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N:\EPA_OIL_GAS\Subpart W Analysis_2017 Tool\Ready_Heaters\"/>
    </mc:Choice>
  </mc:AlternateContent>
  <xr:revisionPtr revIDLastSave="0" documentId="13_ncr:1_{D65EB4B1-2BA0-4ACB-B190-77F9B3D5FF34}" xr6:coauthVersionLast="41" xr6:coauthVersionMax="41" xr10:uidLastSave="{00000000-0000-0000-0000-000000000000}"/>
  <bookViews>
    <workbookView xWindow="1515" yWindow="60" windowWidth="21885" windowHeight="15000" activeTab="1" xr2:uid="{00000000-000D-0000-FFFF-FFFF00000000}"/>
  </bookViews>
  <sheets>
    <sheet name="EF_W_COMBUST_Production Only" sheetId="2" r:id="rId1"/>
    <sheet name="Proposed County Factors" sheetId="4" r:id="rId2"/>
    <sheet name="EF_W_COMBUST_SMALL_UNITS" sheetId="1" r:id="rId3"/>
    <sheet name="EF_W_FACILITY_OVERVIEW" sheetId="3" r:id="rId4"/>
  </sheets>
  <definedNames>
    <definedName name="_xlnm._FilterDatabase" localSheetId="0" hidden="1">'EF_W_COMBUST_Production Only'!$A$2:$I$1048087</definedName>
    <definedName name="_xlnm._FilterDatabase" localSheetId="2" hidden="1">EF_W_COMBUST_SMALL_UNITS!$A$1:$I$988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15" i="2" l="1"/>
  <c r="F3224" i="4" l="1"/>
  <c r="F3223" i="4"/>
  <c r="F3222" i="4"/>
  <c r="F3221" i="4"/>
  <c r="F3220" i="4"/>
  <c r="F3219" i="4"/>
  <c r="F3218" i="4"/>
  <c r="F3217" i="4"/>
  <c r="F3216" i="4"/>
  <c r="F3215" i="4"/>
  <c r="F3214" i="4"/>
  <c r="F3213" i="4"/>
  <c r="F3212" i="4"/>
  <c r="F3211" i="4"/>
  <c r="F3210" i="4"/>
  <c r="F3209" i="4"/>
  <c r="F3208" i="4"/>
  <c r="F3207" i="4"/>
  <c r="F3206" i="4"/>
  <c r="F3205" i="4"/>
  <c r="F3204" i="4"/>
  <c r="F3203" i="4"/>
  <c r="F3202" i="4"/>
  <c r="F3201" i="4"/>
  <c r="F3200" i="4"/>
  <c r="F3199" i="4"/>
  <c r="F3198" i="4"/>
  <c r="F3197" i="4"/>
  <c r="F3196" i="4"/>
  <c r="F3195" i="4"/>
  <c r="F3194" i="4"/>
  <c r="F3193" i="4"/>
  <c r="F3192" i="4"/>
  <c r="F3191" i="4"/>
  <c r="F3190" i="4"/>
  <c r="F3189" i="4"/>
  <c r="F3188" i="4"/>
  <c r="F3187" i="4"/>
  <c r="F3186" i="4"/>
  <c r="F3185" i="4"/>
  <c r="F3184" i="4"/>
  <c r="F3183" i="4"/>
  <c r="F3182" i="4"/>
  <c r="F3181" i="4"/>
  <c r="F3180" i="4"/>
  <c r="F3179" i="4"/>
  <c r="F3178" i="4"/>
  <c r="F3177" i="4"/>
  <c r="F3176" i="4"/>
  <c r="F3175" i="4"/>
  <c r="F3174" i="4"/>
  <c r="F3173" i="4"/>
  <c r="F3172" i="4"/>
  <c r="F3171" i="4"/>
  <c r="F3170" i="4"/>
  <c r="F3169" i="4"/>
  <c r="F3168" i="4"/>
  <c r="F3167" i="4"/>
  <c r="F3166" i="4"/>
  <c r="F3165" i="4"/>
  <c r="F3164" i="4"/>
  <c r="F3163" i="4"/>
  <c r="F3162" i="4"/>
  <c r="F3161" i="4"/>
  <c r="F3160" i="4"/>
  <c r="F3159" i="4"/>
  <c r="F3158" i="4"/>
  <c r="F3157" i="4"/>
  <c r="F3156" i="4"/>
  <c r="F3155" i="4"/>
  <c r="F3154" i="4"/>
  <c r="F3153" i="4"/>
  <c r="F3152" i="4"/>
  <c r="F3151" i="4"/>
  <c r="F3150" i="4"/>
  <c r="F3149" i="4"/>
  <c r="F3148" i="4"/>
  <c r="F3147" i="4"/>
  <c r="F3146" i="4"/>
  <c r="F3145" i="4"/>
  <c r="F3144" i="4"/>
  <c r="F3143" i="4"/>
  <c r="F3142" i="4"/>
  <c r="F3141" i="4"/>
  <c r="F3140" i="4"/>
  <c r="F3139" i="4"/>
  <c r="F3138" i="4"/>
  <c r="F3137" i="4"/>
  <c r="F3136" i="4"/>
  <c r="F3135" i="4"/>
  <c r="F3134" i="4"/>
  <c r="F3133" i="4"/>
  <c r="F3132" i="4"/>
  <c r="F3131" i="4"/>
  <c r="F3130" i="4"/>
  <c r="F3129" i="4"/>
  <c r="F3128" i="4"/>
  <c r="F3127" i="4"/>
  <c r="F3126" i="4"/>
  <c r="F3125" i="4"/>
  <c r="F3124" i="4"/>
  <c r="F3123" i="4"/>
  <c r="F3122" i="4"/>
  <c r="F3121" i="4"/>
  <c r="F3120" i="4"/>
  <c r="F3119" i="4"/>
  <c r="F3118" i="4"/>
  <c r="F3117" i="4"/>
  <c r="F3116" i="4"/>
  <c r="F3115" i="4"/>
  <c r="F3114" i="4"/>
  <c r="F3113" i="4"/>
  <c r="F3112" i="4"/>
  <c r="F3111" i="4"/>
  <c r="F3110" i="4"/>
  <c r="F3109" i="4"/>
  <c r="F3108" i="4"/>
  <c r="F3107" i="4"/>
  <c r="F3106" i="4"/>
  <c r="F3105" i="4"/>
  <c r="F3104" i="4"/>
  <c r="F3103" i="4"/>
  <c r="F3102" i="4"/>
  <c r="F3101" i="4"/>
  <c r="F3100" i="4"/>
  <c r="F3099" i="4"/>
  <c r="F3098" i="4"/>
  <c r="F3097" i="4"/>
  <c r="F3096" i="4"/>
  <c r="F3095" i="4"/>
  <c r="F3094" i="4"/>
  <c r="F3093" i="4"/>
  <c r="F3092" i="4"/>
  <c r="F3091" i="4"/>
  <c r="F3090" i="4"/>
  <c r="F3089" i="4"/>
  <c r="F3088" i="4"/>
  <c r="F3087" i="4"/>
  <c r="F3086" i="4"/>
  <c r="F3085" i="4"/>
  <c r="F3084" i="4"/>
  <c r="F3083" i="4"/>
  <c r="F3082" i="4"/>
  <c r="F3081" i="4"/>
  <c r="F3080" i="4"/>
  <c r="F3079" i="4"/>
  <c r="F3078" i="4"/>
  <c r="F3077" i="4"/>
  <c r="F3076" i="4"/>
  <c r="F3075" i="4"/>
  <c r="F3074" i="4"/>
  <c r="F3073" i="4"/>
  <c r="F3072" i="4"/>
  <c r="F3071" i="4"/>
  <c r="F3070" i="4"/>
  <c r="F3069" i="4"/>
  <c r="F3068" i="4"/>
  <c r="F3067" i="4"/>
  <c r="F3066" i="4"/>
  <c r="F3065" i="4"/>
  <c r="F3064" i="4"/>
  <c r="F3063" i="4"/>
  <c r="F3062" i="4"/>
  <c r="F3061" i="4"/>
  <c r="F3060" i="4"/>
  <c r="F3059" i="4"/>
  <c r="F3058" i="4"/>
  <c r="F3057" i="4"/>
  <c r="F3056" i="4"/>
  <c r="F3055" i="4"/>
  <c r="F3054" i="4"/>
  <c r="F3053" i="4"/>
  <c r="F3052" i="4"/>
  <c r="F3051" i="4"/>
  <c r="F3050" i="4"/>
  <c r="F3049" i="4"/>
  <c r="F3048" i="4"/>
  <c r="F3047" i="4"/>
  <c r="F3046" i="4"/>
  <c r="F3045" i="4"/>
  <c r="F3044" i="4"/>
  <c r="F3043" i="4"/>
  <c r="F3042" i="4"/>
  <c r="F3041" i="4"/>
  <c r="F3040" i="4"/>
  <c r="F3039" i="4"/>
  <c r="F3038" i="4"/>
  <c r="F3037" i="4"/>
  <c r="F3036" i="4"/>
  <c r="F3035" i="4"/>
  <c r="F3034" i="4"/>
  <c r="F3033" i="4"/>
  <c r="F3032" i="4"/>
  <c r="F3031" i="4"/>
  <c r="F3030" i="4"/>
  <c r="F3029" i="4"/>
  <c r="F3028" i="4"/>
  <c r="F3027" i="4"/>
  <c r="F3026" i="4"/>
  <c r="F3025" i="4"/>
  <c r="F3024" i="4"/>
  <c r="F3023" i="4"/>
  <c r="F3022" i="4"/>
  <c r="F3021" i="4"/>
  <c r="F3020" i="4"/>
  <c r="F3019" i="4"/>
  <c r="F3018" i="4"/>
  <c r="F3017" i="4"/>
  <c r="F3016" i="4"/>
  <c r="F3015" i="4"/>
  <c r="F3014" i="4"/>
  <c r="F3013" i="4"/>
  <c r="F3012" i="4"/>
  <c r="F3011" i="4"/>
  <c r="F3010" i="4"/>
  <c r="F3009" i="4"/>
  <c r="F3008" i="4"/>
  <c r="F3007" i="4"/>
  <c r="F3006" i="4"/>
  <c r="F3005" i="4"/>
  <c r="F3004" i="4"/>
  <c r="F3003" i="4"/>
  <c r="F3002" i="4"/>
  <c r="F3001" i="4"/>
  <c r="F3000" i="4"/>
  <c r="F2999" i="4"/>
  <c r="F2998" i="4"/>
  <c r="F2997" i="4"/>
  <c r="F2996" i="4"/>
  <c r="F2995" i="4"/>
  <c r="F2994" i="4"/>
  <c r="F2993" i="4"/>
  <c r="F2992" i="4"/>
  <c r="F2991" i="4"/>
  <c r="F2990" i="4"/>
  <c r="F2989" i="4"/>
  <c r="F2988" i="4"/>
  <c r="F2987" i="4"/>
  <c r="F2986" i="4"/>
  <c r="F2985" i="4"/>
  <c r="F2984" i="4"/>
  <c r="F2983" i="4"/>
  <c r="F2982" i="4"/>
  <c r="F2981" i="4"/>
  <c r="F2980" i="4"/>
  <c r="F2979" i="4"/>
  <c r="F2978" i="4"/>
  <c r="F2977" i="4"/>
  <c r="F2976" i="4"/>
  <c r="F2975" i="4"/>
  <c r="F2974" i="4"/>
  <c r="F2973" i="4"/>
  <c r="F2972" i="4"/>
  <c r="F2971" i="4"/>
  <c r="F2970" i="4"/>
  <c r="F2969" i="4"/>
  <c r="F2968" i="4"/>
  <c r="F2967" i="4"/>
  <c r="F2966" i="4"/>
  <c r="F2965" i="4"/>
  <c r="F2964" i="4"/>
  <c r="F2963" i="4"/>
  <c r="F2962" i="4"/>
  <c r="F2961" i="4"/>
  <c r="F2960" i="4"/>
  <c r="F2959" i="4"/>
  <c r="F2958" i="4"/>
  <c r="F2957" i="4"/>
  <c r="F2956" i="4"/>
  <c r="F2955" i="4"/>
  <c r="F2954" i="4"/>
  <c r="F2953" i="4"/>
  <c r="F2952" i="4"/>
  <c r="F2951" i="4"/>
  <c r="F2950" i="4"/>
  <c r="F2949" i="4"/>
  <c r="F2948" i="4"/>
  <c r="F2947" i="4"/>
  <c r="F2946" i="4"/>
  <c r="F2945" i="4"/>
  <c r="F2944" i="4"/>
  <c r="F2943" i="4"/>
  <c r="F2942" i="4"/>
  <c r="F2941" i="4"/>
  <c r="F2940" i="4"/>
  <c r="F2939" i="4"/>
  <c r="F2938" i="4"/>
  <c r="F2937" i="4"/>
  <c r="F2936" i="4"/>
  <c r="F2935" i="4"/>
  <c r="F2934" i="4"/>
  <c r="F2933" i="4"/>
  <c r="F2932" i="4"/>
  <c r="F2931" i="4"/>
  <c r="F2930" i="4"/>
  <c r="F2929" i="4"/>
  <c r="F2928" i="4"/>
  <c r="F2927" i="4"/>
  <c r="F2926" i="4"/>
  <c r="F2925" i="4"/>
  <c r="F2924" i="4"/>
  <c r="F2923" i="4"/>
  <c r="F2922" i="4"/>
  <c r="F2921" i="4"/>
  <c r="F2920" i="4"/>
  <c r="F2919" i="4"/>
  <c r="F2918" i="4"/>
  <c r="F2917" i="4"/>
  <c r="F2916" i="4"/>
  <c r="F2915" i="4"/>
  <c r="F2914" i="4"/>
  <c r="F2913" i="4"/>
  <c r="F2912" i="4"/>
  <c r="F2911" i="4"/>
  <c r="F2910" i="4"/>
  <c r="F2909" i="4"/>
  <c r="F2908" i="4"/>
  <c r="F2907" i="4"/>
  <c r="F2906" i="4"/>
  <c r="F2905" i="4"/>
  <c r="F2904" i="4"/>
  <c r="F2903" i="4"/>
  <c r="F2902" i="4"/>
  <c r="F2901" i="4"/>
  <c r="F2900" i="4"/>
  <c r="F2899" i="4"/>
  <c r="F2898" i="4"/>
  <c r="F2897" i="4"/>
  <c r="F2896" i="4"/>
  <c r="F2895" i="4"/>
  <c r="F2894" i="4"/>
  <c r="F2893" i="4"/>
  <c r="F2892" i="4"/>
  <c r="F2891" i="4"/>
  <c r="F2890" i="4"/>
  <c r="F2889" i="4"/>
  <c r="F2888" i="4"/>
  <c r="F2887" i="4"/>
  <c r="F2886" i="4"/>
  <c r="F2885" i="4"/>
  <c r="F2884" i="4"/>
  <c r="F2883" i="4"/>
  <c r="F2882" i="4"/>
  <c r="F2881" i="4"/>
  <c r="F2880" i="4"/>
  <c r="F2879" i="4"/>
  <c r="F2878" i="4"/>
  <c r="F2877" i="4"/>
  <c r="F2876" i="4"/>
  <c r="F2875" i="4"/>
  <c r="F2874" i="4"/>
  <c r="F2873" i="4"/>
  <c r="F2872" i="4"/>
  <c r="F2871" i="4"/>
  <c r="F2870" i="4"/>
  <c r="F2869" i="4"/>
  <c r="F2868" i="4"/>
  <c r="F2867" i="4"/>
  <c r="F2866" i="4"/>
  <c r="F2865" i="4"/>
  <c r="F2864" i="4"/>
  <c r="F2863" i="4"/>
  <c r="F2862" i="4"/>
  <c r="F2861" i="4"/>
  <c r="F2860" i="4"/>
  <c r="F2859" i="4"/>
  <c r="F2858" i="4"/>
  <c r="F2857" i="4"/>
  <c r="F2856" i="4"/>
  <c r="F2855" i="4"/>
  <c r="F2854" i="4"/>
  <c r="F2853" i="4"/>
  <c r="F2852" i="4"/>
  <c r="F2851" i="4"/>
  <c r="F2850" i="4"/>
  <c r="F2849" i="4"/>
  <c r="F2848" i="4"/>
  <c r="F2847" i="4"/>
  <c r="F2846" i="4"/>
  <c r="F2845" i="4"/>
  <c r="F2844" i="4"/>
  <c r="F2843" i="4"/>
  <c r="F2842" i="4"/>
  <c r="F2841" i="4"/>
  <c r="F2840" i="4"/>
  <c r="F2839" i="4"/>
  <c r="F2838" i="4"/>
  <c r="F2837" i="4"/>
  <c r="F2836" i="4"/>
  <c r="F2835" i="4"/>
  <c r="F2834" i="4"/>
  <c r="F2833" i="4"/>
  <c r="F2832" i="4"/>
  <c r="F2831" i="4"/>
  <c r="F2830" i="4"/>
  <c r="F2829" i="4"/>
  <c r="F2828" i="4"/>
  <c r="F2827" i="4"/>
  <c r="F2826" i="4"/>
  <c r="F2825" i="4"/>
  <c r="F2824" i="4"/>
  <c r="F2823" i="4"/>
  <c r="F2822" i="4"/>
  <c r="F2821" i="4"/>
  <c r="F2820" i="4"/>
  <c r="F2819" i="4"/>
  <c r="F2818" i="4"/>
  <c r="F2817" i="4"/>
  <c r="F2816" i="4"/>
  <c r="F2815" i="4"/>
  <c r="F2814" i="4"/>
  <c r="F2813" i="4"/>
  <c r="F2812" i="4"/>
  <c r="F2811" i="4"/>
  <c r="F2810" i="4"/>
  <c r="F2809" i="4"/>
  <c r="F2808" i="4"/>
  <c r="F2807" i="4"/>
  <c r="F2806" i="4"/>
  <c r="F2805" i="4"/>
  <c r="F2804" i="4"/>
  <c r="F2803" i="4"/>
  <c r="F2802" i="4"/>
  <c r="F2801" i="4"/>
  <c r="F2800" i="4"/>
  <c r="F2799" i="4"/>
  <c r="F2798" i="4"/>
  <c r="F2797" i="4"/>
  <c r="F2796" i="4"/>
  <c r="F2795" i="4"/>
  <c r="F2794" i="4"/>
  <c r="F2793" i="4"/>
  <c r="F2792" i="4"/>
  <c r="F2791" i="4"/>
  <c r="F2790" i="4"/>
  <c r="F2789" i="4"/>
  <c r="F2788" i="4"/>
  <c r="F2787" i="4"/>
  <c r="F2786" i="4"/>
  <c r="F2785" i="4"/>
  <c r="F2784" i="4"/>
  <c r="F2783" i="4"/>
  <c r="F2782" i="4"/>
  <c r="F2781" i="4"/>
  <c r="F2780" i="4"/>
  <c r="F2779" i="4"/>
  <c r="F2778" i="4"/>
  <c r="F2777" i="4"/>
  <c r="F2776" i="4"/>
  <c r="F2775" i="4"/>
  <c r="F2774" i="4"/>
  <c r="F2773" i="4"/>
  <c r="F2772" i="4"/>
  <c r="F2771" i="4"/>
  <c r="F2770" i="4"/>
  <c r="F2769" i="4"/>
  <c r="F2768" i="4"/>
  <c r="F2767" i="4"/>
  <c r="F2766" i="4"/>
  <c r="F2765" i="4"/>
  <c r="F2764" i="4"/>
  <c r="F2763" i="4"/>
  <c r="F2762" i="4"/>
  <c r="F2761" i="4"/>
  <c r="F2760" i="4"/>
  <c r="F2759" i="4"/>
  <c r="F2758" i="4"/>
  <c r="F2757" i="4"/>
  <c r="F2756" i="4"/>
  <c r="F2755" i="4"/>
  <c r="F2754" i="4"/>
  <c r="F2753" i="4"/>
  <c r="F2752" i="4"/>
  <c r="F2751" i="4"/>
  <c r="F2750" i="4"/>
  <c r="F2749" i="4"/>
  <c r="F2748" i="4"/>
  <c r="F2747" i="4"/>
  <c r="F2746" i="4"/>
  <c r="F2745" i="4"/>
  <c r="F2744" i="4"/>
  <c r="F2743" i="4"/>
  <c r="F2742" i="4"/>
  <c r="F2741" i="4"/>
  <c r="F2740" i="4"/>
  <c r="F2739" i="4"/>
  <c r="F2738" i="4"/>
  <c r="F2737" i="4"/>
  <c r="F2736" i="4"/>
  <c r="F2735" i="4"/>
  <c r="F2734" i="4"/>
  <c r="F2733" i="4"/>
  <c r="F2732" i="4"/>
  <c r="F2731" i="4"/>
  <c r="F2730" i="4"/>
  <c r="F2729" i="4"/>
  <c r="F2728" i="4"/>
  <c r="F2727" i="4"/>
  <c r="F2726" i="4"/>
  <c r="F2725" i="4"/>
  <c r="F2724" i="4"/>
  <c r="F2723" i="4"/>
  <c r="F2722" i="4"/>
  <c r="F2721" i="4"/>
  <c r="F2720" i="4"/>
  <c r="F2719" i="4"/>
  <c r="F2718" i="4"/>
  <c r="F2717" i="4"/>
  <c r="F2716" i="4"/>
  <c r="F2715" i="4"/>
  <c r="F2714" i="4"/>
  <c r="F2713" i="4"/>
  <c r="F2712" i="4"/>
  <c r="F2711" i="4"/>
  <c r="F2710" i="4"/>
  <c r="F2709" i="4"/>
  <c r="F2708" i="4"/>
  <c r="F2707" i="4"/>
  <c r="F2706" i="4"/>
  <c r="F2705" i="4"/>
  <c r="F2704" i="4"/>
  <c r="F2703" i="4"/>
  <c r="F2702" i="4"/>
  <c r="F2701" i="4"/>
  <c r="F2700" i="4"/>
  <c r="F2699" i="4"/>
  <c r="F2698" i="4"/>
  <c r="F2697" i="4"/>
  <c r="F2696" i="4"/>
  <c r="F2695" i="4"/>
  <c r="F2694" i="4"/>
  <c r="F2693" i="4"/>
  <c r="F2692" i="4"/>
  <c r="F2691" i="4"/>
  <c r="F2690" i="4"/>
  <c r="F2689" i="4"/>
  <c r="F2688" i="4"/>
  <c r="F2687" i="4"/>
  <c r="F2686" i="4"/>
  <c r="F2685" i="4"/>
  <c r="F2684" i="4"/>
  <c r="F2683" i="4"/>
  <c r="F2682" i="4"/>
  <c r="F2681" i="4"/>
  <c r="F2680" i="4"/>
  <c r="F2679" i="4"/>
  <c r="F2678" i="4"/>
  <c r="F2677" i="4"/>
  <c r="F2676" i="4"/>
  <c r="F2675" i="4"/>
  <c r="F2674" i="4"/>
  <c r="F2673" i="4"/>
  <c r="F2672" i="4"/>
  <c r="F2671" i="4"/>
  <c r="F2670" i="4"/>
  <c r="F2669" i="4"/>
  <c r="F2668" i="4"/>
  <c r="F2667" i="4"/>
  <c r="F2666" i="4"/>
  <c r="F2665" i="4"/>
  <c r="F2664" i="4"/>
  <c r="F2663" i="4"/>
  <c r="F2662" i="4"/>
  <c r="F2661" i="4"/>
  <c r="F2660" i="4"/>
  <c r="F2659" i="4"/>
  <c r="F2658" i="4"/>
  <c r="F2657" i="4"/>
  <c r="F2656" i="4"/>
  <c r="F2655" i="4"/>
  <c r="F2654" i="4"/>
  <c r="F2653" i="4"/>
  <c r="F2652" i="4"/>
  <c r="F2651" i="4"/>
  <c r="F2650" i="4"/>
  <c r="F2649" i="4"/>
  <c r="F2648" i="4"/>
  <c r="F2647" i="4"/>
  <c r="F2646" i="4"/>
  <c r="F2645" i="4"/>
  <c r="F2644" i="4"/>
  <c r="F2643" i="4"/>
  <c r="F2642" i="4"/>
  <c r="F2641" i="4"/>
  <c r="F2640" i="4"/>
  <c r="F2639" i="4"/>
  <c r="F2638" i="4"/>
  <c r="F2637" i="4"/>
  <c r="F2636" i="4"/>
  <c r="F2635" i="4"/>
  <c r="F2634" i="4"/>
  <c r="F2633" i="4"/>
  <c r="F2632" i="4"/>
  <c r="F2631" i="4"/>
  <c r="F2630" i="4"/>
  <c r="F2629" i="4"/>
  <c r="F2628" i="4"/>
  <c r="F2627" i="4"/>
  <c r="F2626" i="4"/>
  <c r="F2625" i="4"/>
  <c r="F2624" i="4"/>
  <c r="F2623" i="4"/>
  <c r="F2622" i="4"/>
  <c r="F2621" i="4"/>
  <c r="F2620" i="4"/>
  <c r="F2619" i="4"/>
  <c r="F2618" i="4"/>
  <c r="F2617" i="4"/>
  <c r="F2616" i="4"/>
  <c r="F2615" i="4"/>
  <c r="F2614" i="4"/>
  <c r="F2613" i="4"/>
  <c r="F2612" i="4"/>
  <c r="F2611" i="4"/>
  <c r="F2610" i="4"/>
  <c r="F2609" i="4"/>
  <c r="F2608" i="4"/>
  <c r="F2607" i="4"/>
  <c r="F2606" i="4"/>
  <c r="F2605" i="4"/>
  <c r="F2604" i="4"/>
  <c r="F2603" i="4"/>
  <c r="F2602" i="4"/>
  <c r="F2601" i="4"/>
  <c r="F2600" i="4"/>
  <c r="F2599" i="4"/>
  <c r="F2598" i="4"/>
  <c r="F2597" i="4"/>
  <c r="F2596" i="4"/>
  <c r="F2595" i="4"/>
  <c r="F2594" i="4"/>
  <c r="F2593" i="4"/>
  <c r="F2592" i="4"/>
  <c r="F2591" i="4"/>
  <c r="F2590" i="4"/>
  <c r="F2589" i="4"/>
  <c r="F2588" i="4"/>
  <c r="F2587" i="4"/>
  <c r="F2586" i="4"/>
  <c r="F2585" i="4"/>
  <c r="F2584" i="4"/>
  <c r="F2583" i="4"/>
  <c r="F2582" i="4"/>
  <c r="F2581" i="4"/>
  <c r="F2580" i="4"/>
  <c r="F2579" i="4"/>
  <c r="F2578" i="4"/>
  <c r="F2577" i="4"/>
  <c r="F2576" i="4"/>
  <c r="F2575" i="4"/>
  <c r="F2574" i="4"/>
  <c r="F2573" i="4"/>
  <c r="F2572" i="4"/>
  <c r="F2571" i="4"/>
  <c r="F2570" i="4"/>
  <c r="F2569" i="4"/>
  <c r="F2568" i="4"/>
  <c r="F2567" i="4"/>
  <c r="F2566" i="4"/>
  <c r="F2565" i="4"/>
  <c r="F2564" i="4"/>
  <c r="F2563" i="4"/>
  <c r="F2562" i="4"/>
  <c r="F2561" i="4"/>
  <c r="F2560" i="4"/>
  <c r="F2559" i="4"/>
  <c r="F2558" i="4"/>
  <c r="F2557" i="4"/>
  <c r="F2556" i="4"/>
  <c r="F2555" i="4"/>
  <c r="F2554" i="4"/>
  <c r="F2553" i="4"/>
  <c r="F2552" i="4"/>
  <c r="F2551" i="4"/>
  <c r="F2550" i="4"/>
  <c r="F2549" i="4"/>
  <c r="F2548" i="4"/>
  <c r="F2547" i="4"/>
  <c r="F2546" i="4"/>
  <c r="F2545" i="4"/>
  <c r="F2544" i="4"/>
  <c r="F2543" i="4"/>
  <c r="F2542" i="4"/>
  <c r="F2541" i="4"/>
  <c r="F2540" i="4"/>
  <c r="F2539" i="4"/>
  <c r="F2538" i="4"/>
  <c r="F2537" i="4"/>
  <c r="F2536" i="4"/>
  <c r="F2535" i="4"/>
  <c r="F2534" i="4"/>
  <c r="F2533" i="4"/>
  <c r="F2532" i="4"/>
  <c r="F2531" i="4"/>
  <c r="F2530" i="4"/>
  <c r="F2529" i="4"/>
  <c r="F2528" i="4"/>
  <c r="F2527" i="4"/>
  <c r="F2526" i="4"/>
  <c r="F2525" i="4"/>
  <c r="F2524" i="4"/>
  <c r="F2523" i="4"/>
  <c r="F2522" i="4"/>
  <c r="F2521" i="4"/>
  <c r="F2520" i="4"/>
  <c r="F2519" i="4"/>
  <c r="F2518" i="4"/>
  <c r="F2517" i="4"/>
  <c r="F2516" i="4"/>
  <c r="F2515" i="4"/>
  <c r="F2514" i="4"/>
  <c r="F2513" i="4"/>
  <c r="F2512" i="4"/>
  <c r="F2511" i="4"/>
  <c r="F2510" i="4"/>
  <c r="F2509" i="4"/>
  <c r="F2508" i="4"/>
  <c r="F2507" i="4"/>
  <c r="F2506" i="4"/>
  <c r="F2505" i="4"/>
  <c r="F2504" i="4"/>
  <c r="F2503" i="4"/>
  <c r="F2502" i="4"/>
  <c r="F2501" i="4"/>
  <c r="F2500" i="4"/>
  <c r="F2499" i="4"/>
  <c r="F2498" i="4"/>
  <c r="F2497" i="4"/>
  <c r="F2496" i="4"/>
  <c r="F2495" i="4"/>
  <c r="F2494" i="4"/>
  <c r="F2493" i="4"/>
  <c r="F2492" i="4"/>
  <c r="F2491" i="4"/>
  <c r="F2490" i="4"/>
  <c r="F2489" i="4"/>
  <c r="F2488" i="4"/>
  <c r="F2487" i="4"/>
  <c r="F2486" i="4"/>
  <c r="F2485" i="4"/>
  <c r="F2484" i="4"/>
  <c r="F2483" i="4"/>
  <c r="F2482" i="4"/>
  <c r="F2481" i="4"/>
  <c r="F2480" i="4"/>
  <c r="F2479" i="4"/>
  <c r="F2478" i="4"/>
  <c r="F2477" i="4"/>
  <c r="F2476" i="4"/>
  <c r="F2475" i="4"/>
  <c r="F2474" i="4"/>
  <c r="F2473" i="4"/>
  <c r="F2472" i="4"/>
  <c r="F2471" i="4"/>
  <c r="F2470" i="4"/>
  <c r="F2469" i="4"/>
  <c r="F2468" i="4"/>
  <c r="F2467" i="4"/>
  <c r="F2466" i="4"/>
  <c r="F2465" i="4"/>
  <c r="F2464" i="4"/>
  <c r="F2463" i="4"/>
  <c r="F2462" i="4"/>
  <c r="F2461" i="4"/>
  <c r="F2460" i="4"/>
  <c r="F2459" i="4"/>
  <c r="F2458" i="4"/>
  <c r="F2457" i="4"/>
  <c r="F2456" i="4"/>
  <c r="F2455" i="4"/>
  <c r="F2454" i="4"/>
  <c r="F2453" i="4"/>
  <c r="F2452" i="4"/>
  <c r="F2451" i="4"/>
  <c r="F2450" i="4"/>
  <c r="F2449" i="4"/>
  <c r="F2448" i="4"/>
  <c r="F2447" i="4"/>
  <c r="F2446" i="4"/>
  <c r="F2445" i="4"/>
  <c r="F2444" i="4"/>
  <c r="F2443" i="4"/>
  <c r="F2442" i="4"/>
  <c r="F2441" i="4"/>
  <c r="F2440" i="4"/>
  <c r="F2439" i="4"/>
  <c r="F2438" i="4"/>
  <c r="F2437" i="4"/>
  <c r="F2436" i="4"/>
  <c r="F2435" i="4"/>
  <c r="F2434" i="4"/>
  <c r="F2433" i="4"/>
  <c r="F2432" i="4"/>
  <c r="F2431" i="4"/>
  <c r="F2430" i="4"/>
  <c r="F2429" i="4"/>
  <c r="F2428" i="4"/>
  <c r="F2427" i="4"/>
  <c r="F2426" i="4"/>
  <c r="F2425" i="4"/>
  <c r="F2424" i="4"/>
  <c r="F2423" i="4"/>
  <c r="F2422" i="4"/>
  <c r="F2421" i="4"/>
  <c r="F2420" i="4"/>
  <c r="F2419" i="4"/>
  <c r="F2418" i="4"/>
  <c r="F2417" i="4"/>
  <c r="F2416" i="4"/>
  <c r="F2415" i="4"/>
  <c r="F2414" i="4"/>
  <c r="F2413" i="4"/>
  <c r="F2412" i="4"/>
  <c r="F2411" i="4"/>
  <c r="F2410" i="4"/>
  <c r="F2409" i="4"/>
  <c r="F2408" i="4"/>
  <c r="F2407" i="4"/>
  <c r="F2406" i="4"/>
  <c r="F2405" i="4"/>
  <c r="F2404" i="4"/>
  <c r="F2403" i="4"/>
  <c r="F2402" i="4"/>
  <c r="F2401" i="4"/>
  <c r="F2400" i="4"/>
  <c r="F2399" i="4"/>
  <c r="F2398" i="4"/>
  <c r="F2397" i="4"/>
  <c r="F2396" i="4"/>
  <c r="F2395" i="4"/>
  <c r="F2394" i="4"/>
  <c r="F2393" i="4"/>
  <c r="F2392" i="4"/>
  <c r="F2391" i="4"/>
  <c r="F2390" i="4"/>
  <c r="F2389" i="4"/>
  <c r="F2388" i="4"/>
  <c r="F2387" i="4"/>
  <c r="F2386" i="4"/>
  <c r="F2385" i="4"/>
  <c r="F2384" i="4"/>
  <c r="F2383" i="4"/>
  <c r="F2382" i="4"/>
  <c r="F2381" i="4"/>
  <c r="F2380" i="4"/>
  <c r="F2379" i="4"/>
  <c r="F2378" i="4"/>
  <c r="F2377" i="4"/>
  <c r="F2376" i="4"/>
  <c r="F2375" i="4"/>
  <c r="F2374" i="4"/>
  <c r="F2373" i="4"/>
  <c r="F2372" i="4"/>
  <c r="F2371" i="4"/>
  <c r="F2370" i="4"/>
  <c r="F2369" i="4"/>
  <c r="F2368" i="4"/>
  <c r="F2367" i="4"/>
  <c r="F2366" i="4"/>
  <c r="F2365" i="4"/>
  <c r="F2364" i="4"/>
  <c r="F2363" i="4"/>
  <c r="F2362" i="4"/>
  <c r="F2361" i="4"/>
  <c r="F2360" i="4"/>
  <c r="F2359" i="4"/>
  <c r="F2358" i="4"/>
  <c r="F2357" i="4"/>
  <c r="F2356" i="4"/>
  <c r="F2355" i="4"/>
  <c r="F2354" i="4"/>
  <c r="F2353" i="4"/>
  <c r="F2352" i="4"/>
  <c r="F2351" i="4"/>
  <c r="F2350" i="4"/>
  <c r="F2349" i="4"/>
  <c r="F2348" i="4"/>
  <c r="F2347" i="4"/>
  <c r="F2346" i="4"/>
  <c r="F2345" i="4"/>
  <c r="F2344" i="4"/>
  <c r="F2343" i="4"/>
  <c r="F2342" i="4"/>
  <c r="F2341" i="4"/>
  <c r="F2340" i="4"/>
  <c r="F2339" i="4"/>
  <c r="F2338" i="4"/>
  <c r="F2337" i="4"/>
  <c r="F2336" i="4"/>
  <c r="F2335" i="4"/>
  <c r="F2334" i="4"/>
  <c r="F2333" i="4"/>
  <c r="F2332" i="4"/>
  <c r="F2331" i="4"/>
  <c r="F2330" i="4"/>
  <c r="F2329" i="4"/>
  <c r="F2328" i="4"/>
  <c r="F2327" i="4"/>
  <c r="F2326" i="4"/>
  <c r="F2325" i="4"/>
  <c r="F2324" i="4"/>
  <c r="F2323" i="4"/>
  <c r="F2322" i="4"/>
  <c r="F2321" i="4"/>
  <c r="F2320" i="4"/>
  <c r="F2319" i="4"/>
  <c r="F2318" i="4"/>
  <c r="F2317" i="4"/>
  <c r="F2316" i="4"/>
  <c r="F2315" i="4"/>
  <c r="F2314" i="4"/>
  <c r="F2313" i="4"/>
  <c r="F2312" i="4"/>
  <c r="F2311" i="4"/>
  <c r="F2310" i="4"/>
  <c r="F2309" i="4"/>
  <c r="F2308" i="4"/>
  <c r="F2307" i="4"/>
  <c r="F2306" i="4"/>
  <c r="F2305" i="4"/>
  <c r="F2304" i="4"/>
  <c r="F2303" i="4"/>
  <c r="F2302" i="4"/>
  <c r="F2301" i="4"/>
  <c r="F2300" i="4"/>
  <c r="F2299" i="4"/>
  <c r="F2298" i="4"/>
  <c r="F2297" i="4"/>
  <c r="F2296" i="4"/>
  <c r="F2295" i="4"/>
  <c r="F2294" i="4"/>
  <c r="F2293" i="4"/>
  <c r="F2292" i="4"/>
  <c r="F2291" i="4"/>
  <c r="F2290" i="4"/>
  <c r="F2289" i="4"/>
  <c r="F2288" i="4"/>
  <c r="F2287" i="4"/>
  <c r="F2286" i="4"/>
  <c r="F2285" i="4"/>
  <c r="F2284" i="4"/>
  <c r="F2283" i="4"/>
  <c r="F2282" i="4"/>
  <c r="F2281" i="4"/>
  <c r="F2280" i="4"/>
  <c r="F2279" i="4"/>
  <c r="F2278" i="4"/>
  <c r="F2277" i="4"/>
  <c r="F2276" i="4"/>
  <c r="F2275" i="4"/>
  <c r="F2274" i="4"/>
  <c r="F2273" i="4"/>
  <c r="F2272" i="4"/>
  <c r="F2271" i="4"/>
  <c r="F2270" i="4"/>
  <c r="F2269" i="4"/>
  <c r="F2268" i="4"/>
  <c r="F2267" i="4"/>
  <c r="F2266" i="4"/>
  <c r="F2265" i="4"/>
  <c r="F2264" i="4"/>
  <c r="F2263" i="4"/>
  <c r="F2262" i="4"/>
  <c r="F2261" i="4"/>
  <c r="F2260" i="4"/>
  <c r="F2259" i="4"/>
  <c r="F2258" i="4"/>
  <c r="F2257" i="4"/>
  <c r="F2256" i="4"/>
  <c r="F2255" i="4"/>
  <c r="F2254" i="4"/>
  <c r="F2253" i="4"/>
  <c r="F2252" i="4"/>
  <c r="F2251" i="4"/>
  <c r="F2250" i="4"/>
  <c r="F2249" i="4"/>
  <c r="F2248" i="4"/>
  <c r="F2247" i="4"/>
  <c r="F2246" i="4"/>
  <c r="F2245" i="4"/>
  <c r="F2244" i="4"/>
  <c r="F2243" i="4"/>
  <c r="F2242" i="4"/>
  <c r="F2241" i="4"/>
  <c r="F2240" i="4"/>
  <c r="F2239" i="4"/>
  <c r="F2238" i="4"/>
  <c r="F2237" i="4"/>
  <c r="F2236" i="4"/>
  <c r="F2235" i="4"/>
  <c r="F2234" i="4"/>
  <c r="F2233" i="4"/>
  <c r="F2232" i="4"/>
  <c r="F2231" i="4"/>
  <c r="F2230" i="4"/>
  <c r="F2229" i="4"/>
  <c r="F2228" i="4"/>
  <c r="F2227" i="4"/>
  <c r="F2226" i="4"/>
  <c r="F2225" i="4"/>
  <c r="F2224" i="4"/>
  <c r="F2223" i="4"/>
  <c r="F2222" i="4"/>
  <c r="F2221" i="4"/>
  <c r="F2220" i="4"/>
  <c r="F2219" i="4"/>
  <c r="F2218" i="4"/>
  <c r="F2217" i="4"/>
  <c r="F2216" i="4"/>
  <c r="F2215" i="4"/>
  <c r="F2214" i="4"/>
  <c r="F2213" i="4"/>
  <c r="F2212" i="4"/>
  <c r="F2211" i="4"/>
  <c r="F2210" i="4"/>
  <c r="F2209" i="4"/>
  <c r="F2208" i="4"/>
  <c r="F2207" i="4"/>
  <c r="F2206" i="4"/>
  <c r="F2205" i="4"/>
  <c r="F2204" i="4"/>
  <c r="F2203" i="4"/>
  <c r="F2202" i="4"/>
  <c r="F2201" i="4"/>
  <c r="F2200" i="4"/>
  <c r="F2199" i="4"/>
  <c r="F2198" i="4"/>
  <c r="F2197" i="4"/>
  <c r="F2196" i="4"/>
  <c r="F2195" i="4"/>
  <c r="F2194" i="4"/>
  <c r="F2193" i="4"/>
  <c r="F2192" i="4"/>
  <c r="F2191" i="4"/>
  <c r="F2190" i="4"/>
  <c r="F2189" i="4"/>
  <c r="F2188" i="4"/>
  <c r="F2187" i="4"/>
  <c r="F2186" i="4"/>
  <c r="F2185" i="4"/>
  <c r="F2184" i="4"/>
  <c r="F2183" i="4"/>
  <c r="F2182" i="4"/>
  <c r="F2181" i="4"/>
  <c r="F2180" i="4"/>
  <c r="F2179" i="4"/>
  <c r="F2178" i="4"/>
  <c r="F2177" i="4"/>
  <c r="F2176" i="4"/>
  <c r="F2175" i="4"/>
  <c r="F2174" i="4"/>
  <c r="F2173" i="4"/>
  <c r="F2172" i="4"/>
  <c r="F2171" i="4"/>
  <c r="F2170" i="4"/>
  <c r="F2169" i="4"/>
  <c r="F2168" i="4"/>
  <c r="F2167" i="4"/>
  <c r="F2166" i="4"/>
  <c r="F2165" i="4"/>
  <c r="F2164" i="4"/>
  <c r="F2163" i="4"/>
  <c r="F2162" i="4"/>
  <c r="F2161" i="4"/>
  <c r="F2160" i="4"/>
  <c r="F2159" i="4"/>
  <c r="F2158" i="4"/>
  <c r="F2157" i="4"/>
  <c r="F2156" i="4"/>
  <c r="F2155" i="4"/>
  <c r="F2154" i="4"/>
  <c r="F2153" i="4"/>
  <c r="F2152" i="4"/>
  <c r="F2151" i="4"/>
  <c r="F2150" i="4"/>
  <c r="F2149" i="4"/>
  <c r="F2148" i="4"/>
  <c r="F2147" i="4"/>
  <c r="F2146" i="4"/>
  <c r="F2145" i="4"/>
  <c r="F2144" i="4"/>
  <c r="F2143" i="4"/>
  <c r="F2142" i="4"/>
  <c r="F2141" i="4"/>
  <c r="F2140" i="4"/>
  <c r="F2139" i="4"/>
  <c r="F2138" i="4"/>
  <c r="F2137" i="4"/>
  <c r="F2136" i="4"/>
  <c r="F2135" i="4"/>
  <c r="F2134" i="4"/>
  <c r="F2133" i="4"/>
  <c r="F2132" i="4"/>
  <c r="F2131" i="4"/>
  <c r="F2130" i="4"/>
  <c r="F2129" i="4"/>
  <c r="F2128" i="4"/>
  <c r="F2127" i="4"/>
  <c r="F2126" i="4"/>
  <c r="F2125" i="4"/>
  <c r="F2124" i="4"/>
  <c r="F2123" i="4"/>
  <c r="F2122" i="4"/>
  <c r="F2121" i="4"/>
  <c r="F2120" i="4"/>
  <c r="F2119" i="4"/>
  <c r="F2118" i="4"/>
  <c r="F2117" i="4"/>
  <c r="F2116" i="4"/>
  <c r="F2115" i="4"/>
  <c r="F2114" i="4"/>
  <c r="F2113" i="4"/>
  <c r="F2112" i="4"/>
  <c r="F2111" i="4"/>
  <c r="F2110" i="4"/>
  <c r="F2109" i="4"/>
  <c r="F2108" i="4"/>
  <c r="F2107" i="4"/>
  <c r="F2106" i="4"/>
  <c r="F2105" i="4"/>
  <c r="F2104" i="4"/>
  <c r="F2103" i="4"/>
  <c r="F2102" i="4"/>
  <c r="F2101" i="4"/>
  <c r="F2100" i="4"/>
  <c r="F2099" i="4"/>
  <c r="F2098" i="4"/>
  <c r="F2097" i="4"/>
  <c r="F2096" i="4"/>
  <c r="F2095" i="4"/>
  <c r="F2094" i="4"/>
  <c r="F2093" i="4"/>
  <c r="F2092" i="4"/>
  <c r="F2091" i="4"/>
  <c r="F2090" i="4"/>
  <c r="F2089" i="4"/>
  <c r="F2088" i="4"/>
  <c r="F2087" i="4"/>
  <c r="F2086" i="4"/>
  <c r="F2085" i="4"/>
  <c r="F2084" i="4"/>
  <c r="F2083" i="4"/>
  <c r="F2082" i="4"/>
  <c r="F2081" i="4"/>
  <c r="F2080" i="4"/>
  <c r="F2079" i="4"/>
  <c r="F2078" i="4"/>
  <c r="F2077" i="4"/>
  <c r="F2076" i="4"/>
  <c r="F2075" i="4"/>
  <c r="F2074" i="4"/>
  <c r="F2073" i="4"/>
  <c r="F2072" i="4"/>
  <c r="F2071" i="4"/>
  <c r="F2070" i="4"/>
  <c r="F2069" i="4"/>
  <c r="F2068" i="4"/>
  <c r="F2067" i="4"/>
  <c r="F2066" i="4"/>
  <c r="F2065" i="4"/>
  <c r="F2064" i="4"/>
  <c r="F2063" i="4"/>
  <c r="F2062" i="4"/>
  <c r="F2061" i="4"/>
  <c r="F2060" i="4"/>
  <c r="F2059" i="4"/>
  <c r="F2058" i="4"/>
  <c r="F2057" i="4"/>
  <c r="F2056" i="4"/>
  <c r="F2055" i="4"/>
  <c r="F2054" i="4"/>
  <c r="F2053" i="4"/>
  <c r="F2052" i="4"/>
  <c r="F2051" i="4"/>
  <c r="F2050" i="4"/>
  <c r="F2049" i="4"/>
  <c r="F2048" i="4"/>
  <c r="F2047" i="4"/>
  <c r="F2046" i="4"/>
  <c r="F2045" i="4"/>
  <c r="F2044" i="4"/>
  <c r="F2043" i="4"/>
  <c r="F2042" i="4"/>
  <c r="F2041" i="4"/>
  <c r="F2040" i="4"/>
  <c r="F2039" i="4"/>
  <c r="F2038" i="4"/>
  <c r="F2037" i="4"/>
  <c r="F2036" i="4"/>
  <c r="F2035" i="4"/>
  <c r="F2034" i="4"/>
  <c r="F2033" i="4"/>
  <c r="F2032" i="4"/>
  <c r="F2031" i="4"/>
  <c r="F2030" i="4"/>
  <c r="F2029" i="4"/>
  <c r="F2028" i="4"/>
  <c r="F2027" i="4"/>
  <c r="F2026" i="4"/>
  <c r="F2025" i="4"/>
  <c r="F2024" i="4"/>
  <c r="F2023" i="4"/>
  <c r="F2022" i="4"/>
  <c r="F2021" i="4"/>
  <c r="F2020" i="4"/>
  <c r="F2019" i="4"/>
  <c r="F2018" i="4"/>
  <c r="F2017" i="4"/>
  <c r="F2016" i="4"/>
  <c r="F2015" i="4"/>
  <c r="F2014" i="4"/>
  <c r="F2013" i="4"/>
  <c r="F2012" i="4"/>
  <c r="F2011" i="4"/>
  <c r="F2010" i="4"/>
  <c r="F2009" i="4"/>
  <c r="F2008" i="4"/>
  <c r="F2007" i="4"/>
  <c r="F2006" i="4"/>
  <c r="F2005" i="4"/>
  <c r="F2004" i="4"/>
  <c r="F2003" i="4"/>
  <c r="F2002" i="4"/>
  <c r="F2001" i="4"/>
  <c r="F2000" i="4"/>
  <c r="F1999" i="4"/>
  <c r="F1998" i="4"/>
  <c r="F1997" i="4"/>
  <c r="F1996" i="4"/>
  <c r="F1995" i="4"/>
  <c r="F1994" i="4"/>
  <c r="F1993" i="4"/>
  <c r="F1992" i="4"/>
  <c r="F1991" i="4"/>
  <c r="F1990" i="4"/>
  <c r="F1989" i="4"/>
  <c r="F1988" i="4"/>
  <c r="F1987" i="4"/>
  <c r="F1986" i="4"/>
  <c r="F1985" i="4"/>
  <c r="F1984" i="4"/>
  <c r="F1983" i="4"/>
  <c r="F1982" i="4"/>
  <c r="F1981" i="4"/>
  <c r="F1980" i="4"/>
  <c r="F1979" i="4"/>
  <c r="F1978" i="4"/>
  <c r="F1977" i="4"/>
  <c r="F1976" i="4"/>
  <c r="F1975" i="4"/>
  <c r="F1974" i="4"/>
  <c r="F1973" i="4"/>
  <c r="F1972" i="4"/>
  <c r="F1971" i="4"/>
  <c r="F1970" i="4"/>
  <c r="F1969" i="4"/>
  <c r="F1968" i="4"/>
  <c r="F1967" i="4"/>
  <c r="F1966" i="4"/>
  <c r="F1965" i="4"/>
  <c r="F1964" i="4"/>
  <c r="F1963" i="4"/>
  <c r="F1962" i="4"/>
  <c r="F1961" i="4"/>
  <c r="F1960" i="4"/>
  <c r="F1959" i="4"/>
  <c r="F1958" i="4"/>
  <c r="F1957" i="4"/>
  <c r="F1956" i="4"/>
  <c r="F1955" i="4"/>
  <c r="F1954" i="4"/>
  <c r="F1953" i="4"/>
  <c r="F1952" i="4"/>
  <c r="F1951" i="4"/>
  <c r="F1950" i="4"/>
  <c r="F1949" i="4"/>
  <c r="F1948" i="4"/>
  <c r="F1947" i="4"/>
  <c r="F1946" i="4"/>
  <c r="F1945" i="4"/>
  <c r="F1944" i="4"/>
  <c r="F1943" i="4"/>
  <c r="F1942" i="4"/>
  <c r="F1941" i="4"/>
  <c r="F1940" i="4"/>
  <c r="F1939" i="4"/>
  <c r="F1938" i="4"/>
  <c r="F1937" i="4"/>
  <c r="F1936" i="4"/>
  <c r="F1935" i="4"/>
  <c r="F1934" i="4"/>
  <c r="F1933" i="4"/>
  <c r="F1932" i="4"/>
  <c r="F1931" i="4"/>
  <c r="F1930" i="4"/>
  <c r="F1929" i="4"/>
  <c r="F1928" i="4"/>
  <c r="F1927" i="4"/>
  <c r="F1926" i="4"/>
  <c r="F1925" i="4"/>
  <c r="F1924" i="4"/>
  <c r="F1923" i="4"/>
  <c r="F1922" i="4"/>
  <c r="F1921" i="4"/>
  <c r="F1920" i="4"/>
  <c r="F1919" i="4"/>
  <c r="F1918" i="4"/>
  <c r="F1917" i="4"/>
  <c r="F1916" i="4"/>
  <c r="F1915" i="4"/>
  <c r="F1914" i="4"/>
  <c r="F1913" i="4"/>
  <c r="F1912" i="4"/>
  <c r="F1911" i="4"/>
  <c r="F1910" i="4"/>
  <c r="F1909" i="4"/>
  <c r="F1908" i="4"/>
  <c r="F1907" i="4"/>
  <c r="F1906" i="4"/>
  <c r="F1905" i="4"/>
  <c r="F1904" i="4"/>
  <c r="F1903" i="4"/>
  <c r="F1902" i="4"/>
  <c r="F1901" i="4"/>
  <c r="F1900" i="4"/>
  <c r="F1899" i="4"/>
  <c r="F1898" i="4"/>
  <c r="F1897" i="4"/>
  <c r="F1896" i="4"/>
  <c r="F1895" i="4"/>
  <c r="F1894" i="4"/>
  <c r="F1893" i="4"/>
  <c r="F1892" i="4"/>
  <c r="F1891" i="4"/>
  <c r="F1890" i="4"/>
  <c r="F1889" i="4"/>
  <c r="F1888" i="4"/>
  <c r="F1887" i="4"/>
  <c r="F1886" i="4"/>
  <c r="F1885" i="4"/>
  <c r="F1884" i="4"/>
  <c r="F1883" i="4"/>
  <c r="F1882" i="4"/>
  <c r="F1881" i="4"/>
  <c r="F1880" i="4"/>
  <c r="F1879" i="4"/>
  <c r="F1878" i="4"/>
  <c r="F1877" i="4"/>
  <c r="F1876" i="4"/>
  <c r="F1875" i="4"/>
  <c r="F1874" i="4"/>
  <c r="F1873" i="4"/>
  <c r="F1872" i="4"/>
  <c r="F1871" i="4"/>
  <c r="F1870" i="4"/>
  <c r="F1869" i="4"/>
  <c r="F1868" i="4"/>
  <c r="F1867" i="4"/>
  <c r="F1866" i="4"/>
  <c r="F1865" i="4"/>
  <c r="F1864" i="4"/>
  <c r="F1863" i="4"/>
  <c r="F1862" i="4"/>
  <c r="F1861" i="4"/>
  <c r="F1860" i="4"/>
  <c r="F1859" i="4"/>
  <c r="F1858" i="4"/>
  <c r="F1857" i="4"/>
  <c r="F1856" i="4"/>
  <c r="F1855" i="4"/>
  <c r="F1854" i="4"/>
  <c r="F1853" i="4"/>
  <c r="F1852" i="4"/>
  <c r="F1851" i="4"/>
  <c r="F1850" i="4"/>
  <c r="F1849" i="4"/>
  <c r="F1848" i="4"/>
  <c r="F1847" i="4"/>
  <c r="F1846" i="4"/>
  <c r="F1845" i="4"/>
  <c r="F1844" i="4"/>
  <c r="F1843" i="4"/>
  <c r="F1842" i="4"/>
  <c r="F1841" i="4"/>
  <c r="F1840" i="4"/>
  <c r="F1839" i="4"/>
  <c r="F1838" i="4"/>
  <c r="F1837" i="4"/>
  <c r="F1836" i="4"/>
  <c r="F1835" i="4"/>
  <c r="F1834" i="4"/>
  <c r="F1833" i="4"/>
  <c r="F1832" i="4"/>
  <c r="F1831" i="4"/>
  <c r="F1830" i="4"/>
  <c r="F1829" i="4"/>
  <c r="F1828" i="4"/>
  <c r="F1827" i="4"/>
  <c r="F1826" i="4"/>
  <c r="F1825" i="4"/>
  <c r="F1824" i="4"/>
  <c r="F1823" i="4"/>
  <c r="F1822" i="4"/>
  <c r="F1821" i="4"/>
  <c r="F1820" i="4"/>
  <c r="F1819" i="4"/>
  <c r="F1818" i="4"/>
  <c r="F1817" i="4"/>
  <c r="F1816" i="4"/>
  <c r="F1815" i="4"/>
  <c r="F1814" i="4"/>
  <c r="F1813" i="4"/>
  <c r="F1812" i="4"/>
  <c r="F1811" i="4"/>
  <c r="F1810" i="4"/>
  <c r="F1809" i="4"/>
  <c r="F1808" i="4"/>
  <c r="F1807" i="4"/>
  <c r="F1806" i="4"/>
  <c r="F1805" i="4"/>
  <c r="F1804" i="4"/>
  <c r="F1803" i="4"/>
  <c r="F1802" i="4"/>
  <c r="F1801" i="4"/>
  <c r="F1800" i="4"/>
  <c r="F1799" i="4"/>
  <c r="F1798" i="4"/>
  <c r="F1797" i="4"/>
  <c r="F1796" i="4"/>
  <c r="F1795" i="4"/>
  <c r="F1794" i="4"/>
  <c r="F1793" i="4"/>
  <c r="F1792" i="4"/>
  <c r="F1791" i="4"/>
  <c r="F1790" i="4"/>
  <c r="F1789" i="4"/>
  <c r="F1788" i="4"/>
  <c r="F1787" i="4"/>
  <c r="F1786" i="4"/>
  <c r="F1785" i="4"/>
  <c r="F1784" i="4"/>
  <c r="F1783" i="4"/>
  <c r="F1782" i="4"/>
  <c r="F1781" i="4"/>
  <c r="F1780" i="4"/>
  <c r="F1779" i="4"/>
  <c r="F1778" i="4"/>
  <c r="F1777" i="4"/>
  <c r="F1776" i="4"/>
  <c r="F1775" i="4"/>
  <c r="F1774" i="4"/>
  <c r="F1773" i="4"/>
  <c r="F1772" i="4"/>
  <c r="F1771" i="4"/>
  <c r="F1770" i="4"/>
  <c r="F1769" i="4"/>
  <c r="F1768" i="4"/>
  <c r="F1767" i="4"/>
  <c r="F1766" i="4"/>
  <c r="F1765" i="4"/>
  <c r="F1764" i="4"/>
  <c r="F1763" i="4"/>
  <c r="F1762" i="4"/>
  <c r="F1761" i="4"/>
  <c r="F1760" i="4"/>
  <c r="F1759" i="4"/>
  <c r="F1758" i="4"/>
  <c r="F1757" i="4"/>
  <c r="F1756" i="4"/>
  <c r="F1755" i="4"/>
  <c r="F1754" i="4"/>
  <c r="F1753" i="4"/>
  <c r="F1752" i="4"/>
  <c r="F1751" i="4"/>
  <c r="F1750" i="4"/>
  <c r="F1749" i="4"/>
  <c r="F1748" i="4"/>
  <c r="F1747" i="4"/>
  <c r="F1746" i="4"/>
  <c r="F1745" i="4"/>
  <c r="F1744" i="4"/>
  <c r="F1743" i="4"/>
  <c r="F1742" i="4"/>
  <c r="F1741" i="4"/>
  <c r="F1740" i="4"/>
  <c r="F1739" i="4"/>
  <c r="F1738" i="4"/>
  <c r="F1737" i="4"/>
  <c r="F1736" i="4"/>
  <c r="F1735" i="4"/>
  <c r="F1734" i="4"/>
  <c r="F1733" i="4"/>
  <c r="F1732" i="4"/>
  <c r="F1731" i="4"/>
  <c r="F1730" i="4"/>
  <c r="F1729" i="4"/>
  <c r="F1728" i="4"/>
  <c r="F1727" i="4"/>
  <c r="F1726" i="4"/>
  <c r="F1725" i="4"/>
  <c r="F1724" i="4"/>
  <c r="F1723" i="4"/>
  <c r="F1722" i="4"/>
  <c r="F1721" i="4"/>
  <c r="F1720" i="4"/>
  <c r="F1719" i="4"/>
  <c r="F1718" i="4"/>
  <c r="F1717" i="4"/>
  <c r="F1716" i="4"/>
  <c r="F1715" i="4"/>
  <c r="F1714" i="4"/>
  <c r="F1713" i="4"/>
  <c r="F1712" i="4"/>
  <c r="F1711" i="4"/>
  <c r="F1710" i="4"/>
  <c r="F1709" i="4"/>
  <c r="F1708" i="4"/>
  <c r="F1707" i="4"/>
  <c r="F1706" i="4"/>
  <c r="F1705" i="4"/>
  <c r="F1704" i="4"/>
  <c r="F1703" i="4"/>
  <c r="F1702" i="4"/>
  <c r="F1701" i="4"/>
  <c r="F1700" i="4"/>
  <c r="F1699" i="4"/>
  <c r="F1698" i="4"/>
  <c r="F1697" i="4"/>
  <c r="F1696" i="4"/>
  <c r="F1695" i="4"/>
  <c r="F1694" i="4"/>
  <c r="F1693" i="4"/>
  <c r="F1692" i="4"/>
  <c r="F1691" i="4"/>
  <c r="F1690" i="4"/>
  <c r="F1689" i="4"/>
  <c r="F1688" i="4"/>
  <c r="F1687" i="4"/>
  <c r="F1686" i="4"/>
  <c r="F1685" i="4"/>
  <c r="F1684" i="4"/>
  <c r="F1683" i="4"/>
  <c r="F1682" i="4"/>
  <c r="F1681" i="4"/>
  <c r="F1680" i="4"/>
  <c r="F1679" i="4"/>
  <c r="F1678" i="4"/>
  <c r="F1677" i="4"/>
  <c r="F1676" i="4"/>
  <c r="F1675" i="4"/>
  <c r="F1674" i="4"/>
  <c r="F1673" i="4"/>
  <c r="F1672" i="4"/>
  <c r="F1671" i="4"/>
  <c r="F1670" i="4"/>
  <c r="F1669" i="4"/>
  <c r="F1668" i="4"/>
  <c r="F1667" i="4"/>
  <c r="F1666" i="4"/>
  <c r="F1665" i="4"/>
  <c r="F1664" i="4"/>
  <c r="F1663" i="4"/>
  <c r="F1662" i="4"/>
  <c r="F1661" i="4"/>
  <c r="F1660" i="4"/>
  <c r="F1659" i="4"/>
  <c r="F1658" i="4"/>
  <c r="F1657" i="4"/>
  <c r="F1656" i="4"/>
  <c r="F1655" i="4"/>
  <c r="F1654" i="4"/>
  <c r="F1653" i="4"/>
  <c r="F1652" i="4"/>
  <c r="F1651" i="4"/>
  <c r="F1650" i="4"/>
  <c r="F1649" i="4"/>
  <c r="F1648" i="4"/>
  <c r="F1647" i="4"/>
  <c r="F1646" i="4"/>
  <c r="F1645" i="4"/>
  <c r="F1644" i="4"/>
  <c r="F1643" i="4"/>
  <c r="F1642" i="4"/>
  <c r="F1641" i="4"/>
  <c r="F1640" i="4"/>
  <c r="F1639" i="4"/>
  <c r="F1638" i="4"/>
  <c r="F1637" i="4"/>
  <c r="F1636" i="4"/>
  <c r="F1635" i="4"/>
  <c r="F1634" i="4"/>
  <c r="F1633" i="4"/>
  <c r="F1632" i="4"/>
  <c r="F1631" i="4"/>
  <c r="F1630" i="4"/>
  <c r="F1629" i="4"/>
  <c r="F1628" i="4"/>
  <c r="F1627" i="4"/>
  <c r="F1626" i="4"/>
  <c r="F1625" i="4"/>
  <c r="F1624" i="4"/>
  <c r="F1623" i="4"/>
  <c r="F1622" i="4"/>
  <c r="F1621" i="4"/>
  <c r="F1620" i="4"/>
  <c r="F1619" i="4"/>
  <c r="F1618" i="4"/>
  <c r="F1617" i="4"/>
  <c r="F1616" i="4"/>
  <c r="F1615" i="4"/>
  <c r="F1614" i="4"/>
  <c r="F1613" i="4"/>
  <c r="F1612" i="4"/>
  <c r="F1611" i="4"/>
  <c r="F1610" i="4"/>
  <c r="F1609" i="4"/>
  <c r="F1608" i="4"/>
  <c r="F1607" i="4"/>
  <c r="F1606" i="4"/>
  <c r="F1605" i="4"/>
  <c r="F1604" i="4"/>
  <c r="F1603" i="4"/>
  <c r="F1602" i="4"/>
  <c r="F1601" i="4"/>
  <c r="F1600" i="4"/>
  <c r="F1599" i="4"/>
  <c r="F1598" i="4"/>
  <c r="F1597" i="4"/>
  <c r="F1596" i="4"/>
  <c r="F1595" i="4"/>
  <c r="F1594" i="4"/>
  <c r="F1593" i="4"/>
  <c r="F1592" i="4"/>
  <c r="F1591" i="4"/>
  <c r="F1590" i="4"/>
  <c r="F1589" i="4"/>
  <c r="F1588" i="4"/>
  <c r="F1587" i="4"/>
  <c r="F1586" i="4"/>
  <c r="F1585" i="4"/>
  <c r="F1584" i="4"/>
  <c r="F1583" i="4"/>
  <c r="F1582" i="4"/>
  <c r="F1581" i="4"/>
  <c r="F1580" i="4"/>
  <c r="F1579" i="4"/>
  <c r="F1578" i="4"/>
  <c r="F1577" i="4"/>
  <c r="F1576" i="4"/>
  <c r="F1575" i="4"/>
  <c r="F1574" i="4"/>
  <c r="F1573" i="4"/>
  <c r="F1572" i="4"/>
  <c r="F1571" i="4"/>
  <c r="F1570" i="4"/>
  <c r="F1569" i="4"/>
  <c r="F1568" i="4"/>
  <c r="F1567" i="4"/>
  <c r="F1566" i="4"/>
  <c r="F1565" i="4"/>
  <c r="F1564" i="4"/>
  <c r="F1563" i="4"/>
  <c r="F1562" i="4"/>
  <c r="F1561" i="4"/>
  <c r="F1560" i="4"/>
  <c r="F1559" i="4"/>
  <c r="F1558" i="4"/>
  <c r="F1557" i="4"/>
  <c r="F1556" i="4"/>
  <c r="F1555" i="4"/>
  <c r="F1554" i="4"/>
  <c r="F1553" i="4"/>
  <c r="F1552" i="4"/>
  <c r="F1551" i="4"/>
  <c r="F1550" i="4"/>
  <c r="F1549" i="4"/>
  <c r="F1548" i="4"/>
  <c r="F1547" i="4"/>
  <c r="F1546" i="4"/>
  <c r="F1545" i="4"/>
  <c r="F1544" i="4"/>
  <c r="F1543" i="4"/>
  <c r="F1542" i="4"/>
  <c r="F1541" i="4"/>
  <c r="F1540" i="4"/>
  <c r="F1539" i="4"/>
  <c r="F1538" i="4"/>
  <c r="F1537" i="4"/>
  <c r="F1536" i="4"/>
  <c r="F1535" i="4"/>
  <c r="F1534" i="4"/>
  <c r="F1533" i="4"/>
  <c r="F1532" i="4"/>
  <c r="F1531" i="4"/>
  <c r="F1530" i="4"/>
  <c r="F1529" i="4"/>
  <c r="F1528" i="4"/>
  <c r="F1527" i="4"/>
  <c r="F1526" i="4"/>
  <c r="F1525" i="4"/>
  <c r="F1524" i="4"/>
  <c r="F1523" i="4"/>
  <c r="F1522" i="4"/>
  <c r="F1521" i="4"/>
  <c r="F1520" i="4"/>
  <c r="F1519" i="4"/>
  <c r="F1518" i="4"/>
  <c r="F1517" i="4"/>
  <c r="F1516" i="4"/>
  <c r="F1515" i="4"/>
  <c r="F1514" i="4"/>
  <c r="F1513" i="4"/>
  <c r="F1512" i="4"/>
  <c r="F1511" i="4"/>
  <c r="F1510" i="4"/>
  <c r="F1509" i="4"/>
  <c r="F1508" i="4"/>
  <c r="F1507" i="4"/>
  <c r="F1506" i="4"/>
  <c r="F1505" i="4"/>
  <c r="F1504" i="4"/>
  <c r="F1503" i="4"/>
  <c r="F1502" i="4"/>
  <c r="F1501" i="4"/>
  <c r="F1500" i="4"/>
  <c r="F1499" i="4"/>
  <c r="F1498" i="4"/>
  <c r="F1497" i="4"/>
  <c r="F1496" i="4"/>
  <c r="F1495" i="4"/>
  <c r="F1494" i="4"/>
  <c r="F1493" i="4"/>
  <c r="F1492" i="4"/>
  <c r="F1491" i="4"/>
  <c r="F1490" i="4"/>
  <c r="F1489" i="4"/>
  <c r="F1488" i="4"/>
  <c r="F1487" i="4"/>
  <c r="F1486" i="4"/>
  <c r="F1485" i="4"/>
  <c r="F1484" i="4"/>
  <c r="F1483" i="4"/>
  <c r="F1482" i="4"/>
  <c r="F1481" i="4"/>
  <c r="F1480" i="4"/>
  <c r="F1479" i="4"/>
  <c r="F1478" i="4"/>
  <c r="F1477" i="4"/>
  <c r="F1476" i="4"/>
  <c r="F1475" i="4"/>
  <c r="F1474" i="4"/>
  <c r="F1473" i="4"/>
  <c r="F1472" i="4"/>
  <c r="F1471" i="4"/>
  <c r="F1470" i="4"/>
  <c r="F1469" i="4"/>
  <c r="F1468" i="4"/>
  <c r="F1467" i="4"/>
  <c r="F1466" i="4"/>
  <c r="F1465" i="4"/>
  <c r="F1464" i="4"/>
  <c r="F1463" i="4"/>
  <c r="F1462" i="4"/>
  <c r="F1461" i="4"/>
  <c r="F1460" i="4"/>
  <c r="F1459" i="4"/>
  <c r="F1458" i="4"/>
  <c r="F1457" i="4"/>
  <c r="F1456" i="4"/>
  <c r="F1455" i="4"/>
  <c r="F1454" i="4"/>
  <c r="F1453" i="4"/>
  <c r="F1452" i="4"/>
  <c r="F1451" i="4"/>
  <c r="F1450" i="4"/>
  <c r="F1449" i="4"/>
  <c r="F1448" i="4"/>
  <c r="F1447" i="4"/>
  <c r="F1446" i="4"/>
  <c r="F1445" i="4"/>
  <c r="F1444" i="4"/>
  <c r="F1443" i="4"/>
  <c r="F1442" i="4"/>
  <c r="F1441" i="4"/>
  <c r="F1440" i="4"/>
  <c r="F1439" i="4"/>
  <c r="F1438" i="4"/>
  <c r="F1437" i="4"/>
  <c r="F1436" i="4"/>
  <c r="F1435" i="4"/>
  <c r="F1434" i="4"/>
  <c r="F1433" i="4"/>
  <c r="F1432" i="4"/>
  <c r="F1431" i="4"/>
  <c r="F1430" i="4"/>
  <c r="F1429" i="4"/>
  <c r="F1428" i="4"/>
  <c r="F1427" i="4"/>
  <c r="F1426" i="4"/>
  <c r="F1425" i="4"/>
  <c r="F1424" i="4"/>
  <c r="F1423" i="4"/>
  <c r="F1422" i="4"/>
  <c r="F1421" i="4"/>
  <c r="F1420" i="4"/>
  <c r="F1419" i="4"/>
  <c r="F1418" i="4"/>
  <c r="F1417" i="4"/>
  <c r="F1416" i="4"/>
  <c r="F1415" i="4"/>
  <c r="F1414" i="4"/>
  <c r="F1413" i="4"/>
  <c r="F1412" i="4"/>
  <c r="F1411" i="4"/>
  <c r="F1410" i="4"/>
  <c r="F1409" i="4"/>
  <c r="F1408" i="4"/>
  <c r="F1407" i="4"/>
  <c r="F1406" i="4"/>
  <c r="F1405" i="4"/>
  <c r="F1404" i="4"/>
  <c r="F1403" i="4"/>
  <c r="F1402" i="4"/>
  <c r="F1401" i="4"/>
  <c r="F1400" i="4"/>
  <c r="F1399" i="4"/>
  <c r="F1398" i="4"/>
  <c r="F1397" i="4"/>
  <c r="F1396" i="4"/>
  <c r="F1395" i="4"/>
  <c r="F1394" i="4"/>
  <c r="F1393" i="4"/>
  <c r="F1392" i="4"/>
  <c r="F1391" i="4"/>
  <c r="F1390" i="4"/>
  <c r="F1389" i="4"/>
  <c r="F1388" i="4"/>
  <c r="F1387" i="4"/>
  <c r="F1386" i="4"/>
  <c r="F1385" i="4"/>
  <c r="F1384" i="4"/>
  <c r="F1383" i="4"/>
  <c r="F1382" i="4"/>
  <c r="F1381" i="4"/>
  <c r="F1380" i="4"/>
  <c r="F1379" i="4"/>
  <c r="F1378" i="4"/>
  <c r="F1377" i="4"/>
  <c r="F1376" i="4"/>
  <c r="F1375" i="4"/>
  <c r="F1374" i="4"/>
  <c r="F1373" i="4"/>
  <c r="F1372" i="4"/>
  <c r="F1371" i="4"/>
  <c r="F1370" i="4"/>
  <c r="F1369" i="4"/>
  <c r="F1368" i="4"/>
  <c r="F1367" i="4"/>
  <c r="F1366" i="4"/>
  <c r="F1365" i="4"/>
  <c r="F1364" i="4"/>
  <c r="F1363" i="4"/>
  <c r="F1362" i="4"/>
  <c r="F1361" i="4"/>
  <c r="F1360" i="4"/>
  <c r="F1359" i="4"/>
  <c r="F1358" i="4"/>
  <c r="F1357" i="4"/>
  <c r="F1356" i="4"/>
  <c r="F1355" i="4"/>
  <c r="F1354" i="4"/>
  <c r="F1353" i="4"/>
  <c r="F1352" i="4"/>
  <c r="F1351" i="4"/>
  <c r="F1350" i="4"/>
  <c r="F1349" i="4"/>
  <c r="F1348" i="4"/>
  <c r="F1347" i="4"/>
  <c r="F1346" i="4"/>
  <c r="F1345" i="4"/>
  <c r="F1344" i="4"/>
  <c r="F1343" i="4"/>
  <c r="F1342" i="4"/>
  <c r="F1341" i="4"/>
  <c r="F1340" i="4"/>
  <c r="F1339" i="4"/>
  <c r="F1338" i="4"/>
  <c r="F1337" i="4"/>
  <c r="F1336" i="4"/>
  <c r="F1335" i="4"/>
  <c r="F1334" i="4"/>
  <c r="F1333" i="4"/>
  <c r="F1332" i="4"/>
  <c r="F1331" i="4"/>
  <c r="F1330" i="4"/>
  <c r="F1329" i="4"/>
  <c r="F1328" i="4"/>
  <c r="F1327" i="4"/>
  <c r="F1326" i="4"/>
  <c r="F1325" i="4"/>
  <c r="F1324" i="4"/>
  <c r="F1323" i="4"/>
  <c r="F1322" i="4"/>
  <c r="F1321" i="4"/>
  <c r="F1320" i="4"/>
  <c r="F1319" i="4"/>
  <c r="F1318" i="4"/>
  <c r="F1317" i="4"/>
  <c r="F1316" i="4"/>
  <c r="F1315" i="4"/>
  <c r="F1314" i="4"/>
  <c r="F1313" i="4"/>
  <c r="F1312" i="4"/>
  <c r="F1311" i="4"/>
  <c r="F1310" i="4"/>
  <c r="F1309" i="4"/>
  <c r="F1308" i="4"/>
  <c r="F1307" i="4"/>
  <c r="F1306" i="4"/>
  <c r="F1305" i="4"/>
  <c r="F1304" i="4"/>
  <c r="F1303" i="4"/>
  <c r="F1302" i="4"/>
  <c r="F1301" i="4"/>
  <c r="F1300" i="4"/>
  <c r="F1299" i="4"/>
  <c r="F1298" i="4"/>
  <c r="F1297" i="4"/>
  <c r="F1296" i="4"/>
  <c r="F1295" i="4"/>
  <c r="F1294" i="4"/>
  <c r="F1293" i="4"/>
  <c r="F1292" i="4"/>
  <c r="F1291" i="4"/>
  <c r="F1290" i="4"/>
  <c r="F1289" i="4"/>
  <c r="F1288" i="4"/>
  <c r="F1287" i="4"/>
  <c r="F1286" i="4"/>
  <c r="F1285" i="4"/>
  <c r="F1284" i="4"/>
  <c r="F1283" i="4"/>
  <c r="F1282" i="4"/>
  <c r="F1281" i="4"/>
  <c r="F1280" i="4"/>
  <c r="F1279" i="4"/>
  <c r="F1278" i="4"/>
  <c r="F1277" i="4"/>
  <c r="F1276" i="4"/>
  <c r="F1275" i="4"/>
  <c r="F1274" i="4"/>
  <c r="F1273" i="4"/>
  <c r="F1272" i="4"/>
  <c r="F1271" i="4"/>
  <c r="F1270" i="4"/>
  <c r="F1269" i="4"/>
  <c r="F1268" i="4"/>
  <c r="F1267" i="4"/>
  <c r="F1266" i="4"/>
  <c r="F1265" i="4"/>
  <c r="F1264" i="4"/>
  <c r="F1263" i="4"/>
  <c r="F1262" i="4"/>
  <c r="F1261" i="4"/>
  <c r="F1260" i="4"/>
  <c r="F1259" i="4"/>
  <c r="F1258" i="4"/>
  <c r="F1257" i="4"/>
  <c r="F1256" i="4"/>
  <c r="F1255" i="4"/>
  <c r="F1254" i="4"/>
  <c r="F1253" i="4"/>
  <c r="F1252" i="4"/>
  <c r="F1251" i="4"/>
  <c r="F1250" i="4"/>
  <c r="F1249" i="4"/>
  <c r="F1248" i="4"/>
  <c r="F1247" i="4"/>
  <c r="F1246" i="4"/>
  <c r="F1245" i="4"/>
  <c r="F1244" i="4"/>
  <c r="F1243" i="4"/>
  <c r="F1242" i="4"/>
  <c r="F1241" i="4"/>
  <c r="F1240" i="4"/>
  <c r="F1239" i="4"/>
  <c r="F1238" i="4"/>
  <c r="F1237" i="4"/>
  <c r="F1236" i="4"/>
  <c r="F1235" i="4"/>
  <c r="F1234" i="4"/>
  <c r="F1233" i="4"/>
  <c r="F1232" i="4"/>
  <c r="F1231" i="4"/>
  <c r="F1230" i="4"/>
  <c r="F1229" i="4"/>
  <c r="F1228" i="4"/>
  <c r="F1227" i="4"/>
  <c r="F1226" i="4"/>
  <c r="F1225" i="4"/>
  <c r="F1224" i="4"/>
  <c r="F1223" i="4"/>
  <c r="F1222" i="4"/>
  <c r="F1221" i="4"/>
  <c r="F1220" i="4"/>
  <c r="F1219" i="4"/>
  <c r="F1218" i="4"/>
  <c r="F1217" i="4"/>
  <c r="F1216" i="4"/>
  <c r="F1215" i="4"/>
  <c r="F1214" i="4"/>
  <c r="F1213" i="4"/>
  <c r="F1212" i="4"/>
  <c r="F1211" i="4"/>
  <c r="F1210" i="4"/>
  <c r="F1209" i="4"/>
  <c r="F1208" i="4"/>
  <c r="F1207" i="4"/>
  <c r="F1206" i="4"/>
  <c r="F1205" i="4"/>
  <c r="F1204" i="4"/>
  <c r="F1203" i="4"/>
  <c r="F1202" i="4"/>
  <c r="F1201" i="4"/>
  <c r="F1200" i="4"/>
  <c r="F1199" i="4"/>
  <c r="F1198" i="4"/>
  <c r="F1197" i="4"/>
  <c r="F1196" i="4"/>
  <c r="F1195" i="4"/>
  <c r="F1194" i="4"/>
  <c r="F1193" i="4"/>
  <c r="F1192" i="4"/>
  <c r="F1191" i="4"/>
  <c r="F1190" i="4"/>
  <c r="F1189" i="4"/>
  <c r="F1188" i="4"/>
  <c r="F1187" i="4"/>
  <c r="F1186" i="4"/>
  <c r="F1185" i="4"/>
  <c r="F1184" i="4"/>
  <c r="F1183" i="4"/>
  <c r="F1182" i="4"/>
  <c r="F1181" i="4"/>
  <c r="F1180" i="4"/>
  <c r="F1179" i="4"/>
  <c r="F1178" i="4"/>
  <c r="F1177" i="4"/>
  <c r="F1176" i="4"/>
  <c r="F1175" i="4"/>
  <c r="F1174" i="4"/>
  <c r="F1173" i="4"/>
  <c r="F1172" i="4"/>
  <c r="F1171" i="4"/>
  <c r="F1170" i="4"/>
  <c r="F1169" i="4"/>
  <c r="F1168" i="4"/>
  <c r="F1167" i="4"/>
  <c r="F1166" i="4"/>
  <c r="F1165" i="4"/>
  <c r="F1164" i="4"/>
  <c r="F1163" i="4"/>
  <c r="F1162" i="4"/>
  <c r="F1161" i="4"/>
  <c r="F1160" i="4"/>
  <c r="F1159" i="4"/>
  <c r="F1158" i="4"/>
  <c r="F1157" i="4"/>
  <c r="F1156" i="4"/>
  <c r="F1155" i="4"/>
  <c r="F1154" i="4"/>
  <c r="F1153" i="4"/>
  <c r="F1152" i="4"/>
  <c r="F1151" i="4"/>
  <c r="F1150" i="4"/>
  <c r="F1149" i="4"/>
  <c r="F1148" i="4"/>
  <c r="F1147" i="4"/>
  <c r="F1146" i="4"/>
  <c r="F1145" i="4"/>
  <c r="F1144" i="4"/>
  <c r="F1143" i="4"/>
  <c r="F1142" i="4"/>
  <c r="F1141" i="4"/>
  <c r="F1140" i="4"/>
  <c r="F1139" i="4"/>
  <c r="F1138" i="4"/>
  <c r="F1137" i="4"/>
  <c r="F1136" i="4"/>
  <c r="F1135" i="4"/>
  <c r="F1134" i="4"/>
  <c r="F1133" i="4"/>
  <c r="F1132" i="4"/>
  <c r="F1131" i="4"/>
  <c r="F1130" i="4"/>
  <c r="F1129" i="4"/>
  <c r="F1128" i="4"/>
  <c r="F1127" i="4"/>
  <c r="F1126" i="4"/>
  <c r="F1125" i="4"/>
  <c r="F1124" i="4"/>
  <c r="F1123" i="4"/>
  <c r="F1122" i="4"/>
  <c r="F1121" i="4"/>
  <c r="F1120" i="4"/>
  <c r="F1119" i="4"/>
  <c r="F1118" i="4"/>
  <c r="F1117" i="4"/>
  <c r="F1116" i="4"/>
  <c r="F1115" i="4"/>
  <c r="F1114" i="4"/>
  <c r="F1113" i="4"/>
  <c r="F1112" i="4"/>
  <c r="F1111" i="4"/>
  <c r="F1110" i="4"/>
  <c r="F1109" i="4"/>
  <c r="F1108" i="4"/>
  <c r="F1107" i="4"/>
  <c r="F1106" i="4"/>
  <c r="F1105" i="4"/>
  <c r="F1104" i="4"/>
  <c r="F1103" i="4"/>
  <c r="F1102" i="4"/>
  <c r="F1101" i="4"/>
  <c r="F1100" i="4"/>
  <c r="F1099" i="4"/>
  <c r="F1098" i="4"/>
  <c r="F1097" i="4"/>
  <c r="F1096" i="4"/>
  <c r="F1095" i="4"/>
  <c r="F1094" i="4"/>
  <c r="F1093" i="4"/>
  <c r="F1092" i="4"/>
  <c r="F1091" i="4"/>
  <c r="F1090" i="4"/>
  <c r="F1089" i="4"/>
  <c r="F1088" i="4"/>
  <c r="F1087" i="4"/>
  <c r="F1086" i="4"/>
  <c r="F1085" i="4"/>
  <c r="F1084" i="4"/>
  <c r="F1083" i="4"/>
  <c r="F1082" i="4"/>
  <c r="F1081" i="4"/>
  <c r="F1080" i="4"/>
  <c r="F1079" i="4"/>
  <c r="F1078" i="4"/>
  <c r="F1077" i="4"/>
  <c r="F1076" i="4"/>
  <c r="F1075" i="4"/>
  <c r="F1074" i="4"/>
  <c r="F1073" i="4"/>
  <c r="F1072" i="4"/>
  <c r="F1071" i="4"/>
  <c r="F1070" i="4"/>
  <c r="F1069" i="4"/>
  <c r="F1068" i="4"/>
  <c r="F1067" i="4"/>
  <c r="F1066" i="4"/>
  <c r="F1065" i="4"/>
  <c r="F1064" i="4"/>
  <c r="F1063" i="4"/>
  <c r="F1062" i="4"/>
  <c r="F1061" i="4"/>
  <c r="F1060" i="4"/>
  <c r="F1059" i="4"/>
  <c r="F1058" i="4"/>
  <c r="F1057" i="4"/>
  <c r="F1056" i="4"/>
  <c r="F1055" i="4"/>
  <c r="F1054" i="4"/>
  <c r="F1053" i="4"/>
  <c r="F1052" i="4"/>
  <c r="F1051" i="4"/>
  <c r="F1050" i="4"/>
  <c r="F1049" i="4"/>
  <c r="F1048" i="4"/>
  <c r="F1047" i="4"/>
  <c r="F1046" i="4"/>
  <c r="F1045" i="4"/>
  <c r="F1044" i="4"/>
  <c r="F1043" i="4"/>
  <c r="F1042" i="4"/>
  <c r="F1041" i="4"/>
  <c r="F1040" i="4"/>
  <c r="F1039" i="4"/>
  <c r="F1038" i="4"/>
  <c r="F1037" i="4"/>
  <c r="F1036" i="4"/>
  <c r="F1035" i="4"/>
  <c r="F1034" i="4"/>
  <c r="F1033" i="4"/>
  <c r="F1032" i="4"/>
  <c r="F1031" i="4"/>
  <c r="F1030" i="4"/>
  <c r="F1029" i="4"/>
  <c r="F1028" i="4"/>
  <c r="F1027" i="4"/>
  <c r="F1026" i="4"/>
  <c r="F1025" i="4"/>
  <c r="F1024" i="4"/>
  <c r="F1023" i="4"/>
  <c r="F1022" i="4"/>
  <c r="F1021" i="4"/>
  <c r="F1020" i="4"/>
  <c r="F1019" i="4"/>
  <c r="F1018" i="4"/>
  <c r="F1017" i="4"/>
  <c r="F1016" i="4"/>
  <c r="F1015" i="4"/>
  <c r="F1014" i="4"/>
  <c r="F1013" i="4"/>
  <c r="F1012" i="4"/>
  <c r="F1011" i="4"/>
  <c r="F1010" i="4"/>
  <c r="F1009" i="4"/>
  <c r="F1008" i="4"/>
  <c r="F1007" i="4"/>
  <c r="F1006" i="4"/>
  <c r="F1005" i="4"/>
  <c r="F1004" i="4"/>
  <c r="F1003" i="4"/>
  <c r="F1002" i="4"/>
  <c r="F1001" i="4"/>
  <c r="F1000" i="4"/>
  <c r="F999" i="4"/>
  <c r="F998" i="4"/>
  <c r="F997" i="4"/>
  <c r="F996" i="4"/>
  <c r="F995" i="4"/>
  <c r="F994" i="4"/>
  <c r="F993" i="4"/>
  <c r="F992" i="4"/>
  <c r="F991" i="4"/>
  <c r="F990" i="4"/>
  <c r="F989" i="4"/>
  <c r="F988" i="4"/>
  <c r="F987" i="4"/>
  <c r="F986" i="4"/>
  <c r="F985" i="4"/>
  <c r="F984" i="4"/>
  <c r="F983" i="4"/>
  <c r="F982" i="4"/>
  <c r="F981" i="4"/>
  <c r="F980" i="4"/>
  <c r="F979" i="4"/>
  <c r="F978" i="4"/>
  <c r="F977" i="4"/>
  <c r="F976" i="4"/>
  <c r="F975" i="4"/>
  <c r="F974" i="4"/>
  <c r="F973" i="4"/>
  <c r="F972" i="4"/>
  <c r="F971" i="4"/>
  <c r="F970" i="4"/>
  <c r="F969" i="4"/>
  <c r="F968" i="4"/>
  <c r="F967" i="4"/>
  <c r="F966" i="4"/>
  <c r="F965" i="4"/>
  <c r="F964" i="4"/>
  <c r="F963" i="4"/>
  <c r="F962" i="4"/>
  <c r="F961" i="4"/>
  <c r="F960" i="4"/>
  <c r="F959" i="4"/>
  <c r="F958" i="4"/>
  <c r="F957" i="4"/>
  <c r="F956" i="4"/>
  <c r="F955" i="4"/>
  <c r="F954" i="4"/>
  <c r="F953" i="4"/>
  <c r="F952" i="4"/>
  <c r="F951" i="4"/>
  <c r="F950" i="4"/>
  <c r="F949" i="4"/>
  <c r="F948" i="4"/>
  <c r="F947" i="4"/>
  <c r="F946" i="4"/>
  <c r="F945" i="4"/>
  <c r="F944" i="4"/>
  <c r="F943" i="4"/>
  <c r="F942" i="4"/>
  <c r="F941" i="4"/>
  <c r="F940" i="4"/>
  <c r="F939" i="4"/>
  <c r="F938" i="4"/>
  <c r="F937" i="4"/>
  <c r="F936" i="4"/>
  <c r="F935" i="4"/>
  <c r="F934" i="4"/>
  <c r="F933" i="4"/>
  <c r="F932" i="4"/>
  <c r="F931" i="4"/>
  <c r="F930" i="4"/>
  <c r="F929" i="4"/>
  <c r="F928" i="4"/>
  <c r="F927" i="4"/>
  <c r="F926" i="4"/>
  <c r="F925" i="4"/>
  <c r="F924" i="4"/>
  <c r="F923" i="4"/>
  <c r="F922" i="4"/>
  <c r="F921" i="4"/>
  <c r="F920" i="4"/>
  <c r="F919" i="4"/>
  <c r="F918" i="4"/>
  <c r="F917" i="4"/>
  <c r="F916" i="4"/>
  <c r="F915" i="4"/>
  <c r="F914" i="4"/>
  <c r="F913" i="4"/>
  <c r="F912" i="4"/>
  <c r="F911" i="4"/>
  <c r="F910" i="4"/>
  <c r="F909" i="4"/>
  <c r="F908" i="4"/>
  <c r="F907" i="4"/>
  <c r="F906" i="4"/>
  <c r="F905" i="4"/>
  <c r="F904" i="4"/>
  <c r="F903" i="4"/>
  <c r="F902" i="4"/>
  <c r="F901" i="4"/>
  <c r="F900" i="4"/>
  <c r="F899" i="4"/>
  <c r="F898" i="4"/>
  <c r="F897" i="4"/>
  <c r="F896" i="4"/>
  <c r="F895" i="4"/>
  <c r="F894" i="4"/>
  <c r="F893" i="4"/>
  <c r="F892" i="4"/>
  <c r="F891" i="4"/>
  <c r="F890" i="4"/>
  <c r="F889" i="4"/>
  <c r="F888" i="4"/>
  <c r="F887" i="4"/>
  <c r="F886" i="4"/>
  <c r="F885" i="4"/>
  <c r="F884" i="4"/>
  <c r="F883" i="4"/>
  <c r="F882" i="4"/>
  <c r="F881" i="4"/>
  <c r="F880" i="4"/>
  <c r="F879" i="4"/>
  <c r="F878" i="4"/>
  <c r="F877" i="4"/>
  <c r="F876" i="4"/>
  <c r="F875" i="4"/>
  <c r="F874" i="4"/>
  <c r="F873" i="4"/>
  <c r="F872" i="4"/>
  <c r="F871" i="4"/>
  <c r="F870" i="4"/>
  <c r="F869" i="4"/>
  <c r="F868" i="4"/>
  <c r="F867" i="4"/>
  <c r="F866" i="4"/>
  <c r="F865" i="4"/>
  <c r="F864" i="4"/>
  <c r="F863" i="4"/>
  <c r="F862" i="4"/>
  <c r="F861" i="4"/>
  <c r="F860" i="4"/>
  <c r="F859" i="4"/>
  <c r="F858" i="4"/>
  <c r="F857" i="4"/>
  <c r="F856" i="4"/>
  <c r="F855" i="4"/>
  <c r="F854" i="4"/>
  <c r="F853" i="4"/>
  <c r="F852" i="4"/>
  <c r="F851" i="4"/>
  <c r="F850" i="4"/>
  <c r="F849" i="4"/>
  <c r="F848" i="4"/>
  <c r="F847" i="4"/>
  <c r="F846" i="4"/>
  <c r="F845" i="4"/>
  <c r="F844" i="4"/>
  <c r="F843" i="4"/>
  <c r="F842" i="4"/>
  <c r="F841" i="4"/>
  <c r="F840" i="4"/>
  <c r="F839" i="4"/>
  <c r="F838" i="4"/>
  <c r="F837" i="4"/>
  <c r="F836" i="4"/>
  <c r="F835" i="4"/>
  <c r="F834" i="4"/>
  <c r="F833" i="4"/>
  <c r="F832" i="4"/>
  <c r="F831" i="4"/>
  <c r="F830" i="4"/>
  <c r="F829" i="4"/>
  <c r="F828" i="4"/>
  <c r="F827" i="4"/>
  <c r="F826" i="4"/>
  <c r="F825" i="4"/>
  <c r="F824" i="4"/>
  <c r="F823" i="4"/>
  <c r="F822" i="4"/>
  <c r="F821" i="4"/>
  <c r="F820" i="4"/>
  <c r="F819" i="4"/>
  <c r="F818" i="4"/>
  <c r="F817" i="4"/>
  <c r="F816" i="4"/>
  <c r="F815" i="4"/>
  <c r="F814" i="4"/>
  <c r="F813" i="4"/>
  <c r="F812" i="4"/>
  <c r="F811" i="4"/>
  <c r="F810" i="4"/>
  <c r="F809" i="4"/>
  <c r="F808" i="4"/>
  <c r="F807" i="4"/>
  <c r="F806" i="4"/>
  <c r="F805" i="4"/>
  <c r="F804" i="4"/>
  <c r="F803" i="4"/>
  <c r="F802" i="4"/>
  <c r="F801" i="4"/>
  <c r="F800" i="4"/>
  <c r="F799" i="4"/>
  <c r="F798" i="4"/>
  <c r="F797" i="4"/>
  <c r="F796" i="4"/>
  <c r="F795" i="4"/>
  <c r="F794" i="4"/>
  <c r="F793" i="4"/>
  <c r="F792" i="4"/>
  <c r="F791" i="4"/>
  <c r="F790" i="4"/>
  <c r="F789" i="4"/>
  <c r="F788" i="4"/>
  <c r="F787" i="4"/>
  <c r="F786" i="4"/>
  <c r="F785" i="4"/>
  <c r="F784" i="4"/>
  <c r="F783" i="4"/>
  <c r="F782" i="4"/>
  <c r="F781" i="4"/>
  <c r="F780" i="4"/>
  <c r="F779" i="4"/>
  <c r="F778" i="4"/>
  <c r="F777" i="4"/>
  <c r="F776" i="4"/>
  <c r="F775" i="4"/>
  <c r="F774" i="4"/>
  <c r="F773" i="4"/>
  <c r="F772" i="4"/>
  <c r="F771" i="4"/>
  <c r="F770" i="4"/>
  <c r="F769" i="4"/>
  <c r="F768" i="4"/>
  <c r="F767" i="4"/>
  <c r="F766" i="4"/>
  <c r="F765" i="4"/>
  <c r="F764" i="4"/>
  <c r="F763" i="4"/>
  <c r="F762" i="4"/>
  <c r="F761" i="4"/>
  <c r="F760" i="4"/>
  <c r="F759" i="4"/>
  <c r="F758" i="4"/>
  <c r="F757" i="4"/>
  <c r="F756" i="4"/>
  <c r="F755" i="4"/>
  <c r="F754" i="4"/>
  <c r="F753" i="4"/>
  <c r="F752" i="4"/>
  <c r="F751" i="4"/>
  <c r="F750" i="4"/>
  <c r="F749" i="4"/>
  <c r="F748" i="4"/>
  <c r="F747" i="4"/>
  <c r="F746" i="4"/>
  <c r="F745" i="4"/>
  <c r="F744" i="4"/>
  <c r="F743" i="4"/>
  <c r="F742" i="4"/>
  <c r="F741" i="4"/>
  <c r="F740" i="4"/>
  <c r="F739" i="4"/>
  <c r="F738" i="4"/>
  <c r="F737" i="4"/>
  <c r="F736" i="4"/>
  <c r="F735" i="4"/>
  <c r="F734" i="4"/>
  <c r="F733" i="4"/>
  <c r="F732" i="4"/>
  <c r="F731" i="4"/>
  <c r="F730" i="4"/>
  <c r="F729" i="4"/>
  <c r="F728" i="4"/>
  <c r="F727" i="4"/>
  <c r="F726" i="4"/>
  <c r="F725" i="4"/>
  <c r="F724" i="4"/>
  <c r="F723" i="4"/>
  <c r="F722" i="4"/>
  <c r="F721" i="4"/>
  <c r="F720" i="4"/>
  <c r="F719" i="4"/>
  <c r="F718" i="4"/>
  <c r="F717" i="4"/>
  <c r="F716" i="4"/>
  <c r="F715" i="4"/>
  <c r="F714" i="4"/>
  <c r="F713" i="4"/>
  <c r="F712" i="4"/>
  <c r="F711" i="4"/>
  <c r="F710" i="4"/>
  <c r="F709" i="4"/>
  <c r="F708" i="4"/>
  <c r="F707" i="4"/>
  <c r="F706" i="4"/>
  <c r="F705" i="4"/>
  <c r="F704" i="4"/>
  <c r="F703" i="4"/>
  <c r="F702" i="4"/>
  <c r="F701" i="4"/>
  <c r="F700" i="4"/>
  <c r="F699" i="4"/>
  <c r="F698" i="4"/>
  <c r="F697" i="4"/>
  <c r="F696" i="4"/>
  <c r="F695" i="4"/>
  <c r="F694" i="4"/>
  <c r="F693" i="4"/>
  <c r="F692" i="4"/>
  <c r="F691" i="4"/>
  <c r="F690" i="4"/>
  <c r="F689" i="4"/>
  <c r="F688" i="4"/>
  <c r="F687" i="4"/>
  <c r="F686" i="4"/>
  <c r="F685" i="4"/>
  <c r="F684" i="4"/>
  <c r="F683" i="4"/>
  <c r="F682" i="4"/>
  <c r="F681" i="4"/>
  <c r="F680" i="4"/>
  <c r="F679" i="4"/>
  <c r="F678" i="4"/>
  <c r="F677" i="4"/>
  <c r="F676" i="4"/>
  <c r="F675" i="4"/>
  <c r="F674" i="4"/>
  <c r="F673" i="4"/>
  <c r="F672" i="4"/>
  <c r="F671" i="4"/>
  <c r="F670" i="4"/>
  <c r="F669" i="4"/>
  <c r="F668" i="4"/>
  <c r="F667" i="4"/>
  <c r="F666" i="4"/>
  <c r="F665" i="4"/>
  <c r="F664" i="4"/>
  <c r="F663" i="4"/>
  <c r="F662" i="4"/>
  <c r="F661" i="4"/>
  <c r="F660" i="4"/>
  <c r="F659" i="4"/>
  <c r="F658" i="4"/>
  <c r="F657" i="4"/>
  <c r="F656" i="4"/>
  <c r="F655" i="4"/>
  <c r="F654" i="4"/>
  <c r="F653" i="4"/>
  <c r="F652" i="4"/>
  <c r="F651" i="4"/>
  <c r="F650" i="4"/>
  <c r="F649" i="4"/>
  <c r="F648" i="4"/>
  <c r="F647" i="4"/>
  <c r="F646" i="4"/>
  <c r="F645" i="4"/>
  <c r="F644" i="4"/>
  <c r="F643" i="4"/>
  <c r="F642" i="4"/>
  <c r="F641" i="4"/>
  <c r="F640" i="4"/>
  <c r="F639" i="4"/>
  <c r="F638" i="4"/>
  <c r="F637" i="4"/>
  <c r="F636" i="4"/>
  <c r="F635" i="4"/>
  <c r="F634" i="4"/>
  <c r="F633" i="4"/>
  <c r="F632" i="4"/>
  <c r="F631" i="4"/>
  <c r="F630" i="4"/>
  <c r="F629" i="4"/>
  <c r="F628" i="4"/>
  <c r="F627" i="4"/>
  <c r="F626" i="4"/>
  <c r="F625" i="4"/>
  <c r="F624" i="4"/>
  <c r="F623" i="4"/>
  <c r="F622" i="4"/>
  <c r="F621" i="4"/>
  <c r="F620" i="4"/>
  <c r="F619" i="4"/>
  <c r="F618" i="4"/>
  <c r="F617" i="4"/>
  <c r="F616" i="4"/>
  <c r="F615" i="4"/>
  <c r="F614" i="4"/>
  <c r="F613" i="4"/>
  <c r="F612" i="4"/>
  <c r="F611" i="4"/>
  <c r="F610" i="4"/>
  <c r="F609" i="4"/>
  <c r="F608" i="4"/>
  <c r="F607" i="4"/>
  <c r="F606" i="4"/>
  <c r="F605" i="4"/>
  <c r="F604" i="4"/>
  <c r="F603" i="4"/>
  <c r="F602" i="4"/>
  <c r="F601" i="4"/>
  <c r="F600" i="4"/>
  <c r="F599" i="4"/>
  <c r="F598" i="4"/>
  <c r="F597" i="4"/>
  <c r="F596" i="4"/>
  <c r="F595" i="4"/>
  <c r="F594" i="4"/>
  <c r="F593" i="4"/>
  <c r="F592" i="4"/>
  <c r="F591" i="4"/>
  <c r="F590" i="4"/>
  <c r="F589" i="4"/>
  <c r="F588" i="4"/>
  <c r="F587" i="4"/>
  <c r="F586" i="4"/>
  <c r="F585" i="4"/>
  <c r="F584" i="4"/>
  <c r="F583" i="4"/>
  <c r="F582" i="4"/>
  <c r="F581" i="4"/>
  <c r="F580" i="4"/>
  <c r="F579" i="4"/>
  <c r="F578" i="4"/>
  <c r="F577" i="4"/>
  <c r="F576" i="4"/>
  <c r="F575" i="4"/>
  <c r="F574" i="4"/>
  <c r="F573" i="4"/>
  <c r="F572" i="4"/>
  <c r="F571" i="4"/>
  <c r="F570" i="4"/>
  <c r="F569" i="4"/>
  <c r="F568" i="4"/>
  <c r="F567" i="4"/>
  <c r="F566" i="4"/>
  <c r="F565" i="4"/>
  <c r="F564" i="4"/>
  <c r="F563" i="4"/>
  <c r="F562" i="4"/>
  <c r="F561" i="4"/>
  <c r="F560" i="4"/>
  <c r="F559" i="4"/>
  <c r="F558" i="4"/>
  <c r="F557" i="4"/>
  <c r="F556" i="4"/>
  <c r="F555" i="4"/>
  <c r="F554" i="4"/>
  <c r="F553" i="4"/>
  <c r="F552" i="4"/>
  <c r="F551" i="4"/>
  <c r="F550" i="4"/>
  <c r="F549" i="4"/>
  <c r="F548" i="4"/>
  <c r="F547" i="4"/>
  <c r="F546" i="4"/>
  <c r="F545" i="4"/>
  <c r="F544" i="4"/>
  <c r="F543" i="4"/>
  <c r="F542" i="4"/>
  <c r="F541" i="4"/>
  <c r="F540" i="4"/>
  <c r="F539" i="4"/>
  <c r="F538" i="4"/>
  <c r="F537" i="4"/>
  <c r="F536" i="4"/>
  <c r="F535" i="4"/>
  <c r="F534" i="4"/>
  <c r="F533" i="4"/>
  <c r="F532" i="4"/>
  <c r="F531" i="4"/>
  <c r="F530" i="4"/>
  <c r="F529" i="4"/>
  <c r="F528" i="4"/>
  <c r="F527" i="4"/>
  <c r="F526" i="4"/>
  <c r="F525" i="4"/>
  <c r="F524" i="4"/>
  <c r="F523" i="4"/>
  <c r="F522" i="4"/>
  <c r="F521" i="4"/>
  <c r="F520" i="4"/>
  <c r="F519" i="4"/>
  <c r="F518" i="4"/>
  <c r="F517" i="4"/>
  <c r="F516" i="4"/>
  <c r="F515" i="4"/>
  <c r="F514" i="4"/>
  <c r="F513" i="4"/>
  <c r="F512" i="4"/>
  <c r="F511" i="4"/>
  <c r="F510" i="4"/>
  <c r="F509" i="4"/>
  <c r="F508" i="4"/>
  <c r="F507" i="4"/>
  <c r="F506" i="4"/>
  <c r="F505" i="4"/>
  <c r="F504" i="4"/>
  <c r="F503" i="4"/>
  <c r="F502" i="4"/>
  <c r="F501" i="4"/>
  <c r="F500" i="4"/>
  <c r="F499" i="4"/>
  <c r="F498" i="4"/>
  <c r="F497" i="4"/>
  <c r="F496" i="4"/>
  <c r="F495" i="4"/>
  <c r="F494" i="4"/>
  <c r="F493" i="4"/>
  <c r="F492" i="4"/>
  <c r="F491" i="4"/>
  <c r="F490" i="4"/>
  <c r="F489" i="4"/>
  <c r="F488" i="4"/>
  <c r="F487" i="4"/>
  <c r="F486" i="4"/>
  <c r="F485" i="4"/>
  <c r="F484" i="4"/>
  <c r="F483" i="4"/>
  <c r="F482" i="4"/>
  <c r="F481" i="4"/>
  <c r="F480" i="4"/>
  <c r="F479" i="4"/>
  <c r="F478" i="4"/>
  <c r="F477" i="4"/>
  <c r="F476" i="4"/>
  <c r="F475" i="4"/>
  <c r="F474" i="4"/>
  <c r="F473" i="4"/>
  <c r="F472" i="4"/>
  <c r="F471" i="4"/>
  <c r="F470" i="4"/>
  <c r="F469" i="4"/>
  <c r="F468" i="4"/>
  <c r="F467" i="4"/>
  <c r="F466" i="4"/>
  <c r="F465" i="4"/>
  <c r="F464" i="4"/>
  <c r="F463" i="4"/>
  <c r="F462" i="4"/>
  <c r="F461" i="4"/>
  <c r="F460" i="4"/>
  <c r="F459" i="4"/>
  <c r="F458" i="4"/>
  <c r="F457" i="4"/>
  <c r="F456" i="4"/>
  <c r="F455" i="4"/>
  <c r="F454" i="4"/>
  <c r="F453" i="4"/>
  <c r="F452" i="4"/>
  <c r="F451" i="4"/>
  <c r="F450" i="4"/>
  <c r="F449" i="4"/>
  <c r="F448" i="4"/>
  <c r="F447" i="4"/>
  <c r="F446" i="4"/>
  <c r="F445" i="4"/>
  <c r="F444" i="4"/>
  <c r="F443" i="4"/>
  <c r="F442" i="4"/>
  <c r="F441" i="4"/>
  <c r="F440" i="4"/>
  <c r="F439" i="4"/>
  <c r="F438" i="4"/>
  <c r="F437" i="4"/>
  <c r="F436" i="4"/>
  <c r="F435" i="4"/>
  <c r="F434" i="4"/>
  <c r="F433" i="4"/>
  <c r="F432" i="4"/>
  <c r="F431" i="4"/>
  <c r="F430" i="4"/>
  <c r="F429" i="4"/>
  <c r="F428" i="4"/>
  <c r="F427" i="4"/>
  <c r="F426" i="4"/>
  <c r="F425" i="4"/>
  <c r="F424" i="4"/>
  <c r="F423" i="4"/>
  <c r="F422" i="4"/>
  <c r="F421" i="4"/>
  <c r="F420" i="4"/>
  <c r="F419" i="4"/>
  <c r="F418" i="4"/>
  <c r="F417" i="4"/>
  <c r="F416" i="4"/>
  <c r="F415" i="4"/>
  <c r="F414" i="4"/>
  <c r="F413" i="4"/>
  <c r="F412" i="4"/>
  <c r="F411" i="4"/>
  <c r="F410" i="4"/>
  <c r="F409" i="4"/>
  <c r="F408" i="4"/>
  <c r="F407" i="4"/>
  <c r="F406" i="4"/>
  <c r="F405" i="4"/>
  <c r="F404" i="4"/>
  <c r="F403" i="4"/>
  <c r="F402" i="4"/>
  <c r="F401" i="4"/>
  <c r="F400" i="4"/>
  <c r="F399" i="4"/>
  <c r="F398" i="4"/>
  <c r="F397" i="4"/>
  <c r="F396" i="4"/>
  <c r="F395" i="4"/>
  <c r="F394" i="4"/>
  <c r="F393" i="4"/>
  <c r="F392" i="4"/>
  <c r="F391" i="4"/>
  <c r="F390" i="4"/>
  <c r="F389" i="4"/>
  <c r="F388" i="4"/>
  <c r="F387" i="4"/>
  <c r="F386" i="4"/>
  <c r="F385" i="4"/>
  <c r="F384" i="4"/>
  <c r="F383" i="4"/>
  <c r="F382" i="4"/>
  <c r="F381" i="4"/>
  <c r="F380" i="4"/>
  <c r="F379" i="4"/>
  <c r="F378" i="4"/>
  <c r="F377" i="4"/>
  <c r="F376" i="4"/>
  <c r="F375" i="4"/>
  <c r="F374" i="4"/>
  <c r="F373" i="4"/>
  <c r="F372" i="4"/>
  <c r="F371" i="4"/>
  <c r="F370" i="4"/>
  <c r="F369" i="4"/>
  <c r="F368" i="4"/>
  <c r="F367" i="4"/>
  <c r="F366" i="4"/>
  <c r="F365" i="4"/>
  <c r="F364" i="4"/>
  <c r="F363" i="4"/>
  <c r="F362" i="4"/>
  <c r="F361" i="4"/>
  <c r="F360" i="4"/>
  <c r="F359" i="4"/>
  <c r="F358" i="4"/>
  <c r="F357" i="4"/>
  <c r="F356" i="4"/>
  <c r="F355" i="4"/>
  <c r="F354" i="4"/>
  <c r="F353" i="4"/>
  <c r="F352" i="4"/>
  <c r="F351" i="4"/>
  <c r="F350" i="4"/>
  <c r="F349" i="4"/>
  <c r="F348" i="4"/>
  <c r="F347" i="4"/>
  <c r="F346" i="4"/>
  <c r="F345" i="4"/>
  <c r="F344" i="4"/>
  <c r="F343" i="4"/>
  <c r="F342" i="4"/>
  <c r="F341" i="4"/>
  <c r="F340" i="4"/>
  <c r="F339" i="4"/>
  <c r="F338" i="4"/>
  <c r="F337" i="4"/>
  <c r="F336" i="4"/>
  <c r="F335" i="4"/>
  <c r="F334" i="4"/>
  <c r="F333" i="4"/>
  <c r="F332" i="4"/>
  <c r="F331" i="4"/>
  <c r="F330" i="4"/>
  <c r="F329" i="4"/>
  <c r="F328" i="4"/>
  <c r="F327" i="4"/>
  <c r="F326" i="4"/>
  <c r="F325" i="4"/>
  <c r="F324" i="4"/>
  <c r="F323" i="4"/>
  <c r="F322" i="4"/>
  <c r="F321" i="4"/>
  <c r="F320" i="4"/>
  <c r="F319" i="4"/>
  <c r="F318" i="4"/>
  <c r="F317" i="4"/>
  <c r="F316" i="4"/>
  <c r="F315" i="4"/>
  <c r="F314" i="4"/>
  <c r="F313" i="4"/>
  <c r="F312" i="4"/>
  <c r="F311" i="4"/>
  <c r="F310" i="4"/>
  <c r="F309" i="4"/>
  <c r="F308" i="4"/>
  <c r="F307" i="4"/>
  <c r="F306" i="4"/>
  <c r="F305" i="4"/>
  <c r="F304" i="4"/>
  <c r="F303" i="4"/>
  <c r="F302" i="4"/>
  <c r="F301" i="4"/>
  <c r="F300" i="4"/>
  <c r="F299" i="4"/>
  <c r="F298" i="4"/>
  <c r="F297" i="4"/>
  <c r="F296" i="4"/>
  <c r="F295" i="4"/>
  <c r="F294" i="4"/>
  <c r="F293" i="4"/>
  <c r="F292" i="4"/>
  <c r="F291" i="4"/>
  <c r="F290" i="4"/>
  <c r="F289" i="4"/>
  <c r="F288" i="4"/>
  <c r="F287" i="4"/>
  <c r="F286" i="4"/>
  <c r="F285" i="4"/>
  <c r="F284" i="4"/>
  <c r="F283" i="4"/>
  <c r="F282" i="4"/>
  <c r="F281" i="4"/>
  <c r="F280" i="4"/>
  <c r="F279" i="4"/>
  <c r="F278" i="4"/>
  <c r="F277" i="4"/>
  <c r="F276" i="4"/>
  <c r="F275" i="4"/>
  <c r="F274" i="4"/>
  <c r="F273" i="4"/>
  <c r="F272" i="4"/>
  <c r="F271" i="4"/>
  <c r="F270" i="4"/>
  <c r="F269" i="4"/>
  <c r="F268" i="4"/>
  <c r="F267" i="4"/>
  <c r="F266" i="4"/>
  <c r="F265" i="4"/>
  <c r="F264" i="4"/>
  <c r="F263" i="4"/>
  <c r="F262" i="4"/>
  <c r="F261" i="4"/>
  <c r="F260" i="4"/>
  <c r="F259" i="4"/>
  <c r="F258" i="4"/>
  <c r="F257" i="4"/>
  <c r="F256" i="4"/>
  <c r="F255" i="4"/>
  <c r="F254" i="4"/>
  <c r="F253" i="4"/>
  <c r="F252" i="4"/>
  <c r="F251" i="4"/>
  <c r="F250" i="4"/>
  <c r="F249" i="4"/>
  <c r="F248" i="4"/>
  <c r="F247" i="4"/>
  <c r="F246" i="4"/>
  <c r="F245" i="4"/>
  <c r="F244" i="4"/>
  <c r="F243" i="4"/>
  <c r="F242" i="4"/>
  <c r="F241" i="4"/>
  <c r="F240" i="4"/>
  <c r="F239" i="4"/>
  <c r="F238" i="4"/>
  <c r="F237" i="4"/>
  <c r="F236" i="4"/>
  <c r="F235" i="4"/>
  <c r="F234" i="4"/>
  <c r="F233" i="4"/>
  <c r="F232" i="4"/>
  <c r="F231" i="4"/>
  <c r="F230" i="4"/>
  <c r="F229" i="4"/>
  <c r="F228" i="4"/>
  <c r="F227" i="4"/>
  <c r="F226" i="4"/>
  <c r="F225" i="4"/>
  <c r="F224" i="4"/>
  <c r="F223" i="4"/>
  <c r="F222" i="4"/>
  <c r="F221" i="4"/>
  <c r="F220" i="4"/>
  <c r="F219" i="4"/>
  <c r="F218" i="4"/>
  <c r="F217" i="4"/>
  <c r="F216" i="4"/>
  <c r="F215" i="4"/>
  <c r="F214" i="4"/>
  <c r="F213" i="4"/>
  <c r="F212" i="4"/>
  <c r="F211" i="4"/>
  <c r="F210" i="4"/>
  <c r="F209" i="4"/>
  <c r="F208" i="4"/>
  <c r="F207" i="4"/>
  <c r="F206" i="4"/>
  <c r="F205" i="4"/>
  <c r="F204" i="4"/>
  <c r="F203" i="4"/>
  <c r="F202" i="4"/>
  <c r="F201" i="4"/>
  <c r="F200" i="4"/>
  <c r="F199" i="4"/>
  <c r="F198" i="4"/>
  <c r="F197" i="4"/>
  <c r="F196" i="4"/>
  <c r="F195" i="4"/>
  <c r="F194" i="4"/>
  <c r="F193" i="4"/>
  <c r="F192" i="4"/>
  <c r="F191" i="4"/>
  <c r="F190" i="4"/>
  <c r="F189" i="4"/>
  <c r="F188" i="4"/>
  <c r="F187" i="4"/>
  <c r="F186" i="4"/>
  <c r="F185" i="4"/>
  <c r="F184" i="4"/>
  <c r="F183" i="4"/>
  <c r="F182" i="4"/>
  <c r="F181" i="4"/>
  <c r="F180" i="4"/>
  <c r="F179" i="4"/>
  <c r="F178" i="4"/>
  <c r="F177" i="4"/>
  <c r="F176" i="4"/>
  <c r="F175" i="4"/>
  <c r="F174" i="4"/>
  <c r="F173" i="4"/>
  <c r="F172" i="4"/>
  <c r="F171" i="4"/>
  <c r="F170" i="4"/>
  <c r="F169" i="4"/>
  <c r="F168" i="4"/>
  <c r="F167" i="4"/>
  <c r="F166" i="4"/>
  <c r="F165" i="4"/>
  <c r="F164" i="4"/>
  <c r="F163" i="4"/>
  <c r="F162" i="4"/>
  <c r="F161" i="4"/>
  <c r="F160" i="4"/>
  <c r="F159" i="4"/>
  <c r="F158" i="4"/>
  <c r="F157" i="4"/>
  <c r="F156" i="4"/>
  <c r="F155" i="4"/>
  <c r="F154" i="4"/>
  <c r="F153" i="4"/>
  <c r="F152" i="4"/>
  <c r="F151" i="4"/>
  <c r="F150" i="4"/>
  <c r="F149" i="4"/>
  <c r="F148" i="4"/>
  <c r="F147" i="4"/>
  <c r="F146" i="4"/>
  <c r="F145" i="4"/>
  <c r="F144" i="4"/>
  <c r="F143" i="4"/>
  <c r="F142" i="4"/>
  <c r="F141" i="4"/>
  <c r="F140" i="4"/>
  <c r="F139" i="4"/>
  <c r="F138" i="4"/>
  <c r="F137" i="4"/>
  <c r="F136" i="4"/>
  <c r="F135" i="4"/>
  <c r="F134" i="4"/>
  <c r="F133" i="4"/>
  <c r="F132" i="4"/>
  <c r="F131" i="4"/>
  <c r="F130" i="4"/>
  <c r="F129" i="4"/>
  <c r="F128" i="4"/>
  <c r="F127" i="4"/>
  <c r="F126" i="4"/>
  <c r="F125" i="4"/>
  <c r="F124" i="4"/>
  <c r="F123" i="4"/>
  <c r="F122" i="4"/>
  <c r="F121" i="4"/>
  <c r="F120" i="4"/>
  <c r="F119" i="4"/>
  <c r="F118" i="4"/>
  <c r="F117" i="4"/>
  <c r="F116" i="4"/>
  <c r="F115" i="4"/>
  <c r="F114" i="4"/>
  <c r="F113" i="4"/>
  <c r="F112" i="4"/>
  <c r="F111" i="4"/>
  <c r="F110" i="4"/>
  <c r="F109" i="4"/>
  <c r="F108" i="4"/>
  <c r="F107" i="4"/>
  <c r="F106" i="4"/>
  <c r="F105" i="4"/>
  <c r="F104" i="4"/>
  <c r="F103" i="4"/>
  <c r="F102" i="4"/>
  <c r="F101" i="4"/>
  <c r="F100" i="4"/>
  <c r="F99" i="4"/>
  <c r="F98" i="4"/>
  <c r="F97" i="4"/>
  <c r="F96" i="4"/>
  <c r="F95" i="4"/>
  <c r="F94" i="4"/>
  <c r="F93" i="4"/>
  <c r="F92" i="4"/>
  <c r="F91" i="4"/>
  <c r="F90" i="4"/>
  <c r="F89" i="4"/>
  <c r="F88" i="4"/>
  <c r="F87" i="4"/>
  <c r="F86" i="4"/>
  <c r="F85" i="4"/>
  <c r="F84" i="4"/>
  <c r="F83" i="4"/>
  <c r="F82" i="4"/>
  <c r="F81" i="4"/>
  <c r="F80" i="4"/>
  <c r="F79" i="4"/>
  <c r="F78" i="4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62" i="4"/>
  <c r="F61" i="4"/>
  <c r="F60" i="4"/>
  <c r="F59" i="4"/>
  <c r="F58" i="4"/>
  <c r="F57" i="4"/>
  <c r="F56" i="4"/>
  <c r="F55" i="4"/>
  <c r="F54" i="4"/>
  <c r="F53" i="4"/>
  <c r="F52" i="4"/>
  <c r="F51" i="4"/>
  <c r="F50" i="4"/>
  <c r="F49" i="4"/>
  <c r="F48" i="4"/>
  <c r="F47" i="4"/>
  <c r="F46" i="4"/>
  <c r="F45" i="4"/>
  <c r="F44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F26" i="4"/>
  <c r="F25" i="4"/>
  <c r="F24" i="4"/>
  <c r="F23" i="4"/>
  <c r="F22" i="4"/>
  <c r="F21" i="4"/>
  <c r="F20" i="4"/>
  <c r="F19" i="4"/>
  <c r="F18" i="4"/>
  <c r="F17" i="4"/>
  <c r="F16" i="4"/>
  <c r="F15" i="4"/>
  <c r="F14" i="4"/>
  <c r="F13" i="4"/>
  <c r="F12" i="4"/>
  <c r="F11" i="4"/>
  <c r="F10" i="4"/>
  <c r="F9" i="4"/>
  <c r="F8" i="4"/>
  <c r="F7" i="4"/>
  <c r="F6" i="4"/>
  <c r="F5" i="4"/>
  <c r="F4" i="4"/>
  <c r="F3" i="4"/>
  <c r="F2" i="4"/>
  <c r="K476" i="2" l="1"/>
  <c r="K475" i="2"/>
  <c r="K474" i="2"/>
  <c r="K473" i="2"/>
  <c r="K472" i="2"/>
  <c r="K471" i="2"/>
  <c r="K470" i="2"/>
  <c r="K469" i="2"/>
  <c r="K468" i="2"/>
  <c r="K467" i="2"/>
  <c r="K466" i="2"/>
  <c r="K465" i="2"/>
  <c r="K464" i="2"/>
  <c r="K463" i="2"/>
  <c r="K499" i="2"/>
  <c r="K462" i="2"/>
  <c r="K461" i="2"/>
  <c r="K460" i="2"/>
  <c r="K459" i="2"/>
  <c r="K458" i="2"/>
  <c r="K457" i="2"/>
  <c r="K456" i="2"/>
  <c r="K455" i="2"/>
  <c r="K454" i="2"/>
  <c r="K453" i="2"/>
  <c r="K95" i="2"/>
  <c r="K94" i="2"/>
  <c r="K452" i="2"/>
  <c r="K451" i="2"/>
  <c r="K450" i="2"/>
  <c r="K449" i="2"/>
  <c r="K93" i="2"/>
  <c r="K448" i="2"/>
  <c r="K447" i="2"/>
  <c r="K92" i="2"/>
  <c r="K446" i="2"/>
  <c r="K445" i="2"/>
  <c r="K444" i="2"/>
  <c r="K91" i="2"/>
  <c r="K443" i="2"/>
  <c r="K90" i="2"/>
  <c r="K442" i="2"/>
  <c r="K441" i="2"/>
  <c r="K89" i="2"/>
  <c r="K88" i="2"/>
  <c r="K440" i="2"/>
  <c r="K439" i="2"/>
  <c r="K438" i="2"/>
  <c r="K437" i="2"/>
  <c r="K436" i="2"/>
  <c r="K87" i="2"/>
  <c r="K498" i="2"/>
  <c r="K435" i="2"/>
  <c r="K434" i="2"/>
  <c r="K86" i="2"/>
  <c r="K85" i="2"/>
  <c r="K433" i="2"/>
  <c r="K432" i="2"/>
  <c r="K84" i="2"/>
  <c r="K497" i="2"/>
  <c r="K431" i="2"/>
  <c r="K430" i="2"/>
  <c r="K429" i="2"/>
  <c r="K428" i="2"/>
  <c r="K427" i="2"/>
  <c r="K426" i="2"/>
  <c r="K425" i="2"/>
  <c r="K424" i="2"/>
  <c r="K423" i="2"/>
  <c r="K422" i="2"/>
  <c r="K421" i="2"/>
  <c r="K420" i="2"/>
  <c r="K419" i="2"/>
  <c r="K496" i="2"/>
  <c r="K418" i="2"/>
  <c r="K417" i="2"/>
  <c r="K416" i="2"/>
  <c r="K415" i="2"/>
  <c r="K414" i="2"/>
  <c r="K413" i="2"/>
  <c r="K412" i="2"/>
  <c r="K83" i="2"/>
  <c r="K411" i="2"/>
  <c r="K410" i="2"/>
  <c r="K409" i="2"/>
  <c r="K408" i="2"/>
  <c r="K82" i="2"/>
  <c r="K81" i="2"/>
  <c r="K407" i="2"/>
  <c r="K80" i="2"/>
  <c r="K495" i="2"/>
  <c r="K406" i="2"/>
  <c r="K405" i="2"/>
  <c r="K404" i="2"/>
  <c r="K403" i="2"/>
  <c r="K402" i="2"/>
  <c r="K401" i="2"/>
  <c r="K494" i="2"/>
  <c r="K400" i="2"/>
  <c r="K399" i="2"/>
  <c r="K398" i="2"/>
  <c r="K397" i="2"/>
  <c r="K396" i="2"/>
  <c r="K395" i="2"/>
  <c r="K79" i="2"/>
  <c r="K394" i="2"/>
  <c r="K393" i="2"/>
  <c r="K392" i="2"/>
  <c r="K78" i="2"/>
  <c r="K493" i="2"/>
  <c r="K391" i="2"/>
  <c r="K390" i="2"/>
  <c r="K389" i="2"/>
  <c r="K77" i="2"/>
  <c r="K388" i="2"/>
  <c r="K76" i="2"/>
  <c r="K75" i="2"/>
  <c r="K387" i="2"/>
  <c r="K386" i="2"/>
  <c r="K385" i="2"/>
  <c r="K384" i="2"/>
  <c r="K383" i="2"/>
  <c r="K74" i="2"/>
  <c r="K382" i="2"/>
  <c r="K73" i="2"/>
  <c r="K72" i="2"/>
  <c r="K71" i="2"/>
  <c r="K381" i="2"/>
  <c r="K380" i="2"/>
  <c r="K379" i="2"/>
  <c r="K378" i="2"/>
  <c r="K377" i="2"/>
  <c r="K376" i="2"/>
  <c r="K375" i="2"/>
  <c r="K70" i="2"/>
  <c r="K374" i="2"/>
  <c r="K373" i="2"/>
  <c r="K372" i="2"/>
  <c r="K69" i="2"/>
  <c r="K371" i="2"/>
  <c r="K370" i="2"/>
  <c r="K369" i="2"/>
  <c r="K368" i="2"/>
  <c r="K367" i="2"/>
  <c r="K366" i="2"/>
  <c r="K365" i="2"/>
  <c r="K364" i="2"/>
  <c r="K363" i="2"/>
  <c r="K362" i="2"/>
  <c r="K361" i="2"/>
  <c r="K360" i="2"/>
  <c r="K359" i="2"/>
  <c r="K358" i="2"/>
  <c r="K357" i="2"/>
  <c r="K68" i="2"/>
  <c r="K356" i="2"/>
  <c r="K355" i="2"/>
  <c r="K67" i="2"/>
  <c r="K354" i="2"/>
  <c r="K353" i="2"/>
  <c r="K352" i="2"/>
  <c r="K351" i="2"/>
  <c r="K350" i="2"/>
  <c r="K66" i="2"/>
  <c r="K349" i="2"/>
  <c r="K65" i="2"/>
  <c r="K64" i="2"/>
  <c r="K348" i="2"/>
  <c r="K347" i="2"/>
  <c r="K346" i="2"/>
  <c r="K345" i="2"/>
  <c r="K344" i="2"/>
  <c r="K492" i="2"/>
  <c r="K343" i="2"/>
  <c r="K342" i="2"/>
  <c r="K63" i="2"/>
  <c r="K341" i="2"/>
  <c r="K340" i="2"/>
  <c r="K62" i="2"/>
  <c r="K339" i="2"/>
  <c r="K338" i="2"/>
  <c r="K337" i="2"/>
  <c r="K336" i="2"/>
  <c r="K61" i="2"/>
  <c r="K335" i="2"/>
  <c r="K334" i="2"/>
  <c r="K333" i="2"/>
  <c r="K332" i="2"/>
  <c r="K331" i="2"/>
  <c r="K330" i="2"/>
  <c r="K60" i="2"/>
  <c r="K59" i="2"/>
  <c r="K329" i="2"/>
  <c r="K328" i="2"/>
  <c r="K327" i="2"/>
  <c r="K326" i="2"/>
  <c r="K325" i="2"/>
  <c r="K58" i="2"/>
  <c r="K324" i="2"/>
  <c r="K323" i="2"/>
  <c r="K322" i="2"/>
  <c r="K321" i="2"/>
  <c r="K320" i="2"/>
  <c r="K319" i="2"/>
  <c r="K57" i="2"/>
  <c r="K318" i="2"/>
  <c r="K317" i="2"/>
  <c r="K316" i="2"/>
  <c r="K315" i="2"/>
  <c r="K314" i="2"/>
  <c r="K313" i="2"/>
  <c r="K312" i="2"/>
  <c r="K56" i="2"/>
  <c r="K311" i="2"/>
  <c r="K310" i="2"/>
  <c r="K55" i="2"/>
  <c r="K54" i="2"/>
  <c r="K309" i="2"/>
  <c r="K308" i="2"/>
  <c r="K307" i="2"/>
  <c r="K306" i="2"/>
  <c r="K305" i="2"/>
  <c r="K53" i="2"/>
  <c r="K304" i="2"/>
  <c r="K303" i="2"/>
  <c r="K52" i="2"/>
  <c r="K302" i="2"/>
  <c r="K301" i="2"/>
  <c r="K300" i="2"/>
  <c r="K299" i="2"/>
  <c r="K491" i="2"/>
  <c r="K298" i="2"/>
  <c r="K51" i="2"/>
  <c r="K297" i="2"/>
  <c r="K50" i="2"/>
  <c r="K296" i="2"/>
  <c r="K295" i="2"/>
  <c r="K294" i="2"/>
  <c r="K293" i="2"/>
  <c r="K292" i="2"/>
  <c r="K291" i="2"/>
  <c r="K290" i="2"/>
  <c r="K49" i="2"/>
  <c r="K289" i="2"/>
  <c r="K48" i="2"/>
  <c r="K288" i="2"/>
  <c r="K47" i="2"/>
  <c r="K287" i="2"/>
  <c r="K286" i="2"/>
  <c r="K4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45" i="2"/>
  <c r="K269" i="2"/>
  <c r="K268" i="2"/>
  <c r="K267" i="2"/>
  <c r="K266" i="2"/>
  <c r="K265" i="2"/>
  <c r="K44" i="2"/>
  <c r="K264" i="2"/>
  <c r="K43" i="2"/>
  <c r="K263" i="2"/>
  <c r="K42" i="2"/>
  <c r="K262" i="2"/>
  <c r="K261" i="2"/>
  <c r="K260" i="2"/>
  <c r="K259" i="2"/>
  <c r="K258" i="2"/>
  <c r="K490" i="2"/>
  <c r="K257" i="2"/>
  <c r="K256" i="2"/>
  <c r="K255" i="2"/>
  <c r="K254" i="2"/>
  <c r="K253" i="2"/>
  <c r="K41" i="2"/>
  <c r="K252" i="2"/>
  <c r="K251" i="2"/>
  <c r="K40" i="2"/>
  <c r="K250" i="2"/>
  <c r="K249" i="2"/>
  <c r="K248" i="2"/>
  <c r="K247" i="2"/>
  <c r="K246" i="2"/>
  <c r="K489" i="2"/>
  <c r="K488" i="2"/>
  <c r="K245" i="2"/>
  <c r="K39" i="2"/>
  <c r="K244" i="2"/>
  <c r="K243" i="2"/>
  <c r="K242" i="2"/>
  <c r="K241" i="2"/>
  <c r="K487" i="2"/>
  <c r="K240" i="2"/>
  <c r="K239" i="2"/>
  <c r="K238" i="2"/>
  <c r="K237" i="2"/>
  <c r="K38" i="2"/>
  <c r="K236" i="2"/>
  <c r="K235" i="2"/>
  <c r="K234" i="2"/>
  <c r="K233" i="2"/>
  <c r="K232" i="2"/>
  <c r="K231" i="2"/>
  <c r="K230" i="2"/>
  <c r="K229" i="2"/>
  <c r="K228" i="2"/>
  <c r="K486" i="2"/>
  <c r="K37" i="2"/>
  <c r="K227" i="2"/>
  <c r="K226" i="2"/>
  <c r="K36" i="2"/>
  <c r="K225" i="2"/>
  <c r="K224" i="2"/>
  <c r="K223" i="2"/>
  <c r="K35" i="2"/>
  <c r="K222" i="2"/>
  <c r="K221" i="2"/>
  <c r="K220" i="2"/>
  <c r="K34" i="2"/>
  <c r="K219" i="2"/>
  <c r="K218" i="2"/>
  <c r="K217" i="2"/>
  <c r="K485" i="2"/>
  <c r="K216" i="2"/>
  <c r="K33" i="2"/>
  <c r="K215" i="2"/>
  <c r="K32" i="2"/>
  <c r="K31" i="2"/>
  <c r="K214" i="2"/>
  <c r="K30" i="2"/>
  <c r="K29" i="2"/>
  <c r="K213" i="2"/>
  <c r="K212" i="2"/>
  <c r="K211" i="2"/>
  <c r="K28" i="2"/>
  <c r="K210" i="2"/>
  <c r="K209" i="2"/>
  <c r="K208" i="2"/>
  <c r="K207" i="2"/>
  <c r="K206" i="2"/>
  <c r="K205" i="2"/>
  <c r="K204" i="2"/>
  <c r="K27" i="2"/>
  <c r="K203" i="2"/>
  <c r="K202" i="2"/>
  <c r="K201" i="2"/>
  <c r="K200" i="2"/>
  <c r="K199" i="2"/>
  <c r="K198" i="2"/>
  <c r="K197" i="2"/>
  <c r="K196" i="2"/>
  <c r="K26" i="2"/>
  <c r="K484" i="2"/>
  <c r="K195" i="2"/>
  <c r="K194" i="2"/>
  <c r="K193" i="2"/>
  <c r="K192" i="2"/>
  <c r="K191" i="2"/>
  <c r="K190" i="2"/>
  <c r="K25" i="2"/>
  <c r="K189" i="2"/>
  <c r="K24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23" i="2"/>
  <c r="K174" i="2"/>
  <c r="K22" i="2"/>
  <c r="K21" i="2"/>
  <c r="K173" i="2"/>
  <c r="K172" i="2"/>
  <c r="K171" i="2"/>
  <c r="K170" i="2"/>
  <c r="K20" i="2"/>
  <c r="K19" i="2"/>
  <c r="K169" i="2"/>
  <c r="K168" i="2"/>
  <c r="K483" i="2"/>
  <c r="K167" i="2"/>
  <c r="K166" i="2"/>
  <c r="K165" i="2"/>
  <c r="K482" i="2"/>
  <c r="K164" i="2"/>
  <c r="K163" i="2"/>
  <c r="K162" i="2"/>
  <c r="K161" i="2"/>
  <c r="K18" i="2"/>
  <c r="K17" i="2"/>
  <c r="K160" i="2"/>
  <c r="K159" i="2"/>
  <c r="K16" i="2"/>
  <c r="K158" i="2"/>
  <c r="K157" i="2"/>
  <c r="K156" i="2"/>
  <c r="K481" i="2"/>
  <c r="K155" i="2"/>
  <c r="K154" i="2"/>
  <c r="K153" i="2"/>
  <c r="K152" i="2"/>
  <c r="K151" i="2"/>
  <c r="K150" i="2"/>
  <c r="K15" i="2"/>
  <c r="K480" i="2"/>
  <c r="K149" i="2"/>
  <c r="K148" i="2"/>
  <c r="K14" i="2"/>
  <c r="K147" i="2"/>
  <c r="K146" i="2"/>
  <c r="K145" i="2"/>
  <c r="K144" i="2"/>
  <c r="K143" i="2"/>
  <c r="K13" i="2"/>
  <c r="K142" i="2"/>
  <c r="K141" i="2"/>
  <c r="K12" i="2"/>
  <c r="K140" i="2"/>
  <c r="K139" i="2"/>
  <c r="K138" i="2"/>
  <c r="K137" i="2"/>
  <c r="K136" i="2"/>
  <c r="K479" i="2"/>
  <c r="K135" i="2"/>
  <c r="K11" i="2"/>
  <c r="K10" i="2"/>
  <c r="K134" i="2"/>
  <c r="K133" i="2"/>
  <c r="K9" i="2"/>
  <c r="K132" i="2"/>
  <c r="K131" i="2"/>
  <c r="K130" i="2"/>
  <c r="K478" i="2"/>
  <c r="K129" i="2"/>
  <c r="K128" i="2"/>
  <c r="K127" i="2"/>
  <c r="K126" i="2"/>
  <c r="K125" i="2"/>
  <c r="K124" i="2"/>
  <c r="K123" i="2"/>
  <c r="K8" i="2"/>
  <c r="K122" i="2"/>
  <c r="K121" i="2"/>
  <c r="K7" i="2"/>
  <c r="K120" i="2"/>
  <c r="K119" i="2"/>
  <c r="K118" i="2"/>
  <c r="K117" i="2"/>
  <c r="K116" i="2"/>
  <c r="K6" i="2"/>
  <c r="K115" i="2"/>
  <c r="K114" i="2"/>
  <c r="K113" i="2"/>
  <c r="K112" i="2"/>
  <c r="K111" i="2"/>
  <c r="K110" i="2"/>
  <c r="K5" i="2"/>
  <c r="K4" i="2"/>
  <c r="K109" i="2"/>
  <c r="K108" i="2"/>
  <c r="K107" i="2"/>
  <c r="K106" i="2"/>
  <c r="K3" i="2"/>
  <c r="K477" i="2"/>
  <c r="K105" i="2"/>
  <c r="K104" i="2"/>
  <c r="K103" i="2"/>
  <c r="K102" i="2"/>
  <c r="K101" i="2"/>
  <c r="K100" i="2"/>
  <c r="K99" i="2"/>
  <c r="K98" i="2"/>
  <c r="K97" i="2"/>
  <c r="K96" i="2"/>
  <c r="AW7258" i="3"/>
  <c r="BA2175" i="3" s="1"/>
  <c r="AW7257" i="3"/>
  <c r="BA2174" i="3" s="1"/>
  <c r="AW7256" i="3"/>
  <c r="BA2173" i="3" s="1"/>
  <c r="AW7255" i="3"/>
  <c r="BA2172" i="3" s="1"/>
  <c r="AW7254" i="3"/>
  <c r="BA2171" i="3" s="1"/>
  <c r="AW7253" i="3"/>
  <c r="BA2170" i="3" s="1"/>
  <c r="AW7252" i="3"/>
  <c r="BA2169" i="3" s="1"/>
  <c r="AW7251" i="3"/>
  <c r="BA2168" i="3" s="1"/>
  <c r="AW7250" i="3"/>
  <c r="BA2167" i="3" s="1"/>
  <c r="AW7249" i="3"/>
  <c r="BA2166" i="3" s="1"/>
  <c r="AW7248" i="3"/>
  <c r="BA2165" i="3" s="1"/>
  <c r="AW7247" i="3"/>
  <c r="BA2164" i="3" s="1"/>
  <c r="AW7246" i="3"/>
  <c r="BA2163" i="3" s="1"/>
  <c r="AW7245" i="3"/>
  <c r="BA2162" i="3" s="1"/>
  <c r="AW7244" i="3"/>
  <c r="BA2161" i="3" s="1"/>
  <c r="AW7243" i="3"/>
  <c r="BA2160" i="3" s="1"/>
  <c r="AW7242" i="3"/>
  <c r="BA2159" i="3" s="1"/>
  <c r="AW7241" i="3"/>
  <c r="BA2158" i="3" s="1"/>
  <c r="AW7240" i="3"/>
  <c r="BA2157" i="3" s="1"/>
  <c r="AW7239" i="3"/>
  <c r="BA2156" i="3" s="1"/>
  <c r="AW7238" i="3"/>
  <c r="BA2155" i="3" s="1"/>
  <c r="AW7237" i="3"/>
  <c r="BA2154" i="3" s="1"/>
  <c r="AW7236" i="3"/>
  <c r="BA2153" i="3" s="1"/>
  <c r="AW7235" i="3"/>
  <c r="BA2152" i="3" s="1"/>
  <c r="AW7234" i="3"/>
  <c r="BA2151" i="3" s="1"/>
  <c r="AW7233" i="3"/>
  <c r="BA2150" i="3" s="1"/>
  <c r="AW7232" i="3"/>
  <c r="BA2149" i="3" s="1"/>
  <c r="AW7231" i="3"/>
  <c r="BA2148" i="3" s="1"/>
  <c r="AW7230" i="3"/>
  <c r="BA2147" i="3" s="1"/>
  <c r="AW7229" i="3"/>
  <c r="BA2146" i="3" s="1"/>
  <c r="AW7228" i="3"/>
  <c r="BA2145" i="3" s="1"/>
  <c r="AW7227" i="3"/>
  <c r="BA2144" i="3" s="1"/>
  <c r="AW7226" i="3"/>
  <c r="BA2143" i="3" s="1"/>
  <c r="AW7225" i="3"/>
  <c r="BA2142" i="3" s="1"/>
  <c r="AW7224" i="3"/>
  <c r="BA2141" i="3" s="1"/>
  <c r="AW7223" i="3"/>
  <c r="BA2140" i="3" s="1"/>
  <c r="AW7222" i="3"/>
  <c r="BA2139" i="3" s="1"/>
  <c r="AW7221" i="3"/>
  <c r="BA2138" i="3" s="1"/>
  <c r="AW7220" i="3"/>
  <c r="BA2137" i="3" s="1"/>
  <c r="AW7219" i="3"/>
  <c r="BA2136" i="3" s="1"/>
  <c r="AW7218" i="3"/>
  <c r="BA2135" i="3" s="1"/>
  <c r="AW7217" i="3"/>
  <c r="BA2134" i="3" s="1"/>
  <c r="AW7216" i="3"/>
  <c r="BA2133" i="3" s="1"/>
  <c r="AW7215" i="3"/>
  <c r="BA2132" i="3" s="1"/>
  <c r="AW7214" i="3"/>
  <c r="BA2131" i="3" s="1"/>
  <c r="AW7213" i="3"/>
  <c r="BA2130" i="3" s="1"/>
  <c r="AW7212" i="3"/>
  <c r="BA2129" i="3" s="1"/>
  <c r="AW7211" i="3"/>
  <c r="BA2128" i="3" s="1"/>
  <c r="AW7210" i="3"/>
  <c r="BA2127" i="3" s="1"/>
  <c r="AW7209" i="3"/>
  <c r="BA2126" i="3" s="1"/>
  <c r="AW7208" i="3"/>
  <c r="BA2125" i="3" s="1"/>
  <c r="AW7207" i="3"/>
  <c r="BA2124" i="3" s="1"/>
  <c r="AW7206" i="3"/>
  <c r="BA2123" i="3" s="1"/>
  <c r="AW7205" i="3"/>
  <c r="BA2122" i="3" s="1"/>
  <c r="AW7204" i="3"/>
  <c r="BA2121" i="3" s="1"/>
  <c r="AW7203" i="3"/>
  <c r="BA2120" i="3" s="1"/>
  <c r="AW7202" i="3"/>
  <c r="BA2119" i="3" s="1"/>
  <c r="AW7201" i="3"/>
  <c r="BA2118" i="3" s="1"/>
  <c r="AW7200" i="3"/>
  <c r="BA2117" i="3" s="1"/>
  <c r="AW7199" i="3"/>
  <c r="BA2116" i="3" s="1"/>
  <c r="AW7198" i="3"/>
  <c r="BA2115" i="3" s="1"/>
  <c r="AW7197" i="3"/>
  <c r="BA2114" i="3" s="1"/>
  <c r="AW7196" i="3"/>
  <c r="BA2113" i="3" s="1"/>
  <c r="AW7195" i="3"/>
  <c r="BA2112" i="3" s="1"/>
  <c r="AW7194" i="3"/>
  <c r="BA2111" i="3" s="1"/>
  <c r="AW7193" i="3"/>
  <c r="BA2110" i="3" s="1"/>
  <c r="AW7192" i="3"/>
  <c r="BA2109" i="3" s="1"/>
  <c r="AW7191" i="3"/>
  <c r="BA2108" i="3" s="1"/>
  <c r="AW7190" i="3"/>
  <c r="BA2107" i="3" s="1"/>
  <c r="AW7189" i="3"/>
  <c r="BA2106" i="3" s="1"/>
  <c r="AW7188" i="3"/>
  <c r="BA2105" i="3" s="1"/>
  <c r="AW7187" i="3"/>
  <c r="BA2104" i="3" s="1"/>
  <c r="AW7186" i="3"/>
  <c r="BA2103" i="3" s="1"/>
  <c r="AW7185" i="3"/>
  <c r="BA2102" i="3" s="1"/>
  <c r="AW7184" i="3"/>
  <c r="BA2101" i="3" s="1"/>
  <c r="AW7183" i="3"/>
  <c r="BA2100" i="3" s="1"/>
  <c r="AW7182" i="3"/>
  <c r="BA2099" i="3" s="1"/>
  <c r="AW7181" i="3"/>
  <c r="BA2098" i="3" s="1"/>
  <c r="AW7180" i="3"/>
  <c r="BA2097" i="3" s="1"/>
  <c r="AW7179" i="3"/>
  <c r="BA2096" i="3" s="1"/>
  <c r="AW7178" i="3"/>
  <c r="BA2095" i="3" s="1"/>
  <c r="AW7177" i="3"/>
  <c r="BA2094" i="3" s="1"/>
  <c r="AW7176" i="3"/>
  <c r="BA2093" i="3" s="1"/>
  <c r="AW7175" i="3"/>
  <c r="BA2092" i="3" s="1"/>
  <c r="AW7174" i="3"/>
  <c r="BA2091" i="3" s="1"/>
  <c r="AW7173" i="3"/>
  <c r="BA2090" i="3" s="1"/>
  <c r="AW7172" i="3"/>
  <c r="BA2089" i="3" s="1"/>
  <c r="AW7171" i="3"/>
  <c r="BA2088" i="3" s="1"/>
  <c r="AW7170" i="3"/>
  <c r="BA2087" i="3" s="1"/>
  <c r="AW7169" i="3"/>
  <c r="BA2086" i="3" s="1"/>
  <c r="AW7168" i="3"/>
  <c r="BA2085" i="3" s="1"/>
  <c r="AW7167" i="3"/>
  <c r="BA2084" i="3" s="1"/>
  <c r="AW7166" i="3"/>
  <c r="BA2083" i="3" s="1"/>
  <c r="AW7165" i="3"/>
  <c r="BA2082" i="3" s="1"/>
  <c r="AW7164" i="3"/>
  <c r="BA2081" i="3" s="1"/>
  <c r="AW7163" i="3"/>
  <c r="BA2080" i="3" s="1"/>
  <c r="AW7162" i="3"/>
  <c r="BA2079" i="3" s="1"/>
  <c r="AW7161" i="3"/>
  <c r="BA2078" i="3" s="1"/>
  <c r="AW7160" i="3"/>
  <c r="BA2077" i="3" s="1"/>
  <c r="AW7159" i="3"/>
  <c r="BA2076" i="3" s="1"/>
  <c r="AW7158" i="3"/>
  <c r="BA2075" i="3" s="1"/>
  <c r="AW7157" i="3"/>
  <c r="BA2074" i="3" s="1"/>
  <c r="AW7156" i="3"/>
  <c r="BA2073" i="3" s="1"/>
  <c r="AW7155" i="3"/>
  <c r="BA2072" i="3" s="1"/>
  <c r="AW7154" i="3"/>
  <c r="BA2071" i="3" s="1"/>
  <c r="AW7153" i="3"/>
  <c r="BA2070" i="3" s="1"/>
  <c r="AW7152" i="3"/>
  <c r="BA2069" i="3" s="1"/>
  <c r="AW7151" i="3"/>
  <c r="BA2068" i="3" s="1"/>
  <c r="AW7150" i="3"/>
  <c r="BA2067" i="3" s="1"/>
  <c r="AW7149" i="3"/>
  <c r="BA2066" i="3" s="1"/>
  <c r="AW7148" i="3"/>
  <c r="BA2065" i="3" s="1"/>
  <c r="AW7147" i="3"/>
  <c r="BA2064" i="3" s="1"/>
  <c r="AW7146" i="3"/>
  <c r="BA2063" i="3" s="1"/>
  <c r="AW7145" i="3"/>
  <c r="BA2062" i="3" s="1"/>
  <c r="AW7144" i="3"/>
  <c r="BA2061" i="3" s="1"/>
  <c r="AW7143" i="3"/>
  <c r="BA2060" i="3" s="1"/>
  <c r="AW7142" i="3"/>
  <c r="BA2059" i="3" s="1"/>
  <c r="AW7141" i="3"/>
  <c r="BA2058" i="3" s="1"/>
  <c r="AW7140" i="3"/>
  <c r="BA2057" i="3" s="1"/>
  <c r="AW7139" i="3"/>
  <c r="BA2056" i="3" s="1"/>
  <c r="AW7138" i="3"/>
  <c r="BA2055" i="3" s="1"/>
  <c r="AW7137" i="3"/>
  <c r="BA2054" i="3" s="1"/>
  <c r="AW7136" i="3"/>
  <c r="BA2053" i="3" s="1"/>
  <c r="AW7135" i="3"/>
  <c r="BA2052" i="3" s="1"/>
  <c r="AW7134" i="3"/>
  <c r="BA2051" i="3" s="1"/>
  <c r="AW7133" i="3"/>
  <c r="BA2050" i="3" s="1"/>
  <c r="AW7132" i="3"/>
  <c r="BA2049" i="3" s="1"/>
  <c r="AW7131" i="3"/>
  <c r="BA2048" i="3" s="1"/>
  <c r="AW7130" i="3"/>
  <c r="BA2047" i="3" s="1"/>
  <c r="AW7129" i="3"/>
  <c r="BA2046" i="3" s="1"/>
  <c r="AW7128" i="3"/>
  <c r="BA2045" i="3" s="1"/>
  <c r="AW7127" i="3"/>
  <c r="BA2044" i="3" s="1"/>
  <c r="AW7126" i="3"/>
  <c r="BA2043" i="3" s="1"/>
  <c r="AW7125" i="3"/>
  <c r="BA2042" i="3" s="1"/>
  <c r="AW7124" i="3"/>
  <c r="BA2041" i="3" s="1"/>
  <c r="AW7123" i="3"/>
  <c r="BA2040" i="3" s="1"/>
  <c r="AW7122" i="3"/>
  <c r="BA2039" i="3" s="1"/>
  <c r="AW7121" i="3"/>
  <c r="BA2038" i="3" s="1"/>
  <c r="AW7120" i="3"/>
  <c r="BA2037" i="3" s="1"/>
  <c r="AW7119" i="3"/>
  <c r="BA2036" i="3" s="1"/>
  <c r="AW7118" i="3"/>
  <c r="BA2035" i="3" s="1"/>
  <c r="AW7117" i="3"/>
  <c r="BA2034" i="3" s="1"/>
  <c r="AW7116" i="3"/>
  <c r="BA2033" i="3" s="1"/>
  <c r="AW7115" i="3"/>
  <c r="BA2032" i="3" s="1"/>
  <c r="AW7114" i="3"/>
  <c r="BA2031" i="3" s="1"/>
  <c r="AW7113" i="3"/>
  <c r="BA2030" i="3" s="1"/>
  <c r="AW7112" i="3"/>
  <c r="BA2029" i="3" s="1"/>
  <c r="AW7111" i="3"/>
  <c r="BA2028" i="3" s="1"/>
  <c r="AW7110" i="3"/>
  <c r="BA2027" i="3" s="1"/>
  <c r="AW7109" i="3"/>
  <c r="BA2026" i="3" s="1"/>
  <c r="AW7108" i="3"/>
  <c r="BA2025" i="3" s="1"/>
  <c r="AW7107" i="3"/>
  <c r="BA2024" i="3" s="1"/>
  <c r="AW7106" i="3"/>
  <c r="BA2023" i="3" s="1"/>
  <c r="AW7105" i="3"/>
  <c r="BA2022" i="3" s="1"/>
  <c r="AW7104" i="3"/>
  <c r="BA2021" i="3" s="1"/>
  <c r="AW7103" i="3"/>
  <c r="BA2020" i="3" s="1"/>
  <c r="AW7102" i="3"/>
  <c r="BA2019" i="3" s="1"/>
  <c r="AW7101" i="3"/>
  <c r="BA2018" i="3" s="1"/>
  <c r="AW7100" i="3"/>
  <c r="BA2017" i="3" s="1"/>
  <c r="AW7099" i="3"/>
  <c r="BA2016" i="3" s="1"/>
  <c r="AW7098" i="3"/>
  <c r="BA2015" i="3" s="1"/>
  <c r="AW7097" i="3"/>
  <c r="BA2014" i="3" s="1"/>
  <c r="AW7096" i="3"/>
  <c r="BA2013" i="3" s="1"/>
  <c r="AW7095" i="3"/>
  <c r="BA2012" i="3" s="1"/>
  <c r="AW7094" i="3"/>
  <c r="BA2011" i="3" s="1"/>
  <c r="AW7093" i="3"/>
  <c r="BA2010" i="3" s="1"/>
  <c r="AW7092" i="3"/>
  <c r="BA2009" i="3" s="1"/>
  <c r="AW7091" i="3"/>
  <c r="BA2008" i="3" s="1"/>
  <c r="AW7090" i="3"/>
  <c r="BA2007" i="3" s="1"/>
  <c r="AW7089" i="3"/>
  <c r="BA2006" i="3" s="1"/>
  <c r="AW7088" i="3"/>
  <c r="BA2005" i="3" s="1"/>
  <c r="AW7087" i="3"/>
  <c r="BA2004" i="3" s="1"/>
  <c r="AW7086" i="3"/>
  <c r="BA2003" i="3" s="1"/>
  <c r="AW7085" i="3"/>
  <c r="BA2002" i="3" s="1"/>
  <c r="AW7084" i="3"/>
  <c r="BA2001" i="3" s="1"/>
  <c r="AW7083" i="3"/>
  <c r="BA2000" i="3" s="1"/>
  <c r="AW7082" i="3"/>
  <c r="BA1999" i="3" s="1"/>
  <c r="AW7081" i="3"/>
  <c r="BA1998" i="3" s="1"/>
  <c r="AW7080" i="3"/>
  <c r="BA1997" i="3" s="1"/>
  <c r="AW7079" i="3"/>
  <c r="BA1996" i="3" s="1"/>
  <c r="AW7078" i="3"/>
  <c r="BA1995" i="3" s="1"/>
  <c r="AW7077" i="3"/>
  <c r="BA1994" i="3" s="1"/>
  <c r="AW7076" i="3"/>
  <c r="BA1993" i="3" s="1"/>
  <c r="AW7075" i="3"/>
  <c r="BA1992" i="3" s="1"/>
  <c r="AW7074" i="3"/>
  <c r="BA1991" i="3" s="1"/>
  <c r="AW7073" i="3"/>
  <c r="BA1990" i="3" s="1"/>
  <c r="AW7072" i="3"/>
  <c r="BA1989" i="3" s="1"/>
  <c r="AW7071" i="3"/>
  <c r="BA1988" i="3" s="1"/>
  <c r="AW7070" i="3"/>
  <c r="BA1987" i="3" s="1"/>
  <c r="AW7069" i="3"/>
  <c r="BA1986" i="3" s="1"/>
  <c r="AW7068" i="3"/>
  <c r="BA1985" i="3" s="1"/>
  <c r="AW7067" i="3"/>
  <c r="BA1984" i="3" s="1"/>
  <c r="AW7066" i="3"/>
  <c r="BA1983" i="3" s="1"/>
  <c r="AW7065" i="3"/>
  <c r="BA1982" i="3" s="1"/>
  <c r="AW7064" i="3"/>
  <c r="BA1981" i="3" s="1"/>
  <c r="AW7063" i="3"/>
  <c r="BA1980" i="3" s="1"/>
  <c r="AW7062" i="3"/>
  <c r="BA1979" i="3" s="1"/>
  <c r="AW7061" i="3"/>
  <c r="BA1978" i="3" s="1"/>
  <c r="AW7060" i="3"/>
  <c r="BA1977" i="3" s="1"/>
  <c r="AW7059" i="3"/>
  <c r="BA1976" i="3" s="1"/>
  <c r="AW7058" i="3"/>
  <c r="BA1975" i="3" s="1"/>
  <c r="AW7057" i="3"/>
  <c r="BA1974" i="3" s="1"/>
  <c r="AW7056" i="3"/>
  <c r="BA1973" i="3" s="1"/>
  <c r="AW7055" i="3"/>
  <c r="BA1972" i="3" s="1"/>
  <c r="AW7054" i="3"/>
  <c r="BA1971" i="3" s="1"/>
  <c r="AW7053" i="3"/>
  <c r="BA1970" i="3" s="1"/>
  <c r="AW7052" i="3"/>
  <c r="BA1969" i="3" s="1"/>
  <c r="AW7051" i="3"/>
  <c r="BA1968" i="3" s="1"/>
  <c r="AW7050" i="3"/>
  <c r="BA1967" i="3" s="1"/>
  <c r="AW7049" i="3"/>
  <c r="BA1966" i="3" s="1"/>
  <c r="AW7048" i="3"/>
  <c r="BA1965" i="3" s="1"/>
  <c r="AW7047" i="3"/>
  <c r="BA1964" i="3" s="1"/>
  <c r="AW7046" i="3"/>
  <c r="BA1963" i="3" s="1"/>
  <c r="AW7045" i="3"/>
  <c r="BA1962" i="3" s="1"/>
  <c r="AW7044" i="3"/>
  <c r="BA1961" i="3" s="1"/>
  <c r="AW7043" i="3"/>
  <c r="BA1960" i="3" s="1"/>
  <c r="AW7042" i="3"/>
  <c r="BA1959" i="3" s="1"/>
  <c r="AW7041" i="3"/>
  <c r="BA1958" i="3" s="1"/>
  <c r="AW7040" i="3"/>
  <c r="BA1957" i="3" s="1"/>
  <c r="AW7039" i="3"/>
  <c r="BA1956" i="3" s="1"/>
  <c r="AW7038" i="3"/>
  <c r="BA1955" i="3" s="1"/>
  <c r="AW7037" i="3"/>
  <c r="BA1954" i="3" s="1"/>
  <c r="AW7036" i="3"/>
  <c r="BA1953" i="3" s="1"/>
  <c r="AW7035" i="3"/>
  <c r="BA1952" i="3" s="1"/>
  <c r="AW7034" i="3"/>
  <c r="BA1951" i="3" s="1"/>
  <c r="AW7033" i="3"/>
  <c r="BA1950" i="3" s="1"/>
  <c r="AW7032" i="3"/>
  <c r="BA1949" i="3" s="1"/>
  <c r="AW7031" i="3"/>
  <c r="BA1948" i="3" s="1"/>
  <c r="AW7030" i="3"/>
  <c r="BA1947" i="3" s="1"/>
  <c r="AW7029" i="3"/>
  <c r="BA1946" i="3" s="1"/>
  <c r="AW7028" i="3"/>
  <c r="BA1945" i="3" s="1"/>
  <c r="AW7027" i="3"/>
  <c r="BA1944" i="3" s="1"/>
  <c r="AW7026" i="3"/>
  <c r="BA1943" i="3" s="1"/>
  <c r="AW7025" i="3"/>
  <c r="BA1942" i="3" s="1"/>
  <c r="AW7024" i="3"/>
  <c r="BA1941" i="3" s="1"/>
  <c r="AW7023" i="3"/>
  <c r="BA1940" i="3" s="1"/>
  <c r="AW7022" i="3"/>
  <c r="BA1939" i="3" s="1"/>
  <c r="AW7021" i="3"/>
  <c r="BA1938" i="3" s="1"/>
  <c r="AW7020" i="3"/>
  <c r="BA1937" i="3" s="1"/>
  <c r="AW7019" i="3"/>
  <c r="BA1936" i="3" s="1"/>
  <c r="AW7018" i="3"/>
  <c r="BA1935" i="3" s="1"/>
  <c r="AW7017" i="3"/>
  <c r="BA1934" i="3" s="1"/>
  <c r="AW7016" i="3"/>
  <c r="BA1933" i="3" s="1"/>
  <c r="AW7015" i="3"/>
  <c r="BA1932" i="3" s="1"/>
  <c r="AW7014" i="3"/>
  <c r="BA1931" i="3" s="1"/>
  <c r="AW7013" i="3"/>
  <c r="BA1930" i="3" s="1"/>
  <c r="AW7012" i="3"/>
  <c r="BA1929" i="3" s="1"/>
  <c r="AW7011" i="3"/>
  <c r="BA1928" i="3" s="1"/>
  <c r="AW7010" i="3"/>
  <c r="BA1927" i="3" s="1"/>
  <c r="AW7009" i="3"/>
  <c r="BA1926" i="3" s="1"/>
  <c r="AW7008" i="3"/>
  <c r="BA1925" i="3" s="1"/>
  <c r="AW7007" i="3"/>
  <c r="BA1924" i="3" s="1"/>
  <c r="AW7006" i="3"/>
  <c r="BA1923" i="3" s="1"/>
  <c r="AW7005" i="3"/>
  <c r="BA1922" i="3" s="1"/>
  <c r="AW7004" i="3"/>
  <c r="BA1921" i="3" s="1"/>
  <c r="AW7003" i="3"/>
  <c r="BA1920" i="3" s="1"/>
  <c r="AW7002" i="3"/>
  <c r="BA1919" i="3" s="1"/>
  <c r="AW7001" i="3"/>
  <c r="BA1918" i="3" s="1"/>
  <c r="AW7000" i="3"/>
  <c r="BA1917" i="3" s="1"/>
  <c r="AW6999" i="3"/>
  <c r="BA1916" i="3" s="1"/>
  <c r="AW6998" i="3"/>
  <c r="BA1915" i="3" s="1"/>
  <c r="AW6997" i="3"/>
  <c r="BA1914" i="3" s="1"/>
  <c r="AW6996" i="3"/>
  <c r="BA1913" i="3" s="1"/>
  <c r="AW6995" i="3"/>
  <c r="BA1912" i="3" s="1"/>
  <c r="AW6994" i="3"/>
  <c r="BA1911" i="3" s="1"/>
  <c r="AW6993" i="3"/>
  <c r="BA1910" i="3" s="1"/>
  <c r="AW6992" i="3"/>
  <c r="BA1909" i="3" s="1"/>
  <c r="AW6991" i="3"/>
  <c r="BA1908" i="3" s="1"/>
  <c r="AW6990" i="3"/>
  <c r="BA1907" i="3" s="1"/>
  <c r="AW6989" i="3"/>
  <c r="BA1906" i="3" s="1"/>
  <c r="AW6988" i="3"/>
  <c r="BA1905" i="3" s="1"/>
  <c r="AW6987" i="3"/>
  <c r="BA1904" i="3" s="1"/>
  <c r="AW6986" i="3"/>
  <c r="BA1903" i="3" s="1"/>
  <c r="AW6985" i="3"/>
  <c r="BA1902" i="3" s="1"/>
  <c r="AW6984" i="3"/>
  <c r="BA1901" i="3" s="1"/>
  <c r="AW6983" i="3"/>
  <c r="BA1900" i="3" s="1"/>
  <c r="AW6982" i="3"/>
  <c r="BA1899" i="3" s="1"/>
  <c r="AW6981" i="3"/>
  <c r="BA1898" i="3" s="1"/>
  <c r="AW6980" i="3"/>
  <c r="BA1897" i="3" s="1"/>
  <c r="AW6979" i="3"/>
  <c r="BA1896" i="3" s="1"/>
  <c r="AW6978" i="3"/>
  <c r="BA1895" i="3" s="1"/>
  <c r="AW6977" i="3"/>
  <c r="BA1894" i="3" s="1"/>
  <c r="AW6976" i="3"/>
  <c r="BA1893" i="3" s="1"/>
  <c r="AW6975" i="3"/>
  <c r="BA1892" i="3" s="1"/>
  <c r="AW6974" i="3"/>
  <c r="BA1891" i="3" s="1"/>
  <c r="AW6973" i="3"/>
  <c r="BA1890" i="3" s="1"/>
  <c r="AW6972" i="3"/>
  <c r="BA1889" i="3" s="1"/>
  <c r="AW6971" i="3"/>
  <c r="BA1888" i="3" s="1"/>
  <c r="AW6970" i="3"/>
  <c r="BA1887" i="3" s="1"/>
  <c r="AW6969" i="3"/>
  <c r="BA1886" i="3" s="1"/>
  <c r="AW6968" i="3"/>
  <c r="BA1885" i="3" s="1"/>
  <c r="AW6967" i="3"/>
  <c r="BA1884" i="3" s="1"/>
  <c r="AW6966" i="3"/>
  <c r="BA1883" i="3" s="1"/>
  <c r="AW6965" i="3"/>
  <c r="BA1882" i="3" s="1"/>
  <c r="AW6964" i="3"/>
  <c r="BA1881" i="3" s="1"/>
  <c r="AW6963" i="3"/>
  <c r="BA1880" i="3" s="1"/>
  <c r="AW6962" i="3"/>
  <c r="BA1879" i="3" s="1"/>
  <c r="AW6961" i="3"/>
  <c r="BA1878" i="3" s="1"/>
  <c r="AW6960" i="3"/>
  <c r="BA1877" i="3" s="1"/>
  <c r="AW6959" i="3"/>
  <c r="BA1876" i="3" s="1"/>
  <c r="AW6958" i="3"/>
  <c r="BA1875" i="3" s="1"/>
  <c r="AW6957" i="3"/>
  <c r="BA1874" i="3" s="1"/>
  <c r="AW6956" i="3"/>
  <c r="BA1873" i="3" s="1"/>
  <c r="AW6955" i="3"/>
  <c r="BA1872" i="3" s="1"/>
  <c r="AW6954" i="3"/>
  <c r="BA1871" i="3" s="1"/>
  <c r="AW6953" i="3"/>
  <c r="BA1870" i="3" s="1"/>
  <c r="AW6952" i="3"/>
  <c r="BA1869" i="3" s="1"/>
  <c r="AW6951" i="3"/>
  <c r="BA1868" i="3" s="1"/>
  <c r="AW6950" i="3"/>
  <c r="BA1867" i="3" s="1"/>
  <c r="AW6949" i="3"/>
  <c r="BA1866" i="3" s="1"/>
  <c r="AW6948" i="3"/>
  <c r="BA1865" i="3" s="1"/>
  <c r="AW6947" i="3"/>
  <c r="BA1864" i="3" s="1"/>
  <c r="AW6946" i="3"/>
  <c r="BA1863" i="3" s="1"/>
  <c r="AW6945" i="3"/>
  <c r="BA1862" i="3" s="1"/>
  <c r="AW6944" i="3"/>
  <c r="BA1861" i="3" s="1"/>
  <c r="AW6943" i="3"/>
  <c r="BA1860" i="3" s="1"/>
  <c r="AW6942" i="3"/>
  <c r="BA1859" i="3" s="1"/>
  <c r="AW6941" i="3"/>
  <c r="BA1858" i="3" s="1"/>
  <c r="AW6940" i="3"/>
  <c r="BA1857" i="3" s="1"/>
  <c r="AW6939" i="3"/>
  <c r="BA1856" i="3" s="1"/>
  <c r="AW6938" i="3"/>
  <c r="BA1855" i="3" s="1"/>
  <c r="AW6937" i="3"/>
  <c r="BA1854" i="3" s="1"/>
  <c r="AW6936" i="3"/>
  <c r="BA1853" i="3" s="1"/>
  <c r="AW6935" i="3"/>
  <c r="BA1852" i="3" s="1"/>
  <c r="AW6934" i="3"/>
  <c r="BA1851" i="3" s="1"/>
  <c r="AW6933" i="3"/>
  <c r="BA1850" i="3" s="1"/>
  <c r="AW6932" i="3"/>
  <c r="BA1849" i="3" s="1"/>
  <c r="AW6931" i="3"/>
  <c r="BA1848" i="3" s="1"/>
  <c r="AW6930" i="3"/>
  <c r="BA1847" i="3" s="1"/>
  <c r="AW6929" i="3"/>
  <c r="BA1846" i="3" s="1"/>
  <c r="AW6928" i="3"/>
  <c r="BA1845" i="3" s="1"/>
  <c r="AW6927" i="3"/>
  <c r="BA1844" i="3" s="1"/>
  <c r="AW6926" i="3"/>
  <c r="BA1843" i="3" s="1"/>
  <c r="AW6925" i="3"/>
  <c r="BA1842" i="3" s="1"/>
  <c r="AW6924" i="3"/>
  <c r="BA1841" i="3" s="1"/>
  <c r="AW6923" i="3"/>
  <c r="BA1840" i="3" s="1"/>
  <c r="AW6922" i="3"/>
  <c r="BA1839" i="3" s="1"/>
  <c r="AW6921" i="3"/>
  <c r="BA1838" i="3" s="1"/>
  <c r="AW6920" i="3"/>
  <c r="BA1837" i="3" s="1"/>
  <c r="AW6919" i="3"/>
  <c r="BA1836" i="3" s="1"/>
  <c r="AW6918" i="3"/>
  <c r="BA1835" i="3" s="1"/>
  <c r="AW6917" i="3"/>
  <c r="BA1834" i="3" s="1"/>
  <c r="AW6916" i="3"/>
  <c r="BA1833" i="3" s="1"/>
  <c r="AW6915" i="3"/>
  <c r="BA1832" i="3" s="1"/>
  <c r="AW6914" i="3"/>
  <c r="BA1831" i="3" s="1"/>
  <c r="AW6913" i="3"/>
  <c r="BA1830" i="3" s="1"/>
  <c r="AW6912" i="3"/>
  <c r="BA1829" i="3" s="1"/>
  <c r="AW6911" i="3"/>
  <c r="BA1828" i="3" s="1"/>
  <c r="AW6910" i="3"/>
  <c r="BA1827" i="3" s="1"/>
  <c r="AW6909" i="3"/>
  <c r="BA1826" i="3" s="1"/>
  <c r="AW6908" i="3"/>
  <c r="BA1825" i="3" s="1"/>
  <c r="AW6907" i="3"/>
  <c r="BA1824" i="3" s="1"/>
  <c r="AW6906" i="3"/>
  <c r="BA1823" i="3" s="1"/>
  <c r="AW6905" i="3"/>
  <c r="BA1822" i="3" s="1"/>
  <c r="AW6904" i="3"/>
  <c r="BA1821" i="3" s="1"/>
  <c r="AW6903" i="3"/>
  <c r="BA1820" i="3" s="1"/>
  <c r="AW6902" i="3"/>
  <c r="BA1819" i="3" s="1"/>
  <c r="AW6901" i="3"/>
  <c r="BA1818" i="3" s="1"/>
  <c r="AW6900" i="3"/>
  <c r="BA1817" i="3" s="1"/>
  <c r="AW6899" i="3"/>
  <c r="BA1816" i="3" s="1"/>
  <c r="AW6898" i="3"/>
  <c r="BA1815" i="3" s="1"/>
  <c r="AW6897" i="3"/>
  <c r="BA1814" i="3" s="1"/>
  <c r="AW6896" i="3"/>
  <c r="BA1813" i="3" s="1"/>
  <c r="AW6895" i="3"/>
  <c r="BA1812" i="3" s="1"/>
  <c r="AW6894" i="3"/>
  <c r="BA1811" i="3" s="1"/>
  <c r="AW6893" i="3"/>
  <c r="BA1810" i="3" s="1"/>
  <c r="AW6892" i="3"/>
  <c r="BA1809" i="3" s="1"/>
  <c r="AW6891" i="3"/>
  <c r="BA1808" i="3" s="1"/>
  <c r="AW6890" i="3"/>
  <c r="BA1807" i="3" s="1"/>
  <c r="AW6889" i="3"/>
  <c r="BA1806" i="3" s="1"/>
  <c r="AW6888" i="3"/>
  <c r="BA1805" i="3" s="1"/>
  <c r="AW6887" i="3"/>
  <c r="BA1804" i="3" s="1"/>
  <c r="AW6886" i="3"/>
  <c r="BA1803" i="3" s="1"/>
  <c r="AW6885" i="3"/>
  <c r="BA1802" i="3" s="1"/>
  <c r="AW6884" i="3"/>
  <c r="BA1801" i="3" s="1"/>
  <c r="AW6883" i="3"/>
  <c r="BA1800" i="3" s="1"/>
  <c r="AW6882" i="3"/>
  <c r="BA1799" i="3" s="1"/>
  <c r="AW6881" i="3"/>
  <c r="BA1798" i="3" s="1"/>
  <c r="AW6880" i="3"/>
  <c r="BA1797" i="3" s="1"/>
  <c r="AW6879" i="3"/>
  <c r="BA1796" i="3" s="1"/>
  <c r="AW6878" i="3"/>
  <c r="BA1795" i="3" s="1"/>
  <c r="AW6877" i="3"/>
  <c r="BA1794" i="3" s="1"/>
  <c r="AW6876" i="3"/>
  <c r="BA1793" i="3" s="1"/>
  <c r="AW6875" i="3"/>
  <c r="BA1792" i="3" s="1"/>
  <c r="AW6874" i="3"/>
  <c r="BA1791" i="3" s="1"/>
  <c r="AW6873" i="3"/>
  <c r="BA1790" i="3" s="1"/>
  <c r="AW6872" i="3"/>
  <c r="BA1789" i="3" s="1"/>
  <c r="AW6871" i="3"/>
  <c r="BA1788" i="3" s="1"/>
  <c r="AW6870" i="3"/>
  <c r="BA1787" i="3" s="1"/>
  <c r="AW6869" i="3"/>
  <c r="BA1786" i="3" s="1"/>
  <c r="AW6868" i="3"/>
  <c r="BA1785" i="3" s="1"/>
  <c r="AW6867" i="3"/>
  <c r="BA1784" i="3" s="1"/>
  <c r="AW6866" i="3"/>
  <c r="BA1783" i="3" s="1"/>
  <c r="AW6865" i="3"/>
  <c r="BA1782" i="3" s="1"/>
  <c r="AW6864" i="3"/>
  <c r="BA1781" i="3" s="1"/>
  <c r="AW6863" i="3"/>
  <c r="BA1780" i="3" s="1"/>
  <c r="AW6862" i="3"/>
  <c r="BA1779" i="3" s="1"/>
  <c r="AW6861" i="3"/>
  <c r="BA1778" i="3" s="1"/>
  <c r="AW6860" i="3"/>
  <c r="BA1777" i="3" s="1"/>
  <c r="AW6859" i="3"/>
  <c r="BA1776" i="3" s="1"/>
  <c r="AW6858" i="3"/>
  <c r="BA1775" i="3" s="1"/>
  <c r="AW6857" i="3"/>
  <c r="BA1774" i="3" s="1"/>
  <c r="AW6856" i="3"/>
  <c r="BA1773" i="3" s="1"/>
  <c r="AW6855" i="3"/>
  <c r="BA1772" i="3" s="1"/>
  <c r="AW6854" i="3"/>
  <c r="BA1771" i="3" s="1"/>
  <c r="AW6853" i="3"/>
  <c r="BA1770" i="3" s="1"/>
  <c r="AW6852" i="3"/>
  <c r="BA1769" i="3" s="1"/>
  <c r="AW6851" i="3"/>
  <c r="BA1768" i="3" s="1"/>
  <c r="AW6850" i="3"/>
  <c r="BA1767" i="3" s="1"/>
  <c r="AW6849" i="3"/>
  <c r="BA1766" i="3" s="1"/>
  <c r="AW6848" i="3"/>
  <c r="BA1765" i="3" s="1"/>
  <c r="AW6847" i="3"/>
  <c r="BA1764" i="3" s="1"/>
  <c r="AW6846" i="3"/>
  <c r="BA1763" i="3" s="1"/>
  <c r="AW6845" i="3"/>
  <c r="BA1762" i="3" s="1"/>
  <c r="AW6844" i="3"/>
  <c r="BA1761" i="3" s="1"/>
  <c r="AW6843" i="3"/>
  <c r="BA1760" i="3" s="1"/>
  <c r="AW6842" i="3"/>
  <c r="BA1759" i="3" s="1"/>
  <c r="AW6841" i="3"/>
  <c r="BA1758" i="3" s="1"/>
  <c r="AW6840" i="3"/>
  <c r="BA1757" i="3" s="1"/>
  <c r="AW6839" i="3"/>
  <c r="BA1756" i="3" s="1"/>
  <c r="AW6838" i="3"/>
  <c r="BA1755" i="3" s="1"/>
  <c r="AW6837" i="3"/>
  <c r="BA1754" i="3" s="1"/>
  <c r="AW6836" i="3"/>
  <c r="BA1753" i="3" s="1"/>
  <c r="AW6835" i="3"/>
  <c r="BA1752" i="3" s="1"/>
  <c r="AW6834" i="3"/>
  <c r="BA1751" i="3" s="1"/>
  <c r="AW6833" i="3"/>
  <c r="BA1750" i="3" s="1"/>
  <c r="AW6832" i="3"/>
  <c r="BA1749" i="3" s="1"/>
  <c r="AW6831" i="3"/>
  <c r="BA1748" i="3" s="1"/>
  <c r="AW6830" i="3"/>
  <c r="BA1747" i="3" s="1"/>
  <c r="AW6829" i="3"/>
  <c r="BA1746" i="3" s="1"/>
  <c r="AW6828" i="3"/>
  <c r="BA1745" i="3" s="1"/>
  <c r="AW6827" i="3"/>
  <c r="BA1744" i="3" s="1"/>
  <c r="AW6826" i="3"/>
  <c r="BA1743" i="3" s="1"/>
  <c r="AW6825" i="3"/>
  <c r="BA1742" i="3" s="1"/>
  <c r="AW6824" i="3"/>
  <c r="BA1741" i="3" s="1"/>
  <c r="AW6823" i="3"/>
  <c r="BA1740" i="3" s="1"/>
  <c r="AW6822" i="3"/>
  <c r="BA1739" i="3" s="1"/>
  <c r="AW6821" i="3"/>
  <c r="BA1738" i="3" s="1"/>
  <c r="AW6820" i="3"/>
  <c r="BA1737" i="3" s="1"/>
  <c r="AW6819" i="3"/>
  <c r="BA1736" i="3" s="1"/>
  <c r="AW6818" i="3"/>
  <c r="BA1735" i="3" s="1"/>
  <c r="AW6817" i="3"/>
  <c r="BA1734" i="3" s="1"/>
  <c r="AW6816" i="3"/>
  <c r="BA1733" i="3" s="1"/>
  <c r="AW6815" i="3"/>
  <c r="BA1732" i="3" s="1"/>
  <c r="AW6814" i="3"/>
  <c r="BA1731" i="3" s="1"/>
  <c r="AW6813" i="3"/>
  <c r="BA1730" i="3" s="1"/>
  <c r="AW6812" i="3"/>
  <c r="BA1729" i="3" s="1"/>
  <c r="AW6811" i="3"/>
  <c r="BA1728" i="3" s="1"/>
  <c r="AW6810" i="3"/>
  <c r="BA1727" i="3" s="1"/>
  <c r="AW6809" i="3"/>
  <c r="BA1726" i="3" s="1"/>
  <c r="AW6808" i="3"/>
  <c r="BA1725" i="3" s="1"/>
  <c r="AW6807" i="3"/>
  <c r="BA1724" i="3" s="1"/>
  <c r="AW6806" i="3"/>
  <c r="BA1723" i="3" s="1"/>
  <c r="AW6805" i="3"/>
  <c r="BA1722" i="3" s="1"/>
  <c r="AW6804" i="3"/>
  <c r="BA1721" i="3" s="1"/>
  <c r="AW6803" i="3"/>
  <c r="BA1720" i="3" s="1"/>
  <c r="AW6802" i="3"/>
  <c r="BA1719" i="3" s="1"/>
  <c r="AW6801" i="3"/>
  <c r="BA1718" i="3" s="1"/>
  <c r="AW6800" i="3"/>
  <c r="BA1717" i="3" s="1"/>
  <c r="AW6799" i="3"/>
  <c r="BA1716" i="3" s="1"/>
  <c r="AW6798" i="3"/>
  <c r="BA1715" i="3" s="1"/>
  <c r="AW6797" i="3"/>
  <c r="BA1714" i="3" s="1"/>
  <c r="AW6796" i="3"/>
  <c r="BA1713" i="3" s="1"/>
  <c r="AW6795" i="3"/>
  <c r="BA1712" i="3" s="1"/>
  <c r="AW6794" i="3"/>
  <c r="BA1711" i="3" s="1"/>
  <c r="AW6793" i="3"/>
  <c r="BA1710" i="3" s="1"/>
  <c r="AW6792" i="3"/>
  <c r="BA1709" i="3" s="1"/>
  <c r="AW6791" i="3"/>
  <c r="BA1708" i="3" s="1"/>
  <c r="AW6790" i="3"/>
  <c r="BA1707" i="3" s="1"/>
  <c r="AW6789" i="3"/>
  <c r="BA1706" i="3" s="1"/>
  <c r="AW6788" i="3"/>
  <c r="BA1705" i="3" s="1"/>
  <c r="AW6787" i="3"/>
  <c r="BA1704" i="3" s="1"/>
  <c r="AW6786" i="3"/>
  <c r="BA1703" i="3" s="1"/>
  <c r="AW6785" i="3"/>
  <c r="BA1702" i="3" s="1"/>
  <c r="AW6784" i="3"/>
  <c r="BA1701" i="3" s="1"/>
  <c r="AW6783" i="3"/>
  <c r="BA1700" i="3" s="1"/>
  <c r="AW6782" i="3"/>
  <c r="BA1699" i="3" s="1"/>
  <c r="AW6781" i="3"/>
  <c r="BA1698" i="3" s="1"/>
  <c r="AW6780" i="3"/>
  <c r="BA1697" i="3" s="1"/>
  <c r="AW6779" i="3"/>
  <c r="BA1696" i="3" s="1"/>
  <c r="AW6778" i="3"/>
  <c r="BA1695" i="3" s="1"/>
  <c r="AW6777" i="3"/>
  <c r="BA1694" i="3" s="1"/>
  <c r="AW6776" i="3"/>
  <c r="BA1693" i="3" s="1"/>
  <c r="AW6775" i="3"/>
  <c r="BA1692" i="3" s="1"/>
  <c r="AW6774" i="3"/>
  <c r="BA1691" i="3" s="1"/>
  <c r="AW6773" i="3"/>
  <c r="BA1690" i="3" s="1"/>
  <c r="AW6772" i="3"/>
  <c r="BA1689" i="3" s="1"/>
  <c r="AW6771" i="3"/>
  <c r="BA1688" i="3" s="1"/>
  <c r="AW6770" i="3"/>
  <c r="BA1687" i="3" s="1"/>
  <c r="AW6769" i="3"/>
  <c r="BA1686" i="3" s="1"/>
  <c r="AW6768" i="3"/>
  <c r="BA1685" i="3" s="1"/>
  <c r="AW6767" i="3"/>
  <c r="BA1684" i="3" s="1"/>
  <c r="AW6766" i="3"/>
  <c r="BA1683" i="3" s="1"/>
  <c r="AW6765" i="3"/>
  <c r="BA1682" i="3" s="1"/>
  <c r="AW6764" i="3"/>
  <c r="BA1681" i="3" s="1"/>
  <c r="AW6763" i="3"/>
  <c r="BA1680" i="3" s="1"/>
  <c r="AW6762" i="3"/>
  <c r="BA1679" i="3" s="1"/>
  <c r="AW6761" i="3"/>
  <c r="BA1678" i="3" s="1"/>
  <c r="AW6760" i="3"/>
  <c r="BA1677" i="3" s="1"/>
  <c r="AW6759" i="3"/>
  <c r="BA1676" i="3" s="1"/>
  <c r="AW6758" i="3"/>
  <c r="BA1675" i="3" s="1"/>
  <c r="AW6757" i="3"/>
  <c r="BA1674" i="3" s="1"/>
  <c r="AW6756" i="3"/>
  <c r="BA1673" i="3" s="1"/>
  <c r="AW6755" i="3"/>
  <c r="BA1672" i="3" s="1"/>
  <c r="AW6754" i="3"/>
  <c r="AW6753" i="3"/>
  <c r="AW6752" i="3"/>
  <c r="BA1671" i="3" s="1"/>
  <c r="AW6751" i="3"/>
  <c r="AW6750" i="3"/>
  <c r="BA1670" i="3" s="1"/>
  <c r="AW6749" i="3"/>
  <c r="BA1669" i="3" s="1"/>
  <c r="AW6748" i="3"/>
  <c r="BA1668" i="3" s="1"/>
  <c r="AW6747" i="3"/>
  <c r="BA1667" i="3" s="1"/>
  <c r="AW6746" i="3"/>
  <c r="BA1666" i="3" s="1"/>
  <c r="AW6745" i="3"/>
  <c r="BA1665" i="3" s="1"/>
  <c r="AW6744" i="3"/>
  <c r="BA1664" i="3" s="1"/>
  <c r="AW6743" i="3"/>
  <c r="AW6742" i="3"/>
  <c r="BA1663" i="3" s="1"/>
  <c r="AW6741" i="3"/>
  <c r="BA1662" i="3" s="1"/>
  <c r="AW6740" i="3"/>
  <c r="AW6739" i="3"/>
  <c r="BA1661" i="3" s="1"/>
  <c r="AW6738" i="3"/>
  <c r="BA1660" i="3" s="1"/>
  <c r="AW6737" i="3"/>
  <c r="BA1659" i="3" s="1"/>
  <c r="AW6736" i="3"/>
  <c r="BA1658" i="3" s="1"/>
  <c r="AW6735" i="3"/>
  <c r="BA1657" i="3" s="1"/>
  <c r="AW6734" i="3"/>
  <c r="BA1656" i="3" s="1"/>
  <c r="AW6733" i="3"/>
  <c r="AW6732" i="3"/>
  <c r="BA1655" i="3" s="1"/>
  <c r="AW6731" i="3"/>
  <c r="BA1654" i="3" s="1"/>
  <c r="AW6730" i="3"/>
  <c r="AW6729" i="3"/>
  <c r="BA1653" i="3" s="1"/>
  <c r="AW6728" i="3"/>
  <c r="BA1652" i="3" s="1"/>
  <c r="AW6727" i="3"/>
  <c r="AW6726" i="3"/>
  <c r="AW6725" i="3"/>
  <c r="AW6724" i="3"/>
  <c r="BA1651" i="3" s="1"/>
  <c r="AW6723" i="3"/>
  <c r="AW6722" i="3"/>
  <c r="AW6721" i="3"/>
  <c r="BA1650" i="3" s="1"/>
  <c r="AW6720" i="3"/>
  <c r="BA1649" i="3" s="1"/>
  <c r="AW6719" i="3"/>
  <c r="BA1648" i="3" s="1"/>
  <c r="AW6718" i="3"/>
  <c r="AW6717" i="3"/>
  <c r="BA1647" i="3" s="1"/>
  <c r="AW6716" i="3"/>
  <c r="AW6715" i="3"/>
  <c r="AW6714" i="3"/>
  <c r="BA1646" i="3" s="1"/>
  <c r="AW6713" i="3"/>
  <c r="BA1645" i="3" s="1"/>
  <c r="AW6712" i="3"/>
  <c r="BA1644" i="3" s="1"/>
  <c r="AW6711" i="3"/>
  <c r="BA1643" i="3" s="1"/>
  <c r="AW6710" i="3"/>
  <c r="AW6709" i="3"/>
  <c r="AW6708" i="3"/>
  <c r="BA1642" i="3" s="1"/>
  <c r="AW6707" i="3"/>
  <c r="BA1641" i="3" s="1"/>
  <c r="AW6706" i="3"/>
  <c r="BA1640" i="3" s="1"/>
  <c r="AW6705" i="3"/>
  <c r="BA1639" i="3" s="1"/>
  <c r="AW6704" i="3"/>
  <c r="BA1638" i="3" s="1"/>
  <c r="AW6703" i="3"/>
  <c r="BA1637" i="3" s="1"/>
  <c r="AW6702" i="3"/>
  <c r="BA1636" i="3" s="1"/>
  <c r="AW6701" i="3"/>
  <c r="BA1635" i="3" s="1"/>
  <c r="AW6700" i="3"/>
  <c r="BA1634" i="3" s="1"/>
  <c r="AW6699" i="3"/>
  <c r="BA1633" i="3" s="1"/>
  <c r="AW6698" i="3"/>
  <c r="BA1632" i="3" s="1"/>
  <c r="AW6697" i="3"/>
  <c r="BA1631" i="3" s="1"/>
  <c r="AW6696" i="3"/>
  <c r="BA1630" i="3" s="1"/>
  <c r="AW6695" i="3"/>
  <c r="BA1629" i="3" s="1"/>
  <c r="AW6694" i="3"/>
  <c r="BA1628" i="3" s="1"/>
  <c r="AW6693" i="3"/>
  <c r="BA1627" i="3" s="1"/>
  <c r="AW6692" i="3"/>
  <c r="BA1626" i="3" s="1"/>
  <c r="AW6691" i="3"/>
  <c r="BA1625" i="3" s="1"/>
  <c r="AW6690" i="3"/>
  <c r="BA1624" i="3" s="1"/>
  <c r="AW6689" i="3"/>
  <c r="BA1623" i="3" s="1"/>
  <c r="AW6688" i="3"/>
  <c r="BA1622" i="3" s="1"/>
  <c r="AW6687" i="3"/>
  <c r="BA1621" i="3" s="1"/>
  <c r="AW6686" i="3"/>
  <c r="BA1620" i="3" s="1"/>
  <c r="AW6685" i="3"/>
  <c r="BA1619" i="3" s="1"/>
  <c r="AW6684" i="3"/>
  <c r="BA1618" i="3" s="1"/>
  <c r="AW6683" i="3"/>
  <c r="BA1617" i="3" s="1"/>
  <c r="AW6682" i="3"/>
  <c r="BA1616" i="3" s="1"/>
  <c r="AW6681" i="3"/>
  <c r="BA1615" i="3" s="1"/>
  <c r="AW6680" i="3"/>
  <c r="BA1614" i="3" s="1"/>
  <c r="AW6679" i="3"/>
  <c r="BA1613" i="3" s="1"/>
  <c r="AW6678" i="3"/>
  <c r="BA1612" i="3" s="1"/>
  <c r="AW6677" i="3"/>
  <c r="BA1611" i="3" s="1"/>
  <c r="AW6676" i="3"/>
  <c r="BA1610" i="3" s="1"/>
  <c r="AW6675" i="3"/>
  <c r="BA1609" i="3" s="1"/>
  <c r="AW6674" i="3"/>
  <c r="BA1608" i="3" s="1"/>
  <c r="AW6673" i="3"/>
  <c r="BA1607" i="3" s="1"/>
  <c r="AW6672" i="3"/>
  <c r="BA1606" i="3" s="1"/>
  <c r="AW6671" i="3"/>
  <c r="BA1605" i="3" s="1"/>
  <c r="AW6670" i="3"/>
  <c r="BA1604" i="3" s="1"/>
  <c r="AW6669" i="3"/>
  <c r="BA1603" i="3" s="1"/>
  <c r="AW6668" i="3"/>
  <c r="BA1602" i="3" s="1"/>
  <c r="AW6667" i="3"/>
  <c r="BA1601" i="3" s="1"/>
  <c r="AW6666" i="3"/>
  <c r="BA1600" i="3" s="1"/>
  <c r="AW6665" i="3"/>
  <c r="BA1599" i="3" s="1"/>
  <c r="AW6664" i="3"/>
  <c r="BA1598" i="3" s="1"/>
  <c r="AW6663" i="3"/>
  <c r="BA1597" i="3" s="1"/>
  <c r="AW6662" i="3"/>
  <c r="BA1596" i="3" s="1"/>
  <c r="AW6661" i="3"/>
  <c r="BA1595" i="3" s="1"/>
  <c r="AW6660" i="3"/>
  <c r="BA1594" i="3" s="1"/>
  <c r="AW6659" i="3"/>
  <c r="BA1593" i="3" s="1"/>
  <c r="AW6658" i="3"/>
  <c r="BA1592" i="3" s="1"/>
  <c r="AW6657" i="3"/>
  <c r="BA1591" i="3" s="1"/>
  <c r="AW6656" i="3"/>
  <c r="BA1590" i="3" s="1"/>
  <c r="AW6655" i="3"/>
  <c r="BA1589" i="3" s="1"/>
  <c r="AW6654" i="3"/>
  <c r="BA1588" i="3" s="1"/>
  <c r="AW6653" i="3"/>
  <c r="BA1587" i="3" s="1"/>
  <c r="AW6652" i="3"/>
  <c r="BA1586" i="3" s="1"/>
  <c r="AW6651" i="3"/>
  <c r="BA1585" i="3" s="1"/>
  <c r="AW6650" i="3"/>
  <c r="BA1584" i="3" s="1"/>
  <c r="AW6649" i="3"/>
  <c r="BA1583" i="3" s="1"/>
  <c r="AW6648" i="3"/>
  <c r="BA1582" i="3" s="1"/>
  <c r="AW6647" i="3"/>
  <c r="BA1581" i="3" s="1"/>
  <c r="AW6646" i="3"/>
  <c r="BA1580" i="3" s="1"/>
  <c r="AW6645" i="3"/>
  <c r="BA1579" i="3" s="1"/>
  <c r="AW6644" i="3"/>
  <c r="BA1578" i="3" s="1"/>
  <c r="AW6643" i="3"/>
  <c r="BA1577" i="3" s="1"/>
  <c r="AW6642" i="3"/>
  <c r="BA1576" i="3" s="1"/>
  <c r="AW6641" i="3"/>
  <c r="BA1575" i="3" s="1"/>
  <c r="AW6640" i="3"/>
  <c r="BA1574" i="3" s="1"/>
  <c r="AW6639" i="3"/>
  <c r="BA1573" i="3" s="1"/>
  <c r="AW6638" i="3"/>
  <c r="BA1572" i="3" s="1"/>
  <c r="AW6637" i="3"/>
  <c r="BA1571" i="3" s="1"/>
  <c r="AW6636" i="3"/>
  <c r="BA1570" i="3" s="1"/>
  <c r="AW6635" i="3"/>
  <c r="BA1569" i="3" s="1"/>
  <c r="AW6634" i="3"/>
  <c r="BA1568" i="3" s="1"/>
  <c r="AW6633" i="3"/>
  <c r="BA1567" i="3" s="1"/>
  <c r="AW6632" i="3"/>
  <c r="AW6631" i="3"/>
  <c r="BA1566" i="3" s="1"/>
  <c r="AW6630" i="3"/>
  <c r="BA1565" i="3" s="1"/>
  <c r="AW6629" i="3"/>
  <c r="BA1564" i="3" s="1"/>
  <c r="AW6628" i="3"/>
  <c r="BA1563" i="3" s="1"/>
  <c r="AW6627" i="3"/>
  <c r="BA1562" i="3" s="1"/>
  <c r="AW6626" i="3"/>
  <c r="BA1561" i="3" s="1"/>
  <c r="AW6625" i="3"/>
  <c r="BA1560" i="3" s="1"/>
  <c r="AW6624" i="3"/>
  <c r="AW6623" i="3"/>
  <c r="BA1559" i="3" s="1"/>
  <c r="AW6622" i="3"/>
  <c r="BA1558" i="3" s="1"/>
  <c r="AW6621" i="3"/>
  <c r="BA1557" i="3" s="1"/>
  <c r="AW6620" i="3"/>
  <c r="BA1556" i="3" s="1"/>
  <c r="AW6619" i="3"/>
  <c r="BA1555" i="3" s="1"/>
  <c r="AW6618" i="3"/>
  <c r="BA1554" i="3" s="1"/>
  <c r="AW6617" i="3"/>
  <c r="BA1553" i="3" s="1"/>
  <c r="AW6616" i="3"/>
  <c r="BA1552" i="3" s="1"/>
  <c r="AW6615" i="3"/>
  <c r="BA1551" i="3" s="1"/>
  <c r="AW6614" i="3"/>
  <c r="BA1550" i="3" s="1"/>
  <c r="AW6613" i="3"/>
  <c r="BA1549" i="3" s="1"/>
  <c r="AW6612" i="3"/>
  <c r="BA1548" i="3" s="1"/>
  <c r="AW6611" i="3"/>
  <c r="BA1547" i="3" s="1"/>
  <c r="AW6610" i="3"/>
  <c r="BA1546" i="3" s="1"/>
  <c r="AW6609" i="3"/>
  <c r="BA1545" i="3" s="1"/>
  <c r="AW6608" i="3"/>
  <c r="BA1544" i="3" s="1"/>
  <c r="AW6607" i="3"/>
  <c r="BA1543" i="3" s="1"/>
  <c r="AW6606" i="3"/>
  <c r="BA1542" i="3" s="1"/>
  <c r="AW6605" i="3"/>
  <c r="BA1541" i="3" s="1"/>
  <c r="AW6604" i="3"/>
  <c r="BA1540" i="3" s="1"/>
  <c r="AW6603" i="3"/>
  <c r="BA1539" i="3" s="1"/>
  <c r="AW6602" i="3"/>
  <c r="BA1538" i="3" s="1"/>
  <c r="AW6601" i="3"/>
  <c r="BA1537" i="3" s="1"/>
  <c r="AW6600" i="3"/>
  <c r="BA1536" i="3" s="1"/>
  <c r="AW6599" i="3"/>
  <c r="BA1535" i="3" s="1"/>
  <c r="AW6598" i="3"/>
  <c r="BA1534" i="3" s="1"/>
  <c r="AW6597" i="3"/>
  <c r="BA1533" i="3" s="1"/>
  <c r="AW6596" i="3"/>
  <c r="BA1532" i="3" s="1"/>
  <c r="AW6595" i="3"/>
  <c r="BA1531" i="3" s="1"/>
  <c r="AW6594" i="3"/>
  <c r="BA1530" i="3" s="1"/>
  <c r="AW6593" i="3"/>
  <c r="BA1529" i="3" s="1"/>
  <c r="AW6592" i="3"/>
  <c r="BA1528" i="3" s="1"/>
  <c r="AW6591" i="3"/>
  <c r="BA1527" i="3" s="1"/>
  <c r="AW6590" i="3"/>
  <c r="BA1526" i="3" s="1"/>
  <c r="AW6589" i="3"/>
  <c r="BA1525" i="3" s="1"/>
  <c r="AW6588" i="3"/>
  <c r="BA1524" i="3" s="1"/>
  <c r="AW6587" i="3"/>
  <c r="BA1523" i="3" s="1"/>
  <c r="AW6586" i="3"/>
  <c r="BA1522" i="3" s="1"/>
  <c r="AW6585" i="3"/>
  <c r="BA1521" i="3" s="1"/>
  <c r="AW6584" i="3"/>
  <c r="BA1520" i="3" s="1"/>
  <c r="AW6583" i="3"/>
  <c r="BA1519" i="3" s="1"/>
  <c r="AW6582" i="3"/>
  <c r="BA1518" i="3" s="1"/>
  <c r="AW6581" i="3"/>
  <c r="BA1517" i="3" s="1"/>
  <c r="AW6580" i="3"/>
  <c r="BA1516" i="3" s="1"/>
  <c r="AW6579" i="3"/>
  <c r="BA1515" i="3" s="1"/>
  <c r="AW6578" i="3"/>
  <c r="BA1514" i="3" s="1"/>
  <c r="AW6577" i="3"/>
  <c r="BA1513" i="3" s="1"/>
  <c r="AW6576" i="3"/>
  <c r="BA1512" i="3" s="1"/>
  <c r="AW6575" i="3"/>
  <c r="BA1511" i="3" s="1"/>
  <c r="AW6574" i="3"/>
  <c r="BA1510" i="3" s="1"/>
  <c r="AW6573" i="3"/>
  <c r="BA1509" i="3" s="1"/>
  <c r="AW6572" i="3"/>
  <c r="BA1508" i="3" s="1"/>
  <c r="AW6571" i="3"/>
  <c r="BA1507" i="3" s="1"/>
  <c r="AW6570" i="3"/>
  <c r="BA1506" i="3" s="1"/>
  <c r="AW6569" i="3"/>
  <c r="BA1505" i="3" s="1"/>
  <c r="AW6568" i="3"/>
  <c r="BA1504" i="3" s="1"/>
  <c r="AW6567" i="3"/>
  <c r="BA1503" i="3" s="1"/>
  <c r="AW6566" i="3"/>
  <c r="BA1502" i="3" s="1"/>
  <c r="AW6565" i="3"/>
  <c r="BA1501" i="3" s="1"/>
  <c r="AW6564" i="3"/>
  <c r="BA1500" i="3" s="1"/>
  <c r="AW6563" i="3"/>
  <c r="BA1499" i="3" s="1"/>
  <c r="AW6562" i="3"/>
  <c r="BA1498" i="3" s="1"/>
  <c r="AW6561" i="3"/>
  <c r="BA1497" i="3" s="1"/>
  <c r="AW6560" i="3"/>
  <c r="BA1496" i="3" s="1"/>
  <c r="AW6559" i="3"/>
  <c r="BA1495" i="3" s="1"/>
  <c r="AW6558" i="3"/>
  <c r="BA1494" i="3" s="1"/>
  <c r="AW6557" i="3"/>
  <c r="BA1493" i="3" s="1"/>
  <c r="AW6556" i="3"/>
  <c r="BA1492" i="3" s="1"/>
  <c r="AW6555" i="3"/>
  <c r="BA1491" i="3" s="1"/>
  <c r="AW6554" i="3"/>
  <c r="BA1490" i="3" s="1"/>
  <c r="AW6553" i="3"/>
  <c r="BA1489" i="3" s="1"/>
  <c r="AW6552" i="3"/>
  <c r="BA1488" i="3" s="1"/>
  <c r="AW6551" i="3"/>
  <c r="BA1487" i="3" s="1"/>
  <c r="AW6550" i="3"/>
  <c r="BA1486" i="3" s="1"/>
  <c r="AW6549" i="3"/>
  <c r="BA1485" i="3" s="1"/>
  <c r="AW6548" i="3"/>
  <c r="BA1484" i="3" s="1"/>
  <c r="AW6547" i="3"/>
  <c r="BA1483" i="3" s="1"/>
  <c r="AW6546" i="3"/>
  <c r="BA1482" i="3" s="1"/>
  <c r="AW6545" i="3"/>
  <c r="BA1481" i="3" s="1"/>
  <c r="AW6544" i="3"/>
  <c r="BA1480" i="3" s="1"/>
  <c r="AW6543" i="3"/>
  <c r="BA1479" i="3" s="1"/>
  <c r="AW6542" i="3"/>
  <c r="BA1478" i="3" s="1"/>
  <c r="AW6541" i="3"/>
  <c r="BA1477" i="3" s="1"/>
  <c r="AW6540" i="3"/>
  <c r="BA1476" i="3" s="1"/>
  <c r="AW6539" i="3"/>
  <c r="BA1475" i="3" s="1"/>
  <c r="AW6538" i="3"/>
  <c r="BA1474" i="3" s="1"/>
  <c r="AW6537" i="3"/>
  <c r="BA1473" i="3" s="1"/>
  <c r="AW6536" i="3"/>
  <c r="BA1472" i="3" s="1"/>
  <c r="AW6535" i="3"/>
  <c r="BA1471" i="3" s="1"/>
  <c r="AW6534" i="3"/>
  <c r="BA1470" i="3" s="1"/>
  <c r="AW6533" i="3"/>
  <c r="BA1469" i="3" s="1"/>
  <c r="AW6532" i="3"/>
  <c r="BA1468" i="3" s="1"/>
  <c r="AW6531" i="3"/>
  <c r="BA1467" i="3" s="1"/>
  <c r="AW6530" i="3"/>
  <c r="BA1466" i="3" s="1"/>
  <c r="AW6529" i="3"/>
  <c r="BA1465" i="3" s="1"/>
  <c r="AW6528" i="3"/>
  <c r="BA1464" i="3" s="1"/>
  <c r="AW6527" i="3"/>
  <c r="BA1463" i="3" s="1"/>
  <c r="AW6526" i="3"/>
  <c r="BA1462" i="3" s="1"/>
  <c r="AW6525" i="3"/>
  <c r="BA1461" i="3" s="1"/>
  <c r="AW6524" i="3"/>
  <c r="BA1460" i="3" s="1"/>
  <c r="AW6523" i="3"/>
  <c r="BA1459" i="3" s="1"/>
  <c r="AW6522" i="3"/>
  <c r="BA1458" i="3" s="1"/>
  <c r="AW6521" i="3"/>
  <c r="BA1457" i="3" s="1"/>
  <c r="AW6520" i="3"/>
  <c r="BA1456" i="3" s="1"/>
  <c r="AW6519" i="3"/>
  <c r="BA1455" i="3" s="1"/>
  <c r="AW6518" i="3"/>
  <c r="BA1454" i="3" s="1"/>
  <c r="AW6517" i="3"/>
  <c r="BA1453" i="3" s="1"/>
  <c r="AW6516" i="3"/>
  <c r="BA1452" i="3" s="1"/>
  <c r="AW6515" i="3"/>
  <c r="BA1451" i="3" s="1"/>
  <c r="AW6514" i="3"/>
  <c r="BA1450" i="3" s="1"/>
  <c r="AW6513" i="3"/>
  <c r="BA1449" i="3" s="1"/>
  <c r="AW6512" i="3"/>
  <c r="BA1448" i="3" s="1"/>
  <c r="AW6511" i="3"/>
  <c r="BA1447" i="3" s="1"/>
  <c r="AW6510" i="3"/>
  <c r="BA1446" i="3" s="1"/>
  <c r="AW6509" i="3"/>
  <c r="BA1445" i="3" s="1"/>
  <c r="AW6508" i="3"/>
  <c r="BA1444" i="3" s="1"/>
  <c r="AW6507" i="3"/>
  <c r="AW6506" i="3"/>
  <c r="BA1443" i="3" s="1"/>
  <c r="AW6505" i="3"/>
  <c r="BA1442" i="3" s="1"/>
  <c r="AW6504" i="3"/>
  <c r="BA1441" i="3" s="1"/>
  <c r="AW6503" i="3"/>
  <c r="BA1440" i="3" s="1"/>
  <c r="AW6502" i="3"/>
  <c r="BA1439" i="3" s="1"/>
  <c r="AW6501" i="3"/>
  <c r="BA1438" i="3" s="1"/>
  <c r="AW6500" i="3"/>
  <c r="BA1437" i="3" s="1"/>
  <c r="AW6499" i="3"/>
  <c r="BA1436" i="3" s="1"/>
  <c r="AW6498" i="3"/>
  <c r="BA1435" i="3" s="1"/>
  <c r="AW6497" i="3"/>
  <c r="BA1434" i="3" s="1"/>
  <c r="AW6496" i="3"/>
  <c r="BA1433" i="3" s="1"/>
  <c r="AW6495" i="3"/>
  <c r="BA1432" i="3" s="1"/>
  <c r="AW6494" i="3"/>
  <c r="BA1431" i="3" s="1"/>
  <c r="AW6493" i="3"/>
  <c r="BA1430" i="3" s="1"/>
  <c r="AW6492" i="3"/>
  <c r="BA1429" i="3" s="1"/>
  <c r="AW6491" i="3"/>
  <c r="BA1428" i="3" s="1"/>
  <c r="AW6490" i="3"/>
  <c r="BA1427" i="3" s="1"/>
  <c r="AW6489" i="3"/>
  <c r="BA1426" i="3" s="1"/>
  <c r="AW6488" i="3"/>
  <c r="BA1425" i="3" s="1"/>
  <c r="AW6487" i="3"/>
  <c r="BA1424" i="3" s="1"/>
  <c r="AW6486" i="3"/>
  <c r="BA1423" i="3" s="1"/>
  <c r="AW6485" i="3"/>
  <c r="BA1422" i="3" s="1"/>
  <c r="AW6484" i="3"/>
  <c r="BA1421" i="3" s="1"/>
  <c r="AW6483" i="3"/>
  <c r="BA1420" i="3" s="1"/>
  <c r="AW6482" i="3"/>
  <c r="BA1419" i="3" s="1"/>
  <c r="AW6481" i="3"/>
  <c r="BA1418" i="3" s="1"/>
  <c r="AW6480" i="3"/>
  <c r="BA1417" i="3" s="1"/>
  <c r="AW6479" i="3"/>
  <c r="BA1416" i="3" s="1"/>
  <c r="AW6478" i="3"/>
  <c r="BA1415" i="3" s="1"/>
  <c r="AW6477" i="3"/>
  <c r="BA1414" i="3" s="1"/>
  <c r="AW6476" i="3"/>
  <c r="BA1413" i="3" s="1"/>
  <c r="AW6475" i="3"/>
  <c r="BA1412" i="3" s="1"/>
  <c r="AW6474" i="3"/>
  <c r="BA1411" i="3" s="1"/>
  <c r="AW6473" i="3"/>
  <c r="BA1410" i="3" s="1"/>
  <c r="AW6472" i="3"/>
  <c r="BA1409" i="3" s="1"/>
  <c r="AW6471" i="3"/>
  <c r="BA1408" i="3" s="1"/>
  <c r="AW6470" i="3"/>
  <c r="BA1407" i="3" s="1"/>
  <c r="AW6469" i="3"/>
  <c r="BA1406" i="3" s="1"/>
  <c r="AW6468" i="3"/>
  <c r="BA1405" i="3" s="1"/>
  <c r="AW6467" i="3"/>
  <c r="BA1404" i="3" s="1"/>
  <c r="AW6466" i="3"/>
  <c r="BA1403" i="3" s="1"/>
  <c r="AW6465" i="3"/>
  <c r="BA1402" i="3" s="1"/>
  <c r="AW6464" i="3"/>
  <c r="BA1401" i="3" s="1"/>
  <c r="AW6463" i="3"/>
  <c r="BA1400" i="3" s="1"/>
  <c r="AW6462" i="3"/>
  <c r="BA1399" i="3" s="1"/>
  <c r="AW6461" i="3"/>
  <c r="BA1398" i="3" s="1"/>
  <c r="AW6460" i="3"/>
  <c r="BA1397" i="3" s="1"/>
  <c r="AW6459" i="3"/>
  <c r="BA1396" i="3" s="1"/>
  <c r="AW6458" i="3"/>
  <c r="BA1395" i="3" s="1"/>
  <c r="AW6457" i="3"/>
  <c r="BA1394" i="3" s="1"/>
  <c r="AW6456" i="3"/>
  <c r="BA1393" i="3" s="1"/>
  <c r="AW6455" i="3"/>
  <c r="BA1392" i="3" s="1"/>
  <c r="AW6454" i="3"/>
  <c r="BA1391" i="3" s="1"/>
  <c r="AW6453" i="3"/>
  <c r="BA1390" i="3" s="1"/>
  <c r="AW6452" i="3"/>
  <c r="BA1389" i="3" s="1"/>
  <c r="AW6451" i="3"/>
  <c r="BA1388" i="3" s="1"/>
  <c r="AW6450" i="3"/>
  <c r="BA1387" i="3" s="1"/>
  <c r="AW6449" i="3"/>
  <c r="BA1386" i="3" s="1"/>
  <c r="AW6448" i="3"/>
  <c r="BA1385" i="3" s="1"/>
  <c r="AW6447" i="3"/>
  <c r="BA1384" i="3" s="1"/>
  <c r="AW6446" i="3"/>
  <c r="BA1383" i="3" s="1"/>
  <c r="AW6445" i="3"/>
  <c r="BA1382" i="3" s="1"/>
  <c r="AW6444" i="3"/>
  <c r="BA1381" i="3" s="1"/>
  <c r="AW6443" i="3"/>
  <c r="BA1380" i="3" s="1"/>
  <c r="AW6442" i="3"/>
  <c r="BA1379" i="3" s="1"/>
  <c r="AW6441" i="3"/>
  <c r="BA1378" i="3" s="1"/>
  <c r="AW6440" i="3"/>
  <c r="BA1377" i="3" s="1"/>
  <c r="AW6439" i="3"/>
  <c r="BA1376" i="3" s="1"/>
  <c r="AW6438" i="3"/>
  <c r="BA1375" i="3" s="1"/>
  <c r="AW6437" i="3"/>
  <c r="BA1374" i="3" s="1"/>
  <c r="AW6436" i="3"/>
  <c r="BA1373" i="3" s="1"/>
  <c r="AW6435" i="3"/>
  <c r="BA1372" i="3" s="1"/>
  <c r="AW6434" i="3"/>
  <c r="BA1371" i="3" s="1"/>
  <c r="AW6433" i="3"/>
  <c r="BA1370" i="3" s="1"/>
  <c r="AW6432" i="3"/>
  <c r="BA1369" i="3" s="1"/>
  <c r="AW6431" i="3"/>
  <c r="BA1368" i="3" s="1"/>
  <c r="AW6430" i="3"/>
  <c r="BA1367" i="3" s="1"/>
  <c r="AW6429" i="3"/>
  <c r="BA1366" i="3" s="1"/>
  <c r="AW6428" i="3"/>
  <c r="BA1365" i="3" s="1"/>
  <c r="AW6427" i="3"/>
  <c r="BA1364" i="3" s="1"/>
  <c r="AW6426" i="3"/>
  <c r="BA1363" i="3" s="1"/>
  <c r="AW6425" i="3"/>
  <c r="BA1362" i="3" s="1"/>
  <c r="AW6424" i="3"/>
  <c r="BA1361" i="3" s="1"/>
  <c r="AW6423" i="3"/>
  <c r="BA1360" i="3" s="1"/>
  <c r="AW6422" i="3"/>
  <c r="BA1359" i="3" s="1"/>
  <c r="AW6421" i="3"/>
  <c r="BA1358" i="3" s="1"/>
  <c r="AW6420" i="3"/>
  <c r="BA1357" i="3" s="1"/>
  <c r="AW6419" i="3"/>
  <c r="BA1356" i="3" s="1"/>
  <c r="AW6418" i="3"/>
  <c r="BA1355" i="3" s="1"/>
  <c r="AW6417" i="3"/>
  <c r="BA1354" i="3" s="1"/>
  <c r="AW6416" i="3"/>
  <c r="BA1353" i="3" s="1"/>
  <c r="AW6415" i="3"/>
  <c r="BA1352" i="3" s="1"/>
  <c r="AW6414" i="3"/>
  <c r="BA1351" i="3" s="1"/>
  <c r="AW6413" i="3"/>
  <c r="BA1350" i="3" s="1"/>
  <c r="AW6412" i="3"/>
  <c r="BA1349" i="3" s="1"/>
  <c r="AW6411" i="3"/>
  <c r="BA1348" i="3" s="1"/>
  <c r="AW6410" i="3"/>
  <c r="BA1347" i="3" s="1"/>
  <c r="AW6409" i="3"/>
  <c r="BA1346" i="3" s="1"/>
  <c r="AW6408" i="3"/>
  <c r="BA1345" i="3" s="1"/>
  <c r="AW6407" i="3"/>
  <c r="BA1344" i="3" s="1"/>
  <c r="AW6406" i="3"/>
  <c r="BA1343" i="3" s="1"/>
  <c r="AW6405" i="3"/>
  <c r="BA1342" i="3" s="1"/>
  <c r="AW6404" i="3"/>
  <c r="BA1341" i="3" s="1"/>
  <c r="AW6403" i="3"/>
  <c r="BA1340" i="3" s="1"/>
  <c r="AW6402" i="3"/>
  <c r="BA1339" i="3" s="1"/>
  <c r="AW6401" i="3"/>
  <c r="BA1338" i="3" s="1"/>
  <c r="AW6400" i="3"/>
  <c r="BA1337" i="3" s="1"/>
  <c r="AW6399" i="3"/>
  <c r="BA1336" i="3" s="1"/>
  <c r="AW6398" i="3"/>
  <c r="BA1335" i="3" s="1"/>
  <c r="AW6397" i="3"/>
  <c r="BA1334" i="3" s="1"/>
  <c r="AW6396" i="3"/>
  <c r="BA1333" i="3" s="1"/>
  <c r="AW6395" i="3"/>
  <c r="BA1332" i="3" s="1"/>
  <c r="AW6394" i="3"/>
  <c r="BA1331" i="3" s="1"/>
  <c r="AW6393" i="3"/>
  <c r="BA1330" i="3" s="1"/>
  <c r="AW6392" i="3"/>
  <c r="BA1329" i="3" s="1"/>
  <c r="AW6391" i="3"/>
  <c r="BA1328" i="3" s="1"/>
  <c r="AW6390" i="3"/>
  <c r="BA1327" i="3" s="1"/>
  <c r="AW6389" i="3"/>
  <c r="BA1326" i="3" s="1"/>
  <c r="AW6388" i="3"/>
  <c r="BA1325" i="3" s="1"/>
  <c r="AW6387" i="3"/>
  <c r="BA1324" i="3" s="1"/>
  <c r="AW6386" i="3"/>
  <c r="BA1323" i="3" s="1"/>
  <c r="AW6385" i="3"/>
  <c r="BA1322" i="3" s="1"/>
  <c r="AW6384" i="3"/>
  <c r="BA1321" i="3" s="1"/>
  <c r="AW6383" i="3"/>
  <c r="BA1320" i="3" s="1"/>
  <c r="AW6382" i="3"/>
  <c r="BA1319" i="3" s="1"/>
  <c r="AW6381" i="3"/>
  <c r="BA1318" i="3" s="1"/>
  <c r="AW6380" i="3"/>
  <c r="BA1317" i="3" s="1"/>
  <c r="AW6379" i="3"/>
  <c r="BA1316" i="3" s="1"/>
  <c r="AW6378" i="3"/>
  <c r="AW6377" i="3"/>
  <c r="BA1315" i="3" s="1"/>
  <c r="AW6376" i="3"/>
  <c r="BA1314" i="3" s="1"/>
  <c r="AW6375" i="3"/>
  <c r="BA1313" i="3" s="1"/>
  <c r="AW6374" i="3"/>
  <c r="BA1312" i="3" s="1"/>
  <c r="AW6373" i="3"/>
  <c r="BA1311" i="3" s="1"/>
  <c r="AW6372" i="3"/>
  <c r="BA1310" i="3" s="1"/>
  <c r="AW6371" i="3"/>
  <c r="BA1309" i="3" s="1"/>
  <c r="AW6370" i="3"/>
  <c r="BA1308" i="3" s="1"/>
  <c r="AW6369" i="3"/>
  <c r="BA1307" i="3" s="1"/>
  <c r="AW6368" i="3"/>
  <c r="BA1306" i="3" s="1"/>
  <c r="AW6367" i="3"/>
  <c r="BA1305" i="3" s="1"/>
  <c r="AW6366" i="3"/>
  <c r="BA1304" i="3" s="1"/>
  <c r="AW6365" i="3"/>
  <c r="BA1303" i="3" s="1"/>
  <c r="AW6364" i="3"/>
  <c r="AW6363" i="3"/>
  <c r="BA1302" i="3" s="1"/>
  <c r="AW6362" i="3"/>
  <c r="BA1301" i="3" s="1"/>
  <c r="AW6361" i="3"/>
  <c r="BA1300" i="3" s="1"/>
  <c r="AW6360" i="3"/>
  <c r="BA1299" i="3" s="1"/>
  <c r="AW6359" i="3"/>
  <c r="BA1298" i="3" s="1"/>
  <c r="AW6358" i="3"/>
  <c r="BA1297" i="3" s="1"/>
  <c r="AW6357" i="3"/>
  <c r="BA1296" i="3" s="1"/>
  <c r="AW6356" i="3"/>
  <c r="BA1295" i="3" s="1"/>
  <c r="AW6355" i="3"/>
  <c r="BA1294" i="3" s="1"/>
  <c r="AW6354" i="3"/>
  <c r="BA1293" i="3" s="1"/>
  <c r="AW6353" i="3"/>
  <c r="BA1292" i="3" s="1"/>
  <c r="AW6352" i="3"/>
  <c r="BA1291" i="3" s="1"/>
  <c r="AW6351" i="3"/>
  <c r="BA1290" i="3" s="1"/>
  <c r="AW6350" i="3"/>
  <c r="BA1289" i="3" s="1"/>
  <c r="AW6349" i="3"/>
  <c r="BA1288" i="3" s="1"/>
  <c r="AW6348" i="3"/>
  <c r="BA1287" i="3" s="1"/>
  <c r="AW6347" i="3"/>
  <c r="BA1286" i="3" s="1"/>
  <c r="AW6346" i="3"/>
  <c r="BA1285" i="3" s="1"/>
  <c r="AW6345" i="3"/>
  <c r="BA1284" i="3" s="1"/>
  <c r="AW6344" i="3"/>
  <c r="BA1283" i="3" s="1"/>
  <c r="AW6343" i="3"/>
  <c r="BA1282" i="3" s="1"/>
  <c r="AW6342" i="3"/>
  <c r="BA1281" i="3" s="1"/>
  <c r="AW6341" i="3"/>
  <c r="BA1280" i="3" s="1"/>
  <c r="AW6340" i="3"/>
  <c r="BA1279" i="3" s="1"/>
  <c r="AW6339" i="3"/>
  <c r="BA1278" i="3" s="1"/>
  <c r="AW6338" i="3"/>
  <c r="BA1277" i="3" s="1"/>
  <c r="AW6337" i="3"/>
  <c r="BA1276" i="3" s="1"/>
  <c r="AW6336" i="3"/>
  <c r="BA1275" i="3" s="1"/>
  <c r="AW6335" i="3"/>
  <c r="BA1274" i="3" s="1"/>
  <c r="AW6334" i="3"/>
  <c r="BA1273" i="3" s="1"/>
  <c r="AW6333" i="3"/>
  <c r="BA1272" i="3" s="1"/>
  <c r="AW6332" i="3"/>
  <c r="BA1271" i="3" s="1"/>
  <c r="AW6331" i="3"/>
  <c r="AW6330" i="3"/>
  <c r="BA1270" i="3" s="1"/>
  <c r="AW6329" i="3"/>
  <c r="BA1269" i="3" s="1"/>
  <c r="AW6328" i="3"/>
  <c r="BA1268" i="3" s="1"/>
  <c r="AW6327" i="3"/>
  <c r="BA1267" i="3" s="1"/>
  <c r="AW6326" i="3"/>
  <c r="BA1266" i="3" s="1"/>
  <c r="AW6325" i="3"/>
  <c r="BA1265" i="3" s="1"/>
  <c r="AW6324" i="3"/>
  <c r="BA1264" i="3" s="1"/>
  <c r="AW6323" i="3"/>
  <c r="BA1263" i="3" s="1"/>
  <c r="AW6322" i="3"/>
  <c r="BA1262" i="3" s="1"/>
  <c r="AW6321" i="3"/>
  <c r="BA1261" i="3" s="1"/>
  <c r="AW6320" i="3"/>
  <c r="BA1260" i="3" s="1"/>
  <c r="AW6319" i="3"/>
  <c r="AW6318" i="3"/>
  <c r="BA1259" i="3" s="1"/>
  <c r="AW6317" i="3"/>
  <c r="BA1258" i="3" s="1"/>
  <c r="AW6316" i="3"/>
  <c r="BA1257" i="3" s="1"/>
  <c r="AW6315" i="3"/>
  <c r="BA1256" i="3" s="1"/>
  <c r="AW6314" i="3"/>
  <c r="BA1255" i="3" s="1"/>
  <c r="AW6313" i="3"/>
  <c r="BA1254" i="3" s="1"/>
  <c r="AW6312" i="3"/>
  <c r="BA1253" i="3" s="1"/>
  <c r="AW6311" i="3"/>
  <c r="BA1252" i="3" s="1"/>
  <c r="AW6310" i="3"/>
  <c r="BA1251" i="3" s="1"/>
  <c r="AW6309" i="3"/>
  <c r="BA1250" i="3" s="1"/>
  <c r="AW6308" i="3"/>
  <c r="BA1249" i="3" s="1"/>
  <c r="AW6307" i="3"/>
  <c r="BA1248" i="3" s="1"/>
  <c r="AW6306" i="3"/>
  <c r="BA1247" i="3" s="1"/>
  <c r="AW6305" i="3"/>
  <c r="BA1246" i="3" s="1"/>
  <c r="AW6304" i="3"/>
  <c r="BA1245" i="3" s="1"/>
  <c r="AW6303" i="3"/>
  <c r="BA1244" i="3" s="1"/>
  <c r="AW6302" i="3"/>
  <c r="BA1243" i="3" s="1"/>
  <c r="AW6301" i="3"/>
  <c r="BA1242" i="3" s="1"/>
  <c r="AW6300" i="3"/>
  <c r="BA1241" i="3" s="1"/>
  <c r="AW6299" i="3"/>
  <c r="BA1240" i="3" s="1"/>
  <c r="AW6298" i="3"/>
  <c r="BA1239" i="3" s="1"/>
  <c r="AW6297" i="3"/>
  <c r="BA1238" i="3" s="1"/>
  <c r="AW6296" i="3"/>
  <c r="BA1237" i="3" s="1"/>
  <c r="AW6295" i="3"/>
  <c r="BA1236" i="3" s="1"/>
  <c r="AW6294" i="3"/>
  <c r="BA1235" i="3" s="1"/>
  <c r="AW6293" i="3"/>
  <c r="BA1234" i="3" s="1"/>
  <c r="AW6292" i="3"/>
  <c r="BA1233" i="3" s="1"/>
  <c r="AW6291" i="3"/>
  <c r="BA1232" i="3" s="1"/>
  <c r="AW6290" i="3"/>
  <c r="BA1231" i="3" s="1"/>
  <c r="AW6289" i="3"/>
  <c r="BA1230" i="3" s="1"/>
  <c r="AW6288" i="3"/>
  <c r="BA1229" i="3" s="1"/>
  <c r="AW6287" i="3"/>
  <c r="BA1228" i="3" s="1"/>
  <c r="AW6286" i="3"/>
  <c r="BA1227" i="3" s="1"/>
  <c r="AW6285" i="3"/>
  <c r="BA1226" i="3" s="1"/>
  <c r="AW6284" i="3"/>
  <c r="BA1225" i="3" s="1"/>
  <c r="AW6283" i="3"/>
  <c r="BA1224" i="3" s="1"/>
  <c r="AW6282" i="3"/>
  <c r="BA1223" i="3" s="1"/>
  <c r="AW6281" i="3"/>
  <c r="BA1222" i="3" s="1"/>
  <c r="AW6280" i="3"/>
  <c r="BA1221" i="3" s="1"/>
  <c r="AW6279" i="3"/>
  <c r="BA1220" i="3" s="1"/>
  <c r="AW6278" i="3"/>
  <c r="AW6277" i="3"/>
  <c r="BA1219" i="3" s="1"/>
  <c r="AW6276" i="3"/>
  <c r="BA1218" i="3" s="1"/>
  <c r="AW6275" i="3"/>
  <c r="BA1217" i="3" s="1"/>
  <c r="AW6274" i="3"/>
  <c r="BA1216" i="3" s="1"/>
  <c r="AW6273" i="3"/>
  <c r="BA1215" i="3" s="1"/>
  <c r="AW6272" i="3"/>
  <c r="AW6271" i="3"/>
  <c r="BA1214" i="3" s="1"/>
  <c r="AW6270" i="3"/>
  <c r="BA1213" i="3" s="1"/>
  <c r="AW6269" i="3"/>
  <c r="BA1212" i="3" s="1"/>
  <c r="AW6268" i="3"/>
  <c r="BA1211" i="3" s="1"/>
  <c r="AW6267" i="3"/>
  <c r="BA1210" i="3" s="1"/>
  <c r="AW6266" i="3"/>
  <c r="AW6265" i="3"/>
  <c r="BA1209" i="3" s="1"/>
  <c r="AW6264" i="3"/>
  <c r="BA1208" i="3" s="1"/>
  <c r="AW6263" i="3"/>
  <c r="BA1207" i="3" s="1"/>
  <c r="AW6262" i="3"/>
  <c r="BA1206" i="3" s="1"/>
  <c r="AW6261" i="3"/>
  <c r="BA1205" i="3" s="1"/>
  <c r="AW6260" i="3"/>
  <c r="BA1204" i="3" s="1"/>
  <c r="AW6259" i="3"/>
  <c r="BA1203" i="3" s="1"/>
  <c r="AW6258" i="3"/>
  <c r="BA1202" i="3" s="1"/>
  <c r="AW6257" i="3"/>
  <c r="BA1201" i="3" s="1"/>
  <c r="AW6256" i="3"/>
  <c r="BA1200" i="3" s="1"/>
  <c r="AW6255" i="3"/>
  <c r="BA1199" i="3" s="1"/>
  <c r="AW6254" i="3"/>
  <c r="BA1198" i="3" s="1"/>
  <c r="AW6253" i="3"/>
  <c r="BA1197" i="3" s="1"/>
  <c r="AW6252" i="3"/>
  <c r="BA1196" i="3" s="1"/>
  <c r="AW6251" i="3"/>
  <c r="AW6250" i="3"/>
  <c r="BA1195" i="3" s="1"/>
  <c r="AW6249" i="3"/>
  <c r="BA1194" i="3" s="1"/>
  <c r="AW6248" i="3"/>
  <c r="BA1193" i="3" s="1"/>
  <c r="AW6247" i="3"/>
  <c r="BA1192" i="3" s="1"/>
  <c r="AW6246" i="3"/>
  <c r="BA1191" i="3" s="1"/>
  <c r="AW6245" i="3"/>
  <c r="BA1190" i="3" s="1"/>
  <c r="AW6244" i="3"/>
  <c r="BA1189" i="3" s="1"/>
  <c r="AW6243" i="3"/>
  <c r="BA1188" i="3" s="1"/>
  <c r="AW6242" i="3"/>
  <c r="BA1187" i="3" s="1"/>
  <c r="AW6241" i="3"/>
  <c r="BA1186" i="3" s="1"/>
  <c r="AW6240" i="3"/>
  <c r="BA1185" i="3" s="1"/>
  <c r="AW6239" i="3"/>
  <c r="BA1184" i="3" s="1"/>
  <c r="AW6238" i="3"/>
  <c r="BA1183" i="3" s="1"/>
  <c r="AW6237" i="3"/>
  <c r="BA1182" i="3" s="1"/>
  <c r="AW6236" i="3"/>
  <c r="BA1181" i="3" s="1"/>
  <c r="AW6235" i="3"/>
  <c r="BA1180" i="3" s="1"/>
  <c r="AW6234" i="3"/>
  <c r="BA1179" i="3" s="1"/>
  <c r="AW6233" i="3"/>
  <c r="BA1178" i="3" s="1"/>
  <c r="AW6232" i="3"/>
  <c r="BA1177" i="3" s="1"/>
  <c r="AW6231" i="3"/>
  <c r="BA1176" i="3" s="1"/>
  <c r="AW6230" i="3"/>
  <c r="BA1175" i="3" s="1"/>
  <c r="AW6229" i="3"/>
  <c r="BA1174" i="3" s="1"/>
  <c r="AW6228" i="3"/>
  <c r="BA1173" i="3" s="1"/>
  <c r="AW6227" i="3"/>
  <c r="BA1172" i="3" s="1"/>
  <c r="AW6226" i="3"/>
  <c r="BA1171" i="3" s="1"/>
  <c r="AW6225" i="3"/>
  <c r="BA1170" i="3" s="1"/>
  <c r="AW6224" i="3"/>
  <c r="BA1169" i="3" s="1"/>
  <c r="AW6223" i="3"/>
  <c r="BA1168" i="3" s="1"/>
  <c r="AW6222" i="3"/>
  <c r="BA1167" i="3" s="1"/>
  <c r="AW6221" i="3"/>
  <c r="BA1166" i="3" s="1"/>
  <c r="AW6220" i="3"/>
  <c r="BA1165" i="3" s="1"/>
  <c r="AW6219" i="3"/>
  <c r="BA1164" i="3" s="1"/>
  <c r="AW6218" i="3"/>
  <c r="BA1163" i="3" s="1"/>
  <c r="AW6217" i="3"/>
  <c r="BA1162" i="3" s="1"/>
  <c r="AW6216" i="3"/>
  <c r="BA1161" i="3" s="1"/>
  <c r="AW6215" i="3"/>
  <c r="BA1160" i="3" s="1"/>
  <c r="AW6214" i="3"/>
  <c r="BA1159" i="3" s="1"/>
  <c r="AW6213" i="3"/>
  <c r="BA1158" i="3" s="1"/>
  <c r="AW6212" i="3"/>
  <c r="BA1157" i="3" s="1"/>
  <c r="AW6211" i="3"/>
  <c r="BA1156" i="3" s="1"/>
  <c r="AW6210" i="3"/>
  <c r="BA1155" i="3" s="1"/>
  <c r="AW6209" i="3"/>
  <c r="BA1154" i="3" s="1"/>
  <c r="AW6208" i="3"/>
  <c r="BA1153" i="3" s="1"/>
  <c r="AW6207" i="3"/>
  <c r="BA1152" i="3" s="1"/>
  <c r="AW6206" i="3"/>
  <c r="BA1151" i="3" s="1"/>
  <c r="AW6205" i="3"/>
  <c r="BA1150" i="3" s="1"/>
  <c r="AW6204" i="3"/>
  <c r="BA1149" i="3" s="1"/>
  <c r="AW6203" i="3"/>
  <c r="BA1148" i="3" s="1"/>
  <c r="AW6202" i="3"/>
  <c r="BA1147" i="3" s="1"/>
  <c r="AW6201" i="3"/>
  <c r="BA1146" i="3" s="1"/>
  <c r="AW6200" i="3"/>
  <c r="BA1145" i="3" s="1"/>
  <c r="AW6199" i="3"/>
  <c r="BA1144" i="3" s="1"/>
  <c r="AW6198" i="3"/>
  <c r="BA1143" i="3" s="1"/>
  <c r="AW6197" i="3"/>
  <c r="BA1142" i="3" s="1"/>
  <c r="AW6196" i="3"/>
  <c r="BA1141" i="3" s="1"/>
  <c r="AW6195" i="3"/>
  <c r="BA1140" i="3" s="1"/>
  <c r="AW6194" i="3"/>
  <c r="BA1139" i="3" s="1"/>
  <c r="AW6193" i="3"/>
  <c r="BA1138" i="3" s="1"/>
  <c r="AW6192" i="3"/>
  <c r="BA1137" i="3" s="1"/>
  <c r="AW6191" i="3"/>
  <c r="BA1136" i="3" s="1"/>
  <c r="AW6190" i="3"/>
  <c r="BA1135" i="3" s="1"/>
  <c r="AW6189" i="3"/>
  <c r="BA1134" i="3" s="1"/>
  <c r="AW6188" i="3"/>
  <c r="BA1133" i="3" s="1"/>
  <c r="AW6187" i="3"/>
  <c r="BA1132" i="3" s="1"/>
  <c r="AW6186" i="3"/>
  <c r="BA1131" i="3" s="1"/>
  <c r="AW6185" i="3"/>
  <c r="BA1130" i="3" s="1"/>
  <c r="AW6184" i="3"/>
  <c r="BA1129" i="3" s="1"/>
  <c r="AW6183" i="3"/>
  <c r="BA1128" i="3" s="1"/>
  <c r="AW6182" i="3"/>
  <c r="BA1127" i="3" s="1"/>
  <c r="AW6181" i="3"/>
  <c r="BA1126" i="3" s="1"/>
  <c r="AW6180" i="3"/>
  <c r="BA1125" i="3" s="1"/>
  <c r="AW6179" i="3"/>
  <c r="BA1124" i="3" s="1"/>
  <c r="AW6178" i="3"/>
  <c r="BA1123" i="3" s="1"/>
  <c r="AW6177" i="3"/>
  <c r="BA1122" i="3" s="1"/>
  <c r="AW6176" i="3"/>
  <c r="BA1121" i="3" s="1"/>
  <c r="AW6175" i="3"/>
  <c r="BA1120" i="3" s="1"/>
  <c r="AW6174" i="3"/>
  <c r="BA1119" i="3" s="1"/>
  <c r="AW6173" i="3"/>
  <c r="BA1118" i="3" s="1"/>
  <c r="AW6172" i="3"/>
  <c r="BA1117" i="3" s="1"/>
  <c r="AW6171" i="3"/>
  <c r="BA1116" i="3" s="1"/>
  <c r="AW6170" i="3"/>
  <c r="BA1115" i="3" s="1"/>
  <c r="AW6169" i="3"/>
  <c r="BA1114" i="3" s="1"/>
  <c r="AW6168" i="3"/>
  <c r="BA1113" i="3" s="1"/>
  <c r="AW6167" i="3"/>
  <c r="BA1112" i="3" s="1"/>
  <c r="AW6166" i="3"/>
  <c r="BA1111" i="3" s="1"/>
  <c r="AW6165" i="3"/>
  <c r="BA1110" i="3" s="1"/>
  <c r="AW6164" i="3"/>
  <c r="BA1109" i="3" s="1"/>
  <c r="AW6163" i="3"/>
  <c r="BA1108" i="3" s="1"/>
  <c r="AW6162" i="3"/>
  <c r="BA1107" i="3" s="1"/>
  <c r="AW6161" i="3"/>
  <c r="BA1106" i="3" s="1"/>
  <c r="AW6160" i="3"/>
  <c r="BA1105" i="3" s="1"/>
  <c r="AW6159" i="3"/>
  <c r="BA1104" i="3" s="1"/>
  <c r="AW6158" i="3"/>
  <c r="BA1103" i="3" s="1"/>
  <c r="AW6157" i="3"/>
  <c r="BA1102" i="3" s="1"/>
  <c r="AW6156" i="3"/>
  <c r="BA1101" i="3" s="1"/>
  <c r="AW6155" i="3"/>
  <c r="BA1100" i="3" s="1"/>
  <c r="AW6154" i="3"/>
  <c r="BA1099" i="3" s="1"/>
  <c r="AW6153" i="3"/>
  <c r="BA1098" i="3" s="1"/>
  <c r="AW6152" i="3"/>
  <c r="BA1097" i="3" s="1"/>
  <c r="AW6151" i="3"/>
  <c r="BA1096" i="3" s="1"/>
  <c r="AW6150" i="3"/>
  <c r="BA1095" i="3" s="1"/>
  <c r="AW6149" i="3"/>
  <c r="BA1094" i="3" s="1"/>
  <c r="AW6148" i="3"/>
  <c r="BA1093" i="3" s="1"/>
  <c r="AW6147" i="3"/>
  <c r="BA1092" i="3" s="1"/>
  <c r="AW6146" i="3"/>
  <c r="BA1091" i="3" s="1"/>
  <c r="AW6145" i="3"/>
  <c r="BA1090" i="3" s="1"/>
  <c r="AW6144" i="3"/>
  <c r="BA1089" i="3" s="1"/>
  <c r="AW6143" i="3"/>
  <c r="BA1088" i="3" s="1"/>
  <c r="AW6142" i="3"/>
  <c r="BA1087" i="3" s="1"/>
  <c r="AW6141" i="3"/>
  <c r="BA1086" i="3" s="1"/>
  <c r="AW6140" i="3"/>
  <c r="BA1085" i="3" s="1"/>
  <c r="AW6139" i="3"/>
  <c r="BA1084" i="3" s="1"/>
  <c r="AW6138" i="3"/>
  <c r="BA1083" i="3" s="1"/>
  <c r="AW6137" i="3"/>
  <c r="BA1082" i="3" s="1"/>
  <c r="AW6136" i="3"/>
  <c r="BA1081" i="3" s="1"/>
  <c r="AW6135" i="3"/>
  <c r="BA1080" i="3" s="1"/>
  <c r="AW6134" i="3"/>
  <c r="BA1079" i="3" s="1"/>
  <c r="AW6133" i="3"/>
  <c r="BA1078" i="3" s="1"/>
  <c r="AW6132" i="3"/>
  <c r="BA1077" i="3" s="1"/>
  <c r="AW6131" i="3"/>
  <c r="BA1076" i="3" s="1"/>
  <c r="AW6130" i="3"/>
  <c r="BA1075" i="3" s="1"/>
  <c r="AW6129" i="3"/>
  <c r="BA1074" i="3" s="1"/>
  <c r="AW6128" i="3"/>
  <c r="BA1073" i="3" s="1"/>
  <c r="AW6127" i="3"/>
  <c r="BA1072" i="3" s="1"/>
  <c r="AW6126" i="3"/>
  <c r="BA1071" i="3" s="1"/>
  <c r="AW6125" i="3"/>
  <c r="BA1070" i="3" s="1"/>
  <c r="AW6124" i="3"/>
  <c r="BA1069" i="3" s="1"/>
  <c r="AW6123" i="3"/>
  <c r="BA1068" i="3" s="1"/>
  <c r="AW6122" i="3"/>
  <c r="BA1067" i="3" s="1"/>
  <c r="AW6121" i="3"/>
  <c r="BA1066" i="3" s="1"/>
  <c r="AW6120" i="3"/>
  <c r="BA1065" i="3" s="1"/>
  <c r="AW6119" i="3"/>
  <c r="BA1064" i="3" s="1"/>
  <c r="AW6118" i="3"/>
  <c r="BA1063" i="3" s="1"/>
  <c r="AW6117" i="3"/>
  <c r="BA1062" i="3" s="1"/>
  <c r="AW6116" i="3"/>
  <c r="BA1061" i="3" s="1"/>
  <c r="AW6115" i="3"/>
  <c r="BA1060" i="3" s="1"/>
  <c r="AW6114" i="3"/>
  <c r="BA1059" i="3" s="1"/>
  <c r="AW6113" i="3"/>
  <c r="BA1058" i="3" s="1"/>
  <c r="AW6112" i="3"/>
  <c r="BA1057" i="3" s="1"/>
  <c r="AW6111" i="3"/>
  <c r="BA1056" i="3" s="1"/>
  <c r="AW6110" i="3"/>
  <c r="BA1055" i="3" s="1"/>
  <c r="AW6109" i="3"/>
  <c r="BA1054" i="3" s="1"/>
  <c r="AW6108" i="3"/>
  <c r="BA1053" i="3" s="1"/>
  <c r="AW6107" i="3"/>
  <c r="BA1052" i="3" s="1"/>
  <c r="AW6106" i="3"/>
  <c r="BA1051" i="3" s="1"/>
  <c r="AW6105" i="3"/>
  <c r="BA1050" i="3" s="1"/>
  <c r="AW6104" i="3"/>
  <c r="BA1049" i="3" s="1"/>
  <c r="AW6103" i="3"/>
  <c r="BA1048" i="3" s="1"/>
  <c r="AW6102" i="3"/>
  <c r="BA1047" i="3" s="1"/>
  <c r="AW6101" i="3"/>
  <c r="BA1046" i="3" s="1"/>
  <c r="AW6100" i="3"/>
  <c r="BA1045" i="3" s="1"/>
  <c r="AW6099" i="3"/>
  <c r="BA1044" i="3" s="1"/>
  <c r="AW6098" i="3"/>
  <c r="BA1043" i="3" s="1"/>
  <c r="AW6097" i="3"/>
  <c r="BA1042" i="3" s="1"/>
  <c r="AW6096" i="3"/>
  <c r="BA1041" i="3" s="1"/>
  <c r="AW6095" i="3"/>
  <c r="BA1040" i="3" s="1"/>
  <c r="AW6094" i="3"/>
  <c r="BA1039" i="3" s="1"/>
  <c r="AW6093" i="3"/>
  <c r="BA1038" i="3" s="1"/>
  <c r="AW6092" i="3"/>
  <c r="BA1037" i="3" s="1"/>
  <c r="AW6091" i="3"/>
  <c r="BA1036" i="3" s="1"/>
  <c r="AW6090" i="3"/>
  <c r="BA1035" i="3" s="1"/>
  <c r="AW6089" i="3"/>
  <c r="BA1034" i="3" s="1"/>
  <c r="AW6088" i="3"/>
  <c r="BA1033" i="3" s="1"/>
  <c r="AW6087" i="3"/>
  <c r="BA1032" i="3" s="1"/>
  <c r="AW6086" i="3"/>
  <c r="BA1031" i="3" s="1"/>
  <c r="AW6085" i="3"/>
  <c r="BA1030" i="3" s="1"/>
  <c r="AW6084" i="3"/>
  <c r="BA1029" i="3" s="1"/>
  <c r="AW6083" i="3"/>
  <c r="BA1028" i="3" s="1"/>
  <c r="AW6082" i="3"/>
  <c r="BA1027" i="3" s="1"/>
  <c r="AW6081" i="3"/>
  <c r="BA1026" i="3" s="1"/>
  <c r="AW6080" i="3"/>
  <c r="BA1025" i="3" s="1"/>
  <c r="AW6079" i="3"/>
  <c r="BA1024" i="3" s="1"/>
  <c r="AW6078" i="3"/>
  <c r="BA1023" i="3" s="1"/>
  <c r="AW6077" i="3"/>
  <c r="BA1022" i="3" s="1"/>
  <c r="AW6076" i="3"/>
  <c r="BA1021" i="3" s="1"/>
  <c r="AW6075" i="3"/>
  <c r="BA1020" i="3" s="1"/>
  <c r="AW6074" i="3"/>
  <c r="BA1019" i="3" s="1"/>
  <c r="AW6073" i="3"/>
  <c r="BA1018" i="3" s="1"/>
  <c r="AW6072" i="3"/>
  <c r="BA1017" i="3" s="1"/>
  <c r="AW6071" i="3"/>
  <c r="BA1016" i="3" s="1"/>
  <c r="AW6070" i="3"/>
  <c r="BA1015" i="3" s="1"/>
  <c r="AW6069" i="3"/>
  <c r="BA1014" i="3" s="1"/>
  <c r="AW6068" i="3"/>
  <c r="BA1013" i="3" s="1"/>
  <c r="AW6067" i="3"/>
  <c r="BA1012" i="3" s="1"/>
  <c r="AW6066" i="3"/>
  <c r="BA1011" i="3" s="1"/>
  <c r="AW6065" i="3"/>
  <c r="BA1010" i="3" s="1"/>
  <c r="AW6064" i="3"/>
  <c r="BA1009" i="3" s="1"/>
  <c r="AW6063" i="3"/>
  <c r="BA1008" i="3" s="1"/>
  <c r="AW6062" i="3"/>
  <c r="BA1007" i="3" s="1"/>
  <c r="AW6061" i="3"/>
  <c r="BA1006" i="3" s="1"/>
  <c r="AW6060" i="3"/>
  <c r="BA1005" i="3" s="1"/>
  <c r="AW6059" i="3"/>
  <c r="BA1004" i="3" s="1"/>
  <c r="AW6058" i="3"/>
  <c r="BA1003" i="3" s="1"/>
  <c r="AW6057" i="3"/>
  <c r="BA1002" i="3" s="1"/>
  <c r="AW6056" i="3"/>
  <c r="BA1001" i="3" s="1"/>
  <c r="AW6055" i="3"/>
  <c r="BA1000" i="3" s="1"/>
  <c r="AW6054" i="3"/>
  <c r="BA999" i="3" s="1"/>
  <c r="AW6053" i="3"/>
  <c r="BA998" i="3" s="1"/>
  <c r="AW6052" i="3"/>
  <c r="BA997" i="3" s="1"/>
  <c r="AW6051" i="3"/>
  <c r="BA996" i="3" s="1"/>
  <c r="AW6050" i="3"/>
  <c r="BA995" i="3" s="1"/>
  <c r="AW6049" i="3"/>
  <c r="BA994" i="3" s="1"/>
  <c r="AW6048" i="3"/>
  <c r="BA993" i="3" s="1"/>
  <c r="AW6047" i="3"/>
  <c r="BA992" i="3" s="1"/>
  <c r="AW6046" i="3"/>
  <c r="BA991" i="3" s="1"/>
  <c r="AW6045" i="3"/>
  <c r="BA990" i="3" s="1"/>
  <c r="AW6044" i="3"/>
  <c r="BA989" i="3" s="1"/>
  <c r="AW6043" i="3"/>
  <c r="BA988" i="3" s="1"/>
  <c r="AW6042" i="3"/>
  <c r="BA987" i="3" s="1"/>
  <c r="AW6041" i="3"/>
  <c r="BA986" i="3" s="1"/>
  <c r="AW6040" i="3"/>
  <c r="BA985" i="3" s="1"/>
  <c r="AW6039" i="3"/>
  <c r="BA984" i="3" s="1"/>
  <c r="AW6038" i="3"/>
  <c r="BA983" i="3" s="1"/>
  <c r="AW6037" i="3"/>
  <c r="BA982" i="3" s="1"/>
  <c r="AW6036" i="3"/>
  <c r="BA981" i="3" s="1"/>
  <c r="AW6035" i="3"/>
  <c r="BA980" i="3" s="1"/>
  <c r="AW6034" i="3"/>
  <c r="BA979" i="3" s="1"/>
  <c r="AW6033" i="3"/>
  <c r="BA978" i="3" s="1"/>
  <c r="AW6032" i="3"/>
  <c r="BA977" i="3" s="1"/>
  <c r="AW6031" i="3"/>
  <c r="BA976" i="3" s="1"/>
  <c r="AW6030" i="3"/>
  <c r="BA975" i="3" s="1"/>
  <c r="AW6029" i="3"/>
  <c r="BA974" i="3" s="1"/>
  <c r="AW6028" i="3"/>
  <c r="BA973" i="3" s="1"/>
  <c r="AW6027" i="3"/>
  <c r="BA972" i="3" s="1"/>
  <c r="AW6026" i="3"/>
  <c r="BA971" i="3" s="1"/>
  <c r="AW6025" i="3"/>
  <c r="BA970" i="3" s="1"/>
  <c r="AW6024" i="3"/>
  <c r="BA969" i="3" s="1"/>
  <c r="AW6023" i="3"/>
  <c r="BA968" i="3" s="1"/>
  <c r="AW6022" i="3"/>
  <c r="BA967" i="3" s="1"/>
  <c r="AW6021" i="3"/>
  <c r="BA966" i="3" s="1"/>
  <c r="AW6020" i="3"/>
  <c r="BA965" i="3" s="1"/>
  <c r="AW6019" i="3"/>
  <c r="BA964" i="3" s="1"/>
  <c r="AW6018" i="3"/>
  <c r="BA963" i="3" s="1"/>
  <c r="AW6017" i="3"/>
  <c r="BA962" i="3" s="1"/>
  <c r="AW6016" i="3"/>
  <c r="BA961" i="3" s="1"/>
  <c r="AW6015" i="3"/>
  <c r="BA960" i="3" s="1"/>
  <c r="AW6014" i="3"/>
  <c r="BA959" i="3" s="1"/>
  <c r="AW6013" i="3"/>
  <c r="BA958" i="3" s="1"/>
  <c r="AW6012" i="3"/>
  <c r="BA957" i="3" s="1"/>
  <c r="AW6011" i="3"/>
  <c r="BA956" i="3" s="1"/>
  <c r="AW6010" i="3"/>
  <c r="BA955" i="3" s="1"/>
  <c r="AW6009" i="3"/>
  <c r="BA954" i="3" s="1"/>
  <c r="AW6008" i="3"/>
  <c r="BA953" i="3" s="1"/>
  <c r="AW6007" i="3"/>
  <c r="BA952" i="3" s="1"/>
  <c r="AW6006" i="3"/>
  <c r="BA951" i="3" s="1"/>
  <c r="AW6005" i="3"/>
  <c r="BA950" i="3" s="1"/>
  <c r="AW6004" i="3"/>
  <c r="BA949" i="3" s="1"/>
  <c r="AW6003" i="3"/>
  <c r="BA948" i="3" s="1"/>
  <c r="AW6002" i="3"/>
  <c r="BA947" i="3" s="1"/>
  <c r="AW6001" i="3"/>
  <c r="BA946" i="3" s="1"/>
  <c r="AW6000" i="3"/>
  <c r="BA945" i="3" s="1"/>
  <c r="AW5999" i="3"/>
  <c r="BA944" i="3" s="1"/>
  <c r="AW5998" i="3"/>
  <c r="BA943" i="3" s="1"/>
  <c r="AW5997" i="3"/>
  <c r="BA942" i="3" s="1"/>
  <c r="AW5996" i="3"/>
  <c r="BA941" i="3" s="1"/>
  <c r="AW5995" i="3"/>
  <c r="BA940" i="3" s="1"/>
  <c r="AW5994" i="3"/>
  <c r="BA939" i="3" s="1"/>
  <c r="AW5993" i="3"/>
  <c r="BA938" i="3" s="1"/>
  <c r="AW5992" i="3"/>
  <c r="BA937" i="3" s="1"/>
  <c r="AW5991" i="3"/>
  <c r="BA936" i="3" s="1"/>
  <c r="AW5990" i="3"/>
  <c r="BA935" i="3" s="1"/>
  <c r="AW5989" i="3"/>
  <c r="BA934" i="3" s="1"/>
  <c r="AW5988" i="3"/>
  <c r="BA933" i="3" s="1"/>
  <c r="AW5987" i="3"/>
  <c r="BA932" i="3" s="1"/>
  <c r="AW5986" i="3"/>
  <c r="BA931" i="3" s="1"/>
  <c r="AW5985" i="3"/>
  <c r="BA930" i="3" s="1"/>
  <c r="AW5984" i="3"/>
  <c r="BA929" i="3" s="1"/>
  <c r="AW5983" i="3"/>
  <c r="BA928" i="3" s="1"/>
  <c r="AW5982" i="3"/>
  <c r="BA927" i="3" s="1"/>
  <c r="AW5981" i="3"/>
  <c r="BA926" i="3" s="1"/>
  <c r="AW5980" i="3"/>
  <c r="BA925" i="3" s="1"/>
  <c r="AW5979" i="3"/>
  <c r="BA924" i="3" s="1"/>
  <c r="AW5978" i="3"/>
  <c r="BA923" i="3" s="1"/>
  <c r="AW5977" i="3"/>
  <c r="BA922" i="3" s="1"/>
  <c r="AW5976" i="3"/>
  <c r="BA921" i="3" s="1"/>
  <c r="AW5975" i="3"/>
  <c r="BA920" i="3" s="1"/>
  <c r="AW5974" i="3"/>
  <c r="BA919" i="3" s="1"/>
  <c r="AW5973" i="3"/>
  <c r="BA918" i="3" s="1"/>
  <c r="AW5972" i="3"/>
  <c r="BA917" i="3" s="1"/>
  <c r="AW5971" i="3"/>
  <c r="BA916" i="3" s="1"/>
  <c r="AW5970" i="3"/>
  <c r="BA915" i="3" s="1"/>
  <c r="AW5969" i="3"/>
  <c r="BA914" i="3" s="1"/>
  <c r="AW5968" i="3"/>
  <c r="BA913" i="3" s="1"/>
  <c r="AW5967" i="3"/>
  <c r="BA912" i="3" s="1"/>
  <c r="AW5966" i="3"/>
  <c r="BA911" i="3" s="1"/>
  <c r="AW5965" i="3"/>
  <c r="BA910" i="3" s="1"/>
  <c r="AW5964" i="3"/>
  <c r="BA909" i="3" s="1"/>
  <c r="AW5963" i="3"/>
  <c r="BA908" i="3" s="1"/>
  <c r="AW5962" i="3"/>
  <c r="BA907" i="3" s="1"/>
  <c r="AW5961" i="3"/>
  <c r="BA906" i="3" s="1"/>
  <c r="AW5960" i="3"/>
  <c r="BA905" i="3" s="1"/>
  <c r="AW5959" i="3"/>
  <c r="BA904" i="3" s="1"/>
  <c r="AW5958" i="3"/>
  <c r="BA903" i="3" s="1"/>
  <c r="AW5957" i="3"/>
  <c r="BA902" i="3" s="1"/>
  <c r="AW5956" i="3"/>
  <c r="BA901" i="3" s="1"/>
  <c r="AW5955" i="3"/>
  <c r="BA900" i="3" s="1"/>
  <c r="AW5954" i="3"/>
  <c r="BA899" i="3" s="1"/>
  <c r="AW5953" i="3"/>
  <c r="BA898" i="3" s="1"/>
  <c r="AW5952" i="3"/>
  <c r="BA897" i="3" s="1"/>
  <c r="AW5951" i="3"/>
  <c r="BA896" i="3" s="1"/>
  <c r="AW5950" i="3"/>
  <c r="BA895" i="3" s="1"/>
  <c r="AW5949" i="3"/>
  <c r="BA894" i="3" s="1"/>
  <c r="AW5948" i="3"/>
  <c r="BA893" i="3" s="1"/>
  <c r="AW5947" i="3"/>
  <c r="BA892" i="3" s="1"/>
  <c r="AW5946" i="3"/>
  <c r="BA891" i="3" s="1"/>
  <c r="AW5945" i="3"/>
  <c r="BA890" i="3" s="1"/>
  <c r="AW5944" i="3"/>
  <c r="BA889" i="3" s="1"/>
  <c r="AW5943" i="3"/>
  <c r="BA888" i="3" s="1"/>
  <c r="AW5942" i="3"/>
  <c r="BA887" i="3" s="1"/>
  <c r="AW5941" i="3"/>
  <c r="BA886" i="3" s="1"/>
  <c r="AW5940" i="3"/>
  <c r="BA885" i="3" s="1"/>
  <c r="AW5939" i="3"/>
  <c r="BA884" i="3" s="1"/>
  <c r="AW5938" i="3"/>
  <c r="BA883" i="3" s="1"/>
  <c r="AW5937" i="3"/>
  <c r="BA882" i="3" s="1"/>
  <c r="AW5936" i="3"/>
  <c r="BA881" i="3" s="1"/>
  <c r="AW5935" i="3"/>
  <c r="BA880" i="3" s="1"/>
  <c r="AW5934" i="3"/>
  <c r="BA879" i="3" s="1"/>
  <c r="AW5933" i="3"/>
  <c r="BA878" i="3" s="1"/>
  <c r="AW5932" i="3"/>
  <c r="BA877" i="3" s="1"/>
  <c r="AW5931" i="3"/>
  <c r="BA876" i="3" s="1"/>
  <c r="AW5930" i="3"/>
  <c r="BA875" i="3" s="1"/>
  <c r="AW5929" i="3"/>
  <c r="BA874" i="3" s="1"/>
  <c r="AW5928" i="3"/>
  <c r="BA873" i="3" s="1"/>
  <c r="AW5927" i="3"/>
  <c r="BA872" i="3" s="1"/>
  <c r="AW5926" i="3"/>
  <c r="BA871" i="3" s="1"/>
  <c r="AW5925" i="3"/>
  <c r="BA870" i="3" s="1"/>
  <c r="AW5924" i="3"/>
  <c r="BA869" i="3" s="1"/>
  <c r="AW5923" i="3"/>
  <c r="BA868" i="3" s="1"/>
  <c r="AW5922" i="3"/>
  <c r="BA867" i="3" s="1"/>
  <c r="AW5921" i="3"/>
  <c r="BA866" i="3" s="1"/>
  <c r="AW5920" i="3"/>
  <c r="BA865" i="3" s="1"/>
  <c r="AW5919" i="3"/>
  <c r="BA864" i="3" s="1"/>
  <c r="AW5918" i="3"/>
  <c r="BA863" i="3" s="1"/>
  <c r="AW5917" i="3"/>
  <c r="BA862" i="3" s="1"/>
  <c r="AW5916" i="3"/>
  <c r="BA861" i="3" s="1"/>
  <c r="AW5915" i="3"/>
  <c r="BA860" i="3" s="1"/>
  <c r="AW5914" i="3"/>
  <c r="BA859" i="3" s="1"/>
  <c r="AW5913" i="3"/>
  <c r="BA858" i="3" s="1"/>
  <c r="AW5912" i="3"/>
  <c r="BA857" i="3" s="1"/>
  <c r="AW5911" i="3"/>
  <c r="BA856" i="3" s="1"/>
  <c r="AW5910" i="3"/>
  <c r="BA855" i="3" s="1"/>
  <c r="AW5909" i="3"/>
  <c r="BA854" i="3" s="1"/>
  <c r="AW5908" i="3"/>
  <c r="BA853" i="3" s="1"/>
  <c r="AW5907" i="3"/>
  <c r="BA852" i="3" s="1"/>
  <c r="AW5906" i="3"/>
  <c r="BA851" i="3" s="1"/>
  <c r="AW5905" i="3"/>
  <c r="BA850" i="3" s="1"/>
  <c r="AW5904" i="3"/>
  <c r="BA849" i="3" s="1"/>
  <c r="AW5903" i="3"/>
  <c r="BA848" i="3" s="1"/>
  <c r="AW5902" i="3"/>
  <c r="BA847" i="3" s="1"/>
  <c r="AW5901" i="3"/>
  <c r="BA846" i="3" s="1"/>
  <c r="AW5900" i="3"/>
  <c r="BA845" i="3" s="1"/>
  <c r="AW5899" i="3"/>
  <c r="BA844" i="3" s="1"/>
  <c r="AW5898" i="3"/>
  <c r="BA843" i="3" s="1"/>
  <c r="AW5897" i="3"/>
  <c r="BA842" i="3" s="1"/>
  <c r="AW5896" i="3"/>
  <c r="BA841" i="3" s="1"/>
  <c r="AW5895" i="3"/>
  <c r="BA840" i="3" s="1"/>
  <c r="AW5894" i="3"/>
  <c r="BA839" i="3" s="1"/>
  <c r="AW5893" i="3"/>
  <c r="BA838" i="3" s="1"/>
  <c r="AW5892" i="3"/>
  <c r="BA837" i="3" s="1"/>
  <c r="AW5891" i="3"/>
  <c r="BA836" i="3" s="1"/>
  <c r="AW5890" i="3"/>
  <c r="BA835" i="3" s="1"/>
  <c r="AW5889" i="3"/>
  <c r="BA834" i="3" s="1"/>
  <c r="AW5888" i="3"/>
  <c r="BA833" i="3" s="1"/>
  <c r="AW5887" i="3"/>
  <c r="BA832" i="3" s="1"/>
  <c r="AW5886" i="3"/>
  <c r="BA831" i="3" s="1"/>
  <c r="AW5885" i="3"/>
  <c r="BA830" i="3" s="1"/>
  <c r="AW5884" i="3"/>
  <c r="BA829" i="3" s="1"/>
  <c r="AW5883" i="3"/>
  <c r="BA828" i="3" s="1"/>
  <c r="AW5882" i="3"/>
  <c r="BA827" i="3" s="1"/>
  <c r="AW5881" i="3"/>
  <c r="BA826" i="3" s="1"/>
  <c r="AW5880" i="3"/>
  <c r="BA825" i="3" s="1"/>
  <c r="AW5879" i="3"/>
  <c r="BA824" i="3" s="1"/>
  <c r="AW5878" i="3"/>
  <c r="BA823" i="3" s="1"/>
  <c r="AW5877" i="3"/>
  <c r="BA822" i="3" s="1"/>
  <c r="AW5876" i="3"/>
  <c r="BA821" i="3" s="1"/>
  <c r="AW5875" i="3"/>
  <c r="BA820" i="3" s="1"/>
  <c r="AW5874" i="3"/>
  <c r="BA819" i="3" s="1"/>
  <c r="AW5873" i="3"/>
  <c r="BA818" i="3" s="1"/>
  <c r="AW5872" i="3"/>
  <c r="BA817" i="3" s="1"/>
  <c r="AW5871" i="3"/>
  <c r="BA816" i="3" s="1"/>
  <c r="AW5870" i="3"/>
  <c r="BA815" i="3" s="1"/>
  <c r="AW5869" i="3"/>
  <c r="BA814" i="3" s="1"/>
  <c r="AW5868" i="3"/>
  <c r="BA813" i="3" s="1"/>
  <c r="AW5867" i="3"/>
  <c r="BA812" i="3" s="1"/>
  <c r="AW5866" i="3"/>
  <c r="BA811" i="3" s="1"/>
  <c r="AW5865" i="3"/>
  <c r="BA810" i="3" s="1"/>
  <c r="AW5864" i="3"/>
  <c r="BA809" i="3" s="1"/>
  <c r="AW5863" i="3"/>
  <c r="BA808" i="3" s="1"/>
  <c r="AW5862" i="3"/>
  <c r="BA807" i="3" s="1"/>
  <c r="AW5861" i="3"/>
  <c r="BA806" i="3" s="1"/>
  <c r="AW5860" i="3"/>
  <c r="BA805" i="3" s="1"/>
  <c r="AW5859" i="3"/>
  <c r="BA804" i="3" s="1"/>
  <c r="AW5858" i="3"/>
  <c r="BA803" i="3" s="1"/>
  <c r="AW5857" i="3"/>
  <c r="BA802" i="3" s="1"/>
  <c r="AW5856" i="3"/>
  <c r="BA801" i="3" s="1"/>
  <c r="AW5855" i="3"/>
  <c r="BA800" i="3" s="1"/>
  <c r="AW5854" i="3"/>
  <c r="BA799" i="3" s="1"/>
  <c r="AW5853" i="3"/>
  <c r="BA798" i="3" s="1"/>
  <c r="AW5852" i="3"/>
  <c r="BA797" i="3" s="1"/>
  <c r="AW5851" i="3"/>
  <c r="BA796" i="3" s="1"/>
  <c r="AW5850" i="3"/>
  <c r="BA795" i="3" s="1"/>
  <c r="AW5849" i="3"/>
  <c r="BA794" i="3" s="1"/>
  <c r="AW5848" i="3"/>
  <c r="BA793" i="3" s="1"/>
  <c r="AW5847" i="3"/>
  <c r="BA792" i="3" s="1"/>
  <c r="AW5846" i="3"/>
  <c r="BA791" i="3" s="1"/>
  <c r="AW5845" i="3"/>
  <c r="BA790" i="3" s="1"/>
  <c r="AW5844" i="3"/>
  <c r="BA789" i="3" s="1"/>
  <c r="AW5843" i="3"/>
  <c r="BA788" i="3" s="1"/>
  <c r="AW5842" i="3"/>
  <c r="BA787" i="3" s="1"/>
  <c r="AW5841" i="3"/>
  <c r="BA786" i="3" s="1"/>
  <c r="AW5840" i="3"/>
  <c r="BA785" i="3" s="1"/>
  <c r="AW5839" i="3"/>
  <c r="BA784" i="3" s="1"/>
  <c r="AW5838" i="3"/>
  <c r="BA783" i="3" s="1"/>
  <c r="AW5837" i="3"/>
  <c r="BA782" i="3" s="1"/>
  <c r="AW5836" i="3"/>
  <c r="BA781" i="3" s="1"/>
  <c r="AW5835" i="3"/>
  <c r="BA780" i="3" s="1"/>
  <c r="AW5834" i="3"/>
  <c r="BA779" i="3" s="1"/>
  <c r="AW5833" i="3"/>
  <c r="BA778" i="3" s="1"/>
  <c r="AW5832" i="3"/>
  <c r="BA777" i="3" s="1"/>
  <c r="AW5831" i="3"/>
  <c r="BA776" i="3" s="1"/>
  <c r="AW5830" i="3"/>
  <c r="BA775" i="3" s="1"/>
  <c r="AW5829" i="3"/>
  <c r="BA774" i="3" s="1"/>
  <c r="AW5828" i="3"/>
  <c r="BA773" i="3" s="1"/>
  <c r="AW5827" i="3"/>
  <c r="BA772" i="3" s="1"/>
  <c r="AW5826" i="3"/>
  <c r="BA771" i="3" s="1"/>
  <c r="AW5825" i="3"/>
  <c r="BA770" i="3" s="1"/>
  <c r="AW5824" i="3"/>
  <c r="BA769" i="3" s="1"/>
  <c r="AW5823" i="3"/>
  <c r="BA768" i="3" s="1"/>
  <c r="AW5822" i="3"/>
  <c r="BA767" i="3" s="1"/>
  <c r="AW5821" i="3"/>
  <c r="BA766" i="3" s="1"/>
  <c r="AW5820" i="3"/>
  <c r="BA765" i="3" s="1"/>
  <c r="AW5819" i="3"/>
  <c r="BA764" i="3" s="1"/>
  <c r="AW5818" i="3"/>
  <c r="BA763" i="3" s="1"/>
  <c r="AW5817" i="3"/>
  <c r="BA762" i="3" s="1"/>
  <c r="AW5816" i="3"/>
  <c r="BA761" i="3" s="1"/>
  <c r="AW5815" i="3"/>
  <c r="BA760" i="3" s="1"/>
  <c r="AW5814" i="3"/>
  <c r="BA759" i="3" s="1"/>
  <c r="AW5813" i="3"/>
  <c r="BA758" i="3" s="1"/>
  <c r="AW5812" i="3"/>
  <c r="BA757" i="3" s="1"/>
  <c r="AW5811" i="3"/>
  <c r="BA756" i="3" s="1"/>
  <c r="AW5810" i="3"/>
  <c r="BA755" i="3" s="1"/>
  <c r="AW5809" i="3"/>
  <c r="BA754" i="3" s="1"/>
  <c r="AW5808" i="3"/>
  <c r="BA753" i="3" s="1"/>
  <c r="AW5807" i="3"/>
  <c r="BA752" i="3" s="1"/>
  <c r="AW5806" i="3"/>
  <c r="BA751" i="3" s="1"/>
  <c r="AW5805" i="3"/>
  <c r="BA750" i="3" s="1"/>
  <c r="AW5804" i="3"/>
  <c r="BA749" i="3" s="1"/>
  <c r="AW5803" i="3"/>
  <c r="BA748" i="3" s="1"/>
  <c r="AW5802" i="3"/>
  <c r="BA747" i="3" s="1"/>
  <c r="AW5801" i="3"/>
  <c r="BA746" i="3" s="1"/>
  <c r="AW5800" i="3"/>
  <c r="BA745" i="3" s="1"/>
  <c r="AW5799" i="3"/>
  <c r="BA744" i="3" s="1"/>
  <c r="AW5798" i="3"/>
  <c r="BA743" i="3" s="1"/>
  <c r="AW5797" i="3"/>
  <c r="BA742" i="3" s="1"/>
  <c r="AW5796" i="3"/>
  <c r="BA741" i="3" s="1"/>
  <c r="AW5795" i="3"/>
  <c r="BA740" i="3" s="1"/>
  <c r="AW5794" i="3"/>
  <c r="BA739" i="3" s="1"/>
  <c r="AW5793" i="3"/>
  <c r="BA738" i="3" s="1"/>
  <c r="AW5792" i="3"/>
  <c r="BA737" i="3" s="1"/>
  <c r="AW5791" i="3"/>
  <c r="BA736" i="3" s="1"/>
  <c r="AW5790" i="3"/>
  <c r="BA735" i="3" s="1"/>
  <c r="AW5789" i="3"/>
  <c r="BA734" i="3" s="1"/>
  <c r="AW5788" i="3"/>
  <c r="BA733" i="3" s="1"/>
  <c r="AW5787" i="3"/>
  <c r="BA732" i="3" s="1"/>
  <c r="AW5786" i="3"/>
  <c r="BA731" i="3" s="1"/>
  <c r="AW5785" i="3"/>
  <c r="BA730" i="3" s="1"/>
  <c r="AW5784" i="3"/>
  <c r="BA729" i="3" s="1"/>
  <c r="AW5783" i="3"/>
  <c r="BA728" i="3" s="1"/>
  <c r="AW5782" i="3"/>
  <c r="BA727" i="3" s="1"/>
  <c r="AW5781" i="3"/>
  <c r="BA726" i="3" s="1"/>
  <c r="AW5780" i="3"/>
  <c r="BA725" i="3" s="1"/>
  <c r="AW5779" i="3"/>
  <c r="BA724" i="3" s="1"/>
  <c r="AW5778" i="3"/>
  <c r="BA723" i="3" s="1"/>
  <c r="AW5777" i="3"/>
  <c r="BA722" i="3" s="1"/>
  <c r="AW5776" i="3"/>
  <c r="BA721" i="3" s="1"/>
  <c r="AW5775" i="3"/>
  <c r="BA720" i="3" s="1"/>
  <c r="AW5774" i="3"/>
  <c r="BA719" i="3" s="1"/>
  <c r="AW5773" i="3"/>
  <c r="BA718" i="3" s="1"/>
  <c r="AW5772" i="3"/>
  <c r="BA717" i="3" s="1"/>
  <c r="AW5771" i="3"/>
  <c r="BA716" i="3" s="1"/>
  <c r="AW5770" i="3"/>
  <c r="BA715" i="3" s="1"/>
  <c r="AW5769" i="3"/>
  <c r="BA714" i="3" s="1"/>
  <c r="AW5768" i="3"/>
  <c r="BA713" i="3" s="1"/>
  <c r="AW5767" i="3"/>
  <c r="BA712" i="3" s="1"/>
  <c r="AW5766" i="3"/>
  <c r="BA711" i="3" s="1"/>
  <c r="AW5765" i="3"/>
  <c r="BA710" i="3" s="1"/>
  <c r="AW5764" i="3"/>
  <c r="BA709" i="3" s="1"/>
  <c r="AW5763" i="3"/>
  <c r="BA708" i="3" s="1"/>
  <c r="AW5762" i="3"/>
  <c r="BA707" i="3" s="1"/>
  <c r="AW5761" i="3"/>
  <c r="BA706" i="3" s="1"/>
  <c r="AW5760" i="3"/>
  <c r="BA705" i="3" s="1"/>
  <c r="AW5759" i="3"/>
  <c r="BA704" i="3" s="1"/>
  <c r="AW5758" i="3"/>
  <c r="BA703" i="3" s="1"/>
  <c r="AW5757" i="3"/>
  <c r="BA702" i="3" s="1"/>
  <c r="AW5756" i="3"/>
  <c r="BA701" i="3" s="1"/>
  <c r="AW5755" i="3"/>
  <c r="BA700" i="3" s="1"/>
  <c r="AW5754" i="3"/>
  <c r="BA699" i="3" s="1"/>
  <c r="AW5753" i="3"/>
  <c r="BA698" i="3" s="1"/>
  <c r="AW5752" i="3"/>
  <c r="BA697" i="3" s="1"/>
  <c r="AW5751" i="3"/>
  <c r="BA696" i="3" s="1"/>
  <c r="AW5750" i="3"/>
  <c r="BA695" i="3" s="1"/>
  <c r="AW5749" i="3"/>
  <c r="BA694" i="3" s="1"/>
  <c r="AW5748" i="3"/>
  <c r="BA693" i="3" s="1"/>
  <c r="AW5747" i="3"/>
  <c r="BA692" i="3" s="1"/>
  <c r="AW5746" i="3"/>
  <c r="BA691" i="3" s="1"/>
  <c r="AW5745" i="3"/>
  <c r="BA690" i="3" s="1"/>
  <c r="AW5744" i="3"/>
  <c r="BA689" i="3" s="1"/>
  <c r="AW5743" i="3"/>
  <c r="BA688" i="3" s="1"/>
  <c r="AW5742" i="3"/>
  <c r="BA687" i="3" s="1"/>
  <c r="AW5741" i="3"/>
  <c r="BA686" i="3" s="1"/>
  <c r="AW5740" i="3"/>
  <c r="BA685" i="3" s="1"/>
  <c r="AW5739" i="3"/>
  <c r="BA684" i="3" s="1"/>
  <c r="AW5738" i="3"/>
  <c r="BA683" i="3" s="1"/>
  <c r="AW5737" i="3"/>
  <c r="BA682" i="3" s="1"/>
  <c r="AW5736" i="3"/>
  <c r="BA681" i="3" s="1"/>
  <c r="AW5735" i="3"/>
  <c r="BA680" i="3" s="1"/>
  <c r="AW5734" i="3"/>
  <c r="BA679" i="3" s="1"/>
  <c r="AW5733" i="3"/>
  <c r="BA678" i="3" s="1"/>
  <c r="AW5732" i="3"/>
  <c r="BA677" i="3" s="1"/>
  <c r="AW5731" i="3"/>
  <c r="BA676" i="3" s="1"/>
  <c r="AW5730" i="3"/>
  <c r="BA675" i="3" s="1"/>
  <c r="AW5729" i="3"/>
  <c r="BA674" i="3" s="1"/>
  <c r="AW5728" i="3"/>
  <c r="BA673" i="3" s="1"/>
  <c r="AW5727" i="3"/>
  <c r="BA672" i="3" s="1"/>
  <c r="AW5726" i="3"/>
  <c r="BA671" i="3" s="1"/>
  <c r="AW5725" i="3"/>
  <c r="BA670" i="3" s="1"/>
  <c r="AW5724" i="3"/>
  <c r="BA669" i="3" s="1"/>
  <c r="AW5723" i="3"/>
  <c r="BA668" i="3" s="1"/>
  <c r="AW5722" i="3"/>
  <c r="BA667" i="3" s="1"/>
  <c r="AW5721" i="3"/>
  <c r="BA666" i="3" s="1"/>
  <c r="AW5720" i="3"/>
  <c r="BA665" i="3" s="1"/>
  <c r="AW5719" i="3"/>
  <c r="BA664" i="3" s="1"/>
  <c r="AW5718" i="3"/>
  <c r="BA663" i="3" s="1"/>
  <c r="AW5717" i="3"/>
  <c r="BA662" i="3" s="1"/>
  <c r="AW5716" i="3"/>
  <c r="BA661" i="3" s="1"/>
  <c r="AW5715" i="3"/>
  <c r="BA660" i="3" s="1"/>
  <c r="AW5714" i="3"/>
  <c r="BA659" i="3" s="1"/>
  <c r="AW5713" i="3"/>
  <c r="BA658" i="3" s="1"/>
  <c r="AW5712" i="3"/>
  <c r="BA657" i="3" s="1"/>
  <c r="AW5711" i="3"/>
  <c r="BA656" i="3" s="1"/>
  <c r="AW5710" i="3"/>
  <c r="BA655" i="3" s="1"/>
  <c r="AW5709" i="3"/>
  <c r="BA654" i="3" s="1"/>
  <c r="AW5708" i="3"/>
  <c r="BA653" i="3" s="1"/>
  <c r="AW5707" i="3"/>
  <c r="BA652" i="3" s="1"/>
  <c r="AW5706" i="3"/>
  <c r="BA651" i="3" s="1"/>
  <c r="AW5705" i="3"/>
  <c r="BA650" i="3" s="1"/>
  <c r="AW5704" i="3"/>
  <c r="BA649" i="3" s="1"/>
  <c r="AW5703" i="3"/>
  <c r="BA648" i="3" s="1"/>
  <c r="AW5702" i="3"/>
  <c r="BA647" i="3" s="1"/>
  <c r="AW5701" i="3"/>
  <c r="BA646" i="3" s="1"/>
  <c r="AW5700" i="3"/>
  <c r="BA645" i="3" s="1"/>
  <c r="AW5699" i="3"/>
  <c r="BA644" i="3" s="1"/>
  <c r="AW5698" i="3"/>
  <c r="BA643" i="3" s="1"/>
  <c r="AW5697" i="3"/>
  <c r="BA642" i="3" s="1"/>
  <c r="AW5696" i="3"/>
  <c r="BA641" i="3" s="1"/>
  <c r="AW5695" i="3"/>
  <c r="BA640" i="3" s="1"/>
  <c r="AW5694" i="3"/>
  <c r="BA639" i="3" s="1"/>
  <c r="AW5693" i="3"/>
  <c r="BA638" i="3" s="1"/>
  <c r="AW5692" i="3"/>
  <c r="BA637" i="3" s="1"/>
  <c r="AW5691" i="3"/>
  <c r="BA636" i="3" s="1"/>
  <c r="AW5690" i="3"/>
  <c r="BA635" i="3" s="1"/>
  <c r="AW5689" i="3"/>
  <c r="BA634" i="3" s="1"/>
  <c r="AW5688" i="3"/>
  <c r="BA633" i="3" s="1"/>
  <c r="AW5687" i="3"/>
  <c r="BA632" i="3" s="1"/>
  <c r="AW5686" i="3"/>
  <c r="BA631" i="3" s="1"/>
  <c r="AW5685" i="3"/>
  <c r="BA630" i="3" s="1"/>
  <c r="AW5684" i="3"/>
  <c r="BA629" i="3" s="1"/>
  <c r="AW5683" i="3"/>
  <c r="BA628" i="3" s="1"/>
  <c r="AW5682" i="3"/>
  <c r="BA627" i="3" s="1"/>
  <c r="AW5681" i="3"/>
  <c r="BA626" i="3" s="1"/>
  <c r="AW5680" i="3"/>
  <c r="BA625" i="3" s="1"/>
  <c r="AW5679" i="3"/>
  <c r="BA624" i="3" s="1"/>
  <c r="AW5678" i="3"/>
  <c r="BA623" i="3" s="1"/>
  <c r="AW5677" i="3"/>
  <c r="BA622" i="3" s="1"/>
  <c r="AW5676" i="3"/>
  <c r="BA621" i="3" s="1"/>
  <c r="AW5675" i="3"/>
  <c r="BA620" i="3" s="1"/>
  <c r="AW5674" i="3"/>
  <c r="BA619" i="3" s="1"/>
  <c r="AW5673" i="3"/>
  <c r="BA618" i="3" s="1"/>
  <c r="AW5672" i="3"/>
  <c r="BA617" i="3" s="1"/>
  <c r="AW5671" i="3"/>
  <c r="BA616" i="3" s="1"/>
  <c r="AW5670" i="3"/>
  <c r="BA615" i="3" s="1"/>
  <c r="AW5669" i="3"/>
  <c r="BA614" i="3" s="1"/>
  <c r="AW5668" i="3"/>
  <c r="BA613" i="3" s="1"/>
  <c r="AW5667" i="3"/>
  <c r="BA612" i="3" s="1"/>
  <c r="AW5666" i="3"/>
  <c r="BA611" i="3" s="1"/>
  <c r="AW5665" i="3"/>
  <c r="BA610" i="3" s="1"/>
  <c r="AW5664" i="3"/>
  <c r="BA609" i="3" s="1"/>
  <c r="AW5663" i="3"/>
  <c r="BA608" i="3" s="1"/>
  <c r="AW5662" i="3"/>
  <c r="BA607" i="3" s="1"/>
  <c r="AW5661" i="3"/>
  <c r="BA606" i="3" s="1"/>
  <c r="AW5660" i="3"/>
  <c r="BA605" i="3" s="1"/>
  <c r="AW5659" i="3"/>
  <c r="BA604" i="3" s="1"/>
  <c r="AW5658" i="3"/>
  <c r="BA603" i="3" s="1"/>
  <c r="AW5657" i="3"/>
  <c r="BA602" i="3" s="1"/>
  <c r="AW5656" i="3"/>
  <c r="BA601" i="3" s="1"/>
  <c r="AW5655" i="3"/>
  <c r="BA600" i="3" s="1"/>
  <c r="AW5654" i="3"/>
  <c r="BA599" i="3" s="1"/>
  <c r="AW5653" i="3"/>
  <c r="BA598" i="3" s="1"/>
  <c r="AW5652" i="3"/>
  <c r="BA597" i="3" s="1"/>
  <c r="AW5651" i="3"/>
  <c r="BA596" i="3" s="1"/>
  <c r="AW5650" i="3"/>
  <c r="BA595" i="3" s="1"/>
  <c r="AW5649" i="3"/>
  <c r="BA594" i="3" s="1"/>
  <c r="AW5648" i="3"/>
  <c r="BA593" i="3" s="1"/>
  <c r="AW5647" i="3"/>
  <c r="BA592" i="3" s="1"/>
  <c r="AW5646" i="3"/>
  <c r="BA591" i="3" s="1"/>
  <c r="AW5645" i="3"/>
  <c r="BA590" i="3" s="1"/>
  <c r="AW5644" i="3"/>
  <c r="BA589" i="3" s="1"/>
  <c r="AW5643" i="3"/>
  <c r="BA588" i="3" s="1"/>
  <c r="AW5642" i="3"/>
  <c r="BA587" i="3" s="1"/>
  <c r="AW5641" i="3"/>
  <c r="BA586" i="3" s="1"/>
  <c r="AW5640" i="3"/>
  <c r="BA585" i="3" s="1"/>
  <c r="AW5639" i="3"/>
  <c r="BA584" i="3" s="1"/>
  <c r="AW5638" i="3"/>
  <c r="BA583" i="3" s="1"/>
  <c r="AW5637" i="3"/>
  <c r="BA582" i="3" s="1"/>
  <c r="AW5636" i="3"/>
  <c r="BA581" i="3" s="1"/>
  <c r="AW5635" i="3"/>
  <c r="BA580" i="3" s="1"/>
  <c r="AW5634" i="3"/>
  <c r="BA579" i="3" s="1"/>
  <c r="AW5633" i="3"/>
  <c r="BA578" i="3" s="1"/>
  <c r="AW5632" i="3"/>
  <c r="BA577" i="3" s="1"/>
  <c r="AW5631" i="3"/>
  <c r="BA576" i="3" s="1"/>
  <c r="AW5630" i="3"/>
  <c r="BA575" i="3" s="1"/>
  <c r="AW5629" i="3"/>
  <c r="BA574" i="3" s="1"/>
  <c r="AW5628" i="3"/>
  <c r="BA573" i="3" s="1"/>
  <c r="AW5627" i="3"/>
  <c r="BA572" i="3" s="1"/>
  <c r="AW5626" i="3"/>
  <c r="BA571" i="3" s="1"/>
  <c r="AW5625" i="3"/>
  <c r="BA570" i="3" s="1"/>
  <c r="AW5624" i="3"/>
  <c r="BA569" i="3" s="1"/>
  <c r="AW5623" i="3"/>
  <c r="BA568" i="3" s="1"/>
  <c r="AW5622" i="3"/>
  <c r="BA567" i="3" s="1"/>
  <c r="AW5621" i="3"/>
  <c r="BA566" i="3" s="1"/>
  <c r="AW5620" i="3"/>
  <c r="BA565" i="3" s="1"/>
  <c r="AW5619" i="3"/>
  <c r="BA564" i="3" s="1"/>
  <c r="AW5618" i="3"/>
  <c r="BA563" i="3" s="1"/>
  <c r="AW5617" i="3"/>
  <c r="BA562" i="3" s="1"/>
  <c r="AW5616" i="3"/>
  <c r="BA561" i="3" s="1"/>
  <c r="AW5615" i="3"/>
  <c r="BA560" i="3" s="1"/>
  <c r="AW5614" i="3"/>
  <c r="BA559" i="3" s="1"/>
  <c r="AW5613" i="3"/>
  <c r="BA558" i="3" s="1"/>
  <c r="AW5612" i="3"/>
  <c r="BA557" i="3" s="1"/>
  <c r="AW5611" i="3"/>
  <c r="BA556" i="3" s="1"/>
  <c r="AW5610" i="3"/>
  <c r="BA555" i="3" s="1"/>
  <c r="AW5609" i="3"/>
  <c r="BA554" i="3" s="1"/>
  <c r="AW5608" i="3"/>
  <c r="BA553" i="3" s="1"/>
  <c r="AW5607" i="3"/>
  <c r="BA552" i="3" s="1"/>
  <c r="AW5606" i="3"/>
  <c r="BA551" i="3" s="1"/>
  <c r="AW5605" i="3"/>
  <c r="BA550" i="3" s="1"/>
  <c r="AW5604" i="3"/>
  <c r="BA549" i="3" s="1"/>
  <c r="AW5603" i="3"/>
  <c r="BA548" i="3" s="1"/>
  <c r="AW5602" i="3"/>
  <c r="BA547" i="3" s="1"/>
  <c r="AW5601" i="3"/>
  <c r="BA546" i="3" s="1"/>
  <c r="AW5600" i="3"/>
  <c r="BA545" i="3" s="1"/>
  <c r="AW5599" i="3"/>
  <c r="BA544" i="3" s="1"/>
  <c r="AW5598" i="3"/>
  <c r="BA543" i="3" s="1"/>
  <c r="AW5597" i="3"/>
  <c r="BA542" i="3" s="1"/>
  <c r="AW5596" i="3"/>
  <c r="BA541" i="3" s="1"/>
  <c r="AW5595" i="3"/>
  <c r="BA540" i="3" s="1"/>
  <c r="AW5594" i="3"/>
  <c r="BA539" i="3" s="1"/>
  <c r="AW5593" i="3"/>
  <c r="BA538" i="3" s="1"/>
  <c r="AW5592" i="3"/>
  <c r="BA537" i="3" s="1"/>
  <c r="AW5591" i="3"/>
  <c r="BA536" i="3" s="1"/>
  <c r="AW5590" i="3"/>
  <c r="BA535" i="3" s="1"/>
  <c r="AW5589" i="3"/>
  <c r="BA534" i="3" s="1"/>
  <c r="AW5588" i="3"/>
  <c r="BA533" i="3" s="1"/>
  <c r="AW5587" i="3"/>
  <c r="BA532" i="3" s="1"/>
  <c r="AW5586" i="3"/>
  <c r="AW5585" i="3"/>
  <c r="AW5584" i="3"/>
  <c r="AW5583" i="3"/>
  <c r="AW5582" i="3"/>
  <c r="AW5581" i="3"/>
  <c r="AW5580" i="3"/>
  <c r="AW5579" i="3"/>
  <c r="AW5578" i="3"/>
  <c r="AW5577" i="3"/>
  <c r="AW5576" i="3"/>
  <c r="AW5575" i="3"/>
  <c r="AW5574" i="3"/>
  <c r="AW5573" i="3"/>
  <c r="AW5572" i="3"/>
  <c r="AW5571" i="3"/>
  <c r="AW5570" i="3"/>
  <c r="AW5569" i="3"/>
  <c r="AW5568" i="3"/>
  <c r="AW5567" i="3"/>
  <c r="AW5566" i="3"/>
  <c r="AW5565" i="3"/>
  <c r="AW5564" i="3"/>
  <c r="AW5563" i="3"/>
  <c r="AW5562" i="3"/>
  <c r="AW5561" i="3"/>
  <c r="AW5560" i="3"/>
  <c r="AW5559" i="3"/>
  <c r="AW5558" i="3"/>
  <c r="AW5557" i="3"/>
  <c r="AW5556" i="3"/>
  <c r="AW5555" i="3"/>
  <c r="AW5554" i="3"/>
  <c r="AW5553" i="3"/>
  <c r="AW5552" i="3"/>
  <c r="AW5551" i="3"/>
  <c r="AW5550" i="3"/>
  <c r="AW5549" i="3"/>
  <c r="AW5548" i="3"/>
  <c r="AW5547" i="3"/>
  <c r="AW5546" i="3"/>
  <c r="AW5545" i="3"/>
  <c r="AW5544" i="3"/>
  <c r="AW5543" i="3"/>
  <c r="AW5542" i="3"/>
  <c r="AW5541" i="3"/>
  <c r="AW5540" i="3"/>
  <c r="AW5539" i="3"/>
  <c r="AW5538" i="3"/>
  <c r="AW5537" i="3"/>
  <c r="AW5536" i="3"/>
  <c r="AW5535" i="3"/>
  <c r="AW5534" i="3"/>
  <c r="AW5533" i="3"/>
  <c r="AW5532" i="3"/>
  <c r="AW5531" i="3"/>
  <c r="AW5530" i="3"/>
  <c r="AW5529" i="3"/>
  <c r="AW5528" i="3"/>
  <c r="AW5527" i="3"/>
  <c r="AW5526" i="3"/>
  <c r="AW5525" i="3"/>
  <c r="AW5524" i="3"/>
  <c r="AW5523" i="3"/>
  <c r="AW5522" i="3"/>
  <c r="AW5521" i="3"/>
  <c r="AW5520" i="3"/>
  <c r="AW5519" i="3"/>
  <c r="AW5518" i="3"/>
  <c r="AW5517" i="3"/>
  <c r="AW5516" i="3"/>
  <c r="AW5515" i="3"/>
  <c r="AW5514" i="3"/>
  <c r="AW5513" i="3"/>
  <c r="AW5512" i="3"/>
  <c r="AW5511" i="3"/>
  <c r="AW5510" i="3"/>
  <c r="AW5509" i="3"/>
  <c r="AW5508" i="3"/>
  <c r="AW5507" i="3"/>
  <c r="AW5506" i="3"/>
  <c r="AW5505" i="3"/>
  <c r="AW5504" i="3"/>
  <c r="AW5503" i="3"/>
  <c r="AW5502" i="3"/>
  <c r="AW5501" i="3"/>
  <c r="AW5500" i="3"/>
  <c r="AW5499" i="3"/>
  <c r="AW5498" i="3"/>
  <c r="AW5497" i="3"/>
  <c r="AW5496" i="3"/>
  <c r="AW5495" i="3"/>
  <c r="AW5494" i="3"/>
  <c r="AW5493" i="3"/>
  <c r="AW5492" i="3"/>
  <c r="AW5491" i="3"/>
  <c r="AW5490" i="3"/>
  <c r="AW5489" i="3"/>
  <c r="AW5488" i="3"/>
  <c r="AW5487" i="3"/>
  <c r="AW5486" i="3"/>
  <c r="AW5485" i="3"/>
  <c r="AW5484" i="3"/>
  <c r="AW5483" i="3"/>
  <c r="AW5482" i="3"/>
  <c r="AW5481" i="3"/>
  <c r="AW5480" i="3"/>
  <c r="AW5479" i="3"/>
  <c r="AW5478" i="3"/>
  <c r="AW5477" i="3"/>
  <c r="AW5476" i="3"/>
  <c r="AW5475" i="3"/>
  <c r="AW5474" i="3"/>
  <c r="AW5473" i="3"/>
  <c r="AW5472" i="3"/>
  <c r="AW5471" i="3"/>
  <c r="AW5470" i="3"/>
  <c r="AW5469" i="3"/>
  <c r="AW5468" i="3"/>
  <c r="AW5467" i="3"/>
  <c r="AW5466" i="3"/>
  <c r="AW5465" i="3"/>
  <c r="AW5464" i="3"/>
  <c r="AW5463" i="3"/>
  <c r="AW5462" i="3"/>
  <c r="AW5461" i="3"/>
  <c r="AW5460" i="3"/>
  <c r="AW5459" i="3"/>
  <c r="AW5458" i="3"/>
  <c r="AW5457" i="3"/>
  <c r="AW5456" i="3"/>
  <c r="AW5455" i="3"/>
  <c r="AW5454" i="3"/>
  <c r="AW5453" i="3"/>
  <c r="AW5452" i="3"/>
  <c r="AW5451" i="3"/>
  <c r="AW5450" i="3"/>
  <c r="AW5449" i="3"/>
  <c r="AW5448" i="3"/>
  <c r="AW5447" i="3"/>
  <c r="AW5446" i="3"/>
  <c r="AW5445" i="3"/>
  <c r="AW5444" i="3"/>
  <c r="AW5443" i="3"/>
  <c r="AW5442" i="3"/>
  <c r="AW5441" i="3"/>
  <c r="AW5440" i="3"/>
  <c r="AW5439" i="3"/>
  <c r="AW5438" i="3"/>
  <c r="AW5437" i="3"/>
  <c r="AW5436" i="3"/>
  <c r="AW5435" i="3"/>
  <c r="AW5434" i="3"/>
  <c r="AW5433" i="3"/>
  <c r="AW5432" i="3"/>
  <c r="AW5431" i="3"/>
  <c r="AW5430" i="3"/>
  <c r="AW5429" i="3"/>
  <c r="AW5428" i="3"/>
  <c r="AW5427" i="3"/>
  <c r="AW5426" i="3"/>
  <c r="AW5425" i="3"/>
  <c r="AW5424" i="3"/>
  <c r="AW5423" i="3"/>
  <c r="AW5422" i="3"/>
  <c r="AW5421" i="3"/>
  <c r="AW5420" i="3"/>
  <c r="AW5419" i="3"/>
  <c r="AW5418" i="3"/>
  <c r="AW5417" i="3"/>
  <c r="AW5416" i="3"/>
  <c r="AW5415" i="3"/>
  <c r="AW5414" i="3"/>
  <c r="AW5413" i="3"/>
  <c r="AW5412" i="3"/>
  <c r="AW5411" i="3"/>
  <c r="AW5410" i="3"/>
  <c r="AW5409" i="3"/>
  <c r="AW5408" i="3"/>
  <c r="AW5407" i="3"/>
  <c r="AW5406" i="3"/>
  <c r="AW5405" i="3"/>
  <c r="AW5404" i="3"/>
  <c r="AW5403" i="3"/>
  <c r="AW5402" i="3"/>
  <c r="AW5401" i="3"/>
  <c r="AW5400" i="3"/>
  <c r="AW5399" i="3"/>
  <c r="AW5398" i="3"/>
  <c r="AW5397" i="3"/>
  <c r="AW5396" i="3"/>
  <c r="AW5395" i="3"/>
  <c r="AW5394" i="3"/>
  <c r="AW5393" i="3"/>
  <c r="AW5392" i="3"/>
  <c r="AW5391" i="3"/>
  <c r="AW5390" i="3"/>
  <c r="AW5389" i="3"/>
  <c r="AW5388" i="3"/>
  <c r="AW5387" i="3"/>
  <c r="AW5386" i="3"/>
  <c r="AW5385" i="3"/>
  <c r="AW5384" i="3"/>
  <c r="AW5383" i="3"/>
  <c r="AW5382" i="3"/>
  <c r="AW5381" i="3"/>
  <c r="AW5380" i="3"/>
  <c r="BA529" i="3" s="1"/>
  <c r="AW5379" i="3"/>
  <c r="AW5378" i="3"/>
  <c r="AW5377" i="3"/>
  <c r="AW5376" i="3"/>
  <c r="AW5375" i="3"/>
  <c r="AW5374" i="3"/>
  <c r="AW5373" i="3"/>
  <c r="AW5372" i="3"/>
  <c r="AW5371" i="3"/>
  <c r="BA520" i="3" s="1"/>
  <c r="AW5370" i="3"/>
  <c r="AW5369" i="3"/>
  <c r="AW5368" i="3"/>
  <c r="AW5367" i="3"/>
  <c r="AW5366" i="3"/>
  <c r="AW5365" i="3"/>
  <c r="AW5364" i="3"/>
  <c r="AW5363" i="3"/>
  <c r="AW5362" i="3"/>
  <c r="AW5361" i="3"/>
  <c r="AW5360" i="3"/>
  <c r="AW5359" i="3"/>
  <c r="AW5358" i="3"/>
  <c r="AW5357" i="3"/>
  <c r="AW5356" i="3"/>
  <c r="AW5355" i="3"/>
  <c r="AW5354" i="3"/>
  <c r="AW5353" i="3"/>
  <c r="AW5352" i="3"/>
  <c r="AW5351" i="3"/>
  <c r="AW5350" i="3"/>
  <c r="AW5349" i="3"/>
  <c r="AW5348" i="3"/>
  <c r="AW5347" i="3"/>
  <c r="AW5346" i="3"/>
  <c r="AW5345" i="3"/>
  <c r="AW5344" i="3"/>
  <c r="AW5343" i="3"/>
  <c r="AW5342" i="3"/>
  <c r="AW5341" i="3"/>
  <c r="AW5340" i="3"/>
  <c r="AW5339" i="3"/>
  <c r="AW5338" i="3"/>
  <c r="AW5337" i="3"/>
  <c r="AW5336" i="3"/>
  <c r="AW5335" i="3"/>
  <c r="AW5334" i="3"/>
  <c r="AW5333" i="3"/>
  <c r="AW5332" i="3"/>
  <c r="AW5331" i="3"/>
  <c r="AW5330" i="3"/>
  <c r="AW5329" i="3"/>
  <c r="AW5328" i="3"/>
  <c r="AW5327" i="3"/>
  <c r="AW5326" i="3"/>
  <c r="AW5325" i="3"/>
  <c r="AW5324" i="3"/>
  <c r="AW5323" i="3"/>
  <c r="AW5322" i="3"/>
  <c r="AW5321" i="3"/>
  <c r="AW5320" i="3"/>
  <c r="AW5319" i="3"/>
  <c r="AW5318" i="3"/>
  <c r="AW5317" i="3"/>
  <c r="AW5316" i="3"/>
  <c r="AW5315" i="3"/>
  <c r="AW5314" i="3"/>
  <c r="AW5313" i="3"/>
  <c r="AW5312" i="3"/>
  <c r="AW5311" i="3"/>
  <c r="AW5310" i="3"/>
  <c r="AW5309" i="3"/>
  <c r="AW5308" i="3"/>
  <c r="AW5307" i="3"/>
  <c r="AW5306" i="3"/>
  <c r="AW5305" i="3"/>
  <c r="AW5304" i="3"/>
  <c r="AW5303" i="3"/>
  <c r="AW5302" i="3"/>
  <c r="AW5301" i="3"/>
  <c r="AW5300" i="3"/>
  <c r="AW5299" i="3"/>
  <c r="AW5298" i="3"/>
  <c r="AW5297" i="3"/>
  <c r="AW5296" i="3"/>
  <c r="AW5295" i="3"/>
  <c r="AW5294" i="3"/>
  <c r="AW5293" i="3"/>
  <c r="AW5292" i="3"/>
  <c r="AW5291" i="3"/>
  <c r="AW5290" i="3"/>
  <c r="AW5289" i="3"/>
  <c r="AW5288" i="3"/>
  <c r="AW5287" i="3"/>
  <c r="AW5286" i="3"/>
  <c r="AW5285" i="3"/>
  <c r="AW5284" i="3"/>
  <c r="AW5283" i="3"/>
  <c r="AW5282" i="3"/>
  <c r="AW5281" i="3"/>
  <c r="AW5280" i="3"/>
  <c r="AW5279" i="3"/>
  <c r="AW5278" i="3"/>
  <c r="AW5277" i="3"/>
  <c r="AW5276" i="3"/>
  <c r="AW5275" i="3"/>
  <c r="AW5274" i="3"/>
  <c r="AW5273" i="3"/>
  <c r="AW5272" i="3"/>
  <c r="AW5271" i="3"/>
  <c r="AW5270" i="3"/>
  <c r="AW5269" i="3"/>
  <c r="AW5268" i="3"/>
  <c r="AW5267" i="3"/>
  <c r="AW5266" i="3"/>
  <c r="AW5265" i="3"/>
  <c r="AW5264" i="3"/>
  <c r="AW5263" i="3"/>
  <c r="AW5262" i="3"/>
  <c r="AW5261" i="3"/>
  <c r="AW5260" i="3"/>
  <c r="AW5259" i="3"/>
  <c r="AW5258" i="3"/>
  <c r="AW5257" i="3"/>
  <c r="AW5256" i="3"/>
  <c r="AW5255" i="3"/>
  <c r="AW5254" i="3"/>
  <c r="AW5253" i="3"/>
  <c r="AW5252" i="3"/>
  <c r="AW5251" i="3"/>
  <c r="AW5250" i="3"/>
  <c r="AW5249" i="3"/>
  <c r="AW5248" i="3"/>
  <c r="AW5247" i="3"/>
  <c r="AW5246" i="3"/>
  <c r="AW5245" i="3"/>
  <c r="AW5244" i="3"/>
  <c r="AW5243" i="3"/>
  <c r="AW5242" i="3"/>
  <c r="AW5241" i="3"/>
  <c r="AW5240" i="3"/>
  <c r="AW5239" i="3"/>
  <c r="AW5238" i="3"/>
  <c r="AW5237" i="3"/>
  <c r="AW5236" i="3"/>
  <c r="AW5235" i="3"/>
  <c r="AW5234" i="3"/>
  <c r="AW5233" i="3"/>
  <c r="AW5232" i="3"/>
  <c r="AW5231" i="3"/>
  <c r="AW5230" i="3"/>
  <c r="AW5229" i="3"/>
  <c r="AW5228" i="3"/>
  <c r="AW5227" i="3"/>
  <c r="AW5226" i="3"/>
  <c r="AW5225" i="3"/>
  <c r="AW5224" i="3"/>
  <c r="AW5223" i="3"/>
  <c r="AW5222" i="3"/>
  <c r="AW5221" i="3"/>
  <c r="AW5220" i="3"/>
  <c r="AW5219" i="3"/>
  <c r="AW5218" i="3"/>
  <c r="AW5217" i="3"/>
  <c r="AW5216" i="3"/>
  <c r="AW5215" i="3"/>
  <c r="AW5214" i="3"/>
  <c r="AW5213" i="3"/>
  <c r="AW5212" i="3"/>
  <c r="AW5211" i="3"/>
  <c r="AW5210" i="3"/>
  <c r="AW5209" i="3"/>
  <c r="AW5208" i="3"/>
  <c r="AW5207" i="3"/>
  <c r="AW5206" i="3"/>
  <c r="AW5205" i="3"/>
  <c r="AW5204" i="3"/>
  <c r="AW5203" i="3"/>
  <c r="AW5202" i="3"/>
  <c r="AW5201" i="3"/>
  <c r="AW5200" i="3"/>
  <c r="AW5199" i="3"/>
  <c r="AW5198" i="3"/>
  <c r="AW5197" i="3"/>
  <c r="AW5196" i="3"/>
  <c r="AW5195" i="3"/>
  <c r="AW5194" i="3"/>
  <c r="AW5193" i="3"/>
  <c r="AW5192" i="3"/>
  <c r="AW5191" i="3"/>
  <c r="AW5190" i="3"/>
  <c r="AW5189" i="3"/>
  <c r="AW5188" i="3"/>
  <c r="AW5187" i="3"/>
  <c r="AW5186" i="3"/>
  <c r="AW5185" i="3"/>
  <c r="AW5184" i="3"/>
  <c r="AW5183" i="3"/>
  <c r="AW5182" i="3"/>
  <c r="AW5181" i="3"/>
  <c r="AW5180" i="3"/>
  <c r="AW5179" i="3"/>
  <c r="AW5178" i="3"/>
  <c r="AW5177" i="3"/>
  <c r="AW5176" i="3"/>
  <c r="AW5175" i="3"/>
  <c r="AW5174" i="3"/>
  <c r="AW5173" i="3"/>
  <c r="AW5172" i="3"/>
  <c r="AW5171" i="3"/>
  <c r="AW5170" i="3"/>
  <c r="AW5169" i="3"/>
  <c r="AW5168" i="3"/>
  <c r="AW5167" i="3"/>
  <c r="AW5166" i="3"/>
  <c r="AW5165" i="3"/>
  <c r="AW5164" i="3"/>
  <c r="AW5163" i="3"/>
  <c r="AW5162" i="3"/>
  <c r="AW5161" i="3"/>
  <c r="AW5160" i="3"/>
  <c r="AW5159" i="3"/>
  <c r="AW5158" i="3"/>
  <c r="AW5157" i="3"/>
  <c r="AW5156" i="3"/>
  <c r="AW5155" i="3"/>
  <c r="AW5154" i="3"/>
  <c r="AW5153" i="3"/>
  <c r="AW5152" i="3"/>
  <c r="AW5151" i="3"/>
  <c r="AW5150" i="3"/>
  <c r="AW5149" i="3"/>
  <c r="AW5148" i="3"/>
  <c r="AW5147" i="3"/>
  <c r="AW5146" i="3"/>
  <c r="AW5145" i="3"/>
  <c r="AW5144" i="3"/>
  <c r="AW5143" i="3"/>
  <c r="AW5142" i="3"/>
  <c r="AW5141" i="3"/>
  <c r="AW5140" i="3"/>
  <c r="AW5139" i="3"/>
  <c r="AW5138" i="3"/>
  <c r="AW5137" i="3"/>
  <c r="AW5136" i="3"/>
  <c r="AW5135" i="3"/>
  <c r="AW5134" i="3"/>
  <c r="AW5133" i="3"/>
  <c r="AW5132" i="3"/>
  <c r="AW5131" i="3"/>
  <c r="AW5130" i="3"/>
  <c r="AW5129" i="3"/>
  <c r="AW5128" i="3"/>
  <c r="AW5127" i="3"/>
  <c r="AW5126" i="3"/>
  <c r="AW5125" i="3"/>
  <c r="AW5124" i="3"/>
  <c r="AW5123" i="3"/>
  <c r="AW5122" i="3"/>
  <c r="AW5121" i="3"/>
  <c r="AW5120" i="3"/>
  <c r="AW5119" i="3"/>
  <c r="AW5118" i="3"/>
  <c r="AW5117" i="3"/>
  <c r="AW5116" i="3"/>
  <c r="AW5115" i="3"/>
  <c r="AW5114" i="3"/>
  <c r="AW5113" i="3"/>
  <c r="AW5112" i="3"/>
  <c r="AW5111" i="3"/>
  <c r="AW5110" i="3"/>
  <c r="AW5109" i="3"/>
  <c r="AW5108" i="3"/>
  <c r="AW5107" i="3"/>
  <c r="AW5106" i="3"/>
  <c r="AW5105" i="3"/>
  <c r="AW5104" i="3"/>
  <c r="AW5103" i="3"/>
  <c r="AW5102" i="3"/>
  <c r="AW5101" i="3"/>
  <c r="AW5100" i="3"/>
  <c r="AW5099" i="3"/>
  <c r="AW5098" i="3"/>
  <c r="AW5097" i="3"/>
  <c r="AW5096" i="3"/>
  <c r="AW5095" i="3"/>
  <c r="AW5094" i="3"/>
  <c r="AW5093" i="3"/>
  <c r="AW5092" i="3"/>
  <c r="AW5091" i="3"/>
  <c r="AW5090" i="3"/>
  <c r="AW5089" i="3"/>
  <c r="AW5088" i="3"/>
  <c r="AW5087" i="3"/>
  <c r="AW5086" i="3"/>
  <c r="AW5085" i="3"/>
  <c r="AW5084" i="3"/>
  <c r="AW5083" i="3"/>
  <c r="AW5082" i="3"/>
  <c r="AW5081" i="3"/>
  <c r="AW5080" i="3"/>
  <c r="AW5079" i="3"/>
  <c r="AW5078" i="3"/>
  <c r="AW5077" i="3"/>
  <c r="AW5076" i="3"/>
  <c r="AW5075" i="3"/>
  <c r="AW5074" i="3"/>
  <c r="AW5073" i="3"/>
  <c r="AW5072" i="3"/>
  <c r="AW5071" i="3"/>
  <c r="AW5070" i="3"/>
  <c r="AW5069" i="3"/>
  <c r="AW5068" i="3"/>
  <c r="AW5067" i="3"/>
  <c r="AW5066" i="3"/>
  <c r="AW5065" i="3"/>
  <c r="AW5064" i="3"/>
  <c r="AW5063" i="3"/>
  <c r="AW5062" i="3"/>
  <c r="AW5061" i="3"/>
  <c r="AW5060" i="3"/>
  <c r="AW5059" i="3"/>
  <c r="AW5058" i="3"/>
  <c r="AW5057" i="3"/>
  <c r="AW5056" i="3"/>
  <c r="AW5055" i="3"/>
  <c r="AW5054" i="3"/>
  <c r="AW5053" i="3"/>
  <c r="AW5052" i="3"/>
  <c r="AW5051" i="3"/>
  <c r="AW5050" i="3"/>
  <c r="AW5049" i="3"/>
  <c r="AW5048" i="3"/>
  <c r="AW5047" i="3"/>
  <c r="AW5046" i="3"/>
  <c r="AW5045" i="3"/>
  <c r="AW5044" i="3"/>
  <c r="AW5043" i="3"/>
  <c r="AW5042" i="3"/>
  <c r="AW5041" i="3"/>
  <c r="AW5040" i="3"/>
  <c r="AW5039" i="3"/>
  <c r="AW5038" i="3"/>
  <c r="AW5037" i="3"/>
  <c r="AW5036" i="3"/>
  <c r="AW5035" i="3"/>
  <c r="AW5034" i="3"/>
  <c r="AW5033" i="3"/>
  <c r="AW5032" i="3"/>
  <c r="AW5031" i="3"/>
  <c r="AW5030" i="3"/>
  <c r="AW5029" i="3"/>
  <c r="AW5028" i="3"/>
  <c r="AW5027" i="3"/>
  <c r="AW5026" i="3"/>
  <c r="AW5025" i="3"/>
  <c r="AW5024" i="3"/>
  <c r="AW5023" i="3"/>
  <c r="AW5022" i="3"/>
  <c r="AW5021" i="3"/>
  <c r="AW5020" i="3"/>
  <c r="AW5019" i="3"/>
  <c r="AW5018" i="3"/>
  <c r="AW5017" i="3"/>
  <c r="AW5016" i="3"/>
  <c r="AW5015" i="3"/>
  <c r="AW5014" i="3"/>
  <c r="AW5013" i="3"/>
  <c r="AW5012" i="3"/>
  <c r="AW5011" i="3"/>
  <c r="AW5010" i="3"/>
  <c r="AW5009" i="3"/>
  <c r="AW5008" i="3"/>
  <c r="AW5007" i="3"/>
  <c r="AW5006" i="3"/>
  <c r="AW5005" i="3"/>
  <c r="AW5004" i="3"/>
  <c r="AW5003" i="3"/>
  <c r="AW5002" i="3"/>
  <c r="AW5001" i="3"/>
  <c r="AW5000" i="3"/>
  <c r="AW4999" i="3"/>
  <c r="AW4998" i="3"/>
  <c r="AW4997" i="3"/>
  <c r="AW4996" i="3"/>
  <c r="AW4995" i="3"/>
  <c r="AW4994" i="3"/>
  <c r="AW4993" i="3"/>
  <c r="AW4992" i="3"/>
  <c r="AW4991" i="3"/>
  <c r="AW4990" i="3"/>
  <c r="AW4989" i="3"/>
  <c r="AW4988" i="3"/>
  <c r="AW4987" i="3"/>
  <c r="AW4986" i="3"/>
  <c r="AW4985" i="3"/>
  <c r="AW4984" i="3"/>
  <c r="AW4983" i="3"/>
  <c r="AW4982" i="3"/>
  <c r="AW4981" i="3"/>
  <c r="AW4980" i="3"/>
  <c r="AW4979" i="3"/>
  <c r="AW4978" i="3"/>
  <c r="AW4977" i="3"/>
  <c r="AW4976" i="3"/>
  <c r="AW4975" i="3"/>
  <c r="AW4974" i="3"/>
  <c r="AW4973" i="3"/>
  <c r="AW4972" i="3"/>
  <c r="AW4971" i="3"/>
  <c r="AW4970" i="3"/>
  <c r="AW4969" i="3"/>
  <c r="AW4968" i="3"/>
  <c r="AW4967" i="3"/>
  <c r="AW4966" i="3"/>
  <c r="AW4965" i="3"/>
  <c r="AW4964" i="3"/>
  <c r="AW4963" i="3"/>
  <c r="AW4962" i="3"/>
  <c r="AW4961" i="3"/>
  <c r="AW4960" i="3"/>
  <c r="AW4959" i="3"/>
  <c r="AW4958" i="3"/>
  <c r="AW4957" i="3"/>
  <c r="AW4956" i="3"/>
  <c r="AW4955" i="3"/>
  <c r="AW4954" i="3"/>
  <c r="AW4953" i="3"/>
  <c r="AW4952" i="3"/>
  <c r="AW4951" i="3"/>
  <c r="AW4950" i="3"/>
  <c r="AW4949" i="3"/>
  <c r="AW4948" i="3"/>
  <c r="AW4947" i="3"/>
  <c r="AW4946" i="3"/>
  <c r="AW4945" i="3"/>
  <c r="AW4944" i="3"/>
  <c r="AW4943" i="3"/>
  <c r="AW4942" i="3"/>
  <c r="AW4941" i="3"/>
  <c r="AW4940" i="3"/>
  <c r="AW4939" i="3"/>
  <c r="AW4938" i="3"/>
  <c r="AW4937" i="3"/>
  <c r="AW4936" i="3"/>
  <c r="AW4935" i="3"/>
  <c r="AW4934" i="3"/>
  <c r="AW4933" i="3"/>
  <c r="AW4932" i="3"/>
  <c r="AW4931" i="3"/>
  <c r="AW4930" i="3"/>
  <c r="AW4929" i="3"/>
  <c r="AW4928" i="3"/>
  <c r="AW4927" i="3"/>
  <c r="AW4926" i="3"/>
  <c r="AW4925" i="3"/>
  <c r="AW4924" i="3"/>
  <c r="AW4923" i="3"/>
  <c r="AW4922" i="3"/>
  <c r="AW4921" i="3"/>
  <c r="AW4920" i="3"/>
  <c r="AW4919" i="3"/>
  <c r="AW4918" i="3"/>
  <c r="AW4917" i="3"/>
  <c r="AW4916" i="3"/>
  <c r="AW4915" i="3"/>
  <c r="AW4914" i="3"/>
  <c r="AW4913" i="3"/>
  <c r="AW4912" i="3"/>
  <c r="AW4911" i="3"/>
  <c r="AW4910" i="3"/>
  <c r="AW4909" i="3"/>
  <c r="AW4908" i="3"/>
  <c r="AW4907" i="3"/>
  <c r="AW4906" i="3"/>
  <c r="AW4905" i="3"/>
  <c r="AW4904" i="3"/>
  <c r="AW4903" i="3"/>
  <c r="AW4902" i="3"/>
  <c r="AW4901" i="3"/>
  <c r="AW4900" i="3"/>
  <c r="AW4899" i="3"/>
  <c r="AW4898" i="3"/>
  <c r="AW4897" i="3"/>
  <c r="AW4896" i="3"/>
  <c r="AW4895" i="3"/>
  <c r="AW4894" i="3"/>
  <c r="AW4893" i="3"/>
  <c r="AW4892" i="3"/>
  <c r="AW4891" i="3"/>
  <c r="AW4890" i="3"/>
  <c r="AW4889" i="3"/>
  <c r="AW4888" i="3"/>
  <c r="AW4887" i="3"/>
  <c r="AW4886" i="3"/>
  <c r="AW4885" i="3"/>
  <c r="AW4884" i="3"/>
  <c r="AW4883" i="3"/>
  <c r="AW4882" i="3"/>
  <c r="AW4881" i="3"/>
  <c r="AW4880" i="3"/>
  <c r="AW4879" i="3"/>
  <c r="AW4878" i="3"/>
  <c r="AW4877" i="3"/>
  <c r="AW4876" i="3"/>
  <c r="AW4875" i="3"/>
  <c r="AW4874" i="3"/>
  <c r="AW4873" i="3"/>
  <c r="AW4872" i="3"/>
  <c r="AW4871" i="3"/>
  <c r="AW4870" i="3"/>
  <c r="AW4869" i="3"/>
  <c r="AW4868" i="3"/>
  <c r="AW4867" i="3"/>
  <c r="AW4866" i="3"/>
  <c r="AW4865" i="3"/>
  <c r="AW4864" i="3"/>
  <c r="AW4863" i="3"/>
  <c r="AW4862" i="3"/>
  <c r="AW4861" i="3"/>
  <c r="AW4860" i="3"/>
  <c r="AW4859" i="3"/>
  <c r="AW4858" i="3"/>
  <c r="AW4857" i="3"/>
  <c r="AW4856" i="3"/>
  <c r="AW4855" i="3"/>
  <c r="AW4854" i="3"/>
  <c r="AW4853" i="3"/>
  <c r="AW4852" i="3"/>
  <c r="AW4851" i="3"/>
  <c r="AW4850" i="3"/>
  <c r="AW4849" i="3"/>
  <c r="AW4848" i="3"/>
  <c r="AW4847" i="3"/>
  <c r="AW4846" i="3"/>
  <c r="AW4845" i="3"/>
  <c r="AW4844" i="3"/>
  <c r="AW4843" i="3"/>
  <c r="AW4842" i="3"/>
  <c r="AW4841" i="3"/>
  <c r="AW4840" i="3"/>
  <c r="AW4839" i="3"/>
  <c r="AW4838" i="3"/>
  <c r="AW4837" i="3"/>
  <c r="AW4836" i="3"/>
  <c r="AW4835" i="3"/>
  <c r="AW4834" i="3"/>
  <c r="AW4833" i="3"/>
  <c r="AW4832" i="3"/>
  <c r="AW4831" i="3"/>
  <c r="AW4830" i="3"/>
  <c r="AW4829" i="3"/>
  <c r="AW4828" i="3"/>
  <c r="AW4827" i="3"/>
  <c r="AW4826" i="3"/>
  <c r="AW4825" i="3"/>
  <c r="AW4824" i="3"/>
  <c r="AW4823" i="3"/>
  <c r="AW4822" i="3"/>
  <c r="AW4821" i="3"/>
  <c r="AW4820" i="3"/>
  <c r="AW4819" i="3"/>
  <c r="AW4818" i="3"/>
  <c r="AW4817" i="3"/>
  <c r="AW4816" i="3"/>
  <c r="AW4815" i="3"/>
  <c r="AW4814" i="3"/>
  <c r="AW4813" i="3"/>
  <c r="AW4812" i="3"/>
  <c r="AW4811" i="3"/>
  <c r="AW4810" i="3"/>
  <c r="AW4809" i="3"/>
  <c r="AW4808" i="3"/>
  <c r="AW4807" i="3"/>
  <c r="AW4806" i="3"/>
  <c r="AW4805" i="3"/>
  <c r="AW4804" i="3"/>
  <c r="AW4803" i="3"/>
  <c r="AW4802" i="3"/>
  <c r="AW4801" i="3"/>
  <c r="AW4800" i="3"/>
  <c r="AW4799" i="3"/>
  <c r="AW4798" i="3"/>
  <c r="AW4797" i="3"/>
  <c r="AW4796" i="3"/>
  <c r="AW4795" i="3"/>
  <c r="AW4794" i="3"/>
  <c r="AW4793" i="3"/>
  <c r="AW4792" i="3"/>
  <c r="AW4791" i="3"/>
  <c r="AW4790" i="3"/>
  <c r="AW4789" i="3"/>
  <c r="AW4788" i="3"/>
  <c r="AW4787" i="3"/>
  <c r="AW4786" i="3"/>
  <c r="AW4785" i="3"/>
  <c r="AW4784" i="3"/>
  <c r="AW4783" i="3"/>
  <c r="AW4782" i="3"/>
  <c r="AW4781" i="3"/>
  <c r="AW4780" i="3"/>
  <c r="AW4779" i="3"/>
  <c r="AW4778" i="3"/>
  <c r="AW4777" i="3"/>
  <c r="AW4776" i="3"/>
  <c r="AW4775" i="3"/>
  <c r="AW4774" i="3"/>
  <c r="AW4773" i="3"/>
  <c r="AW4772" i="3"/>
  <c r="AW4771" i="3"/>
  <c r="AW4770" i="3"/>
  <c r="AW4769" i="3"/>
  <c r="AW4768" i="3"/>
  <c r="AW4767" i="3"/>
  <c r="AW4766" i="3"/>
  <c r="AW4765" i="3"/>
  <c r="AW4764" i="3"/>
  <c r="AW4763" i="3"/>
  <c r="AW4762" i="3"/>
  <c r="AW4761" i="3"/>
  <c r="AW4760" i="3"/>
  <c r="AW4759" i="3"/>
  <c r="AW4758" i="3"/>
  <c r="AW4757" i="3"/>
  <c r="AW4756" i="3"/>
  <c r="AW4755" i="3"/>
  <c r="AW4754" i="3"/>
  <c r="AW4753" i="3"/>
  <c r="AW4752" i="3"/>
  <c r="AW4751" i="3"/>
  <c r="AW4750" i="3"/>
  <c r="AW4749" i="3"/>
  <c r="AW4748" i="3"/>
  <c r="AW4747" i="3"/>
  <c r="AW4746" i="3"/>
  <c r="AW4745" i="3"/>
  <c r="AW4744" i="3"/>
  <c r="AW4743" i="3"/>
  <c r="AW4742" i="3"/>
  <c r="AW4741" i="3"/>
  <c r="AW4740" i="3"/>
  <c r="AW4739" i="3"/>
  <c r="AW4738" i="3"/>
  <c r="AW4737" i="3"/>
  <c r="AW4736" i="3"/>
  <c r="AW4735" i="3"/>
  <c r="AW4734" i="3"/>
  <c r="AW4733" i="3"/>
  <c r="AW4732" i="3"/>
  <c r="AW4731" i="3"/>
  <c r="AW4730" i="3"/>
  <c r="AW4729" i="3"/>
  <c r="AW4728" i="3"/>
  <c r="AW4727" i="3"/>
  <c r="AW4726" i="3"/>
  <c r="AW4725" i="3"/>
  <c r="AW4724" i="3"/>
  <c r="AW4723" i="3"/>
  <c r="AW4722" i="3"/>
  <c r="AW4721" i="3"/>
  <c r="AW4720" i="3"/>
  <c r="AW4719" i="3"/>
  <c r="AW4718" i="3"/>
  <c r="AW4717" i="3"/>
  <c r="AW4716" i="3"/>
  <c r="AW4715" i="3"/>
  <c r="AW4714" i="3"/>
  <c r="AW4713" i="3"/>
  <c r="AW4712" i="3"/>
  <c r="AW4711" i="3"/>
  <c r="AW4710" i="3"/>
  <c r="AW4709" i="3"/>
  <c r="AW4708" i="3"/>
  <c r="AW4707" i="3"/>
  <c r="AW4706" i="3"/>
  <c r="AW4705" i="3"/>
  <c r="AW4704" i="3"/>
  <c r="AW4703" i="3"/>
  <c r="AW4702" i="3"/>
  <c r="AW4701" i="3"/>
  <c r="AW4700" i="3"/>
  <c r="AW4699" i="3"/>
  <c r="AW4698" i="3"/>
  <c r="AW4697" i="3"/>
  <c r="AW4696" i="3"/>
  <c r="AW4695" i="3"/>
  <c r="AW4694" i="3"/>
  <c r="AW4693" i="3"/>
  <c r="AW4692" i="3"/>
  <c r="AW4691" i="3"/>
  <c r="AW4690" i="3"/>
  <c r="AW4689" i="3"/>
  <c r="AW4688" i="3"/>
  <c r="AW4687" i="3"/>
  <c r="AW4686" i="3"/>
  <c r="AW4685" i="3"/>
  <c r="AW4684" i="3"/>
  <c r="AW4683" i="3"/>
  <c r="AW4682" i="3"/>
  <c r="AW4681" i="3"/>
  <c r="AW4680" i="3"/>
  <c r="AW4679" i="3"/>
  <c r="AW4678" i="3"/>
  <c r="AW4677" i="3"/>
  <c r="AW4676" i="3"/>
  <c r="AW4675" i="3"/>
  <c r="AW4674" i="3"/>
  <c r="AW4673" i="3"/>
  <c r="AW4672" i="3"/>
  <c r="AW4671" i="3"/>
  <c r="AW4670" i="3"/>
  <c r="AW4669" i="3"/>
  <c r="AW4668" i="3"/>
  <c r="AW4667" i="3"/>
  <c r="AW4666" i="3"/>
  <c r="AW4665" i="3"/>
  <c r="AW4664" i="3"/>
  <c r="AW4663" i="3"/>
  <c r="AW4662" i="3"/>
  <c r="AW4661" i="3"/>
  <c r="AW4660" i="3"/>
  <c r="AW4659" i="3"/>
  <c r="AW4658" i="3"/>
  <c r="AW4657" i="3"/>
  <c r="AW4656" i="3"/>
  <c r="AW4655" i="3"/>
  <c r="AW4654" i="3"/>
  <c r="AW4653" i="3"/>
  <c r="AW4652" i="3"/>
  <c r="AW4651" i="3"/>
  <c r="AW4650" i="3"/>
  <c r="AW4649" i="3"/>
  <c r="AW4648" i="3"/>
  <c r="AW4647" i="3"/>
  <c r="AW4646" i="3"/>
  <c r="AW4645" i="3"/>
  <c r="AW4644" i="3"/>
  <c r="AW4643" i="3"/>
  <c r="AW4642" i="3"/>
  <c r="AW4641" i="3"/>
  <c r="AW4640" i="3"/>
  <c r="AW4639" i="3"/>
  <c r="AW4638" i="3"/>
  <c r="AW4637" i="3"/>
  <c r="AW4636" i="3"/>
  <c r="AW4635" i="3"/>
  <c r="AW4634" i="3"/>
  <c r="AW4633" i="3"/>
  <c r="AW4632" i="3"/>
  <c r="AW4631" i="3"/>
  <c r="AW4630" i="3"/>
  <c r="AW4629" i="3"/>
  <c r="AW4628" i="3"/>
  <c r="AW4627" i="3"/>
  <c r="AW4626" i="3"/>
  <c r="AW4625" i="3"/>
  <c r="AW4624" i="3"/>
  <c r="AW4623" i="3"/>
  <c r="AW4622" i="3"/>
  <c r="AW4621" i="3"/>
  <c r="AW4620" i="3"/>
  <c r="AW4619" i="3"/>
  <c r="AW4618" i="3"/>
  <c r="AW4617" i="3"/>
  <c r="AW4616" i="3"/>
  <c r="AW4615" i="3"/>
  <c r="AW4614" i="3"/>
  <c r="AW4613" i="3"/>
  <c r="AW4612" i="3"/>
  <c r="AW4611" i="3"/>
  <c r="AW4610" i="3"/>
  <c r="AW4609" i="3"/>
  <c r="AW4608" i="3"/>
  <c r="AW4607" i="3"/>
  <c r="AW4606" i="3"/>
  <c r="AW4605" i="3"/>
  <c r="AW4604" i="3"/>
  <c r="AW4603" i="3"/>
  <c r="AW4602" i="3"/>
  <c r="AW4601" i="3"/>
  <c r="AW4600" i="3"/>
  <c r="AW4599" i="3"/>
  <c r="AW4598" i="3"/>
  <c r="AW4597" i="3"/>
  <c r="AW4596" i="3"/>
  <c r="AW4595" i="3"/>
  <c r="AW4594" i="3"/>
  <c r="AW4593" i="3"/>
  <c r="AW4592" i="3"/>
  <c r="AW4591" i="3"/>
  <c r="AW4590" i="3"/>
  <c r="AW4589" i="3"/>
  <c r="AW4588" i="3"/>
  <c r="AW4587" i="3"/>
  <c r="AW4586" i="3"/>
  <c r="AW4585" i="3"/>
  <c r="AW4584" i="3"/>
  <c r="AW4583" i="3"/>
  <c r="AW4582" i="3"/>
  <c r="AW4581" i="3"/>
  <c r="AW4580" i="3"/>
  <c r="AW4579" i="3"/>
  <c r="AW4578" i="3"/>
  <c r="AW4577" i="3"/>
  <c r="AW4576" i="3"/>
  <c r="AW4575" i="3"/>
  <c r="AW4574" i="3"/>
  <c r="AW4573" i="3"/>
  <c r="AW4572" i="3"/>
  <c r="AW4571" i="3"/>
  <c r="AW4570" i="3"/>
  <c r="AW4569" i="3"/>
  <c r="AW4568" i="3"/>
  <c r="AW4567" i="3"/>
  <c r="AW4566" i="3"/>
  <c r="AW4565" i="3"/>
  <c r="AW4564" i="3"/>
  <c r="AW4563" i="3"/>
  <c r="AW4562" i="3"/>
  <c r="AW4561" i="3"/>
  <c r="AW4560" i="3"/>
  <c r="AW4559" i="3"/>
  <c r="AW4558" i="3"/>
  <c r="AW4557" i="3"/>
  <c r="AW4556" i="3"/>
  <c r="AW4555" i="3"/>
  <c r="AW4554" i="3"/>
  <c r="AW4553" i="3"/>
  <c r="AW4552" i="3"/>
  <c r="AW4551" i="3"/>
  <c r="AW4550" i="3"/>
  <c r="AW4549" i="3"/>
  <c r="AW4548" i="3"/>
  <c r="AW4547" i="3"/>
  <c r="AW4546" i="3"/>
  <c r="AW4545" i="3"/>
  <c r="AW4544" i="3"/>
  <c r="AW4543" i="3"/>
  <c r="AW4542" i="3"/>
  <c r="AW4541" i="3"/>
  <c r="AW4540" i="3"/>
  <c r="AW4539" i="3"/>
  <c r="AW4538" i="3"/>
  <c r="AW4537" i="3"/>
  <c r="AW4536" i="3"/>
  <c r="AW4535" i="3"/>
  <c r="AW4534" i="3"/>
  <c r="AW4533" i="3"/>
  <c r="AW4532" i="3"/>
  <c r="AW4531" i="3"/>
  <c r="AW4530" i="3"/>
  <c r="AW4529" i="3"/>
  <c r="AW4528" i="3"/>
  <c r="AW4527" i="3"/>
  <c r="AW4526" i="3"/>
  <c r="AW4525" i="3"/>
  <c r="AW4524" i="3"/>
  <c r="AW4523" i="3"/>
  <c r="AW4522" i="3"/>
  <c r="AW4521" i="3"/>
  <c r="AW4520" i="3"/>
  <c r="AW4519" i="3"/>
  <c r="AW4518" i="3"/>
  <c r="AW4517" i="3"/>
  <c r="AW4516" i="3"/>
  <c r="AW4515" i="3"/>
  <c r="AW4514" i="3"/>
  <c r="AW4513" i="3"/>
  <c r="AW4512" i="3"/>
  <c r="AW4511" i="3"/>
  <c r="AW4510" i="3"/>
  <c r="AW4509" i="3"/>
  <c r="AW4508" i="3"/>
  <c r="AW4507" i="3"/>
  <c r="AW4506" i="3"/>
  <c r="AW4505" i="3"/>
  <c r="AW4504" i="3"/>
  <c r="AW4503" i="3"/>
  <c r="AW4502" i="3"/>
  <c r="AW4501" i="3"/>
  <c r="AW4500" i="3"/>
  <c r="AW4499" i="3"/>
  <c r="AW4498" i="3"/>
  <c r="AW4497" i="3"/>
  <c r="AW4496" i="3"/>
  <c r="AW4495" i="3"/>
  <c r="AW4494" i="3"/>
  <c r="AW4493" i="3"/>
  <c r="AW4492" i="3"/>
  <c r="AW4491" i="3"/>
  <c r="AW4490" i="3"/>
  <c r="AW4489" i="3"/>
  <c r="AW4488" i="3"/>
  <c r="AW4487" i="3"/>
  <c r="AW4486" i="3"/>
  <c r="AW4485" i="3"/>
  <c r="AW4484" i="3"/>
  <c r="AW4483" i="3"/>
  <c r="AW4482" i="3"/>
  <c r="AW4481" i="3"/>
  <c r="AW4480" i="3"/>
  <c r="AW4479" i="3"/>
  <c r="AW4478" i="3"/>
  <c r="AW4477" i="3"/>
  <c r="AW4476" i="3"/>
  <c r="AW4475" i="3"/>
  <c r="AW4474" i="3"/>
  <c r="AW4473" i="3"/>
  <c r="AW4472" i="3"/>
  <c r="AW4471" i="3"/>
  <c r="AW4470" i="3"/>
  <c r="AW4469" i="3"/>
  <c r="AW4468" i="3"/>
  <c r="AW4467" i="3"/>
  <c r="AW4466" i="3"/>
  <c r="AW4465" i="3"/>
  <c r="AW4464" i="3"/>
  <c r="AW4463" i="3"/>
  <c r="AW4462" i="3"/>
  <c r="AW4461" i="3"/>
  <c r="AW4460" i="3"/>
  <c r="AW4459" i="3"/>
  <c r="AW4458" i="3"/>
  <c r="AW4457" i="3"/>
  <c r="AW4456" i="3"/>
  <c r="AW4455" i="3"/>
  <c r="AW4454" i="3"/>
  <c r="AW4453" i="3"/>
  <c r="AW4452" i="3"/>
  <c r="AW4451" i="3"/>
  <c r="AW4450" i="3"/>
  <c r="AW4449" i="3"/>
  <c r="AW4448" i="3"/>
  <c r="AW4447" i="3"/>
  <c r="AW4446" i="3"/>
  <c r="AW4445" i="3"/>
  <c r="AW4444" i="3"/>
  <c r="AW4443" i="3"/>
  <c r="AW4442" i="3"/>
  <c r="AW4441" i="3"/>
  <c r="AW4440" i="3"/>
  <c r="AW4439" i="3"/>
  <c r="AW4438" i="3"/>
  <c r="AW4437" i="3"/>
  <c r="AW4436" i="3"/>
  <c r="AW4435" i="3"/>
  <c r="AW4434" i="3"/>
  <c r="AW4433" i="3"/>
  <c r="AW4432" i="3"/>
  <c r="AW4431" i="3"/>
  <c r="AW4430" i="3"/>
  <c r="AW4429" i="3"/>
  <c r="AW4428" i="3"/>
  <c r="AW4427" i="3"/>
  <c r="AW4426" i="3"/>
  <c r="AW4425" i="3"/>
  <c r="AW4424" i="3"/>
  <c r="AW4423" i="3"/>
  <c r="AW4422" i="3"/>
  <c r="AW4421" i="3"/>
  <c r="AW4420" i="3"/>
  <c r="AW4419" i="3"/>
  <c r="AW4418" i="3"/>
  <c r="AW4417" i="3"/>
  <c r="AW4416" i="3"/>
  <c r="AW4415" i="3"/>
  <c r="AW4414" i="3"/>
  <c r="AW4413" i="3"/>
  <c r="AW4412" i="3"/>
  <c r="AW4411" i="3"/>
  <c r="AW4410" i="3"/>
  <c r="AW4409" i="3"/>
  <c r="AW4408" i="3"/>
  <c r="AW4407" i="3"/>
  <c r="AW4406" i="3"/>
  <c r="AW4405" i="3"/>
  <c r="AW4404" i="3"/>
  <c r="AW4403" i="3"/>
  <c r="AW4402" i="3"/>
  <c r="AW4401" i="3"/>
  <c r="AW4400" i="3"/>
  <c r="AW4399" i="3"/>
  <c r="AW4398" i="3"/>
  <c r="AW4397" i="3"/>
  <c r="AW4396" i="3"/>
  <c r="AW4395" i="3"/>
  <c r="AW4394" i="3"/>
  <c r="AW4393" i="3"/>
  <c r="AW4392" i="3"/>
  <c r="AW4391" i="3"/>
  <c r="AW4390" i="3"/>
  <c r="AW4389" i="3"/>
  <c r="AW4388" i="3"/>
  <c r="AW4387" i="3"/>
  <c r="AW4386" i="3"/>
  <c r="AW4385" i="3"/>
  <c r="AW4384" i="3"/>
  <c r="AW4383" i="3"/>
  <c r="AW4382" i="3"/>
  <c r="AW4381" i="3"/>
  <c r="AW4380" i="3"/>
  <c r="AW4379" i="3"/>
  <c r="AW4378" i="3"/>
  <c r="AW4377" i="3"/>
  <c r="AW4376" i="3"/>
  <c r="AW4375" i="3"/>
  <c r="AW4374" i="3"/>
  <c r="AW4373" i="3"/>
  <c r="AW4372" i="3"/>
  <c r="AW4371" i="3"/>
  <c r="AW4370" i="3"/>
  <c r="AW4369" i="3"/>
  <c r="AW4368" i="3"/>
  <c r="AW4367" i="3"/>
  <c r="AW4366" i="3"/>
  <c r="AW4365" i="3"/>
  <c r="AW4364" i="3"/>
  <c r="AW4363" i="3"/>
  <c r="AW4362" i="3"/>
  <c r="AW4361" i="3"/>
  <c r="AW4360" i="3"/>
  <c r="AW4359" i="3"/>
  <c r="AW4358" i="3"/>
  <c r="AW4357" i="3"/>
  <c r="AW4356" i="3"/>
  <c r="AW4355" i="3"/>
  <c r="AW4354" i="3"/>
  <c r="AW4353" i="3"/>
  <c r="AW4352" i="3"/>
  <c r="AW4351" i="3"/>
  <c r="AW4350" i="3"/>
  <c r="AW4349" i="3"/>
  <c r="AW4348" i="3"/>
  <c r="AW4347" i="3"/>
  <c r="AW4346" i="3"/>
  <c r="AW4345" i="3"/>
  <c r="AW4344" i="3"/>
  <c r="AW4343" i="3"/>
  <c r="AW4342" i="3"/>
  <c r="AW4341" i="3"/>
  <c r="AW4340" i="3"/>
  <c r="AW4339" i="3"/>
  <c r="AW4338" i="3"/>
  <c r="AW4337" i="3"/>
  <c r="AW4336" i="3"/>
  <c r="AW4335" i="3"/>
  <c r="AW4334" i="3"/>
  <c r="AW4333" i="3"/>
  <c r="AW4332" i="3"/>
  <c r="AW4331" i="3"/>
  <c r="AW4330" i="3"/>
  <c r="AW4329" i="3"/>
  <c r="AW4328" i="3"/>
  <c r="AW4327" i="3"/>
  <c r="AW4326" i="3"/>
  <c r="AW4325" i="3"/>
  <c r="AW4324" i="3"/>
  <c r="AW4323" i="3"/>
  <c r="AW4322" i="3"/>
  <c r="AW4321" i="3"/>
  <c r="AW4320" i="3"/>
  <c r="AW4319" i="3"/>
  <c r="AW4318" i="3"/>
  <c r="AW4317" i="3"/>
  <c r="AW4316" i="3"/>
  <c r="AW4315" i="3"/>
  <c r="AW4314" i="3"/>
  <c r="AW4313" i="3"/>
  <c r="AW4312" i="3"/>
  <c r="AW4311" i="3"/>
  <c r="AW4310" i="3"/>
  <c r="AW4309" i="3"/>
  <c r="AW4308" i="3"/>
  <c r="AW4307" i="3"/>
  <c r="AW4306" i="3"/>
  <c r="AW4305" i="3"/>
  <c r="AW4304" i="3"/>
  <c r="AW4303" i="3"/>
  <c r="AW4302" i="3"/>
  <c r="AW4301" i="3"/>
  <c r="AW4300" i="3"/>
  <c r="AW4299" i="3"/>
  <c r="AW4298" i="3"/>
  <c r="AW4297" i="3"/>
  <c r="AW4296" i="3"/>
  <c r="AW4295" i="3"/>
  <c r="AW4294" i="3"/>
  <c r="AW4293" i="3"/>
  <c r="AW4292" i="3"/>
  <c r="AW4291" i="3"/>
  <c r="AW4290" i="3"/>
  <c r="AW4289" i="3"/>
  <c r="AW4288" i="3"/>
  <c r="AW4287" i="3"/>
  <c r="AW4286" i="3"/>
  <c r="AW4285" i="3"/>
  <c r="AW4284" i="3"/>
  <c r="AW4283" i="3"/>
  <c r="AW4282" i="3"/>
  <c r="AW4281" i="3"/>
  <c r="AW4280" i="3"/>
  <c r="AW4279" i="3"/>
  <c r="AW4278" i="3"/>
  <c r="AW4277" i="3"/>
  <c r="AW4276" i="3"/>
  <c r="AW4275" i="3"/>
  <c r="AW4274" i="3"/>
  <c r="AW4273" i="3"/>
  <c r="AW4272" i="3"/>
  <c r="AW4271" i="3"/>
  <c r="AW4270" i="3"/>
  <c r="AW4269" i="3"/>
  <c r="AW4268" i="3"/>
  <c r="AW4267" i="3"/>
  <c r="AW4266" i="3"/>
  <c r="AW4265" i="3"/>
  <c r="AW4264" i="3"/>
  <c r="AW4263" i="3"/>
  <c r="AW4262" i="3"/>
  <c r="AW4261" i="3"/>
  <c r="AW4260" i="3"/>
  <c r="AW4259" i="3"/>
  <c r="AW4258" i="3"/>
  <c r="AW4257" i="3"/>
  <c r="AW4256" i="3"/>
  <c r="AW4255" i="3"/>
  <c r="AW4254" i="3"/>
  <c r="AW4253" i="3"/>
  <c r="AW4252" i="3"/>
  <c r="AW4251" i="3"/>
  <c r="AW4250" i="3"/>
  <c r="AW4249" i="3"/>
  <c r="AW4248" i="3"/>
  <c r="AW4247" i="3"/>
  <c r="AW4246" i="3"/>
  <c r="AW4245" i="3"/>
  <c r="AW4244" i="3"/>
  <c r="AW4243" i="3"/>
  <c r="AW4242" i="3"/>
  <c r="AW4241" i="3"/>
  <c r="AW4240" i="3"/>
  <c r="AW4239" i="3"/>
  <c r="AW4238" i="3"/>
  <c r="AW4237" i="3"/>
  <c r="AW4236" i="3"/>
  <c r="AW4235" i="3"/>
  <c r="AW4234" i="3"/>
  <c r="AW4233" i="3"/>
  <c r="AW4232" i="3"/>
  <c r="AW4231" i="3"/>
  <c r="AW4230" i="3"/>
  <c r="AW4229" i="3"/>
  <c r="AW4228" i="3"/>
  <c r="AW4227" i="3"/>
  <c r="AW4226" i="3"/>
  <c r="AW4225" i="3"/>
  <c r="AW4224" i="3"/>
  <c r="AW4223" i="3"/>
  <c r="AW4222" i="3"/>
  <c r="AW4221" i="3"/>
  <c r="AW4220" i="3"/>
  <c r="AW4219" i="3"/>
  <c r="AW4218" i="3"/>
  <c r="AW4217" i="3"/>
  <c r="AW4216" i="3"/>
  <c r="AW4215" i="3"/>
  <c r="AW4214" i="3"/>
  <c r="AW4213" i="3"/>
  <c r="AW4212" i="3"/>
  <c r="AW4211" i="3"/>
  <c r="AW4210" i="3"/>
  <c r="AW4209" i="3"/>
  <c r="AW4208" i="3"/>
  <c r="AW4207" i="3"/>
  <c r="AW4206" i="3"/>
  <c r="AW4205" i="3"/>
  <c r="AW4204" i="3"/>
  <c r="AW4203" i="3"/>
  <c r="AW4202" i="3"/>
  <c r="AW4201" i="3"/>
  <c r="AW4200" i="3"/>
  <c r="AW4199" i="3"/>
  <c r="AW4198" i="3"/>
  <c r="AW4197" i="3"/>
  <c r="AW4196" i="3"/>
  <c r="AW4195" i="3"/>
  <c r="AW4194" i="3"/>
  <c r="AW4193" i="3"/>
  <c r="AW4192" i="3"/>
  <c r="AW4191" i="3"/>
  <c r="AW4190" i="3"/>
  <c r="AW4189" i="3"/>
  <c r="AW4188" i="3"/>
  <c r="AW4187" i="3"/>
  <c r="AW4186" i="3"/>
  <c r="AW4185" i="3"/>
  <c r="AW4184" i="3"/>
  <c r="AW4183" i="3"/>
  <c r="AW4182" i="3"/>
  <c r="AW4181" i="3"/>
  <c r="AW4180" i="3"/>
  <c r="AW4179" i="3"/>
  <c r="AW4178" i="3"/>
  <c r="AW4177" i="3"/>
  <c r="AW4176" i="3"/>
  <c r="AW4175" i="3"/>
  <c r="AW4174" i="3"/>
  <c r="AW4173" i="3"/>
  <c r="AW4172" i="3"/>
  <c r="AW4171" i="3"/>
  <c r="AW4170" i="3"/>
  <c r="AW4169" i="3"/>
  <c r="AW4168" i="3"/>
  <c r="AW4167" i="3"/>
  <c r="AW4166" i="3"/>
  <c r="AW4165" i="3"/>
  <c r="AW4164" i="3"/>
  <c r="AW4163" i="3"/>
  <c r="AW4162" i="3"/>
  <c r="AW4161" i="3"/>
  <c r="AW4160" i="3"/>
  <c r="AW4159" i="3"/>
  <c r="AW4158" i="3"/>
  <c r="AW4157" i="3"/>
  <c r="AW4156" i="3"/>
  <c r="AW4155" i="3"/>
  <c r="AW4154" i="3"/>
  <c r="AW4153" i="3"/>
  <c r="AW4152" i="3"/>
  <c r="AW4151" i="3"/>
  <c r="AW4150" i="3"/>
  <c r="AW4149" i="3"/>
  <c r="AW4148" i="3"/>
  <c r="AW4147" i="3"/>
  <c r="AW4146" i="3"/>
  <c r="AW4145" i="3"/>
  <c r="AW4144" i="3"/>
  <c r="AW4143" i="3"/>
  <c r="AW4142" i="3"/>
  <c r="AW4141" i="3"/>
  <c r="AW4140" i="3"/>
  <c r="AW4139" i="3"/>
  <c r="AW4138" i="3"/>
  <c r="AW4137" i="3"/>
  <c r="AW4136" i="3"/>
  <c r="AW4135" i="3"/>
  <c r="AW4134" i="3"/>
  <c r="AW4133" i="3"/>
  <c r="AW4132" i="3"/>
  <c r="AW4131" i="3"/>
  <c r="AW4130" i="3"/>
  <c r="AW4129" i="3"/>
  <c r="AW4128" i="3"/>
  <c r="AW4127" i="3"/>
  <c r="AW4126" i="3"/>
  <c r="AW4125" i="3"/>
  <c r="AW4124" i="3"/>
  <c r="AW4123" i="3"/>
  <c r="AW4122" i="3"/>
  <c r="AW4121" i="3"/>
  <c r="AW4120" i="3"/>
  <c r="AW4119" i="3"/>
  <c r="AW4118" i="3"/>
  <c r="AW4117" i="3"/>
  <c r="AW4116" i="3"/>
  <c r="AW4115" i="3"/>
  <c r="AW4114" i="3"/>
  <c r="AW4113" i="3"/>
  <c r="AW4112" i="3"/>
  <c r="AW4111" i="3"/>
  <c r="AW4110" i="3"/>
  <c r="AW4109" i="3"/>
  <c r="AW4108" i="3"/>
  <c r="AW4107" i="3"/>
  <c r="AW4106" i="3"/>
  <c r="AW4105" i="3"/>
  <c r="AW4104" i="3"/>
  <c r="AW4103" i="3"/>
  <c r="AW4102" i="3"/>
  <c r="AW4101" i="3"/>
  <c r="AW4100" i="3"/>
  <c r="AW4099" i="3"/>
  <c r="AW4098" i="3"/>
  <c r="AW4097" i="3"/>
  <c r="AW4096" i="3"/>
  <c r="AW4095" i="3"/>
  <c r="AW4094" i="3"/>
  <c r="AW4093" i="3"/>
  <c r="AW4092" i="3"/>
  <c r="AW4091" i="3"/>
  <c r="AW4090" i="3"/>
  <c r="AW4089" i="3"/>
  <c r="AW4088" i="3"/>
  <c r="AW4087" i="3"/>
  <c r="AW4086" i="3"/>
  <c r="AW4085" i="3"/>
  <c r="AW4084" i="3"/>
  <c r="AW4083" i="3"/>
  <c r="AW4082" i="3"/>
  <c r="AW4081" i="3"/>
  <c r="AW4080" i="3"/>
  <c r="AW4079" i="3"/>
  <c r="AW4078" i="3"/>
  <c r="AW4077" i="3"/>
  <c r="AW4076" i="3"/>
  <c r="AW4075" i="3"/>
  <c r="AW4074" i="3"/>
  <c r="AW4073" i="3"/>
  <c r="AW4072" i="3"/>
  <c r="AW4071" i="3"/>
  <c r="AW4070" i="3"/>
  <c r="AW4069" i="3"/>
  <c r="AW4068" i="3"/>
  <c r="AW4067" i="3"/>
  <c r="AW4066" i="3"/>
  <c r="AW4065" i="3"/>
  <c r="AW4064" i="3"/>
  <c r="AW4063" i="3"/>
  <c r="AW4062" i="3"/>
  <c r="AW4061" i="3"/>
  <c r="AW4060" i="3"/>
  <c r="AW4059" i="3"/>
  <c r="AW4058" i="3"/>
  <c r="AW4057" i="3"/>
  <c r="AW4056" i="3"/>
  <c r="AW4055" i="3"/>
  <c r="AW4054" i="3"/>
  <c r="AW4053" i="3"/>
  <c r="AW4052" i="3"/>
  <c r="AW4051" i="3"/>
  <c r="AW4050" i="3"/>
  <c r="AW4049" i="3"/>
  <c r="AW4048" i="3"/>
  <c r="AW4047" i="3"/>
  <c r="AW4046" i="3"/>
  <c r="AW4045" i="3"/>
  <c r="AW4044" i="3"/>
  <c r="AW4043" i="3"/>
  <c r="AW4042" i="3"/>
  <c r="AW4041" i="3"/>
  <c r="AW4040" i="3"/>
  <c r="AW4039" i="3"/>
  <c r="AW4038" i="3"/>
  <c r="AW4037" i="3"/>
  <c r="AW4036" i="3"/>
  <c r="AW4035" i="3"/>
  <c r="AW4034" i="3"/>
  <c r="AW4033" i="3"/>
  <c r="AW4032" i="3"/>
  <c r="AW4031" i="3"/>
  <c r="AW4030" i="3"/>
  <c r="AW4029" i="3"/>
  <c r="AW4028" i="3"/>
  <c r="AW4027" i="3"/>
  <c r="AW4026" i="3"/>
  <c r="AW4025" i="3"/>
  <c r="AW4024" i="3"/>
  <c r="AW4023" i="3"/>
  <c r="AW4022" i="3"/>
  <c r="AW4021" i="3"/>
  <c r="AW4020" i="3"/>
  <c r="AW4019" i="3"/>
  <c r="AW4018" i="3"/>
  <c r="AW4017" i="3"/>
  <c r="AW4016" i="3"/>
  <c r="AW4015" i="3"/>
  <c r="AW4014" i="3"/>
  <c r="AW4013" i="3"/>
  <c r="AW4012" i="3"/>
  <c r="AW4011" i="3"/>
  <c r="AW4010" i="3"/>
  <c r="AW4009" i="3"/>
  <c r="AW4008" i="3"/>
  <c r="AW4007" i="3"/>
  <c r="AW4006" i="3"/>
  <c r="AW4005" i="3"/>
  <c r="AW4004" i="3"/>
  <c r="AW4003" i="3"/>
  <c r="AW4002" i="3"/>
  <c r="AW4001" i="3"/>
  <c r="AW4000" i="3"/>
  <c r="AW3999" i="3"/>
  <c r="AW3998" i="3"/>
  <c r="AW3997" i="3"/>
  <c r="AW3996" i="3"/>
  <c r="AW3995" i="3"/>
  <c r="AW3994" i="3"/>
  <c r="AW3993" i="3"/>
  <c r="AW3992" i="3"/>
  <c r="AW3991" i="3"/>
  <c r="AW3990" i="3"/>
  <c r="AW3989" i="3"/>
  <c r="AW3988" i="3"/>
  <c r="AW3987" i="3"/>
  <c r="AW3986" i="3"/>
  <c r="AW3985" i="3"/>
  <c r="AW3984" i="3"/>
  <c r="AW3983" i="3"/>
  <c r="AW3982" i="3"/>
  <c r="AW3981" i="3"/>
  <c r="AW3980" i="3"/>
  <c r="AW3979" i="3"/>
  <c r="AW3978" i="3"/>
  <c r="AW3977" i="3"/>
  <c r="AW3976" i="3"/>
  <c r="AW3975" i="3"/>
  <c r="AW3974" i="3"/>
  <c r="AW3973" i="3"/>
  <c r="AW3972" i="3"/>
  <c r="AW3971" i="3"/>
  <c r="AW3970" i="3"/>
  <c r="AW3969" i="3"/>
  <c r="AW3968" i="3"/>
  <c r="AW3967" i="3"/>
  <c r="AW3966" i="3"/>
  <c r="AW3965" i="3"/>
  <c r="AW3964" i="3"/>
  <c r="AW3963" i="3"/>
  <c r="AW3962" i="3"/>
  <c r="AW3961" i="3"/>
  <c r="AW3960" i="3"/>
  <c r="AW3959" i="3"/>
  <c r="AW3958" i="3"/>
  <c r="AW3957" i="3"/>
  <c r="AW3956" i="3"/>
  <c r="AW3955" i="3"/>
  <c r="AW3954" i="3"/>
  <c r="AW3953" i="3"/>
  <c r="AW3952" i="3"/>
  <c r="AW3951" i="3"/>
  <c r="AW3950" i="3"/>
  <c r="AW3949" i="3"/>
  <c r="AW3948" i="3"/>
  <c r="AW3947" i="3"/>
  <c r="AW3946" i="3"/>
  <c r="AW3945" i="3"/>
  <c r="AW3944" i="3"/>
  <c r="AW3943" i="3"/>
  <c r="AW3942" i="3"/>
  <c r="AW3941" i="3"/>
  <c r="AW3940" i="3"/>
  <c r="AW3939" i="3"/>
  <c r="AW3938" i="3"/>
  <c r="AW3937" i="3"/>
  <c r="AW3936" i="3"/>
  <c r="AW3935" i="3"/>
  <c r="AW3934" i="3"/>
  <c r="AW3933" i="3"/>
  <c r="AW3932" i="3"/>
  <c r="AW3931" i="3"/>
  <c r="AW3930" i="3"/>
  <c r="AW3929" i="3"/>
  <c r="AW3928" i="3"/>
  <c r="AW3927" i="3"/>
  <c r="AW3926" i="3"/>
  <c r="AW3925" i="3"/>
  <c r="AW3924" i="3"/>
  <c r="AW3923" i="3"/>
  <c r="AW3922" i="3"/>
  <c r="AW3921" i="3"/>
  <c r="AW3920" i="3"/>
  <c r="AW3919" i="3"/>
  <c r="AW3918" i="3"/>
  <c r="AW3917" i="3"/>
  <c r="AW3916" i="3"/>
  <c r="AW3915" i="3"/>
  <c r="AW3914" i="3"/>
  <c r="AW3913" i="3"/>
  <c r="AW3912" i="3"/>
  <c r="AW3911" i="3"/>
  <c r="AW3910" i="3"/>
  <c r="AW3909" i="3"/>
  <c r="AW3908" i="3"/>
  <c r="AW3907" i="3"/>
  <c r="AW3906" i="3"/>
  <c r="AW3905" i="3"/>
  <c r="AW3904" i="3"/>
  <c r="AW3903" i="3"/>
  <c r="AW3902" i="3"/>
  <c r="AW3901" i="3"/>
  <c r="AW3900" i="3"/>
  <c r="AW3899" i="3"/>
  <c r="AW3898" i="3"/>
  <c r="AW3897" i="3"/>
  <c r="AW3896" i="3"/>
  <c r="AW3895" i="3"/>
  <c r="AW3894" i="3"/>
  <c r="AW3893" i="3"/>
  <c r="AW3892" i="3"/>
  <c r="AW3891" i="3"/>
  <c r="AW3890" i="3"/>
  <c r="AW3889" i="3"/>
  <c r="AW3888" i="3"/>
  <c r="AW3887" i="3"/>
  <c r="AW3886" i="3"/>
  <c r="AW3885" i="3"/>
  <c r="AW3884" i="3"/>
  <c r="AW3883" i="3"/>
  <c r="AW3882" i="3"/>
  <c r="AW3881" i="3"/>
  <c r="AW3880" i="3"/>
  <c r="AW3879" i="3"/>
  <c r="AW3878" i="3"/>
  <c r="AW3877" i="3"/>
  <c r="AW3876" i="3"/>
  <c r="AW3875" i="3"/>
  <c r="AW3874" i="3"/>
  <c r="AW3873" i="3"/>
  <c r="AW3872" i="3"/>
  <c r="AW3871" i="3"/>
  <c r="AW3870" i="3"/>
  <c r="AW3869" i="3"/>
  <c r="AW3868" i="3"/>
  <c r="AW3867" i="3"/>
  <c r="AW3866" i="3"/>
  <c r="AW3865" i="3"/>
  <c r="AW3864" i="3"/>
  <c r="AW3863" i="3"/>
  <c r="AW3862" i="3"/>
  <c r="AW3861" i="3"/>
  <c r="AW3860" i="3"/>
  <c r="AW3859" i="3"/>
  <c r="AW3858" i="3"/>
  <c r="AW3857" i="3"/>
  <c r="AW3856" i="3"/>
  <c r="AW3855" i="3"/>
  <c r="AW3854" i="3"/>
  <c r="AW3853" i="3"/>
  <c r="AW3852" i="3"/>
  <c r="AW3851" i="3"/>
  <c r="AW3850" i="3"/>
  <c r="AW3849" i="3"/>
  <c r="AW3848" i="3"/>
  <c r="AW3847" i="3"/>
  <c r="AW3846" i="3"/>
  <c r="AW3845" i="3"/>
  <c r="AW3844" i="3"/>
  <c r="AW3843" i="3"/>
  <c r="AW3842" i="3"/>
  <c r="AW3841" i="3"/>
  <c r="AW3840" i="3"/>
  <c r="AW3839" i="3"/>
  <c r="AW3838" i="3"/>
  <c r="AW3837" i="3"/>
  <c r="AW3836" i="3"/>
  <c r="AW3835" i="3"/>
  <c r="AW3834" i="3"/>
  <c r="AW3833" i="3"/>
  <c r="AW3832" i="3"/>
  <c r="AW3831" i="3"/>
  <c r="AW3830" i="3"/>
  <c r="AW3829" i="3"/>
  <c r="AW3828" i="3"/>
  <c r="AW3827" i="3"/>
  <c r="AW3826" i="3"/>
  <c r="AW3825" i="3"/>
  <c r="AW3824" i="3"/>
  <c r="AW3823" i="3"/>
  <c r="AW3822" i="3"/>
  <c r="AW3821" i="3"/>
  <c r="AW3820" i="3"/>
  <c r="AW3819" i="3"/>
  <c r="AW3818" i="3"/>
  <c r="AW3817" i="3"/>
  <c r="AW3816" i="3"/>
  <c r="AW3815" i="3"/>
  <c r="AW3814" i="3"/>
  <c r="AW3813" i="3"/>
  <c r="AW3812" i="3"/>
  <c r="AW3811" i="3"/>
  <c r="AW3810" i="3"/>
  <c r="AW3809" i="3"/>
  <c r="AW3808" i="3"/>
  <c r="AW3807" i="3"/>
  <c r="AW3806" i="3"/>
  <c r="AW3805" i="3"/>
  <c r="AW3804" i="3"/>
  <c r="AW3803" i="3"/>
  <c r="AW3802" i="3"/>
  <c r="AW3801" i="3"/>
  <c r="AW3800" i="3"/>
  <c r="AW3799" i="3"/>
  <c r="AW3798" i="3"/>
  <c r="AW3797" i="3"/>
  <c r="AW3796" i="3"/>
  <c r="AW3795" i="3"/>
  <c r="AW3794" i="3"/>
  <c r="AW3793" i="3"/>
  <c r="AW3792" i="3"/>
  <c r="AW3791" i="3"/>
  <c r="AW3790" i="3"/>
  <c r="AW3789" i="3"/>
  <c r="AW3788" i="3"/>
  <c r="AW3787" i="3"/>
  <c r="AW3786" i="3"/>
  <c r="AW3785" i="3"/>
  <c r="AW3784" i="3"/>
  <c r="AW3783" i="3"/>
  <c r="AW3782" i="3"/>
  <c r="AW3781" i="3"/>
  <c r="AW3780" i="3"/>
  <c r="AW3779" i="3"/>
  <c r="AW3778" i="3"/>
  <c r="AW3777" i="3"/>
  <c r="AW3776" i="3"/>
  <c r="AW3775" i="3"/>
  <c r="AW3774" i="3"/>
  <c r="AW3773" i="3"/>
  <c r="AW3772" i="3"/>
  <c r="AW3771" i="3"/>
  <c r="AW3770" i="3"/>
  <c r="AW3769" i="3"/>
  <c r="AW3768" i="3"/>
  <c r="AW3767" i="3"/>
  <c r="AW3766" i="3"/>
  <c r="AW3765" i="3"/>
  <c r="AW3764" i="3"/>
  <c r="AW3763" i="3"/>
  <c r="AW3762" i="3"/>
  <c r="AW3761" i="3"/>
  <c r="AW3760" i="3"/>
  <c r="AW3759" i="3"/>
  <c r="AW3758" i="3"/>
  <c r="AW3757" i="3"/>
  <c r="AW3756" i="3"/>
  <c r="AW3755" i="3"/>
  <c r="AW3754" i="3"/>
  <c r="AW3753" i="3"/>
  <c r="AW3752" i="3"/>
  <c r="AW3751" i="3"/>
  <c r="AW3750" i="3"/>
  <c r="AW3749" i="3"/>
  <c r="AW3748" i="3"/>
  <c r="AW3747" i="3"/>
  <c r="AW3746" i="3"/>
  <c r="AW3745" i="3"/>
  <c r="AW3744" i="3"/>
  <c r="AW3743" i="3"/>
  <c r="AW3742" i="3"/>
  <c r="AW3741" i="3"/>
  <c r="AW3740" i="3"/>
  <c r="AW3739" i="3"/>
  <c r="AW3738" i="3"/>
  <c r="AW3737" i="3"/>
  <c r="AW3736" i="3"/>
  <c r="AW3735" i="3"/>
  <c r="AW3734" i="3"/>
  <c r="AW3733" i="3"/>
  <c r="AW3732" i="3"/>
  <c r="AW3731" i="3"/>
  <c r="AW3730" i="3"/>
  <c r="AW3729" i="3"/>
  <c r="AW3728" i="3"/>
  <c r="AW3727" i="3"/>
  <c r="AW3726" i="3"/>
  <c r="AW3725" i="3"/>
  <c r="AW3724" i="3"/>
  <c r="AW3723" i="3"/>
  <c r="AW3722" i="3"/>
  <c r="AW3721" i="3"/>
  <c r="AW3720" i="3"/>
  <c r="AW3719" i="3"/>
  <c r="AW3718" i="3"/>
  <c r="AW3717" i="3"/>
  <c r="AW3716" i="3"/>
  <c r="AW3715" i="3"/>
  <c r="AW3714" i="3"/>
  <c r="AW3713" i="3"/>
  <c r="AW3712" i="3"/>
  <c r="AW3711" i="3"/>
  <c r="AW3710" i="3"/>
  <c r="AW3709" i="3"/>
  <c r="AW3708" i="3"/>
  <c r="AW3707" i="3"/>
  <c r="AW3706" i="3"/>
  <c r="AW3705" i="3"/>
  <c r="AW3704" i="3"/>
  <c r="AW3703" i="3"/>
  <c r="AW3702" i="3"/>
  <c r="AW3701" i="3"/>
  <c r="AW3700" i="3"/>
  <c r="AW3699" i="3"/>
  <c r="AW3698" i="3"/>
  <c r="AW3697" i="3"/>
  <c r="AW3696" i="3"/>
  <c r="AW3695" i="3"/>
  <c r="AW3694" i="3"/>
  <c r="AW3693" i="3"/>
  <c r="AW3692" i="3"/>
  <c r="AW3691" i="3"/>
  <c r="AW3690" i="3"/>
  <c r="AW3689" i="3"/>
  <c r="AW3688" i="3"/>
  <c r="AW3687" i="3"/>
  <c r="AW3686" i="3"/>
  <c r="AW3685" i="3"/>
  <c r="AW3684" i="3"/>
  <c r="AW3683" i="3"/>
  <c r="AW3682" i="3"/>
  <c r="AW3681" i="3"/>
  <c r="AW3680" i="3"/>
  <c r="AW3679" i="3"/>
  <c r="AW3678" i="3"/>
  <c r="AW3677" i="3"/>
  <c r="AW3676" i="3"/>
  <c r="AW3675" i="3"/>
  <c r="AW3674" i="3"/>
  <c r="AW3673" i="3"/>
  <c r="AW3672" i="3"/>
  <c r="AW3671" i="3"/>
  <c r="AW3670" i="3"/>
  <c r="AW3669" i="3"/>
  <c r="AW3668" i="3"/>
  <c r="AW3667" i="3"/>
  <c r="AW3666" i="3"/>
  <c r="AW3665" i="3"/>
  <c r="AW3664" i="3"/>
  <c r="AW3663" i="3"/>
  <c r="AW3662" i="3"/>
  <c r="AW3661" i="3"/>
  <c r="AW3660" i="3"/>
  <c r="AW3659" i="3"/>
  <c r="AW3658" i="3"/>
  <c r="AW3657" i="3"/>
  <c r="AW3656" i="3"/>
  <c r="AW3655" i="3"/>
  <c r="AW3654" i="3"/>
  <c r="AW3653" i="3"/>
  <c r="AW3652" i="3"/>
  <c r="AW3651" i="3"/>
  <c r="AW3650" i="3"/>
  <c r="AW3649" i="3"/>
  <c r="AW3648" i="3"/>
  <c r="AW3647" i="3"/>
  <c r="AW3646" i="3"/>
  <c r="AW3645" i="3"/>
  <c r="AW3644" i="3"/>
  <c r="AW3643" i="3"/>
  <c r="AW3642" i="3"/>
  <c r="AW3641" i="3"/>
  <c r="AW3640" i="3"/>
  <c r="AW3639" i="3"/>
  <c r="AW3638" i="3"/>
  <c r="AW3637" i="3"/>
  <c r="AW3636" i="3"/>
  <c r="AW3635" i="3"/>
  <c r="AW3634" i="3"/>
  <c r="AW3633" i="3"/>
  <c r="AW3632" i="3"/>
  <c r="AW3631" i="3"/>
  <c r="AW3630" i="3"/>
  <c r="AW3629" i="3"/>
  <c r="AW3628" i="3"/>
  <c r="AW3627" i="3"/>
  <c r="AW3626" i="3"/>
  <c r="AW3625" i="3"/>
  <c r="AW3624" i="3"/>
  <c r="AW3623" i="3"/>
  <c r="AW3622" i="3"/>
  <c r="AW3621" i="3"/>
  <c r="AW3620" i="3"/>
  <c r="AW3619" i="3"/>
  <c r="AW3618" i="3"/>
  <c r="AW3617" i="3"/>
  <c r="AW3616" i="3"/>
  <c r="AW3615" i="3"/>
  <c r="AW3614" i="3"/>
  <c r="AW3613" i="3"/>
  <c r="AW3612" i="3"/>
  <c r="AW3611" i="3"/>
  <c r="AW3610" i="3"/>
  <c r="AW3609" i="3"/>
  <c r="AW3608" i="3"/>
  <c r="AW3607" i="3"/>
  <c r="AW3606" i="3"/>
  <c r="AW3605" i="3"/>
  <c r="AW3604" i="3"/>
  <c r="AW3603" i="3"/>
  <c r="AW3602" i="3"/>
  <c r="AW3601" i="3"/>
  <c r="AW3600" i="3"/>
  <c r="AW3599" i="3"/>
  <c r="AW3598" i="3"/>
  <c r="AW3597" i="3"/>
  <c r="AW3596" i="3"/>
  <c r="AW3595" i="3"/>
  <c r="AW3594" i="3"/>
  <c r="AW3593" i="3"/>
  <c r="AW3592" i="3"/>
  <c r="AW3591" i="3"/>
  <c r="AW3590" i="3"/>
  <c r="AW3589" i="3"/>
  <c r="AW3588" i="3"/>
  <c r="AW3587" i="3"/>
  <c r="AW3586" i="3"/>
  <c r="AW3585" i="3"/>
  <c r="AW3584" i="3"/>
  <c r="AW3583" i="3"/>
  <c r="AW3582" i="3"/>
  <c r="AW3581" i="3"/>
  <c r="AW3580" i="3"/>
  <c r="AW3579" i="3"/>
  <c r="AW3578" i="3"/>
  <c r="AW3577" i="3"/>
  <c r="AW3576" i="3"/>
  <c r="AW3575" i="3"/>
  <c r="AW3574" i="3"/>
  <c r="AW3573" i="3"/>
  <c r="AW3572" i="3"/>
  <c r="AW3571" i="3"/>
  <c r="AW3570" i="3"/>
  <c r="AW3569" i="3"/>
  <c r="AW3568" i="3"/>
  <c r="AW3567" i="3"/>
  <c r="AW3566" i="3"/>
  <c r="AW3565" i="3"/>
  <c r="AW3564" i="3"/>
  <c r="AW3563" i="3"/>
  <c r="AW3562" i="3"/>
  <c r="AW3561" i="3"/>
  <c r="AW3560" i="3"/>
  <c r="AW3559" i="3"/>
  <c r="AW3558" i="3"/>
  <c r="AW3557" i="3"/>
  <c r="AW3556" i="3"/>
  <c r="AW3555" i="3"/>
  <c r="AW3554" i="3"/>
  <c r="AW3553" i="3"/>
  <c r="AW3552" i="3"/>
  <c r="AW3551" i="3"/>
  <c r="AW3550" i="3"/>
  <c r="AW3549" i="3"/>
  <c r="AW3548" i="3"/>
  <c r="AW3547" i="3"/>
  <c r="AW3546" i="3"/>
  <c r="AW3545" i="3"/>
  <c r="AW3544" i="3"/>
  <c r="AW3543" i="3"/>
  <c r="AW3542" i="3"/>
  <c r="AW3541" i="3"/>
  <c r="AW3540" i="3"/>
  <c r="AW3539" i="3"/>
  <c r="AW3538" i="3"/>
  <c r="AW3537" i="3"/>
  <c r="AW3536" i="3"/>
  <c r="AW3535" i="3"/>
  <c r="AW3534" i="3"/>
  <c r="AW3533" i="3"/>
  <c r="AW3532" i="3"/>
  <c r="AW3531" i="3"/>
  <c r="AW3530" i="3"/>
  <c r="AW3529" i="3"/>
  <c r="AW3528" i="3"/>
  <c r="AW3527" i="3"/>
  <c r="AW3526" i="3"/>
  <c r="AW3525" i="3"/>
  <c r="AW3524" i="3"/>
  <c r="AW3523" i="3"/>
  <c r="AW3522" i="3"/>
  <c r="AW3521" i="3"/>
  <c r="AW3520" i="3"/>
  <c r="AW3519" i="3"/>
  <c r="AW3518" i="3"/>
  <c r="AW3517" i="3"/>
  <c r="AW3516" i="3"/>
  <c r="AW3515" i="3"/>
  <c r="AW3514" i="3"/>
  <c r="AW3513" i="3"/>
  <c r="AW3512" i="3"/>
  <c r="AW3511" i="3"/>
  <c r="AW3510" i="3"/>
  <c r="AW3509" i="3"/>
  <c r="AW3508" i="3"/>
  <c r="AW3507" i="3"/>
  <c r="AW3506" i="3"/>
  <c r="AW3505" i="3"/>
  <c r="AW3504" i="3"/>
  <c r="AW3503" i="3"/>
  <c r="AW3502" i="3"/>
  <c r="AW3501" i="3"/>
  <c r="AW3500" i="3"/>
  <c r="AW3499" i="3"/>
  <c r="AW3498" i="3"/>
  <c r="AW3497" i="3"/>
  <c r="AW3496" i="3"/>
  <c r="AW3495" i="3"/>
  <c r="AW3494" i="3"/>
  <c r="AW3493" i="3"/>
  <c r="AW3492" i="3"/>
  <c r="AW3491" i="3"/>
  <c r="AW3490" i="3"/>
  <c r="AW3489" i="3"/>
  <c r="AW3488" i="3"/>
  <c r="AW3487" i="3"/>
  <c r="AW3486" i="3"/>
  <c r="AW3485" i="3"/>
  <c r="AW3484" i="3"/>
  <c r="AW3483" i="3"/>
  <c r="AW3482" i="3"/>
  <c r="AW3481" i="3"/>
  <c r="AW3480" i="3"/>
  <c r="AW3479" i="3"/>
  <c r="AW3478" i="3"/>
  <c r="AW3477" i="3"/>
  <c r="AW3476" i="3"/>
  <c r="AW3475" i="3"/>
  <c r="AW3474" i="3"/>
  <c r="AW3473" i="3"/>
  <c r="AW3472" i="3"/>
  <c r="AW3471" i="3"/>
  <c r="AW3470" i="3"/>
  <c r="AW3469" i="3"/>
  <c r="AW3468" i="3"/>
  <c r="AW3467" i="3"/>
  <c r="AW3466" i="3"/>
  <c r="AW3465" i="3"/>
  <c r="AW3464" i="3"/>
  <c r="AW3463" i="3"/>
  <c r="AW3462" i="3"/>
  <c r="AW3461" i="3"/>
  <c r="AW3460" i="3"/>
  <c r="AW3459" i="3"/>
  <c r="AW3458" i="3"/>
  <c r="AW3457" i="3"/>
  <c r="AW3456" i="3"/>
  <c r="AW3455" i="3"/>
  <c r="AW3454" i="3"/>
  <c r="AW3453" i="3"/>
  <c r="AW3452" i="3"/>
  <c r="AW3451" i="3"/>
  <c r="AW3450" i="3"/>
  <c r="AW3449" i="3"/>
  <c r="AW3448" i="3"/>
  <c r="AW3447" i="3"/>
  <c r="AW3446" i="3"/>
  <c r="AW3445" i="3"/>
  <c r="AW3444" i="3"/>
  <c r="AW3443" i="3"/>
  <c r="AW3442" i="3"/>
  <c r="AW3441" i="3"/>
  <c r="AW3440" i="3"/>
  <c r="AW3439" i="3"/>
  <c r="AW3438" i="3"/>
  <c r="AW3437" i="3"/>
  <c r="AW3436" i="3"/>
  <c r="AW3435" i="3"/>
  <c r="AW3434" i="3"/>
  <c r="AW3433" i="3"/>
  <c r="AW3432" i="3"/>
  <c r="AW3431" i="3"/>
  <c r="AW3430" i="3"/>
  <c r="AW3429" i="3"/>
  <c r="AW3428" i="3"/>
  <c r="AW3427" i="3"/>
  <c r="AW3426" i="3"/>
  <c r="AW3425" i="3"/>
  <c r="AW3424" i="3"/>
  <c r="AW3423" i="3"/>
  <c r="AW3422" i="3"/>
  <c r="AW3421" i="3"/>
  <c r="AW3420" i="3"/>
  <c r="AW3419" i="3"/>
  <c r="AW3418" i="3"/>
  <c r="AW3417" i="3"/>
  <c r="AW3416" i="3"/>
  <c r="AW3415" i="3"/>
  <c r="AW3414" i="3"/>
  <c r="AW3413" i="3"/>
  <c r="AW3412" i="3"/>
  <c r="AW3411" i="3"/>
  <c r="AW3410" i="3"/>
  <c r="AW3409" i="3"/>
  <c r="AW3408" i="3"/>
  <c r="AW3407" i="3"/>
  <c r="AW3406" i="3"/>
  <c r="AW3405" i="3"/>
  <c r="AW3404" i="3"/>
  <c r="AW3403" i="3"/>
  <c r="AW3402" i="3"/>
  <c r="AW3401" i="3"/>
  <c r="AW3400" i="3"/>
  <c r="AW3399" i="3"/>
  <c r="AW3398" i="3"/>
  <c r="AW3397" i="3"/>
  <c r="AW3396" i="3"/>
  <c r="AW3395" i="3"/>
  <c r="AW3394" i="3"/>
  <c r="AW3393" i="3"/>
  <c r="AW3392" i="3"/>
  <c r="AW3391" i="3"/>
  <c r="AW3390" i="3"/>
  <c r="AW3389" i="3"/>
  <c r="AW3388" i="3"/>
  <c r="AW3387" i="3"/>
  <c r="AW3386" i="3"/>
  <c r="AW3385" i="3"/>
  <c r="AW3384" i="3"/>
  <c r="AW3383" i="3"/>
  <c r="AW3382" i="3"/>
  <c r="AW3381" i="3"/>
  <c r="AW3380" i="3"/>
  <c r="AW3379" i="3"/>
  <c r="AW3378" i="3"/>
  <c r="AW3377" i="3"/>
  <c r="AW3376" i="3"/>
  <c r="AW3375" i="3"/>
  <c r="AW3374" i="3"/>
  <c r="AW3373" i="3"/>
  <c r="AW3372" i="3"/>
  <c r="AW3371" i="3"/>
  <c r="AW3370" i="3"/>
  <c r="AW3369" i="3"/>
  <c r="AW3368" i="3"/>
  <c r="AW3367" i="3"/>
  <c r="AW3366" i="3"/>
  <c r="AW3365" i="3"/>
  <c r="AW3364" i="3"/>
  <c r="AW3363" i="3"/>
  <c r="AW3362" i="3"/>
  <c r="AW3361" i="3"/>
  <c r="AW3360" i="3"/>
  <c r="AW3359" i="3"/>
  <c r="AW3358" i="3"/>
  <c r="AW3357" i="3"/>
  <c r="AW3356" i="3"/>
  <c r="AW3355" i="3"/>
  <c r="AW3354" i="3"/>
  <c r="AW3353" i="3"/>
  <c r="AW3352" i="3"/>
  <c r="AW3351" i="3"/>
  <c r="AW3350" i="3"/>
  <c r="AW3349" i="3"/>
  <c r="AW3348" i="3"/>
  <c r="AW3347" i="3"/>
  <c r="AW3346" i="3"/>
  <c r="AW3345" i="3"/>
  <c r="AW3344" i="3"/>
  <c r="AW3343" i="3"/>
  <c r="AW3342" i="3"/>
  <c r="AW3341" i="3"/>
  <c r="AW3340" i="3"/>
  <c r="AW3339" i="3"/>
  <c r="AW3338" i="3"/>
  <c r="AW3337" i="3"/>
  <c r="AW3336" i="3"/>
  <c r="AW3335" i="3"/>
  <c r="AW3334" i="3"/>
  <c r="AW3333" i="3"/>
  <c r="AW3332" i="3"/>
  <c r="AW3331" i="3"/>
  <c r="AW3330" i="3"/>
  <c r="AW3329" i="3"/>
  <c r="AW3328" i="3"/>
  <c r="AW3327" i="3"/>
  <c r="AW3326" i="3"/>
  <c r="AW3325" i="3"/>
  <c r="AW3324" i="3"/>
  <c r="AW3323" i="3"/>
  <c r="AW3322" i="3"/>
  <c r="AW3321" i="3"/>
  <c r="AW3320" i="3"/>
  <c r="AW3319" i="3"/>
  <c r="AW3318" i="3"/>
  <c r="AW3317" i="3"/>
  <c r="AW3316" i="3"/>
  <c r="AW3315" i="3"/>
  <c r="AW3314" i="3"/>
  <c r="AW3313" i="3"/>
  <c r="AW3312" i="3"/>
  <c r="AW3311" i="3"/>
  <c r="AW3310" i="3"/>
  <c r="AW3309" i="3"/>
  <c r="AW3308" i="3"/>
  <c r="AW3307" i="3"/>
  <c r="AW3306" i="3"/>
  <c r="AW3305" i="3"/>
  <c r="AW3304" i="3"/>
  <c r="AW3303" i="3"/>
  <c r="AW3302" i="3"/>
  <c r="AW3301" i="3"/>
  <c r="AW3300" i="3"/>
  <c r="AW3299" i="3"/>
  <c r="AW3298" i="3"/>
  <c r="AW3297" i="3"/>
  <c r="AW3296" i="3"/>
  <c r="AW3295" i="3"/>
  <c r="AW3294" i="3"/>
  <c r="AW3293" i="3"/>
  <c r="AW3292" i="3"/>
  <c r="AW3291" i="3"/>
  <c r="AW3290" i="3"/>
  <c r="AW3289" i="3"/>
  <c r="AW3288" i="3"/>
  <c r="AW3287" i="3"/>
  <c r="AW3286" i="3"/>
  <c r="AW3285" i="3"/>
  <c r="AW3284" i="3"/>
  <c r="AW3283" i="3"/>
  <c r="AW3282" i="3"/>
  <c r="AW3281" i="3"/>
  <c r="AW3280" i="3"/>
  <c r="AW3279" i="3"/>
  <c r="AW3278" i="3"/>
  <c r="AW3277" i="3"/>
  <c r="AW3276" i="3"/>
  <c r="AW3275" i="3"/>
  <c r="AW3274" i="3"/>
  <c r="AW3273" i="3"/>
  <c r="AW3272" i="3"/>
  <c r="AW3271" i="3"/>
  <c r="AW3270" i="3"/>
  <c r="AW3269" i="3"/>
  <c r="AW3268" i="3"/>
  <c r="AW3267" i="3"/>
  <c r="AW3266" i="3"/>
  <c r="AW3265" i="3"/>
  <c r="AW3264" i="3"/>
  <c r="AW3263" i="3"/>
  <c r="AW3262" i="3"/>
  <c r="AW3261" i="3"/>
  <c r="AW3260" i="3"/>
  <c r="AW3259" i="3"/>
  <c r="AW3258" i="3"/>
  <c r="AW3257" i="3"/>
  <c r="AW3256" i="3"/>
  <c r="AW3255" i="3"/>
  <c r="AW3254" i="3"/>
  <c r="AW3253" i="3"/>
  <c r="AW3252" i="3"/>
  <c r="AW3251" i="3"/>
  <c r="AW3250" i="3"/>
  <c r="AW3249" i="3"/>
  <c r="AW3248" i="3"/>
  <c r="AW3247" i="3"/>
  <c r="AW3246" i="3"/>
  <c r="AW3245" i="3"/>
  <c r="AW3244" i="3"/>
  <c r="AW3243" i="3"/>
  <c r="AW3242" i="3"/>
  <c r="AW3241" i="3"/>
  <c r="AW3240" i="3"/>
  <c r="AW3239" i="3"/>
  <c r="AW3238" i="3"/>
  <c r="AW3237" i="3"/>
  <c r="AW3236" i="3"/>
  <c r="AW3235" i="3"/>
  <c r="AW3234" i="3"/>
  <c r="AW3233" i="3"/>
  <c r="AW3232" i="3"/>
  <c r="AW3231" i="3"/>
  <c r="AW3230" i="3"/>
  <c r="AW3229" i="3"/>
  <c r="AW3228" i="3"/>
  <c r="AW3227" i="3"/>
  <c r="AW3226" i="3"/>
  <c r="AW3225" i="3"/>
  <c r="AW3224" i="3"/>
  <c r="AW3223" i="3"/>
  <c r="AW3222" i="3"/>
  <c r="AW3221" i="3"/>
  <c r="AW3220" i="3"/>
  <c r="AW3219" i="3"/>
  <c r="AW3218" i="3"/>
  <c r="AW3217" i="3"/>
  <c r="AW3216" i="3"/>
  <c r="AW3215" i="3"/>
  <c r="AW3214" i="3"/>
  <c r="AW3213" i="3"/>
  <c r="AW3212" i="3"/>
  <c r="AW3211" i="3"/>
  <c r="AW3210" i="3"/>
  <c r="AW3209" i="3"/>
  <c r="AW3208" i="3"/>
  <c r="AW3207" i="3"/>
  <c r="AW3206" i="3"/>
  <c r="AW3205" i="3"/>
  <c r="AW3204" i="3"/>
  <c r="AW3203" i="3"/>
  <c r="AW3202" i="3"/>
  <c r="AW3201" i="3"/>
  <c r="AW3200" i="3"/>
  <c r="AW3199" i="3"/>
  <c r="AW3198" i="3"/>
  <c r="AW3197" i="3"/>
  <c r="AW3196" i="3"/>
  <c r="AW3195" i="3"/>
  <c r="AW3194" i="3"/>
  <c r="AW3193" i="3"/>
  <c r="AW3192" i="3"/>
  <c r="AW3191" i="3"/>
  <c r="AW3190" i="3"/>
  <c r="AW3189" i="3"/>
  <c r="AW3188" i="3"/>
  <c r="AW3187" i="3"/>
  <c r="AW3186" i="3"/>
  <c r="AW3185" i="3"/>
  <c r="AW3184" i="3"/>
  <c r="AW3183" i="3"/>
  <c r="AW3182" i="3"/>
  <c r="AW3181" i="3"/>
  <c r="AW3180" i="3"/>
  <c r="AW3179" i="3"/>
  <c r="AW3178" i="3"/>
  <c r="AW3177" i="3"/>
  <c r="AW3176" i="3"/>
  <c r="AW3175" i="3"/>
  <c r="AW3174" i="3"/>
  <c r="AW3173" i="3"/>
  <c r="AW3172" i="3"/>
  <c r="AW3171" i="3"/>
  <c r="AW3170" i="3"/>
  <c r="AW3169" i="3"/>
  <c r="AW3168" i="3"/>
  <c r="AW3167" i="3"/>
  <c r="AW3166" i="3"/>
  <c r="AW3165" i="3"/>
  <c r="AW3164" i="3"/>
  <c r="AW3163" i="3"/>
  <c r="AW3162" i="3"/>
  <c r="AW3161" i="3"/>
  <c r="AW3160" i="3"/>
  <c r="AW3159" i="3"/>
  <c r="AW3158" i="3"/>
  <c r="AW3157" i="3"/>
  <c r="AW3156" i="3"/>
  <c r="AW3155" i="3"/>
  <c r="AW3154" i="3"/>
  <c r="AW3153" i="3"/>
  <c r="AW3152" i="3"/>
  <c r="AW3151" i="3"/>
  <c r="AW3150" i="3"/>
  <c r="AW3149" i="3"/>
  <c r="AW3148" i="3"/>
  <c r="AW3147" i="3"/>
  <c r="AW3146" i="3"/>
  <c r="AW3145" i="3"/>
  <c r="AW3144" i="3"/>
  <c r="AW3143" i="3"/>
  <c r="AW3142" i="3"/>
  <c r="AW3141" i="3"/>
  <c r="AW3140" i="3"/>
  <c r="AW3139" i="3"/>
  <c r="AW3138" i="3"/>
  <c r="AW3137" i="3"/>
  <c r="AW3136" i="3"/>
  <c r="AW3135" i="3"/>
  <c r="AW3134" i="3"/>
  <c r="AW3133" i="3"/>
  <c r="AW3132" i="3"/>
  <c r="AW3131" i="3"/>
  <c r="AW3130" i="3"/>
  <c r="AW3129" i="3"/>
  <c r="AW3128" i="3"/>
  <c r="AW3127" i="3"/>
  <c r="AW3126" i="3"/>
  <c r="AW3125" i="3"/>
  <c r="AW3124" i="3"/>
  <c r="AW3123" i="3"/>
  <c r="AW3122" i="3"/>
  <c r="AW3121" i="3"/>
  <c r="AW3120" i="3"/>
  <c r="AW3119" i="3"/>
  <c r="AW3118" i="3"/>
  <c r="AW3117" i="3"/>
  <c r="AW3116" i="3"/>
  <c r="AW3115" i="3"/>
  <c r="AW3114" i="3"/>
  <c r="AW3113" i="3"/>
  <c r="AW3112" i="3"/>
  <c r="AW3111" i="3"/>
  <c r="AW3110" i="3"/>
  <c r="AW3109" i="3"/>
  <c r="AW3108" i="3"/>
  <c r="AW3107" i="3"/>
  <c r="AW3106" i="3"/>
  <c r="AW3105" i="3"/>
  <c r="AW3104" i="3"/>
  <c r="AW3103" i="3"/>
  <c r="AW3102" i="3"/>
  <c r="AW3101" i="3"/>
  <c r="AW3100" i="3"/>
  <c r="AW3099" i="3"/>
  <c r="AW3098" i="3"/>
  <c r="AW3097" i="3"/>
  <c r="AW3096" i="3"/>
  <c r="AW3095" i="3"/>
  <c r="AW3094" i="3"/>
  <c r="AW3093" i="3"/>
  <c r="AW3092" i="3"/>
  <c r="AW3091" i="3"/>
  <c r="AW3090" i="3"/>
  <c r="AW3089" i="3"/>
  <c r="AW3088" i="3"/>
  <c r="AW3087" i="3"/>
  <c r="AW3086" i="3"/>
  <c r="AW3085" i="3"/>
  <c r="AW3084" i="3"/>
  <c r="AW3083" i="3"/>
  <c r="AW3082" i="3"/>
  <c r="AW3081" i="3"/>
  <c r="AW3080" i="3"/>
  <c r="AW3079" i="3"/>
  <c r="AW3078" i="3"/>
  <c r="AW3077" i="3"/>
  <c r="AW3076" i="3"/>
  <c r="AW3075" i="3"/>
  <c r="AW3074" i="3"/>
  <c r="AW3073" i="3"/>
  <c r="AW3072" i="3"/>
  <c r="AW3071" i="3"/>
  <c r="AW3070" i="3"/>
  <c r="AW3069" i="3"/>
  <c r="AW3068" i="3"/>
  <c r="AW3067" i="3"/>
  <c r="AW3066" i="3"/>
  <c r="AW3065" i="3"/>
  <c r="AW3064" i="3"/>
  <c r="AW3063" i="3"/>
  <c r="AW3062" i="3"/>
  <c r="AW3061" i="3"/>
  <c r="AW3060" i="3"/>
  <c r="AW3059" i="3"/>
  <c r="AW3058" i="3"/>
  <c r="AW3057" i="3"/>
  <c r="AW3056" i="3"/>
  <c r="AW3055" i="3"/>
  <c r="AW3054" i="3"/>
  <c r="AW3053" i="3"/>
  <c r="AW3052" i="3"/>
  <c r="AW3051" i="3"/>
  <c r="AW3050" i="3"/>
  <c r="AW3049" i="3"/>
  <c r="AW3048" i="3"/>
  <c r="AW3047" i="3"/>
  <c r="AW3046" i="3"/>
  <c r="AW3045" i="3"/>
  <c r="AW3044" i="3"/>
  <c r="AW3043" i="3"/>
  <c r="AW3042" i="3"/>
  <c r="AW3041" i="3"/>
  <c r="AW3040" i="3"/>
  <c r="AW3039" i="3"/>
  <c r="AW3038" i="3"/>
  <c r="AW3037" i="3"/>
  <c r="AW3036" i="3"/>
  <c r="AW3035" i="3"/>
  <c r="AW3034" i="3"/>
  <c r="AW3033" i="3"/>
  <c r="AW3032" i="3"/>
  <c r="AW3031" i="3"/>
  <c r="AW3030" i="3"/>
  <c r="AW3029" i="3"/>
  <c r="AW3028" i="3"/>
  <c r="AW3027" i="3"/>
  <c r="AW3026" i="3"/>
  <c r="AW3025" i="3"/>
  <c r="AW3024" i="3"/>
  <c r="AW3023" i="3"/>
  <c r="AW3022" i="3"/>
  <c r="AW3021" i="3"/>
  <c r="AW3020" i="3"/>
  <c r="AW3019" i="3"/>
  <c r="AW3018" i="3"/>
  <c r="AW3017" i="3"/>
  <c r="AW3016" i="3"/>
  <c r="AW3015" i="3"/>
  <c r="AW3014" i="3"/>
  <c r="AW3013" i="3"/>
  <c r="AW3012" i="3"/>
  <c r="AW3011" i="3"/>
  <c r="AW3010" i="3"/>
  <c r="AW3009" i="3"/>
  <c r="AW3008" i="3"/>
  <c r="AW3007" i="3"/>
  <c r="AW3006" i="3"/>
  <c r="AW3005" i="3"/>
  <c r="AW3004" i="3"/>
  <c r="AW3003" i="3"/>
  <c r="AW3002" i="3"/>
  <c r="AW3001" i="3"/>
  <c r="AW3000" i="3"/>
  <c r="AW2999" i="3"/>
  <c r="AW2998" i="3"/>
  <c r="AW2997" i="3"/>
  <c r="AW2996" i="3"/>
  <c r="AW2995" i="3"/>
  <c r="AW2994" i="3"/>
  <c r="AW2993" i="3"/>
  <c r="AW2992" i="3"/>
  <c r="AW2991" i="3"/>
  <c r="AW2990" i="3"/>
  <c r="AW2989" i="3"/>
  <c r="AW2988" i="3"/>
  <c r="AW2987" i="3"/>
  <c r="AW2986" i="3"/>
  <c r="AW2985" i="3"/>
  <c r="AW2984" i="3"/>
  <c r="AW2983" i="3"/>
  <c r="AW2982" i="3"/>
  <c r="AW2981" i="3"/>
  <c r="AW2980" i="3"/>
  <c r="AW2979" i="3"/>
  <c r="AW2978" i="3"/>
  <c r="AW2977" i="3"/>
  <c r="AW2976" i="3"/>
  <c r="AW2975" i="3"/>
  <c r="AW2974" i="3"/>
  <c r="AW2973" i="3"/>
  <c r="AW2972" i="3"/>
  <c r="AW2971" i="3"/>
  <c r="AW2970" i="3"/>
  <c r="AW2969" i="3"/>
  <c r="AW2968" i="3"/>
  <c r="AW2967" i="3"/>
  <c r="AW2966" i="3"/>
  <c r="AW2965" i="3"/>
  <c r="AW2964" i="3"/>
  <c r="AW2963" i="3"/>
  <c r="AW2962" i="3"/>
  <c r="AW2961" i="3"/>
  <c r="AW2960" i="3"/>
  <c r="AW2959" i="3"/>
  <c r="AW2958" i="3"/>
  <c r="AW2957" i="3"/>
  <c r="AW2956" i="3"/>
  <c r="AW2955" i="3"/>
  <c r="AW2954" i="3"/>
  <c r="AW2953" i="3"/>
  <c r="AW2952" i="3"/>
  <c r="AW2951" i="3"/>
  <c r="AW2950" i="3"/>
  <c r="AW2949" i="3"/>
  <c r="AW2948" i="3"/>
  <c r="AW2947" i="3"/>
  <c r="AW2946" i="3"/>
  <c r="AW2945" i="3"/>
  <c r="AW2944" i="3"/>
  <c r="AW2943" i="3"/>
  <c r="AW2942" i="3"/>
  <c r="AW2941" i="3"/>
  <c r="AW2940" i="3"/>
  <c r="AW2939" i="3"/>
  <c r="AW2938" i="3"/>
  <c r="AW2937" i="3"/>
  <c r="AW2936" i="3"/>
  <c r="AW2935" i="3"/>
  <c r="AW2934" i="3"/>
  <c r="AW2933" i="3"/>
  <c r="AW2932" i="3"/>
  <c r="AW2931" i="3"/>
  <c r="AW2930" i="3"/>
  <c r="AW2929" i="3"/>
  <c r="AW2928" i="3"/>
  <c r="AW2927" i="3"/>
  <c r="AW2926" i="3"/>
  <c r="AW2925" i="3"/>
  <c r="AW2924" i="3"/>
  <c r="AW2923" i="3"/>
  <c r="AW2922" i="3"/>
  <c r="AW2921" i="3"/>
  <c r="AW2920" i="3"/>
  <c r="AW2919" i="3"/>
  <c r="AW2918" i="3"/>
  <c r="AW2917" i="3"/>
  <c r="AW2916" i="3"/>
  <c r="AW2915" i="3"/>
  <c r="AW2914" i="3"/>
  <c r="AW2913" i="3"/>
  <c r="AW2912" i="3"/>
  <c r="AW2911" i="3"/>
  <c r="AW2910" i="3"/>
  <c r="AW2909" i="3"/>
  <c r="AW2908" i="3"/>
  <c r="AW2907" i="3"/>
  <c r="AW2906" i="3"/>
  <c r="AW2905" i="3"/>
  <c r="AW2904" i="3"/>
  <c r="AW2903" i="3"/>
  <c r="AW2902" i="3"/>
  <c r="AW2901" i="3"/>
  <c r="AW2900" i="3"/>
  <c r="AW2899" i="3"/>
  <c r="AW2898" i="3"/>
  <c r="AW2897" i="3"/>
  <c r="AW2896" i="3"/>
  <c r="AW2895" i="3"/>
  <c r="AW2894" i="3"/>
  <c r="AW2893" i="3"/>
  <c r="AW2892" i="3"/>
  <c r="AW2891" i="3"/>
  <c r="AW2890" i="3"/>
  <c r="AW2889" i="3"/>
  <c r="AW2888" i="3"/>
  <c r="AW2887" i="3"/>
  <c r="AW2886" i="3"/>
  <c r="AW2885" i="3"/>
  <c r="AW2884" i="3"/>
  <c r="AW2883" i="3"/>
  <c r="AW2882" i="3"/>
  <c r="AW2881" i="3"/>
  <c r="AW2880" i="3"/>
  <c r="AW2879" i="3"/>
  <c r="AW2878" i="3"/>
  <c r="AW2877" i="3"/>
  <c r="AW2876" i="3"/>
  <c r="AW2875" i="3"/>
  <c r="AW2874" i="3"/>
  <c r="AW2873" i="3"/>
  <c r="AW2872" i="3"/>
  <c r="AW2871" i="3"/>
  <c r="AW2870" i="3"/>
  <c r="AW2869" i="3"/>
  <c r="AW2868" i="3"/>
  <c r="AW2867" i="3"/>
  <c r="AW2866" i="3"/>
  <c r="AW2865" i="3"/>
  <c r="AW2864" i="3"/>
  <c r="AW2863" i="3"/>
  <c r="AW2862" i="3"/>
  <c r="AW2861" i="3"/>
  <c r="AW2860" i="3"/>
  <c r="AW2859" i="3"/>
  <c r="AW2858" i="3"/>
  <c r="AW2857" i="3"/>
  <c r="AW2856" i="3"/>
  <c r="AW2855" i="3"/>
  <c r="AW2854" i="3"/>
  <c r="AW2853" i="3"/>
  <c r="AW2852" i="3"/>
  <c r="AW2851" i="3"/>
  <c r="AW2850" i="3"/>
  <c r="AW2849" i="3"/>
  <c r="AW2848" i="3"/>
  <c r="AW2847" i="3"/>
  <c r="AW2846" i="3"/>
  <c r="AW2845" i="3"/>
  <c r="AW2844" i="3"/>
  <c r="AW2843" i="3"/>
  <c r="AW2842" i="3"/>
  <c r="AW2841" i="3"/>
  <c r="AW2840" i="3"/>
  <c r="AW2839" i="3"/>
  <c r="AW2838" i="3"/>
  <c r="AW2837" i="3"/>
  <c r="AW2836" i="3"/>
  <c r="AW2835" i="3"/>
  <c r="AW2834" i="3"/>
  <c r="AW2833" i="3"/>
  <c r="AW2832" i="3"/>
  <c r="AW2831" i="3"/>
  <c r="AW2830" i="3"/>
  <c r="AW2829" i="3"/>
  <c r="AW2828" i="3"/>
  <c r="AW2827" i="3"/>
  <c r="AW2826" i="3"/>
  <c r="AW2825" i="3"/>
  <c r="AW2824" i="3"/>
  <c r="AW2823" i="3"/>
  <c r="AW2822" i="3"/>
  <c r="AW2821" i="3"/>
  <c r="AW2820" i="3"/>
  <c r="AW2819" i="3"/>
  <c r="AW2818" i="3"/>
  <c r="AW2817" i="3"/>
  <c r="AW2816" i="3"/>
  <c r="AW2815" i="3"/>
  <c r="AW2814" i="3"/>
  <c r="AW2813" i="3"/>
  <c r="AW2812" i="3"/>
  <c r="AW2811" i="3"/>
  <c r="AW2810" i="3"/>
  <c r="AW2809" i="3"/>
  <c r="AW2808" i="3"/>
  <c r="AW2807" i="3"/>
  <c r="AW2806" i="3"/>
  <c r="AW2805" i="3"/>
  <c r="AW2804" i="3"/>
  <c r="AW2803" i="3"/>
  <c r="AW2802" i="3"/>
  <c r="AW2801" i="3"/>
  <c r="AW2800" i="3"/>
  <c r="AW2799" i="3"/>
  <c r="AW2798" i="3"/>
  <c r="AW2797" i="3"/>
  <c r="AW2796" i="3"/>
  <c r="AW2795" i="3"/>
  <c r="AW2794" i="3"/>
  <c r="AW2793" i="3"/>
  <c r="AW2792" i="3"/>
  <c r="AW2791" i="3"/>
  <c r="AW2790" i="3"/>
  <c r="AW2789" i="3"/>
  <c r="AW2788" i="3"/>
  <c r="AW2787" i="3"/>
  <c r="AW2786" i="3"/>
  <c r="AW2785" i="3"/>
  <c r="AW2784" i="3"/>
  <c r="AW2783" i="3"/>
  <c r="AW2782" i="3"/>
  <c r="AW2781" i="3"/>
  <c r="AW2780" i="3"/>
  <c r="AW2779" i="3"/>
  <c r="AW2778" i="3"/>
  <c r="AW2777" i="3"/>
  <c r="AW2776" i="3"/>
  <c r="AW2775" i="3"/>
  <c r="AW2774" i="3"/>
  <c r="AW2773" i="3"/>
  <c r="AW2772" i="3"/>
  <c r="AW2771" i="3"/>
  <c r="AW2770" i="3"/>
  <c r="AW2769" i="3"/>
  <c r="AW2768" i="3"/>
  <c r="AW2767" i="3"/>
  <c r="AW2766" i="3"/>
  <c r="AW2765" i="3"/>
  <c r="AW2764" i="3"/>
  <c r="AW2763" i="3"/>
  <c r="AW2762" i="3"/>
  <c r="AW2761" i="3"/>
  <c r="AW2760" i="3"/>
  <c r="AW2759" i="3"/>
  <c r="AW2758" i="3"/>
  <c r="AW2757" i="3"/>
  <c r="AW2756" i="3"/>
  <c r="AW2755" i="3"/>
  <c r="AW2754" i="3"/>
  <c r="AW2753" i="3"/>
  <c r="AW2752" i="3"/>
  <c r="AW2751" i="3"/>
  <c r="AW2750" i="3"/>
  <c r="AW2749" i="3"/>
  <c r="AW2748" i="3"/>
  <c r="AW2747" i="3"/>
  <c r="AW2746" i="3"/>
  <c r="AW2745" i="3"/>
  <c r="AW2744" i="3"/>
  <c r="AW2743" i="3"/>
  <c r="AW2742" i="3"/>
  <c r="AW2741" i="3"/>
  <c r="AW2740" i="3"/>
  <c r="AW2739" i="3"/>
  <c r="AW2738" i="3"/>
  <c r="AW2737" i="3"/>
  <c r="AW2736" i="3"/>
  <c r="AW2735" i="3"/>
  <c r="AW2734" i="3"/>
  <c r="AW2733" i="3"/>
  <c r="AW2732" i="3"/>
  <c r="AW2731" i="3"/>
  <c r="AW2730" i="3"/>
  <c r="AW2729" i="3"/>
  <c r="AW2728" i="3"/>
  <c r="AW2727" i="3"/>
  <c r="AW2726" i="3"/>
  <c r="AW2725" i="3"/>
  <c r="AW2724" i="3"/>
  <c r="AW2723" i="3"/>
  <c r="AW2722" i="3"/>
  <c r="AW2721" i="3"/>
  <c r="AW2720" i="3"/>
  <c r="AW2719" i="3"/>
  <c r="AW2718" i="3"/>
  <c r="AW2717" i="3"/>
  <c r="AW2716" i="3"/>
  <c r="AW2715" i="3"/>
  <c r="AW2714" i="3"/>
  <c r="AW2713" i="3"/>
  <c r="AW2712" i="3"/>
  <c r="AW2711" i="3"/>
  <c r="AW2710" i="3"/>
  <c r="AW2709" i="3"/>
  <c r="AW2708" i="3"/>
  <c r="AW2707" i="3"/>
  <c r="AW2706" i="3"/>
  <c r="AW2705" i="3"/>
  <c r="AW2704" i="3"/>
  <c r="AW2703" i="3"/>
  <c r="AW2702" i="3"/>
  <c r="AW2701" i="3"/>
  <c r="AW2700" i="3"/>
  <c r="AW2699" i="3"/>
  <c r="AW2698" i="3"/>
  <c r="AW2697" i="3"/>
  <c r="AW2696" i="3"/>
  <c r="AW2695" i="3"/>
  <c r="AW2694" i="3"/>
  <c r="AW2693" i="3"/>
  <c r="AW2692" i="3"/>
  <c r="AW2691" i="3"/>
  <c r="AW2690" i="3"/>
  <c r="AW2689" i="3"/>
  <c r="AW2688" i="3"/>
  <c r="AW2687" i="3"/>
  <c r="AW2686" i="3"/>
  <c r="AW2685" i="3"/>
  <c r="AW2684" i="3"/>
  <c r="AW2683" i="3"/>
  <c r="AW2682" i="3"/>
  <c r="AW2681" i="3"/>
  <c r="AW2680" i="3"/>
  <c r="AW2679" i="3"/>
  <c r="AW2678" i="3"/>
  <c r="AW2677" i="3"/>
  <c r="AW2676" i="3"/>
  <c r="AW2675" i="3"/>
  <c r="AW2674" i="3"/>
  <c r="AW2673" i="3"/>
  <c r="AW2672" i="3"/>
  <c r="AW2671" i="3"/>
  <c r="AW2670" i="3"/>
  <c r="AW2669" i="3"/>
  <c r="AW2668" i="3"/>
  <c r="AW2667" i="3"/>
  <c r="AW2666" i="3"/>
  <c r="AW2665" i="3"/>
  <c r="AW2664" i="3"/>
  <c r="AW2663" i="3"/>
  <c r="AW2662" i="3"/>
  <c r="AW2661" i="3"/>
  <c r="AW2660" i="3"/>
  <c r="AW2659" i="3"/>
  <c r="AW2658" i="3"/>
  <c r="AW2657" i="3"/>
  <c r="AW2656" i="3"/>
  <c r="AW2655" i="3"/>
  <c r="AW2654" i="3"/>
  <c r="AW2653" i="3"/>
  <c r="AW2652" i="3"/>
  <c r="AW2651" i="3"/>
  <c r="AW2650" i="3"/>
  <c r="AW2649" i="3"/>
  <c r="AW2648" i="3"/>
  <c r="AW2647" i="3"/>
  <c r="AW2646" i="3"/>
  <c r="AW2645" i="3"/>
  <c r="AW2644" i="3"/>
  <c r="AW2643" i="3"/>
  <c r="AW2642" i="3"/>
  <c r="AW2641" i="3"/>
  <c r="AW2640" i="3"/>
  <c r="AW2639" i="3"/>
  <c r="AW2638" i="3"/>
  <c r="AW2637" i="3"/>
  <c r="AW2636" i="3"/>
  <c r="AW2635" i="3"/>
  <c r="AW2634" i="3"/>
  <c r="AW2633" i="3"/>
  <c r="AW2632" i="3"/>
  <c r="AW2631" i="3"/>
  <c r="AW2630" i="3"/>
  <c r="AW2629" i="3"/>
  <c r="AW2628" i="3"/>
  <c r="AW2627" i="3"/>
  <c r="AW2626" i="3"/>
  <c r="AW2625" i="3"/>
  <c r="AW2624" i="3"/>
  <c r="AW2623" i="3"/>
  <c r="AW2622" i="3"/>
  <c r="AW2621" i="3"/>
  <c r="AW2620" i="3"/>
  <c r="AW2619" i="3"/>
  <c r="AW2618" i="3"/>
  <c r="AW2617" i="3"/>
  <c r="AW2616" i="3"/>
  <c r="AW2615" i="3"/>
  <c r="AW2614" i="3"/>
  <c r="AW2613" i="3"/>
  <c r="AW2612" i="3"/>
  <c r="AW2611" i="3"/>
  <c r="AW2610" i="3"/>
  <c r="AW2609" i="3"/>
  <c r="AW2608" i="3"/>
  <c r="AW2607" i="3"/>
  <c r="AW2606" i="3"/>
  <c r="AW2605" i="3"/>
  <c r="AW2604" i="3"/>
  <c r="AW2603" i="3"/>
  <c r="AW2602" i="3"/>
  <c r="AW2601" i="3"/>
  <c r="AW2600" i="3"/>
  <c r="AW2599" i="3"/>
  <c r="AW2598" i="3"/>
  <c r="AW2597" i="3"/>
  <c r="AW2596" i="3"/>
  <c r="AW2595" i="3"/>
  <c r="AW2594" i="3"/>
  <c r="AW2593" i="3"/>
  <c r="AW2592" i="3"/>
  <c r="AW2591" i="3"/>
  <c r="AW2590" i="3"/>
  <c r="AW2589" i="3"/>
  <c r="AW2588" i="3"/>
  <c r="AW2587" i="3"/>
  <c r="AW2586" i="3"/>
  <c r="AW2585" i="3"/>
  <c r="AW2584" i="3"/>
  <c r="AW2583" i="3"/>
  <c r="AW2582" i="3"/>
  <c r="AW2581" i="3"/>
  <c r="AW2580" i="3"/>
  <c r="AW2579" i="3"/>
  <c r="AW2578" i="3"/>
  <c r="AW2577" i="3"/>
  <c r="AW2576" i="3"/>
  <c r="AW2575" i="3"/>
  <c r="AW2574" i="3"/>
  <c r="AW2573" i="3"/>
  <c r="AW2572" i="3"/>
  <c r="AW2571" i="3"/>
  <c r="AW2570" i="3"/>
  <c r="AW2569" i="3"/>
  <c r="AW2568" i="3"/>
  <c r="AW2567" i="3"/>
  <c r="AW2566" i="3"/>
  <c r="AW2565" i="3"/>
  <c r="AW2564" i="3"/>
  <c r="AW2563" i="3"/>
  <c r="AW2562" i="3"/>
  <c r="AW2561" i="3"/>
  <c r="AW2560" i="3"/>
  <c r="AW2559" i="3"/>
  <c r="AW2558" i="3"/>
  <c r="AW2557" i="3"/>
  <c r="AW2556" i="3"/>
  <c r="AW2555" i="3"/>
  <c r="AW2554" i="3"/>
  <c r="AW2553" i="3"/>
  <c r="AW2552" i="3"/>
  <c r="AW2551" i="3"/>
  <c r="AW2550" i="3"/>
  <c r="AW2549" i="3"/>
  <c r="AW2548" i="3"/>
  <c r="AW2547" i="3"/>
  <c r="AW2546" i="3"/>
  <c r="AW2545" i="3"/>
  <c r="AW2544" i="3"/>
  <c r="AW2543" i="3"/>
  <c r="AW2542" i="3"/>
  <c r="AW2541" i="3"/>
  <c r="AW2540" i="3"/>
  <c r="AW2539" i="3"/>
  <c r="AW2538" i="3"/>
  <c r="AW2537" i="3"/>
  <c r="AW2536" i="3"/>
  <c r="AW2535" i="3"/>
  <c r="AW2534" i="3"/>
  <c r="AW2533" i="3"/>
  <c r="AW2532" i="3"/>
  <c r="AW2531" i="3"/>
  <c r="AW2530" i="3"/>
  <c r="AW2529" i="3"/>
  <c r="AW2528" i="3"/>
  <c r="AW2527" i="3"/>
  <c r="AW2526" i="3"/>
  <c r="AW2525" i="3"/>
  <c r="AW2524" i="3"/>
  <c r="AW2523" i="3"/>
  <c r="AW2522" i="3"/>
  <c r="AW2521" i="3"/>
  <c r="AW2520" i="3"/>
  <c r="AW2519" i="3"/>
  <c r="AW2518" i="3"/>
  <c r="AW2517" i="3"/>
  <c r="AW2516" i="3"/>
  <c r="AW2515" i="3"/>
  <c r="AW2514" i="3"/>
  <c r="AW2513" i="3"/>
  <c r="AW2512" i="3"/>
  <c r="AW2511" i="3"/>
  <c r="AW2510" i="3"/>
  <c r="AW2509" i="3"/>
  <c r="AW2508" i="3"/>
  <c r="AW2507" i="3"/>
  <c r="AW2506" i="3"/>
  <c r="AW2505" i="3"/>
  <c r="AW2504" i="3"/>
  <c r="AW2503" i="3"/>
  <c r="AW2502" i="3"/>
  <c r="AW2501" i="3"/>
  <c r="AW2500" i="3"/>
  <c r="AW2499" i="3"/>
  <c r="AW2498" i="3"/>
  <c r="AW2497" i="3"/>
  <c r="AW2496" i="3"/>
  <c r="AW2495" i="3"/>
  <c r="AW2494" i="3"/>
  <c r="AW2493" i="3"/>
  <c r="AW2492" i="3"/>
  <c r="AW2491" i="3"/>
  <c r="AW2490" i="3"/>
  <c r="AW2489" i="3"/>
  <c r="AW2488" i="3"/>
  <c r="AW2487" i="3"/>
  <c r="AW2486" i="3"/>
  <c r="AW2485" i="3"/>
  <c r="AW2484" i="3"/>
  <c r="AW2483" i="3"/>
  <c r="AW2482" i="3"/>
  <c r="AW2481" i="3"/>
  <c r="AW2480" i="3"/>
  <c r="AW2479" i="3"/>
  <c r="AW2478" i="3"/>
  <c r="AW2477" i="3"/>
  <c r="AW2476" i="3"/>
  <c r="AW2475" i="3"/>
  <c r="AW2474" i="3"/>
  <c r="AW2473" i="3"/>
  <c r="AW2472" i="3"/>
  <c r="AW2471" i="3"/>
  <c r="AW2470" i="3"/>
  <c r="AW2469" i="3"/>
  <c r="AW2468" i="3"/>
  <c r="AW2467" i="3"/>
  <c r="AW2466" i="3"/>
  <c r="AW2465" i="3"/>
  <c r="AW2464" i="3"/>
  <c r="AW2463" i="3"/>
  <c r="AW2462" i="3"/>
  <c r="AW2461" i="3"/>
  <c r="AW2460" i="3"/>
  <c r="AW2459" i="3"/>
  <c r="AW2458" i="3"/>
  <c r="AW2457" i="3"/>
  <c r="AW2456" i="3"/>
  <c r="AW2455" i="3"/>
  <c r="AW2454" i="3"/>
  <c r="AW2453" i="3"/>
  <c r="AW2452" i="3"/>
  <c r="AW2451" i="3"/>
  <c r="AW2450" i="3"/>
  <c r="AW2449" i="3"/>
  <c r="AW2448" i="3"/>
  <c r="AW2447" i="3"/>
  <c r="AW2446" i="3"/>
  <c r="AW2445" i="3"/>
  <c r="AW2444" i="3"/>
  <c r="AW2443" i="3"/>
  <c r="AW2442" i="3"/>
  <c r="AW2441" i="3"/>
  <c r="AW2440" i="3"/>
  <c r="AW2439" i="3"/>
  <c r="AW2438" i="3"/>
  <c r="AW2437" i="3"/>
  <c r="AW2436" i="3"/>
  <c r="AW2435" i="3"/>
  <c r="AW2434" i="3"/>
  <c r="AW2433" i="3"/>
  <c r="AW2432" i="3"/>
  <c r="AW2431" i="3"/>
  <c r="AW2430" i="3"/>
  <c r="AW2429" i="3"/>
  <c r="AW2428" i="3"/>
  <c r="AW2427" i="3"/>
  <c r="AW2426" i="3"/>
  <c r="AW2425" i="3"/>
  <c r="AW2424" i="3"/>
  <c r="AW2423" i="3"/>
  <c r="AW2422" i="3"/>
  <c r="AW2421" i="3"/>
  <c r="AW2420" i="3"/>
  <c r="AW2419" i="3"/>
  <c r="AW2418" i="3"/>
  <c r="AW2417" i="3"/>
  <c r="AW2416" i="3"/>
  <c r="AW2415" i="3"/>
  <c r="AW2414" i="3"/>
  <c r="AW2413" i="3"/>
  <c r="AW2412" i="3"/>
  <c r="AW2411" i="3"/>
  <c r="AW2410" i="3"/>
  <c r="AW2409" i="3"/>
  <c r="AW2408" i="3"/>
  <c r="AW2407" i="3"/>
  <c r="AW2406" i="3"/>
  <c r="AW2405" i="3"/>
  <c r="AW2404" i="3"/>
  <c r="AW2403" i="3"/>
  <c r="AW2402" i="3"/>
  <c r="AW2401" i="3"/>
  <c r="AW2400" i="3"/>
  <c r="AW2399" i="3"/>
  <c r="AW2398" i="3"/>
  <c r="AW2397" i="3"/>
  <c r="AW2396" i="3"/>
  <c r="AW2395" i="3"/>
  <c r="AW2394" i="3"/>
  <c r="AW2393" i="3"/>
  <c r="AW2392" i="3"/>
  <c r="AW2391" i="3"/>
  <c r="AW2390" i="3"/>
  <c r="AW2389" i="3"/>
  <c r="AW2388" i="3"/>
  <c r="AW2387" i="3"/>
  <c r="AW2386" i="3"/>
  <c r="AW2385" i="3"/>
  <c r="AW2384" i="3"/>
  <c r="AW2383" i="3"/>
  <c r="AW2382" i="3"/>
  <c r="AW2381" i="3"/>
  <c r="AW2380" i="3"/>
  <c r="AW2379" i="3"/>
  <c r="AW2378" i="3"/>
  <c r="AW2377" i="3"/>
  <c r="AW2376" i="3"/>
  <c r="AW2375" i="3"/>
  <c r="AW2374" i="3"/>
  <c r="AW2373" i="3"/>
  <c r="AW2372" i="3"/>
  <c r="AW2371" i="3"/>
  <c r="AW2370" i="3"/>
  <c r="AW2369" i="3"/>
  <c r="AW2368" i="3"/>
  <c r="AW2367" i="3"/>
  <c r="AW2366" i="3"/>
  <c r="AW2365" i="3"/>
  <c r="AW2364" i="3"/>
  <c r="AW2363" i="3"/>
  <c r="AW2362" i="3"/>
  <c r="AW2361" i="3"/>
  <c r="AW2360" i="3"/>
  <c r="AW2359" i="3"/>
  <c r="AW2358" i="3"/>
  <c r="AW2357" i="3"/>
  <c r="AW2356" i="3"/>
  <c r="AW2355" i="3"/>
  <c r="AW2354" i="3"/>
  <c r="AW2353" i="3"/>
  <c r="AW2352" i="3"/>
  <c r="AW2351" i="3"/>
  <c r="AW2350" i="3"/>
  <c r="AW2349" i="3"/>
  <c r="AW2348" i="3"/>
  <c r="AW2347" i="3"/>
  <c r="AW2346" i="3"/>
  <c r="AW2345" i="3"/>
  <c r="AW2344" i="3"/>
  <c r="AW2343" i="3"/>
  <c r="AW2342" i="3"/>
  <c r="AW2341" i="3"/>
  <c r="AW2340" i="3"/>
  <c r="AW2339" i="3"/>
  <c r="AW2338" i="3"/>
  <c r="AW2337" i="3"/>
  <c r="AW2336" i="3"/>
  <c r="AW2335" i="3"/>
  <c r="AW2334" i="3"/>
  <c r="AW2333" i="3"/>
  <c r="AW2332" i="3"/>
  <c r="AW2331" i="3"/>
  <c r="AW2330" i="3"/>
  <c r="AW2329" i="3"/>
  <c r="AW2328" i="3"/>
  <c r="AW2327" i="3"/>
  <c r="AW2326" i="3"/>
  <c r="AW2325" i="3"/>
  <c r="AW2324" i="3"/>
  <c r="AW2323" i="3"/>
  <c r="AW2322" i="3"/>
  <c r="AW2321" i="3"/>
  <c r="AW2320" i="3"/>
  <c r="AW2319" i="3"/>
  <c r="AW2318" i="3"/>
  <c r="AW2317" i="3"/>
  <c r="AW2316" i="3"/>
  <c r="AW2315" i="3"/>
  <c r="AW2314" i="3"/>
  <c r="AW2313" i="3"/>
  <c r="AW2312" i="3"/>
  <c r="AW2311" i="3"/>
  <c r="AW2310" i="3"/>
  <c r="AW2309" i="3"/>
  <c r="AW2308" i="3"/>
  <c r="AW2307" i="3"/>
  <c r="AW2306" i="3"/>
  <c r="AW2305" i="3"/>
  <c r="AW2304" i="3"/>
  <c r="AW2303" i="3"/>
  <c r="AW2302" i="3"/>
  <c r="AW2301" i="3"/>
  <c r="AW2300" i="3"/>
  <c r="AW2299" i="3"/>
  <c r="AW2298" i="3"/>
  <c r="AW2297" i="3"/>
  <c r="AW2296" i="3"/>
  <c r="AW2295" i="3"/>
  <c r="AW2294" i="3"/>
  <c r="AW2293" i="3"/>
  <c r="AW2292" i="3"/>
  <c r="AW2291" i="3"/>
  <c r="AW2290" i="3"/>
  <c r="AW2289" i="3"/>
  <c r="AW2288" i="3"/>
  <c r="AW2287" i="3"/>
  <c r="AW2286" i="3"/>
  <c r="AW2285" i="3"/>
  <c r="AW2284" i="3"/>
  <c r="AW2283" i="3"/>
  <c r="AW2282" i="3"/>
  <c r="AW2281" i="3"/>
  <c r="AW2280" i="3"/>
  <c r="AW2279" i="3"/>
  <c r="AW2278" i="3"/>
  <c r="AW2277" i="3"/>
  <c r="AW2276" i="3"/>
  <c r="AW2275" i="3"/>
  <c r="AW2274" i="3"/>
  <c r="AW2273" i="3"/>
  <c r="AW2272" i="3"/>
  <c r="AW2271" i="3"/>
  <c r="AW2270" i="3"/>
  <c r="AW2269" i="3"/>
  <c r="AW2268" i="3"/>
  <c r="AW2267" i="3"/>
  <c r="AW2266" i="3"/>
  <c r="AW2265" i="3"/>
  <c r="AW2264" i="3"/>
  <c r="AW2263" i="3"/>
  <c r="AW2262" i="3"/>
  <c r="AW2261" i="3"/>
  <c r="AW2260" i="3"/>
  <c r="AW2259" i="3"/>
  <c r="AW2258" i="3"/>
  <c r="AW2257" i="3"/>
  <c r="AW2256" i="3"/>
  <c r="AW2255" i="3"/>
  <c r="AW2254" i="3"/>
  <c r="AW2253" i="3"/>
  <c r="AW2252" i="3"/>
  <c r="AW2251" i="3"/>
  <c r="AW2250" i="3"/>
  <c r="AW2249" i="3"/>
  <c r="AW2248" i="3"/>
  <c r="AW2247" i="3"/>
  <c r="AW2246" i="3"/>
  <c r="AW2245" i="3"/>
  <c r="AW2244" i="3"/>
  <c r="AW2243" i="3"/>
  <c r="AW2242" i="3"/>
  <c r="AW2241" i="3"/>
  <c r="AW2240" i="3"/>
  <c r="AW2239" i="3"/>
  <c r="AW2238" i="3"/>
  <c r="AW2237" i="3"/>
  <c r="AW2236" i="3"/>
  <c r="AW2235" i="3"/>
  <c r="AW2234" i="3"/>
  <c r="AW2233" i="3"/>
  <c r="AW2232" i="3"/>
  <c r="AW2231" i="3"/>
  <c r="AW2230" i="3"/>
  <c r="AW2229" i="3"/>
  <c r="AW2228" i="3"/>
  <c r="AW2227" i="3"/>
  <c r="AW2226" i="3"/>
  <c r="AW2225" i="3"/>
  <c r="AW2224" i="3"/>
  <c r="AW2223" i="3"/>
  <c r="AW2222" i="3"/>
  <c r="AW2221" i="3"/>
  <c r="AW2220" i="3"/>
  <c r="AW2219" i="3"/>
  <c r="AW2218" i="3"/>
  <c r="AW2217" i="3"/>
  <c r="AW2216" i="3"/>
  <c r="AW2215" i="3"/>
  <c r="AW2214" i="3"/>
  <c r="AW2213" i="3"/>
  <c r="AW2212" i="3"/>
  <c r="AW2211" i="3"/>
  <c r="AW2210" i="3"/>
  <c r="AW2209" i="3"/>
  <c r="AW2208" i="3"/>
  <c r="AW2207" i="3"/>
  <c r="AW2206" i="3"/>
  <c r="AW2205" i="3"/>
  <c r="AW2204" i="3"/>
  <c r="AW2203" i="3"/>
  <c r="AW2202" i="3"/>
  <c r="AW2201" i="3"/>
  <c r="AW2200" i="3"/>
  <c r="AW2199" i="3"/>
  <c r="AW2198" i="3"/>
  <c r="AW2197" i="3"/>
  <c r="AW2196" i="3"/>
  <c r="AW2195" i="3"/>
  <c r="AW2194" i="3"/>
  <c r="AW2193" i="3"/>
  <c r="AW2192" i="3"/>
  <c r="AW2191" i="3"/>
  <c r="AW2190" i="3"/>
  <c r="AW2189" i="3"/>
  <c r="AW2188" i="3"/>
  <c r="AW2187" i="3"/>
  <c r="AW2186" i="3"/>
  <c r="AW2185" i="3"/>
  <c r="AW2184" i="3"/>
  <c r="AW2183" i="3"/>
  <c r="AW2182" i="3"/>
  <c r="AW2181" i="3"/>
  <c r="AW2180" i="3"/>
  <c r="AW2179" i="3"/>
  <c r="AW2178" i="3"/>
  <c r="AW2177" i="3"/>
  <c r="AW2176" i="3"/>
  <c r="AW2175" i="3"/>
  <c r="AW2174" i="3"/>
  <c r="AW2173" i="3"/>
  <c r="AW2172" i="3"/>
  <c r="AW2171" i="3"/>
  <c r="AW2170" i="3"/>
  <c r="AW2169" i="3"/>
  <c r="AW2168" i="3"/>
  <c r="AW2167" i="3"/>
  <c r="AW2166" i="3"/>
  <c r="AW2165" i="3"/>
  <c r="AW2164" i="3"/>
  <c r="AW2163" i="3"/>
  <c r="AW2162" i="3"/>
  <c r="AW2161" i="3"/>
  <c r="AW2160" i="3"/>
  <c r="AW2159" i="3"/>
  <c r="AW2158" i="3"/>
  <c r="AW2157" i="3"/>
  <c r="AW2156" i="3"/>
  <c r="AW2155" i="3"/>
  <c r="AW2154" i="3"/>
  <c r="AW2153" i="3"/>
  <c r="AW2152" i="3"/>
  <c r="AW2151" i="3"/>
  <c r="AW2150" i="3"/>
  <c r="AW2149" i="3"/>
  <c r="AW2148" i="3"/>
  <c r="AW2147" i="3"/>
  <c r="AW2146" i="3"/>
  <c r="AW2145" i="3"/>
  <c r="AW2144" i="3"/>
  <c r="AW2143" i="3"/>
  <c r="AW2142" i="3"/>
  <c r="AW2141" i="3"/>
  <c r="AW2140" i="3"/>
  <c r="AW2139" i="3"/>
  <c r="AW2138" i="3"/>
  <c r="AW2137" i="3"/>
  <c r="AW2136" i="3"/>
  <c r="AW2135" i="3"/>
  <c r="AW2134" i="3"/>
  <c r="AW2133" i="3"/>
  <c r="AW2132" i="3"/>
  <c r="AW2131" i="3"/>
  <c r="AW2130" i="3"/>
  <c r="AW2129" i="3"/>
  <c r="AW2128" i="3"/>
  <c r="AW2127" i="3"/>
  <c r="AW2126" i="3"/>
  <c r="AW2125" i="3"/>
  <c r="AW2124" i="3"/>
  <c r="AW2123" i="3"/>
  <c r="AW2122" i="3"/>
  <c r="AW2121" i="3"/>
  <c r="AW2120" i="3"/>
  <c r="AW2119" i="3"/>
  <c r="AW2118" i="3"/>
  <c r="AW2117" i="3"/>
  <c r="AW2116" i="3"/>
  <c r="AW2115" i="3"/>
  <c r="AW2114" i="3"/>
  <c r="AW2113" i="3"/>
  <c r="AW2112" i="3"/>
  <c r="AW2111" i="3"/>
  <c r="AW2110" i="3"/>
  <c r="AW2109" i="3"/>
  <c r="AW2108" i="3"/>
  <c r="AW2107" i="3"/>
  <c r="AW2106" i="3"/>
  <c r="AW2105" i="3"/>
  <c r="AW2104" i="3"/>
  <c r="AW2103" i="3"/>
  <c r="AW2102" i="3"/>
  <c r="AW2101" i="3"/>
  <c r="AW2100" i="3"/>
  <c r="AW2099" i="3"/>
  <c r="AW2098" i="3"/>
  <c r="AW2097" i="3"/>
  <c r="AW2096" i="3"/>
  <c r="AW2095" i="3"/>
  <c r="AW2094" i="3"/>
  <c r="AW2093" i="3"/>
  <c r="AW2092" i="3"/>
  <c r="AW2091" i="3"/>
  <c r="AW2090" i="3"/>
  <c r="AW2089" i="3"/>
  <c r="AW2088" i="3"/>
  <c r="AW2087" i="3"/>
  <c r="AW2086" i="3"/>
  <c r="AW2085" i="3"/>
  <c r="AW2084" i="3"/>
  <c r="AW2083" i="3"/>
  <c r="AW2082" i="3"/>
  <c r="AW2081" i="3"/>
  <c r="AW2080" i="3"/>
  <c r="AW2079" i="3"/>
  <c r="AW2078" i="3"/>
  <c r="AW2077" i="3"/>
  <c r="AW2076" i="3"/>
  <c r="AW2075" i="3"/>
  <c r="AW2074" i="3"/>
  <c r="AW2073" i="3"/>
  <c r="AW2072" i="3"/>
  <c r="AW2071" i="3"/>
  <c r="AW2070" i="3"/>
  <c r="AW2069" i="3"/>
  <c r="AW2068" i="3"/>
  <c r="AW2067" i="3"/>
  <c r="AW2066" i="3"/>
  <c r="AW2065" i="3"/>
  <c r="AW2064" i="3"/>
  <c r="AW2063" i="3"/>
  <c r="AW2062" i="3"/>
  <c r="AW2061" i="3"/>
  <c r="AW2060" i="3"/>
  <c r="AW2059" i="3"/>
  <c r="AW2058" i="3"/>
  <c r="AW2057" i="3"/>
  <c r="AW2056" i="3"/>
  <c r="AW2055" i="3"/>
  <c r="AW2054" i="3"/>
  <c r="AW2053" i="3"/>
  <c r="AW2052" i="3"/>
  <c r="AW2051" i="3"/>
  <c r="AW2050" i="3"/>
  <c r="AW2049" i="3"/>
  <c r="AW2048" i="3"/>
  <c r="AW2047" i="3"/>
  <c r="AW2046" i="3"/>
  <c r="AW2045" i="3"/>
  <c r="AW2044" i="3"/>
  <c r="AW2043" i="3"/>
  <c r="AW2042" i="3"/>
  <c r="AW2041" i="3"/>
  <c r="AW2040" i="3"/>
  <c r="AW2039" i="3"/>
  <c r="AW2038" i="3"/>
  <c r="AW2037" i="3"/>
  <c r="AW2036" i="3"/>
  <c r="AW2035" i="3"/>
  <c r="AW2034" i="3"/>
  <c r="AW2033" i="3"/>
  <c r="AW2032" i="3"/>
  <c r="AW2031" i="3"/>
  <c r="AW2030" i="3"/>
  <c r="AW2029" i="3"/>
  <c r="AW2028" i="3"/>
  <c r="AW2027" i="3"/>
  <c r="AW2026" i="3"/>
  <c r="AW2025" i="3"/>
  <c r="AW2024" i="3"/>
  <c r="AW2023" i="3"/>
  <c r="AW2022" i="3"/>
  <c r="AW2021" i="3"/>
  <c r="AW2020" i="3"/>
  <c r="AW2019" i="3"/>
  <c r="AW2018" i="3"/>
  <c r="AW2017" i="3"/>
  <c r="AW2016" i="3"/>
  <c r="AW2015" i="3"/>
  <c r="AW2014" i="3"/>
  <c r="AW2013" i="3"/>
  <c r="AW2012" i="3"/>
  <c r="AW2011" i="3"/>
  <c r="AW2010" i="3"/>
  <c r="AW2009" i="3"/>
  <c r="AW2008" i="3"/>
  <c r="AW2007" i="3"/>
  <c r="AW2006" i="3"/>
  <c r="AW2005" i="3"/>
  <c r="AW2004" i="3"/>
  <c r="AW2003" i="3"/>
  <c r="AW2002" i="3"/>
  <c r="AW2001" i="3"/>
  <c r="AW2000" i="3"/>
  <c r="AW1999" i="3"/>
  <c r="AW1998" i="3"/>
  <c r="AW1997" i="3"/>
  <c r="AW1996" i="3"/>
  <c r="AW1995" i="3"/>
  <c r="AW1994" i="3"/>
  <c r="AW1993" i="3"/>
  <c r="AW1992" i="3"/>
  <c r="AW1991" i="3"/>
  <c r="AW1990" i="3"/>
  <c r="AW1989" i="3"/>
  <c r="AW1988" i="3"/>
  <c r="AW1987" i="3"/>
  <c r="AW1986" i="3"/>
  <c r="AW1985" i="3"/>
  <c r="AW1984" i="3"/>
  <c r="AW1983" i="3"/>
  <c r="AW1982" i="3"/>
  <c r="AW1981" i="3"/>
  <c r="AW1980" i="3"/>
  <c r="AW1979" i="3"/>
  <c r="AW1978" i="3"/>
  <c r="AW1977" i="3"/>
  <c r="AW1976" i="3"/>
  <c r="AW1975" i="3"/>
  <c r="AW1974" i="3"/>
  <c r="AW1973" i="3"/>
  <c r="AW1972" i="3"/>
  <c r="AW1971" i="3"/>
  <c r="AW1970" i="3"/>
  <c r="AW1969" i="3"/>
  <c r="AW1968" i="3"/>
  <c r="AW1967" i="3"/>
  <c r="AW1966" i="3"/>
  <c r="AW1965" i="3"/>
  <c r="AW1964" i="3"/>
  <c r="AW1963" i="3"/>
  <c r="AW1962" i="3"/>
  <c r="AW1961" i="3"/>
  <c r="AW1960" i="3"/>
  <c r="AW1959" i="3"/>
  <c r="AW1958" i="3"/>
  <c r="AW1957" i="3"/>
  <c r="AW1956" i="3"/>
  <c r="AW1955" i="3"/>
  <c r="AW1954" i="3"/>
  <c r="AW1953" i="3"/>
  <c r="AW1952" i="3"/>
  <c r="AW1951" i="3"/>
  <c r="AW1950" i="3"/>
  <c r="AW1949" i="3"/>
  <c r="AW1948" i="3"/>
  <c r="AW1947" i="3"/>
  <c r="AW1946" i="3"/>
  <c r="AW1945" i="3"/>
  <c r="AW1944" i="3"/>
  <c r="AW1943" i="3"/>
  <c r="AW1942" i="3"/>
  <c r="AW1941" i="3"/>
  <c r="AW1940" i="3"/>
  <c r="AW1939" i="3"/>
  <c r="AW1938" i="3"/>
  <c r="AW1937" i="3"/>
  <c r="AW1936" i="3"/>
  <c r="AW1935" i="3"/>
  <c r="AW1934" i="3"/>
  <c r="AW1933" i="3"/>
  <c r="AW1932" i="3"/>
  <c r="AW1931" i="3"/>
  <c r="AW1930" i="3"/>
  <c r="AW1929" i="3"/>
  <c r="AW1928" i="3"/>
  <c r="AW1927" i="3"/>
  <c r="AW1926" i="3"/>
  <c r="AW1925" i="3"/>
  <c r="AW1924" i="3"/>
  <c r="AW1923" i="3"/>
  <c r="AW1922" i="3"/>
  <c r="AW1921" i="3"/>
  <c r="AW1920" i="3"/>
  <c r="AW1919" i="3"/>
  <c r="AW1918" i="3"/>
  <c r="AW1917" i="3"/>
  <c r="AW1916" i="3"/>
  <c r="AW1915" i="3"/>
  <c r="AW1914" i="3"/>
  <c r="AW1913" i="3"/>
  <c r="AW1912" i="3"/>
  <c r="AW1911" i="3"/>
  <c r="AW1910" i="3"/>
  <c r="AW1909" i="3"/>
  <c r="AW1908" i="3"/>
  <c r="AW1907" i="3"/>
  <c r="AW1906" i="3"/>
  <c r="AW1905" i="3"/>
  <c r="AW1904" i="3"/>
  <c r="AW1903" i="3"/>
  <c r="AW1902" i="3"/>
  <c r="AW1901" i="3"/>
  <c r="AW1900" i="3"/>
  <c r="AW1899" i="3"/>
  <c r="AW1898" i="3"/>
  <c r="AW1897" i="3"/>
  <c r="AW1896" i="3"/>
  <c r="AW1895" i="3"/>
  <c r="AW1894" i="3"/>
  <c r="AW1893" i="3"/>
  <c r="AW1892" i="3"/>
  <c r="AW1891" i="3"/>
  <c r="AW1890" i="3"/>
  <c r="AW1889" i="3"/>
  <c r="AW1888" i="3"/>
  <c r="AW1887" i="3"/>
  <c r="AW1886" i="3"/>
  <c r="AW1885" i="3"/>
  <c r="AW1884" i="3"/>
  <c r="AW1883" i="3"/>
  <c r="AW1882" i="3"/>
  <c r="AW1881" i="3"/>
  <c r="AW1880" i="3"/>
  <c r="AW1879" i="3"/>
  <c r="AW1878" i="3"/>
  <c r="AW1877" i="3"/>
  <c r="AW1876" i="3"/>
  <c r="AW1875" i="3"/>
  <c r="AW1874" i="3"/>
  <c r="AW1873" i="3"/>
  <c r="AW1872" i="3"/>
  <c r="AW1871" i="3"/>
  <c r="AW1870" i="3"/>
  <c r="AW1869" i="3"/>
  <c r="AW1868" i="3"/>
  <c r="AW1867" i="3"/>
  <c r="AW1866" i="3"/>
  <c r="AW1865" i="3"/>
  <c r="AW1864" i="3"/>
  <c r="AW1863" i="3"/>
  <c r="AW1862" i="3"/>
  <c r="AW1861" i="3"/>
  <c r="AW1860" i="3"/>
  <c r="AW1859" i="3"/>
  <c r="AW1858" i="3"/>
  <c r="AW1857" i="3"/>
  <c r="AW1856" i="3"/>
  <c r="AW1855" i="3"/>
  <c r="AW1854" i="3"/>
  <c r="AW1853" i="3"/>
  <c r="AW1852" i="3"/>
  <c r="AW1851" i="3"/>
  <c r="AW1850" i="3"/>
  <c r="AW1849" i="3"/>
  <c r="AW1848" i="3"/>
  <c r="AW1847" i="3"/>
  <c r="AW1846" i="3"/>
  <c r="AW1845" i="3"/>
  <c r="AW1844" i="3"/>
  <c r="AW1843" i="3"/>
  <c r="AW1842" i="3"/>
  <c r="AW1841" i="3"/>
  <c r="AW1840" i="3"/>
  <c r="AW1839" i="3"/>
  <c r="AW1838" i="3"/>
  <c r="AW1837" i="3"/>
  <c r="AW1836" i="3"/>
  <c r="AW1835" i="3"/>
  <c r="AW1834" i="3"/>
  <c r="AW1833" i="3"/>
  <c r="AW1832" i="3"/>
  <c r="AW1831" i="3"/>
  <c r="AW1830" i="3"/>
  <c r="AW1829" i="3"/>
  <c r="AW1828" i="3"/>
  <c r="AW1827" i="3"/>
  <c r="AW1826" i="3"/>
  <c r="AW1825" i="3"/>
  <c r="AW1824" i="3"/>
  <c r="AW1823" i="3"/>
  <c r="AW1822" i="3"/>
  <c r="AW1821" i="3"/>
  <c r="AW1820" i="3"/>
  <c r="AW1819" i="3"/>
  <c r="AW1818" i="3"/>
  <c r="AW1817" i="3"/>
  <c r="AW1816" i="3"/>
  <c r="AW1815" i="3"/>
  <c r="AW1814" i="3"/>
  <c r="AW1813" i="3"/>
  <c r="AW1812" i="3"/>
  <c r="AW1811" i="3"/>
  <c r="AW1810" i="3"/>
  <c r="AW1809" i="3"/>
  <c r="AW1808" i="3"/>
  <c r="AW1807" i="3"/>
  <c r="AW1806" i="3"/>
  <c r="AW1805" i="3"/>
  <c r="AW1804" i="3"/>
  <c r="AW1803" i="3"/>
  <c r="AW1802" i="3"/>
  <c r="AW1801" i="3"/>
  <c r="AW1800" i="3"/>
  <c r="AW1799" i="3"/>
  <c r="AW1798" i="3"/>
  <c r="AW1797" i="3"/>
  <c r="AW1796" i="3"/>
  <c r="AW1795" i="3"/>
  <c r="AW1794" i="3"/>
  <c r="AW1793" i="3"/>
  <c r="AW1792" i="3"/>
  <c r="AW1791" i="3"/>
  <c r="AW1790" i="3"/>
  <c r="AW1789" i="3"/>
  <c r="AW1788" i="3"/>
  <c r="AW1787" i="3"/>
  <c r="AW1786" i="3"/>
  <c r="AW1785" i="3"/>
  <c r="AW1784" i="3"/>
  <c r="AW1783" i="3"/>
  <c r="AW1782" i="3"/>
  <c r="AW1781" i="3"/>
  <c r="AW1780" i="3"/>
  <c r="AW1779" i="3"/>
  <c r="AW1778" i="3"/>
  <c r="AW1777" i="3"/>
  <c r="AW1776" i="3"/>
  <c r="AW1775" i="3"/>
  <c r="AW1774" i="3"/>
  <c r="AW1773" i="3"/>
  <c r="AW1772" i="3"/>
  <c r="AW1771" i="3"/>
  <c r="AW1770" i="3"/>
  <c r="AW1769" i="3"/>
  <c r="AW1768" i="3"/>
  <c r="AW1767" i="3"/>
  <c r="AW1766" i="3"/>
  <c r="AW1765" i="3"/>
  <c r="AW1764" i="3"/>
  <c r="AW1763" i="3"/>
  <c r="AW1762" i="3"/>
  <c r="AW1761" i="3"/>
  <c r="AW1760" i="3"/>
  <c r="AW1759" i="3"/>
  <c r="AW1758" i="3"/>
  <c r="AW1757" i="3"/>
  <c r="AW1756" i="3"/>
  <c r="AW1755" i="3"/>
  <c r="AW1754" i="3"/>
  <c r="AW1753" i="3"/>
  <c r="AW1752" i="3"/>
  <c r="AW1751" i="3"/>
  <c r="AW1750" i="3"/>
  <c r="AW1749" i="3"/>
  <c r="AW1748" i="3"/>
  <c r="AW1747" i="3"/>
  <c r="AW1746" i="3"/>
  <c r="AW1745" i="3"/>
  <c r="AW1744" i="3"/>
  <c r="AW1743" i="3"/>
  <c r="AW1742" i="3"/>
  <c r="AW1741" i="3"/>
  <c r="AW1740" i="3"/>
  <c r="AW1739" i="3"/>
  <c r="AW1738" i="3"/>
  <c r="AW1737" i="3"/>
  <c r="AW1736" i="3"/>
  <c r="AW1735" i="3"/>
  <c r="AW1734" i="3"/>
  <c r="AW1733" i="3"/>
  <c r="AW1732" i="3"/>
  <c r="AW1731" i="3"/>
  <c r="AW1730" i="3"/>
  <c r="AW1729" i="3"/>
  <c r="AW1728" i="3"/>
  <c r="AW1727" i="3"/>
  <c r="AW1726" i="3"/>
  <c r="AW1725" i="3"/>
  <c r="AW1724" i="3"/>
  <c r="AW1723" i="3"/>
  <c r="AW1722" i="3"/>
  <c r="AW1721" i="3"/>
  <c r="AW1720" i="3"/>
  <c r="AW1719" i="3"/>
  <c r="AW1718" i="3"/>
  <c r="AW1717" i="3"/>
  <c r="AW1716" i="3"/>
  <c r="AW1715" i="3"/>
  <c r="AW1714" i="3"/>
  <c r="AW1713" i="3"/>
  <c r="AW1712" i="3"/>
  <c r="AW1711" i="3"/>
  <c r="AW1710" i="3"/>
  <c r="AW1709" i="3"/>
  <c r="AW1708" i="3"/>
  <c r="AW1707" i="3"/>
  <c r="AW1706" i="3"/>
  <c r="AW1705" i="3"/>
  <c r="AW1704" i="3"/>
  <c r="AW1703" i="3"/>
  <c r="AW1702" i="3"/>
  <c r="AW1701" i="3"/>
  <c r="AW1700" i="3"/>
  <c r="AW1699" i="3"/>
  <c r="AW1698" i="3"/>
  <c r="AW1697" i="3"/>
  <c r="AW1696" i="3"/>
  <c r="AW1695" i="3"/>
  <c r="AW1694" i="3"/>
  <c r="AW1693" i="3"/>
  <c r="AW1692" i="3"/>
  <c r="AW1691" i="3"/>
  <c r="AW1690" i="3"/>
  <c r="AW1689" i="3"/>
  <c r="AW1688" i="3"/>
  <c r="AW1687" i="3"/>
  <c r="AW1686" i="3"/>
  <c r="AW1685" i="3"/>
  <c r="AW1684" i="3"/>
  <c r="AW1683" i="3"/>
  <c r="AW1682" i="3"/>
  <c r="AW1681" i="3"/>
  <c r="AW1680" i="3"/>
  <c r="AW1679" i="3"/>
  <c r="AW1678" i="3"/>
  <c r="AW1677" i="3"/>
  <c r="AW1676" i="3"/>
  <c r="AW1675" i="3"/>
  <c r="AW1674" i="3"/>
  <c r="AW1673" i="3"/>
  <c r="AW1672" i="3"/>
  <c r="AW1671" i="3"/>
  <c r="AW1670" i="3"/>
  <c r="AW1669" i="3"/>
  <c r="AW1668" i="3"/>
  <c r="AW1667" i="3"/>
  <c r="AW1666" i="3"/>
  <c r="AW1665" i="3"/>
  <c r="AW1664" i="3"/>
  <c r="AW1663" i="3"/>
  <c r="AW1662" i="3"/>
  <c r="AW1661" i="3"/>
  <c r="AW1660" i="3"/>
  <c r="AW1659" i="3"/>
  <c r="AW1658" i="3"/>
  <c r="AW1657" i="3"/>
  <c r="AW1656" i="3"/>
  <c r="AW1655" i="3"/>
  <c r="AW1654" i="3"/>
  <c r="AW1653" i="3"/>
  <c r="AW1652" i="3"/>
  <c r="AW1651" i="3"/>
  <c r="AW1650" i="3"/>
  <c r="AW1649" i="3"/>
  <c r="AW1648" i="3"/>
  <c r="AW1647" i="3"/>
  <c r="AW1646" i="3"/>
  <c r="AW1645" i="3"/>
  <c r="AW1644" i="3"/>
  <c r="AW1643" i="3"/>
  <c r="AW1642" i="3"/>
  <c r="AW1641" i="3"/>
  <c r="AW1640" i="3"/>
  <c r="AW1639" i="3"/>
  <c r="AW1638" i="3"/>
  <c r="AW1637" i="3"/>
  <c r="AW1636" i="3"/>
  <c r="AW1635" i="3"/>
  <c r="AW1634" i="3"/>
  <c r="AW1633" i="3"/>
  <c r="AW1632" i="3"/>
  <c r="AW1631" i="3"/>
  <c r="AW1630" i="3"/>
  <c r="AW1629" i="3"/>
  <c r="AW1628" i="3"/>
  <c r="AW1627" i="3"/>
  <c r="AW1626" i="3"/>
  <c r="AW1625" i="3"/>
  <c r="AW1624" i="3"/>
  <c r="AW1623" i="3"/>
  <c r="AW1622" i="3"/>
  <c r="AW1621" i="3"/>
  <c r="AW1620" i="3"/>
  <c r="AW1619" i="3"/>
  <c r="AW1618" i="3"/>
  <c r="AW1617" i="3"/>
  <c r="AW1616" i="3"/>
  <c r="AW1615" i="3"/>
  <c r="AW1614" i="3"/>
  <c r="AW1613" i="3"/>
  <c r="AW1612" i="3"/>
  <c r="AW1611" i="3"/>
  <c r="AW1610" i="3"/>
  <c r="AW1609" i="3"/>
  <c r="AW1608" i="3"/>
  <c r="AW1607" i="3"/>
  <c r="AW1606" i="3"/>
  <c r="AW1605" i="3"/>
  <c r="AW1604" i="3"/>
  <c r="AW1603" i="3"/>
  <c r="AW1602" i="3"/>
  <c r="AW1601" i="3"/>
  <c r="AW1600" i="3"/>
  <c r="AW1599" i="3"/>
  <c r="AW1598" i="3"/>
  <c r="AW1597" i="3"/>
  <c r="AW1596" i="3"/>
  <c r="AW1595" i="3"/>
  <c r="AW1594" i="3"/>
  <c r="AW1593" i="3"/>
  <c r="AW1592" i="3"/>
  <c r="AW1591" i="3"/>
  <c r="AW1590" i="3"/>
  <c r="AW1589" i="3"/>
  <c r="AW1588" i="3"/>
  <c r="AW1587" i="3"/>
  <c r="AW1586" i="3"/>
  <c r="AW1585" i="3"/>
  <c r="AW1584" i="3"/>
  <c r="AW1583" i="3"/>
  <c r="AW1582" i="3"/>
  <c r="AW1581" i="3"/>
  <c r="AW1580" i="3"/>
  <c r="AW1579" i="3"/>
  <c r="AW1578" i="3"/>
  <c r="AW1577" i="3"/>
  <c r="AW1576" i="3"/>
  <c r="AW1575" i="3"/>
  <c r="AW1574" i="3"/>
  <c r="AW1573" i="3"/>
  <c r="AW1572" i="3"/>
  <c r="AW1571" i="3"/>
  <c r="AW1570" i="3"/>
  <c r="AW1569" i="3"/>
  <c r="AW1568" i="3"/>
  <c r="AW1567" i="3"/>
  <c r="AW1566" i="3"/>
  <c r="AW1565" i="3"/>
  <c r="AW1564" i="3"/>
  <c r="AW1563" i="3"/>
  <c r="AW1562" i="3"/>
  <c r="AW1561" i="3"/>
  <c r="AW1560" i="3"/>
  <c r="AW1559" i="3"/>
  <c r="AW1558" i="3"/>
  <c r="AW1557" i="3"/>
  <c r="AW1556" i="3"/>
  <c r="AW1555" i="3"/>
  <c r="AW1554" i="3"/>
  <c r="AW1553" i="3"/>
  <c r="AW1552" i="3"/>
  <c r="AW1551" i="3"/>
  <c r="AW1550" i="3"/>
  <c r="AW1549" i="3"/>
  <c r="AW1548" i="3"/>
  <c r="AW1547" i="3"/>
  <c r="AW1546" i="3"/>
  <c r="AW1545" i="3"/>
  <c r="AW1544" i="3"/>
  <c r="AW1543" i="3"/>
  <c r="AW1542" i="3"/>
  <c r="AW1541" i="3"/>
  <c r="AW1540" i="3"/>
  <c r="AW1539" i="3"/>
  <c r="AW1538" i="3"/>
  <c r="AW1537" i="3"/>
  <c r="AW1536" i="3"/>
  <c r="AW1535" i="3"/>
  <c r="AW1534" i="3"/>
  <c r="AW1533" i="3"/>
  <c r="AW1532" i="3"/>
  <c r="AW1531" i="3"/>
  <c r="AW1530" i="3"/>
  <c r="AW1529" i="3"/>
  <c r="AW1528" i="3"/>
  <c r="AW1527" i="3"/>
  <c r="AW1526" i="3"/>
  <c r="AW1525" i="3"/>
  <c r="AW1524" i="3"/>
  <c r="AW1523" i="3"/>
  <c r="AW1522" i="3"/>
  <c r="AW1521" i="3"/>
  <c r="AW1520" i="3"/>
  <c r="AW1519" i="3"/>
  <c r="AW1518" i="3"/>
  <c r="AW1517" i="3"/>
  <c r="AW1516" i="3"/>
  <c r="AW1515" i="3"/>
  <c r="AW1514" i="3"/>
  <c r="AW1513" i="3"/>
  <c r="AW1512" i="3"/>
  <c r="AW1511" i="3"/>
  <c r="AW1510" i="3"/>
  <c r="AW1509" i="3"/>
  <c r="AW1508" i="3"/>
  <c r="AW1507" i="3"/>
  <c r="AW1506" i="3"/>
  <c r="AW1505" i="3"/>
  <c r="AW1504" i="3"/>
  <c r="AW1503" i="3"/>
  <c r="AW1502" i="3"/>
  <c r="AW1501" i="3"/>
  <c r="AW1500" i="3"/>
  <c r="AW1499" i="3"/>
  <c r="AW1498" i="3"/>
  <c r="AW1497" i="3"/>
  <c r="AW1496" i="3"/>
  <c r="AW1495" i="3"/>
  <c r="AW1494" i="3"/>
  <c r="AW1493" i="3"/>
  <c r="AW1492" i="3"/>
  <c r="AW1491" i="3"/>
  <c r="AW1490" i="3"/>
  <c r="AW1489" i="3"/>
  <c r="AW1488" i="3"/>
  <c r="AW1487" i="3"/>
  <c r="AW1486" i="3"/>
  <c r="AW1485" i="3"/>
  <c r="AW1484" i="3"/>
  <c r="AW1483" i="3"/>
  <c r="AW1482" i="3"/>
  <c r="AW1481" i="3"/>
  <c r="AW1480" i="3"/>
  <c r="AW1479" i="3"/>
  <c r="AW1478" i="3"/>
  <c r="AW1477" i="3"/>
  <c r="AW1476" i="3"/>
  <c r="AW1475" i="3"/>
  <c r="AW1474" i="3"/>
  <c r="AW1473" i="3"/>
  <c r="AW1472" i="3"/>
  <c r="AW1471" i="3"/>
  <c r="AW1470" i="3"/>
  <c r="AW1469" i="3"/>
  <c r="AW1468" i="3"/>
  <c r="AW1467" i="3"/>
  <c r="AW1466" i="3"/>
  <c r="AW1465" i="3"/>
  <c r="AW1464" i="3"/>
  <c r="AW1463" i="3"/>
  <c r="AW1462" i="3"/>
  <c r="AW1461" i="3"/>
  <c r="AW1460" i="3"/>
  <c r="AW1459" i="3"/>
  <c r="AW1458" i="3"/>
  <c r="AW1457" i="3"/>
  <c r="AW1456" i="3"/>
  <c r="AW1455" i="3"/>
  <c r="AW1454" i="3"/>
  <c r="AW1453" i="3"/>
  <c r="AW1452" i="3"/>
  <c r="AW1451" i="3"/>
  <c r="AW1450" i="3"/>
  <c r="AW1449" i="3"/>
  <c r="AW1448" i="3"/>
  <c r="AW1447" i="3"/>
  <c r="AW1446" i="3"/>
  <c r="AW1445" i="3"/>
  <c r="AW1444" i="3"/>
  <c r="AW1443" i="3"/>
  <c r="AW1442" i="3"/>
  <c r="AW1441" i="3"/>
  <c r="AW1440" i="3"/>
  <c r="AW1439" i="3"/>
  <c r="AW1438" i="3"/>
  <c r="AW1437" i="3"/>
  <c r="AW1436" i="3"/>
  <c r="AW1435" i="3"/>
  <c r="AW1434" i="3"/>
  <c r="AW1433" i="3"/>
  <c r="AW1432" i="3"/>
  <c r="AW1431" i="3"/>
  <c r="AW1430" i="3"/>
  <c r="AW1429" i="3"/>
  <c r="AW1428" i="3"/>
  <c r="AW1427" i="3"/>
  <c r="AW1426" i="3"/>
  <c r="AW1425" i="3"/>
  <c r="AW1424" i="3"/>
  <c r="AW1423" i="3"/>
  <c r="AW1422" i="3"/>
  <c r="AW1421" i="3"/>
  <c r="AW1420" i="3"/>
  <c r="AW1419" i="3"/>
  <c r="AW1418" i="3"/>
  <c r="AW1417" i="3"/>
  <c r="AW1416" i="3"/>
  <c r="AW1415" i="3"/>
  <c r="AW1414" i="3"/>
  <c r="AW1413" i="3"/>
  <c r="AW1412" i="3"/>
  <c r="AW1411" i="3"/>
  <c r="AW1410" i="3"/>
  <c r="AW1409" i="3"/>
  <c r="AW1408" i="3"/>
  <c r="AW1407" i="3"/>
  <c r="AW1406" i="3"/>
  <c r="AW1405" i="3"/>
  <c r="AW1404" i="3"/>
  <c r="AW1403" i="3"/>
  <c r="AW1402" i="3"/>
  <c r="AW1401" i="3"/>
  <c r="AW1400" i="3"/>
  <c r="AW1399" i="3"/>
  <c r="AW1398" i="3"/>
  <c r="AW1397" i="3"/>
  <c r="AW1396" i="3"/>
  <c r="AW1395" i="3"/>
  <c r="AW1394" i="3"/>
  <c r="AW1393" i="3"/>
  <c r="AW1392" i="3"/>
  <c r="AW1391" i="3"/>
  <c r="AW1390" i="3"/>
  <c r="AW1389" i="3"/>
  <c r="AW1388" i="3"/>
  <c r="AW1387" i="3"/>
  <c r="AW1386" i="3"/>
  <c r="AW1385" i="3"/>
  <c r="AW1384" i="3"/>
  <c r="AW1383" i="3"/>
  <c r="AW1382" i="3"/>
  <c r="AW1381" i="3"/>
  <c r="AW1380" i="3"/>
  <c r="AW1379" i="3"/>
  <c r="AW1378" i="3"/>
  <c r="AW1377" i="3"/>
  <c r="AW1376" i="3"/>
  <c r="AW1375" i="3"/>
  <c r="AW1374" i="3"/>
  <c r="AW1373" i="3"/>
  <c r="AW1372" i="3"/>
  <c r="AW1371" i="3"/>
  <c r="AW1370" i="3"/>
  <c r="AW1369" i="3"/>
  <c r="AW1368" i="3"/>
  <c r="AW1367" i="3"/>
  <c r="AW1366" i="3"/>
  <c r="AW1365" i="3"/>
  <c r="AW1364" i="3"/>
  <c r="AW1363" i="3"/>
  <c r="AW1362" i="3"/>
  <c r="AW1361" i="3"/>
  <c r="AW1360" i="3"/>
  <c r="AW1359" i="3"/>
  <c r="AW1358" i="3"/>
  <c r="AW1357" i="3"/>
  <c r="AW1356" i="3"/>
  <c r="AW1355" i="3"/>
  <c r="AW1354" i="3"/>
  <c r="AW1353" i="3"/>
  <c r="AW1352" i="3"/>
  <c r="AW1351" i="3"/>
  <c r="AW1350" i="3"/>
  <c r="AW1349" i="3"/>
  <c r="AW1348" i="3"/>
  <c r="AW1347" i="3"/>
  <c r="AW1346" i="3"/>
  <c r="AW1345" i="3"/>
  <c r="AW1344" i="3"/>
  <c r="AW1343" i="3"/>
  <c r="AW1342" i="3"/>
  <c r="AW1341" i="3"/>
  <c r="AW1340" i="3"/>
  <c r="AW1339" i="3"/>
  <c r="AW1338" i="3"/>
  <c r="AW1337" i="3"/>
  <c r="AW1336" i="3"/>
  <c r="AW1335" i="3"/>
  <c r="AW1334" i="3"/>
  <c r="AW1333" i="3"/>
  <c r="AW1332" i="3"/>
  <c r="AW1331" i="3"/>
  <c r="AW1330" i="3"/>
  <c r="AW1329" i="3"/>
  <c r="AW1328" i="3"/>
  <c r="AW1327" i="3"/>
  <c r="AW1326" i="3"/>
  <c r="AW1325" i="3"/>
  <c r="AW1324" i="3"/>
  <c r="AW1323" i="3"/>
  <c r="AW1322" i="3"/>
  <c r="AW1321" i="3"/>
  <c r="AW1320" i="3"/>
  <c r="AW1319" i="3"/>
  <c r="AW1318" i="3"/>
  <c r="AW1317" i="3"/>
  <c r="AW1316" i="3"/>
  <c r="AW1315" i="3"/>
  <c r="AW1314" i="3"/>
  <c r="AW1313" i="3"/>
  <c r="AW1312" i="3"/>
  <c r="AW1311" i="3"/>
  <c r="AW1310" i="3"/>
  <c r="AW1309" i="3"/>
  <c r="AW1308" i="3"/>
  <c r="AW1307" i="3"/>
  <c r="AW1306" i="3"/>
  <c r="AW1305" i="3"/>
  <c r="AW1304" i="3"/>
  <c r="AW1303" i="3"/>
  <c r="AW1302" i="3"/>
  <c r="AW1301" i="3"/>
  <c r="AW1300" i="3"/>
  <c r="AW1299" i="3"/>
  <c r="AW1298" i="3"/>
  <c r="AW1297" i="3"/>
  <c r="AW1296" i="3"/>
  <c r="AW1295" i="3"/>
  <c r="AW1294" i="3"/>
  <c r="AW1293" i="3"/>
  <c r="AW1292" i="3"/>
  <c r="AW1291" i="3"/>
  <c r="AW1290" i="3"/>
  <c r="AW1289" i="3"/>
  <c r="AW1288" i="3"/>
  <c r="AW1287" i="3"/>
  <c r="AW1286" i="3"/>
  <c r="AW1285" i="3"/>
  <c r="AW1284" i="3"/>
  <c r="AW1283" i="3"/>
  <c r="AW1282" i="3"/>
  <c r="AW1281" i="3"/>
  <c r="AW1280" i="3"/>
  <c r="AW1279" i="3"/>
  <c r="AW1278" i="3"/>
  <c r="AW1277" i="3"/>
  <c r="AW1276" i="3"/>
  <c r="AW1275" i="3"/>
  <c r="AW1274" i="3"/>
  <c r="AW1273" i="3"/>
  <c r="AW1272" i="3"/>
  <c r="AW1271" i="3"/>
  <c r="AW1270" i="3"/>
  <c r="AW1269" i="3"/>
  <c r="AW1268" i="3"/>
  <c r="AW1267" i="3"/>
  <c r="AW1266" i="3"/>
  <c r="AW1265" i="3"/>
  <c r="AW1264" i="3"/>
  <c r="AW1263" i="3"/>
  <c r="AW1262" i="3"/>
  <c r="AW1261" i="3"/>
  <c r="AW1260" i="3"/>
  <c r="AW1259" i="3"/>
  <c r="AW1258" i="3"/>
  <c r="AW1257" i="3"/>
  <c r="AW1256" i="3"/>
  <c r="AW1255" i="3"/>
  <c r="AW1254" i="3"/>
  <c r="AW1253" i="3"/>
  <c r="AW1252" i="3"/>
  <c r="AW1251" i="3"/>
  <c r="AW1250" i="3"/>
  <c r="AW1249" i="3"/>
  <c r="AW1248" i="3"/>
  <c r="AW1247" i="3"/>
  <c r="AW1246" i="3"/>
  <c r="AW1245" i="3"/>
  <c r="AW1244" i="3"/>
  <c r="AW1243" i="3"/>
  <c r="AW1242" i="3"/>
  <c r="AW1241" i="3"/>
  <c r="AW1240" i="3"/>
  <c r="AW1239" i="3"/>
  <c r="AW1238" i="3"/>
  <c r="AW1237" i="3"/>
  <c r="AW1236" i="3"/>
  <c r="AW1235" i="3"/>
  <c r="AW1234" i="3"/>
  <c r="AW1233" i="3"/>
  <c r="AW1232" i="3"/>
  <c r="AW1231" i="3"/>
  <c r="AW1230" i="3"/>
  <c r="AW1229" i="3"/>
  <c r="AW1228" i="3"/>
  <c r="AW1227" i="3"/>
  <c r="AW1226" i="3"/>
  <c r="AW1225" i="3"/>
  <c r="AW1224" i="3"/>
  <c r="AW1223" i="3"/>
  <c r="AW1222" i="3"/>
  <c r="AW1221" i="3"/>
  <c r="AW1220" i="3"/>
  <c r="AW1219" i="3"/>
  <c r="AW1218" i="3"/>
  <c r="AW1217" i="3"/>
  <c r="AW1216" i="3"/>
  <c r="AW1215" i="3"/>
  <c r="AW1214" i="3"/>
  <c r="AW1213" i="3"/>
  <c r="AW1212" i="3"/>
  <c r="AW1211" i="3"/>
  <c r="AW1210" i="3"/>
  <c r="AW1209" i="3"/>
  <c r="AW1208" i="3"/>
  <c r="AW1207" i="3"/>
  <c r="AW1206" i="3"/>
  <c r="AW1205" i="3"/>
  <c r="AW1204" i="3"/>
  <c r="AW1203" i="3"/>
  <c r="AW1202" i="3"/>
  <c r="AW1201" i="3"/>
  <c r="AW1200" i="3"/>
  <c r="AW1199" i="3"/>
  <c r="AW1198" i="3"/>
  <c r="AW1197" i="3"/>
  <c r="AW1196" i="3"/>
  <c r="AW1195" i="3"/>
  <c r="AW1194" i="3"/>
  <c r="AW1193" i="3"/>
  <c r="AW1192" i="3"/>
  <c r="AW1191" i="3"/>
  <c r="AW1190" i="3"/>
  <c r="AW1189" i="3"/>
  <c r="AW1188" i="3"/>
  <c r="AW1187" i="3"/>
  <c r="AW1186" i="3"/>
  <c r="AW1185" i="3"/>
  <c r="AW1184" i="3"/>
  <c r="AW1183" i="3"/>
  <c r="AW1182" i="3"/>
  <c r="AW1181" i="3"/>
  <c r="AW1180" i="3"/>
  <c r="AW1179" i="3"/>
  <c r="AW1178" i="3"/>
  <c r="AW1177" i="3"/>
  <c r="AW1176" i="3"/>
  <c r="AW1175" i="3"/>
  <c r="AW1174" i="3"/>
  <c r="AW1173" i="3"/>
  <c r="AW1172" i="3"/>
  <c r="AW1171" i="3"/>
  <c r="AW1170" i="3"/>
  <c r="AW1169" i="3"/>
  <c r="AW1168" i="3"/>
  <c r="AW1167" i="3"/>
  <c r="AW1166" i="3"/>
  <c r="AW1165" i="3"/>
  <c r="AW1164" i="3"/>
  <c r="AW1163" i="3"/>
  <c r="AW1162" i="3"/>
  <c r="AW1161" i="3"/>
  <c r="AW1160" i="3"/>
  <c r="AW1159" i="3"/>
  <c r="AW1158" i="3"/>
  <c r="AW1157" i="3"/>
  <c r="AW1156" i="3"/>
  <c r="AW1155" i="3"/>
  <c r="AW1154" i="3"/>
  <c r="AW1153" i="3"/>
  <c r="AW1152" i="3"/>
  <c r="AW1151" i="3"/>
  <c r="AW1150" i="3"/>
  <c r="AW1149" i="3"/>
  <c r="AW1148" i="3"/>
  <c r="AW1147" i="3"/>
  <c r="AW1146" i="3"/>
  <c r="AW1145" i="3"/>
  <c r="AW1144" i="3"/>
  <c r="AW1143" i="3"/>
  <c r="AW1142" i="3"/>
  <c r="AW1141" i="3"/>
  <c r="AW1140" i="3"/>
  <c r="AW1139" i="3"/>
  <c r="AW1138" i="3"/>
  <c r="AW1137" i="3"/>
  <c r="AW1136" i="3"/>
  <c r="AW1135" i="3"/>
  <c r="AW1134" i="3"/>
  <c r="AW1133" i="3"/>
  <c r="AW1132" i="3"/>
  <c r="AW1131" i="3"/>
  <c r="AW1130" i="3"/>
  <c r="AW1129" i="3"/>
  <c r="AW1128" i="3"/>
  <c r="AW1127" i="3"/>
  <c r="AW1126" i="3"/>
  <c r="AW1125" i="3"/>
  <c r="AW1124" i="3"/>
  <c r="AW1123" i="3"/>
  <c r="AW1122" i="3"/>
  <c r="AW1121" i="3"/>
  <c r="AW1120" i="3"/>
  <c r="AW1119" i="3"/>
  <c r="AW1118" i="3"/>
  <c r="AW1117" i="3"/>
  <c r="AW1116" i="3"/>
  <c r="AW1115" i="3"/>
  <c r="AW1114" i="3"/>
  <c r="AW1113" i="3"/>
  <c r="AW1112" i="3"/>
  <c r="AW1111" i="3"/>
  <c r="AW1110" i="3"/>
  <c r="AW1109" i="3"/>
  <c r="AW1108" i="3"/>
  <c r="AW1107" i="3"/>
  <c r="AW1106" i="3"/>
  <c r="AW1105" i="3"/>
  <c r="AW1104" i="3"/>
  <c r="AW1103" i="3"/>
  <c r="AW1102" i="3"/>
  <c r="AW1101" i="3"/>
  <c r="AW1100" i="3"/>
  <c r="AW1099" i="3"/>
  <c r="AW1098" i="3"/>
  <c r="AW1097" i="3"/>
  <c r="AW1096" i="3"/>
  <c r="AW1095" i="3"/>
  <c r="AW1094" i="3"/>
  <c r="AW1093" i="3"/>
  <c r="AW1092" i="3"/>
  <c r="AW1091" i="3"/>
  <c r="AW1090" i="3"/>
  <c r="AW1089" i="3"/>
  <c r="AW1088" i="3"/>
  <c r="AW1087" i="3"/>
  <c r="AW1086" i="3"/>
  <c r="AW1085" i="3"/>
  <c r="AW1084" i="3"/>
  <c r="AW1083" i="3"/>
  <c r="AW1082" i="3"/>
  <c r="AW1081" i="3"/>
  <c r="AW1080" i="3"/>
  <c r="AW1079" i="3"/>
  <c r="AW1078" i="3"/>
  <c r="AW1077" i="3"/>
  <c r="AW1076" i="3"/>
  <c r="AW1075" i="3"/>
  <c r="AW1074" i="3"/>
  <c r="AW1073" i="3"/>
  <c r="AW1072" i="3"/>
  <c r="AW1071" i="3"/>
  <c r="AW1070" i="3"/>
  <c r="AW1069" i="3"/>
  <c r="AW1068" i="3"/>
  <c r="AW1067" i="3"/>
  <c r="AW1066" i="3"/>
  <c r="AW1065" i="3"/>
  <c r="AW1064" i="3"/>
  <c r="AW1063" i="3"/>
  <c r="AW1062" i="3"/>
  <c r="AW1061" i="3"/>
  <c r="AW1060" i="3"/>
  <c r="AW1059" i="3"/>
  <c r="AW1058" i="3"/>
  <c r="AW1057" i="3"/>
  <c r="AW1056" i="3"/>
  <c r="AW1055" i="3"/>
  <c r="AW1054" i="3"/>
  <c r="AW1053" i="3"/>
  <c r="AW1052" i="3"/>
  <c r="AW1051" i="3"/>
  <c r="AW1050" i="3"/>
  <c r="AW1049" i="3"/>
  <c r="AW1048" i="3"/>
  <c r="AW1047" i="3"/>
  <c r="AW1046" i="3"/>
  <c r="AW1045" i="3"/>
  <c r="AW1044" i="3"/>
  <c r="AW1043" i="3"/>
  <c r="AW1042" i="3"/>
  <c r="AW1041" i="3"/>
  <c r="AW1040" i="3"/>
  <c r="AW1039" i="3"/>
  <c r="AW1038" i="3"/>
  <c r="AW1037" i="3"/>
  <c r="AW1036" i="3"/>
  <c r="AW1035" i="3"/>
  <c r="AW1034" i="3"/>
  <c r="AW1033" i="3"/>
  <c r="AW1032" i="3"/>
  <c r="AW1031" i="3"/>
  <c r="AW1030" i="3"/>
  <c r="AW1029" i="3"/>
  <c r="AW1028" i="3"/>
  <c r="AW1027" i="3"/>
  <c r="AW1026" i="3"/>
  <c r="AW1025" i="3"/>
  <c r="AW1024" i="3"/>
  <c r="AW1023" i="3"/>
  <c r="AW1022" i="3"/>
  <c r="AW1021" i="3"/>
  <c r="AW1020" i="3"/>
  <c r="AW1019" i="3"/>
  <c r="AW1018" i="3"/>
  <c r="AW1017" i="3"/>
  <c r="AW1016" i="3"/>
  <c r="AW1015" i="3"/>
  <c r="AW1014" i="3"/>
  <c r="AW1013" i="3"/>
  <c r="AW1012" i="3"/>
  <c r="AW1011" i="3"/>
  <c r="AW1010" i="3"/>
  <c r="AW1009" i="3"/>
  <c r="AW1008" i="3"/>
  <c r="AW1007" i="3"/>
  <c r="AW1006" i="3"/>
  <c r="AW1005" i="3"/>
  <c r="AW1004" i="3"/>
  <c r="AW1003" i="3"/>
  <c r="AW1002" i="3"/>
  <c r="AW1001" i="3"/>
  <c r="AW1000" i="3"/>
  <c r="AW999" i="3"/>
  <c r="AW998" i="3"/>
  <c r="AW997" i="3"/>
  <c r="AW996" i="3"/>
  <c r="AW995" i="3"/>
  <c r="AW994" i="3"/>
  <c r="AW993" i="3"/>
  <c r="AW992" i="3"/>
  <c r="AW991" i="3"/>
  <c r="AW990" i="3"/>
  <c r="AW989" i="3"/>
  <c r="AW988" i="3"/>
  <c r="AW987" i="3"/>
  <c r="AW986" i="3"/>
  <c r="AW985" i="3"/>
  <c r="AW984" i="3"/>
  <c r="AW983" i="3"/>
  <c r="AW982" i="3"/>
  <c r="AW981" i="3"/>
  <c r="AW980" i="3"/>
  <c r="AW979" i="3"/>
  <c r="AW978" i="3"/>
  <c r="AW977" i="3"/>
  <c r="AW976" i="3"/>
  <c r="AW975" i="3"/>
  <c r="AW974" i="3"/>
  <c r="AW973" i="3"/>
  <c r="AW972" i="3"/>
  <c r="AW971" i="3"/>
  <c r="AW970" i="3"/>
  <c r="AW969" i="3"/>
  <c r="AW968" i="3"/>
  <c r="AW967" i="3"/>
  <c r="AW966" i="3"/>
  <c r="AW965" i="3"/>
  <c r="AW964" i="3"/>
  <c r="AW963" i="3"/>
  <c r="AW962" i="3"/>
  <c r="AW961" i="3"/>
  <c r="AW960" i="3"/>
  <c r="AW959" i="3"/>
  <c r="AW958" i="3"/>
  <c r="AW957" i="3"/>
  <c r="AW956" i="3"/>
  <c r="AW955" i="3"/>
  <c r="AW954" i="3"/>
  <c r="AW953" i="3"/>
  <c r="AW952" i="3"/>
  <c r="AW951" i="3"/>
  <c r="AW950" i="3"/>
  <c r="AW949" i="3"/>
  <c r="AW948" i="3"/>
  <c r="AW947" i="3"/>
  <c r="AW946" i="3"/>
  <c r="AW945" i="3"/>
  <c r="AW944" i="3"/>
  <c r="AW943" i="3"/>
  <c r="AW942" i="3"/>
  <c r="AW941" i="3"/>
  <c r="AW940" i="3"/>
  <c r="AW939" i="3"/>
  <c r="AW938" i="3"/>
  <c r="AW937" i="3"/>
  <c r="AW936" i="3"/>
  <c r="AW935" i="3"/>
  <c r="AW934" i="3"/>
  <c r="AW933" i="3"/>
  <c r="AW932" i="3"/>
  <c r="AW931" i="3"/>
  <c r="AW930" i="3"/>
  <c r="AW929" i="3"/>
  <c r="AW928" i="3"/>
  <c r="AW927" i="3"/>
  <c r="AW926" i="3"/>
  <c r="AW925" i="3"/>
  <c r="AW924" i="3"/>
  <c r="AW923" i="3"/>
  <c r="AW922" i="3"/>
  <c r="AW921" i="3"/>
  <c r="AW920" i="3"/>
  <c r="AW919" i="3"/>
  <c r="AW918" i="3"/>
  <c r="AW917" i="3"/>
  <c r="AW916" i="3"/>
  <c r="AW915" i="3"/>
  <c r="AW914" i="3"/>
  <c r="AW913" i="3"/>
  <c r="AW912" i="3"/>
  <c r="AW911" i="3"/>
  <c r="AW910" i="3"/>
  <c r="AW909" i="3"/>
  <c r="AW908" i="3"/>
  <c r="AW907" i="3"/>
  <c r="AW906" i="3"/>
  <c r="AW905" i="3"/>
  <c r="AW904" i="3"/>
  <c r="AW903" i="3"/>
  <c r="AW902" i="3"/>
  <c r="AW901" i="3"/>
  <c r="AW900" i="3"/>
  <c r="AW899" i="3"/>
  <c r="AW898" i="3"/>
  <c r="AW897" i="3"/>
  <c r="AW896" i="3"/>
  <c r="AW895" i="3"/>
  <c r="AW894" i="3"/>
  <c r="AW893" i="3"/>
  <c r="AW892" i="3"/>
  <c r="AW891" i="3"/>
  <c r="AW890" i="3"/>
  <c r="AW889" i="3"/>
  <c r="AW888" i="3"/>
  <c r="AW887" i="3"/>
  <c r="AW886" i="3"/>
  <c r="AW885" i="3"/>
  <c r="AW884" i="3"/>
  <c r="AW883" i="3"/>
  <c r="AW882" i="3"/>
  <c r="AW881" i="3"/>
  <c r="AW880" i="3"/>
  <c r="AW879" i="3"/>
  <c r="AW878" i="3"/>
  <c r="AW877" i="3"/>
  <c r="AW876" i="3"/>
  <c r="AW875" i="3"/>
  <c r="AW874" i="3"/>
  <c r="AW873" i="3"/>
  <c r="AW872" i="3"/>
  <c r="AW871" i="3"/>
  <c r="AW870" i="3"/>
  <c r="AW869" i="3"/>
  <c r="AW868" i="3"/>
  <c r="AW867" i="3"/>
  <c r="AW866" i="3"/>
  <c r="AW865" i="3"/>
  <c r="AW864" i="3"/>
  <c r="AW863" i="3"/>
  <c r="AW862" i="3"/>
  <c r="AW861" i="3"/>
  <c r="AW860" i="3"/>
  <c r="AW859" i="3"/>
  <c r="AW858" i="3"/>
  <c r="AW857" i="3"/>
  <c r="AW856" i="3"/>
  <c r="AW855" i="3"/>
  <c r="AW854" i="3"/>
  <c r="AW853" i="3"/>
  <c r="AW852" i="3"/>
  <c r="AW851" i="3"/>
  <c r="AW850" i="3"/>
  <c r="AW849" i="3"/>
  <c r="AW848" i="3"/>
  <c r="AW847" i="3"/>
  <c r="AW846" i="3"/>
  <c r="AW845" i="3"/>
  <c r="AW844" i="3"/>
  <c r="AW843" i="3"/>
  <c r="AW842" i="3"/>
  <c r="AW841" i="3"/>
  <c r="AW840" i="3"/>
  <c r="AW839" i="3"/>
  <c r="AW838" i="3"/>
  <c r="AW837" i="3"/>
  <c r="AW836" i="3"/>
  <c r="AW835" i="3"/>
  <c r="AW834" i="3"/>
  <c r="AW833" i="3"/>
  <c r="AW832" i="3"/>
  <c r="AW831" i="3"/>
  <c r="AW830" i="3"/>
  <c r="AW829" i="3"/>
  <c r="AW828" i="3"/>
  <c r="AW827" i="3"/>
  <c r="AW826" i="3"/>
  <c r="AW825" i="3"/>
  <c r="AW824" i="3"/>
  <c r="AW823" i="3"/>
  <c r="AW822" i="3"/>
  <c r="AW821" i="3"/>
  <c r="AW820" i="3"/>
  <c r="AW819" i="3"/>
  <c r="AW818" i="3"/>
  <c r="AW817" i="3"/>
  <c r="AW816" i="3"/>
  <c r="AW815" i="3"/>
  <c r="AW814" i="3"/>
  <c r="AW813" i="3"/>
  <c r="AW812" i="3"/>
  <c r="AW811" i="3"/>
  <c r="AW810" i="3"/>
  <c r="AW809" i="3"/>
  <c r="AW808" i="3"/>
  <c r="AW807" i="3"/>
  <c r="AW806" i="3"/>
  <c r="AW805" i="3"/>
  <c r="AW804" i="3"/>
  <c r="AW803" i="3"/>
  <c r="AW802" i="3"/>
  <c r="AW801" i="3"/>
  <c r="AW800" i="3"/>
  <c r="AW799" i="3"/>
  <c r="AW798" i="3"/>
  <c r="AW797" i="3"/>
  <c r="AW796" i="3"/>
  <c r="AW795" i="3"/>
  <c r="AW794" i="3"/>
  <c r="AW793" i="3"/>
  <c r="AW792" i="3"/>
  <c r="AW791" i="3"/>
  <c r="AW790" i="3"/>
  <c r="AW789" i="3"/>
  <c r="AW788" i="3"/>
  <c r="AW787" i="3"/>
  <c r="AW786" i="3"/>
  <c r="AW785" i="3"/>
  <c r="AW784" i="3"/>
  <c r="AW783" i="3"/>
  <c r="AW782" i="3"/>
  <c r="AW781" i="3"/>
  <c r="AW780" i="3"/>
  <c r="AW779" i="3"/>
  <c r="AW778" i="3"/>
  <c r="AW777" i="3"/>
  <c r="AW776" i="3"/>
  <c r="AW775" i="3"/>
  <c r="AW774" i="3"/>
  <c r="AW773" i="3"/>
  <c r="AW772" i="3"/>
  <c r="AW771" i="3"/>
  <c r="AW770" i="3"/>
  <c r="AW769" i="3"/>
  <c r="AW768" i="3"/>
  <c r="AW767" i="3"/>
  <c r="AW766" i="3"/>
  <c r="AW765" i="3"/>
  <c r="AW764" i="3"/>
  <c r="AW763" i="3"/>
  <c r="AW762" i="3"/>
  <c r="AW761" i="3"/>
  <c r="AW760" i="3"/>
  <c r="AW759" i="3"/>
  <c r="AW758" i="3"/>
  <c r="AW757" i="3"/>
  <c r="AW756" i="3"/>
  <c r="AW755" i="3"/>
  <c r="AW754" i="3"/>
  <c r="AW753" i="3"/>
  <c r="AW752" i="3"/>
  <c r="AW751" i="3"/>
  <c r="AW750" i="3"/>
  <c r="AW749" i="3"/>
  <c r="AW748" i="3"/>
  <c r="AW747" i="3"/>
  <c r="AW746" i="3"/>
  <c r="AW745" i="3"/>
  <c r="AW744" i="3"/>
  <c r="AW743" i="3"/>
  <c r="AW742" i="3"/>
  <c r="AW741" i="3"/>
  <c r="AW740" i="3"/>
  <c r="AW739" i="3"/>
  <c r="AW738" i="3"/>
  <c r="AW737" i="3"/>
  <c r="AW736" i="3"/>
  <c r="AW735" i="3"/>
  <c r="AW734" i="3"/>
  <c r="AW733" i="3"/>
  <c r="AW732" i="3"/>
  <c r="AW731" i="3"/>
  <c r="AW730" i="3"/>
  <c r="AW729" i="3"/>
  <c r="AW728" i="3"/>
  <c r="AW727" i="3"/>
  <c r="AW726" i="3"/>
  <c r="AW725" i="3"/>
  <c r="AW724" i="3"/>
  <c r="AW723" i="3"/>
  <c r="AW722" i="3"/>
  <c r="AW721" i="3"/>
  <c r="AW720" i="3"/>
  <c r="AW719" i="3"/>
  <c r="AW718" i="3"/>
  <c r="AW717" i="3"/>
  <c r="AW716" i="3"/>
  <c r="AW715" i="3"/>
  <c r="AW714" i="3"/>
  <c r="AW713" i="3"/>
  <c r="AW712" i="3"/>
  <c r="AW711" i="3"/>
  <c r="AW710" i="3"/>
  <c r="AW709" i="3"/>
  <c r="AW708" i="3"/>
  <c r="AW707" i="3"/>
  <c r="AW706" i="3"/>
  <c r="AW705" i="3"/>
  <c r="AW704" i="3"/>
  <c r="AW703" i="3"/>
  <c r="AW702" i="3"/>
  <c r="AW701" i="3"/>
  <c r="AW700" i="3"/>
  <c r="AW699" i="3"/>
  <c r="AW698" i="3"/>
  <c r="AW697" i="3"/>
  <c r="AW696" i="3"/>
  <c r="AW695" i="3"/>
  <c r="AW694" i="3"/>
  <c r="AW693" i="3"/>
  <c r="AW692" i="3"/>
  <c r="AW691" i="3"/>
  <c r="AW690" i="3"/>
  <c r="AW689" i="3"/>
  <c r="AW688" i="3"/>
  <c r="AW687" i="3"/>
  <c r="AW686" i="3"/>
  <c r="AW685" i="3"/>
  <c r="AW684" i="3"/>
  <c r="AW683" i="3"/>
  <c r="AW682" i="3"/>
  <c r="AW681" i="3"/>
  <c r="AW680" i="3"/>
  <c r="AW679" i="3"/>
  <c r="AW678" i="3"/>
  <c r="AW677" i="3"/>
  <c r="AW676" i="3"/>
  <c r="AW675" i="3"/>
  <c r="AW674" i="3"/>
  <c r="AW673" i="3"/>
  <c r="AW672" i="3"/>
  <c r="AW671" i="3"/>
  <c r="AW670" i="3"/>
  <c r="AW669" i="3"/>
  <c r="AW668" i="3"/>
  <c r="AW667" i="3"/>
  <c r="AW666" i="3"/>
  <c r="AW665" i="3"/>
  <c r="AW664" i="3"/>
  <c r="AW663" i="3"/>
  <c r="AW662" i="3"/>
  <c r="AW661" i="3"/>
  <c r="AW660" i="3"/>
  <c r="AW659" i="3"/>
  <c r="AW658" i="3"/>
  <c r="AW657" i="3"/>
  <c r="AW656" i="3"/>
  <c r="AW655" i="3"/>
  <c r="AW654" i="3"/>
  <c r="AW653" i="3"/>
  <c r="AW652" i="3"/>
  <c r="AW651" i="3"/>
  <c r="AW650" i="3"/>
  <c r="AW649" i="3"/>
  <c r="AW648" i="3"/>
  <c r="AW647" i="3"/>
  <c r="AW646" i="3"/>
  <c r="AW645" i="3"/>
  <c r="AW644" i="3"/>
  <c r="AW643" i="3"/>
  <c r="AW642" i="3"/>
  <c r="AW641" i="3"/>
  <c r="AW640" i="3"/>
  <c r="AW639" i="3"/>
  <c r="AW638" i="3"/>
  <c r="AW637" i="3"/>
  <c r="AW636" i="3"/>
  <c r="AW635" i="3"/>
  <c r="AW634" i="3"/>
  <c r="AW633" i="3"/>
  <c r="AW632" i="3"/>
  <c r="AW631" i="3"/>
  <c r="AW630" i="3"/>
  <c r="AW629" i="3"/>
  <c r="AW628" i="3"/>
  <c r="AW627" i="3"/>
  <c r="AW626" i="3"/>
  <c r="AW625" i="3"/>
  <c r="AW624" i="3"/>
  <c r="AW623" i="3"/>
  <c r="AW622" i="3"/>
  <c r="AW621" i="3"/>
  <c r="AW620" i="3"/>
  <c r="AW619" i="3"/>
  <c r="AW618" i="3"/>
  <c r="AW617" i="3"/>
  <c r="AW616" i="3"/>
  <c r="AW615" i="3"/>
  <c r="AW614" i="3"/>
  <c r="AW613" i="3"/>
  <c r="AW612" i="3"/>
  <c r="AW611" i="3"/>
  <c r="AW610" i="3"/>
  <c r="AW609" i="3"/>
  <c r="AW608" i="3"/>
  <c r="AW607" i="3"/>
  <c r="AW606" i="3"/>
  <c r="AW605" i="3"/>
  <c r="AW604" i="3"/>
  <c r="AW603" i="3"/>
  <c r="AW602" i="3"/>
  <c r="AW601" i="3"/>
  <c r="AW600" i="3"/>
  <c r="AW599" i="3"/>
  <c r="AW598" i="3"/>
  <c r="AW597" i="3"/>
  <c r="AW596" i="3"/>
  <c r="AW595" i="3"/>
  <c r="AW594" i="3"/>
  <c r="AW593" i="3"/>
  <c r="AW592" i="3"/>
  <c r="AW591" i="3"/>
  <c r="AW590" i="3"/>
  <c r="AW589" i="3"/>
  <c r="AW588" i="3"/>
  <c r="AW587" i="3"/>
  <c r="AW586" i="3"/>
  <c r="AW585" i="3"/>
  <c r="AW584" i="3"/>
  <c r="AW583" i="3"/>
  <c r="AW582" i="3"/>
  <c r="AW581" i="3"/>
  <c r="AW580" i="3"/>
  <c r="AW579" i="3"/>
  <c r="AW578" i="3"/>
  <c r="AW577" i="3"/>
  <c r="AW576" i="3"/>
  <c r="AW575" i="3"/>
  <c r="AW574" i="3"/>
  <c r="AW573" i="3"/>
  <c r="AW572" i="3"/>
  <c r="AW571" i="3"/>
  <c r="AW570" i="3"/>
  <c r="AW569" i="3"/>
  <c r="AW568" i="3"/>
  <c r="AW567" i="3"/>
  <c r="AW566" i="3"/>
  <c r="AW565" i="3"/>
  <c r="AW564" i="3"/>
  <c r="AW563" i="3"/>
  <c r="AW562" i="3"/>
  <c r="AW561" i="3"/>
  <c r="AW560" i="3"/>
  <c r="AW559" i="3"/>
  <c r="AW558" i="3"/>
  <c r="AW557" i="3"/>
  <c r="AW556" i="3"/>
  <c r="AW555" i="3"/>
  <c r="AW554" i="3"/>
  <c r="AW553" i="3"/>
  <c r="AW552" i="3"/>
  <c r="AW551" i="3"/>
  <c r="AW550" i="3"/>
  <c r="AW549" i="3"/>
  <c r="AW548" i="3"/>
  <c r="AW547" i="3"/>
  <c r="AW546" i="3"/>
  <c r="AW545" i="3"/>
  <c r="AW544" i="3"/>
  <c r="AW543" i="3"/>
  <c r="AW542" i="3"/>
  <c r="AW541" i="3"/>
  <c r="AW540" i="3"/>
  <c r="AW539" i="3"/>
  <c r="AW538" i="3"/>
  <c r="AW537" i="3"/>
  <c r="AW536" i="3"/>
  <c r="AW535" i="3"/>
  <c r="AW534" i="3"/>
  <c r="AW533" i="3"/>
  <c r="AW532" i="3"/>
  <c r="AW531" i="3"/>
  <c r="AW530" i="3"/>
  <c r="AW529" i="3"/>
  <c r="AW528" i="3"/>
  <c r="AW527" i="3"/>
  <c r="AW526" i="3"/>
  <c r="AW525" i="3"/>
  <c r="AW524" i="3"/>
  <c r="AW523" i="3"/>
  <c r="AW522" i="3"/>
  <c r="AW521" i="3"/>
  <c r="AW520" i="3"/>
  <c r="AW519" i="3"/>
  <c r="AW518" i="3"/>
  <c r="AW517" i="3"/>
  <c r="AW516" i="3"/>
  <c r="AW515" i="3"/>
  <c r="AW514" i="3"/>
  <c r="AW513" i="3"/>
  <c r="AW512" i="3"/>
  <c r="AW511" i="3"/>
  <c r="AW510" i="3"/>
  <c r="AW509" i="3"/>
  <c r="AW508" i="3"/>
  <c r="AW507" i="3"/>
  <c r="AW506" i="3"/>
  <c r="AW505" i="3"/>
  <c r="AW504" i="3"/>
  <c r="AW503" i="3"/>
  <c r="AW502" i="3"/>
  <c r="AW501" i="3"/>
  <c r="AW500" i="3"/>
  <c r="AW499" i="3"/>
  <c r="AW498" i="3"/>
  <c r="AW497" i="3"/>
  <c r="AW496" i="3"/>
  <c r="AW495" i="3"/>
  <c r="AW494" i="3"/>
  <c r="AW493" i="3"/>
  <c r="AW492" i="3"/>
  <c r="AW491" i="3"/>
  <c r="AW490" i="3"/>
  <c r="AW489" i="3"/>
  <c r="AW488" i="3"/>
  <c r="AW487" i="3"/>
  <c r="AW486" i="3"/>
  <c r="AW485" i="3"/>
  <c r="AW484" i="3"/>
  <c r="AW483" i="3"/>
  <c r="AW482" i="3"/>
  <c r="AW481" i="3"/>
  <c r="AW480" i="3"/>
  <c r="AW479" i="3"/>
  <c r="AW478" i="3"/>
  <c r="BA478" i="3" s="1"/>
  <c r="J407" i="2" s="1"/>
  <c r="AW477" i="3"/>
  <c r="AW476" i="3"/>
  <c r="AW475" i="3"/>
  <c r="AW474" i="3"/>
  <c r="AW473" i="3"/>
  <c r="AW472" i="3"/>
  <c r="AW471" i="3"/>
  <c r="AW470" i="3"/>
  <c r="AW469" i="3"/>
  <c r="AW468" i="3"/>
  <c r="AW467" i="3"/>
  <c r="AW466" i="3"/>
  <c r="AW465" i="3"/>
  <c r="AW464" i="3"/>
  <c r="AW463" i="3"/>
  <c r="BA463" i="3" s="1"/>
  <c r="J483" i="2" s="1"/>
  <c r="AW462" i="3"/>
  <c r="AW461" i="3"/>
  <c r="AW460" i="3"/>
  <c r="AW459" i="3"/>
  <c r="AW458" i="3"/>
  <c r="AW457" i="3"/>
  <c r="AW456" i="3"/>
  <c r="AW455" i="3"/>
  <c r="AW454" i="3"/>
  <c r="AW453" i="3"/>
  <c r="AW452" i="3"/>
  <c r="AW451" i="3"/>
  <c r="AW450" i="3"/>
  <c r="AW449" i="3"/>
  <c r="AW448" i="3"/>
  <c r="AW447" i="3"/>
  <c r="AW446" i="3"/>
  <c r="AW445" i="3"/>
  <c r="AW444" i="3"/>
  <c r="AW443" i="3"/>
  <c r="AW442" i="3"/>
  <c r="AW441" i="3"/>
  <c r="AW440" i="3"/>
  <c r="BA440" i="3" s="1"/>
  <c r="J364" i="2" s="1"/>
  <c r="AW439" i="3"/>
  <c r="AW438" i="3"/>
  <c r="AW437" i="3"/>
  <c r="AW436" i="3"/>
  <c r="AW435" i="3"/>
  <c r="AW434" i="3"/>
  <c r="AW433" i="3"/>
  <c r="AW432" i="3"/>
  <c r="AW431" i="3"/>
  <c r="BA431" i="3" s="1"/>
  <c r="J176" i="2" s="1"/>
  <c r="AW430" i="3"/>
  <c r="AW429" i="3"/>
  <c r="AW428" i="3"/>
  <c r="BA428" i="3" s="1"/>
  <c r="J137" i="2" s="1"/>
  <c r="AW427" i="3"/>
  <c r="AW426" i="3"/>
  <c r="AW425" i="3"/>
  <c r="AW424" i="3"/>
  <c r="AW423" i="3"/>
  <c r="AW422" i="3"/>
  <c r="AW421" i="3"/>
  <c r="AW420" i="3"/>
  <c r="AW419" i="3"/>
  <c r="AW418" i="3"/>
  <c r="BA418" i="3" s="1"/>
  <c r="J208" i="2" s="1"/>
  <c r="AW417" i="3"/>
  <c r="AW416" i="3"/>
  <c r="AW415" i="3"/>
  <c r="AW414" i="3"/>
  <c r="BA414" i="3" s="1"/>
  <c r="J44" i="2" s="1"/>
  <c r="AW413" i="3"/>
  <c r="AW412" i="3"/>
  <c r="AW411" i="3"/>
  <c r="AW410" i="3"/>
  <c r="AW409" i="3"/>
  <c r="AW408" i="3"/>
  <c r="BA408" i="3" s="1"/>
  <c r="J465" i="2" s="1"/>
  <c r="AW407" i="3"/>
  <c r="AW406" i="3"/>
  <c r="AW405" i="3"/>
  <c r="AW404" i="3"/>
  <c r="AW403" i="3"/>
  <c r="AW402" i="3"/>
  <c r="AW401" i="3"/>
  <c r="BA401" i="3" s="1"/>
  <c r="J395" i="2" s="1"/>
  <c r="AW400" i="3"/>
  <c r="AW399" i="3"/>
  <c r="AW398" i="3"/>
  <c r="BA398" i="3" s="1"/>
  <c r="J348" i="2" s="1"/>
  <c r="AW397" i="3"/>
  <c r="AW396" i="3"/>
  <c r="AW395" i="3"/>
  <c r="AW394" i="3"/>
  <c r="AW393" i="3"/>
  <c r="BA393" i="3" s="1"/>
  <c r="J418" i="2" s="1"/>
  <c r="AW392" i="3"/>
  <c r="BA392" i="3" s="1"/>
  <c r="J97" i="2" s="1"/>
  <c r="AW391" i="3"/>
  <c r="BA391" i="3" s="1"/>
  <c r="J216" i="2" s="1"/>
  <c r="AW390" i="3"/>
  <c r="AW389" i="3"/>
  <c r="AW388" i="3"/>
  <c r="BA388" i="3" s="1"/>
  <c r="J453" i="2" s="1"/>
  <c r="AW387" i="3"/>
  <c r="AW386" i="3"/>
  <c r="AW385" i="3"/>
  <c r="BA385" i="3" s="1"/>
  <c r="J185" i="2" s="1"/>
  <c r="AW384" i="3"/>
  <c r="BA384" i="3" s="1"/>
  <c r="J441" i="2" s="1"/>
  <c r="AW383" i="3"/>
  <c r="BA383" i="3" s="1"/>
  <c r="J232" i="2" s="1"/>
  <c r="AW382" i="3"/>
  <c r="AW381" i="3"/>
  <c r="AW380" i="3"/>
  <c r="BA380" i="3" s="1"/>
  <c r="J355" i="2" s="1"/>
  <c r="AW379" i="3"/>
  <c r="AW378" i="3"/>
  <c r="AW377" i="3"/>
  <c r="BA377" i="3" s="1"/>
  <c r="J464" i="2" s="1"/>
  <c r="AW376" i="3"/>
  <c r="AW375" i="3"/>
  <c r="AW374" i="3"/>
  <c r="BA374" i="3" s="1"/>
  <c r="J322" i="2" s="1"/>
  <c r="AW373" i="3"/>
  <c r="BA373" i="3" s="1"/>
  <c r="J219" i="2" s="1"/>
  <c r="AW372" i="3"/>
  <c r="AW371" i="3"/>
  <c r="AW370" i="3"/>
  <c r="AW369" i="3"/>
  <c r="BA369" i="3" s="1"/>
  <c r="J183" i="2" s="1"/>
  <c r="AW368" i="3"/>
  <c r="BA368" i="3" s="1"/>
  <c r="J78" i="2" s="1"/>
  <c r="AW367" i="3"/>
  <c r="AW366" i="3"/>
  <c r="BA366" i="3" s="1"/>
  <c r="J153" i="2" s="1"/>
  <c r="AW365" i="3"/>
  <c r="AW364" i="3"/>
  <c r="BA364" i="3" s="1"/>
  <c r="J281" i="2" s="1"/>
  <c r="AW363" i="3"/>
  <c r="AW362" i="3"/>
  <c r="BA362" i="3" s="1"/>
  <c r="J181" i="2" s="1"/>
  <c r="AW361" i="3"/>
  <c r="BA361" i="3" s="1"/>
  <c r="J3" i="2" s="1"/>
  <c r="AW360" i="3"/>
  <c r="AW359" i="3"/>
  <c r="BA359" i="3" s="1"/>
  <c r="J226" i="2" s="1"/>
  <c r="AW358" i="3"/>
  <c r="BA358" i="3" s="1"/>
  <c r="J436" i="2" s="1"/>
  <c r="AW357" i="3"/>
  <c r="AW356" i="3"/>
  <c r="BA356" i="3" s="1"/>
  <c r="J380" i="2" s="1"/>
  <c r="AW355" i="3"/>
  <c r="AW354" i="3"/>
  <c r="BA354" i="3" s="1"/>
  <c r="J480" i="2" s="1"/>
  <c r="AW353" i="3"/>
  <c r="BA353" i="3" s="1"/>
  <c r="J482" i="2" s="1"/>
  <c r="AW352" i="3"/>
  <c r="BA352" i="3" s="1"/>
  <c r="J367" i="2" s="1"/>
  <c r="AW351" i="3"/>
  <c r="BA351" i="3" s="1"/>
  <c r="J121" i="2" s="1"/>
  <c r="AW350" i="3"/>
  <c r="AW349" i="3"/>
  <c r="AW348" i="3"/>
  <c r="BA348" i="3" s="1"/>
  <c r="J63" i="2" s="1"/>
  <c r="AW347" i="3"/>
  <c r="AW346" i="3"/>
  <c r="AW345" i="3"/>
  <c r="BA345" i="3" s="1"/>
  <c r="J336" i="2" s="1"/>
  <c r="AW344" i="3"/>
  <c r="BA344" i="3" s="1"/>
  <c r="J419" i="2" s="1"/>
  <c r="AW343" i="3"/>
  <c r="AW342" i="3"/>
  <c r="BA342" i="3" s="1"/>
  <c r="J175" i="2" s="1"/>
  <c r="AW341" i="3"/>
  <c r="AW340" i="3"/>
  <c r="BA340" i="3" s="1"/>
  <c r="J316" i="2" s="1"/>
  <c r="AW339" i="3"/>
  <c r="AW338" i="3"/>
  <c r="AW337" i="3"/>
  <c r="BA337" i="3" s="1"/>
  <c r="J154" i="2" s="1"/>
  <c r="AW336" i="3"/>
  <c r="AW335" i="3"/>
  <c r="BA335" i="3" s="1"/>
  <c r="J253" i="2" s="1"/>
  <c r="AW334" i="3"/>
  <c r="AW333" i="3"/>
  <c r="AW332" i="3"/>
  <c r="BA332" i="3" s="1"/>
  <c r="J182" i="2" s="1"/>
  <c r="AW331" i="3"/>
  <c r="AW330" i="3"/>
  <c r="AW329" i="3"/>
  <c r="BA329" i="3" s="1"/>
  <c r="J376" i="2" s="1"/>
  <c r="AW328" i="3"/>
  <c r="BA328" i="3" s="1"/>
  <c r="J365" i="2" s="1"/>
  <c r="AW327" i="3"/>
  <c r="AW326" i="3"/>
  <c r="AW325" i="3"/>
  <c r="AW324" i="3"/>
  <c r="BA324" i="3" s="1"/>
  <c r="J212" i="2" s="1"/>
  <c r="AW323" i="3"/>
  <c r="AW322" i="3"/>
  <c r="AW321" i="3"/>
  <c r="BA321" i="3" s="1"/>
  <c r="J466" i="2" s="1"/>
  <c r="AW320" i="3"/>
  <c r="AW319" i="3"/>
  <c r="BA319" i="3" s="1"/>
  <c r="J172" i="2" s="1"/>
  <c r="AW318" i="3"/>
  <c r="BA318" i="3" s="1"/>
  <c r="J319" i="2" s="1"/>
  <c r="AW317" i="3"/>
  <c r="AW316" i="3"/>
  <c r="BA316" i="3" s="1"/>
  <c r="J320" i="2" s="1"/>
  <c r="AW315" i="3"/>
  <c r="AW314" i="3"/>
  <c r="AW313" i="3"/>
  <c r="BA313" i="3" s="1"/>
  <c r="J82" i="2" s="1"/>
  <c r="AW312" i="3"/>
  <c r="AW311" i="3"/>
  <c r="AW310" i="3"/>
  <c r="AW309" i="3"/>
  <c r="AW308" i="3"/>
  <c r="BA308" i="3" s="1"/>
  <c r="J163" i="2" s="1"/>
  <c r="AW307" i="3"/>
  <c r="AW306" i="3"/>
  <c r="BA306" i="3" s="1"/>
  <c r="J66" i="2" s="1"/>
  <c r="AW305" i="3"/>
  <c r="BA305" i="3" s="1"/>
  <c r="J267" i="2" s="1"/>
  <c r="AW304" i="3"/>
  <c r="AW303" i="3"/>
  <c r="BA303" i="3" s="1"/>
  <c r="J246" i="2" s="1"/>
  <c r="AW302" i="3"/>
  <c r="AW301" i="3"/>
  <c r="AW300" i="3"/>
  <c r="BA300" i="3" s="1"/>
  <c r="J424" i="2" s="1"/>
  <c r="AW299" i="3"/>
  <c r="AW298" i="3"/>
  <c r="AW297" i="3"/>
  <c r="BA297" i="3" s="1"/>
  <c r="J250" i="2" s="1"/>
  <c r="AW296" i="3"/>
  <c r="AW295" i="3"/>
  <c r="AW294" i="3"/>
  <c r="BA294" i="3" s="1"/>
  <c r="J90" i="2" s="1"/>
  <c r="AW293" i="3"/>
  <c r="AW292" i="3"/>
  <c r="BA292" i="3" s="1"/>
  <c r="J16" i="2" s="1"/>
  <c r="AW291" i="3"/>
  <c r="AW290" i="3"/>
  <c r="AW289" i="3"/>
  <c r="BA289" i="3" s="1"/>
  <c r="J304" i="2" s="1"/>
  <c r="AW288" i="3"/>
  <c r="AW287" i="3"/>
  <c r="AW286" i="3"/>
  <c r="BA286" i="3" s="1"/>
  <c r="J284" i="2" s="1"/>
  <c r="AW285" i="3"/>
  <c r="AW284" i="3"/>
  <c r="BA284" i="3" s="1"/>
  <c r="J459" i="2" s="1"/>
  <c r="AW283" i="3"/>
  <c r="AW282" i="3"/>
  <c r="AW281" i="3"/>
  <c r="BA281" i="3" s="1"/>
  <c r="J194" i="2" s="1"/>
  <c r="AW280" i="3"/>
  <c r="BA280" i="3" s="1"/>
  <c r="J330" i="2" s="1"/>
  <c r="AW279" i="3"/>
  <c r="BA279" i="3" s="1"/>
  <c r="J309" i="2" s="1"/>
  <c r="AW278" i="3"/>
  <c r="BA278" i="3" s="1"/>
  <c r="J338" i="2" s="1"/>
  <c r="AW277" i="3"/>
  <c r="AW276" i="3"/>
  <c r="BA276" i="3" s="1"/>
  <c r="J312" i="2" s="1"/>
  <c r="AW275" i="3"/>
  <c r="AW274" i="3"/>
  <c r="AW273" i="3"/>
  <c r="BA273" i="3" s="1"/>
  <c r="J140" i="2" s="1"/>
  <c r="AW272" i="3"/>
  <c r="BA272" i="3" s="1"/>
  <c r="J213" i="2" s="1"/>
  <c r="AW271" i="3"/>
  <c r="BA271" i="3" s="1"/>
  <c r="J431" i="2" s="1"/>
  <c r="AW270" i="3"/>
  <c r="BA270" i="3" s="1"/>
  <c r="J54" i="2" s="1"/>
  <c r="AW269" i="3"/>
  <c r="AW268" i="3"/>
  <c r="BA268" i="3" s="1"/>
  <c r="J310" i="2" s="1"/>
  <c r="AW267" i="3"/>
  <c r="AW266" i="3"/>
  <c r="AW265" i="3"/>
  <c r="BA265" i="3" s="1"/>
  <c r="J129" i="2" s="1"/>
  <c r="AW264" i="3"/>
  <c r="BA264" i="3" s="1"/>
  <c r="J498" i="2" s="1"/>
  <c r="AW263" i="3"/>
  <c r="BA263" i="3" s="1"/>
  <c r="J296" i="2" s="1"/>
  <c r="AW262" i="3"/>
  <c r="BA262" i="3" s="1"/>
  <c r="J391" i="2" s="1"/>
  <c r="AW261" i="3"/>
  <c r="BA261" i="3" s="1"/>
  <c r="J20" i="2" s="1"/>
  <c r="AW260" i="3"/>
  <c r="BA260" i="3" s="1"/>
  <c r="J209" i="2" s="1"/>
  <c r="AW259" i="3"/>
  <c r="AW258" i="3"/>
  <c r="AW257" i="3"/>
  <c r="BA257" i="3" s="1"/>
  <c r="J67" i="2" s="1"/>
  <c r="AW256" i="3"/>
  <c r="BA256" i="3" s="1"/>
  <c r="J342" i="2" s="1"/>
  <c r="AW255" i="3"/>
  <c r="BA255" i="3" s="1"/>
  <c r="J102" i="2" s="1"/>
  <c r="AW254" i="3"/>
  <c r="BA254" i="3" s="1"/>
  <c r="J487" i="2" s="1"/>
  <c r="AW253" i="3"/>
  <c r="AW252" i="3"/>
  <c r="BA252" i="3" s="1"/>
  <c r="J107" i="2" s="1"/>
  <c r="AW251" i="3"/>
  <c r="AW250" i="3"/>
  <c r="AW249" i="3"/>
  <c r="BA249" i="3" s="1"/>
  <c r="J8" i="2" s="1"/>
  <c r="AW248" i="3"/>
  <c r="BA248" i="3" s="1"/>
  <c r="J274" i="2" s="1"/>
  <c r="AW247" i="3"/>
  <c r="BA247" i="3" s="1"/>
  <c r="J416" i="2" s="1"/>
  <c r="AW246" i="3"/>
  <c r="BA246" i="3" s="1"/>
  <c r="J26" i="2" s="1"/>
  <c r="AW245" i="3"/>
  <c r="AW244" i="3"/>
  <c r="BA244" i="3" s="1"/>
  <c r="J59" i="2" s="1"/>
  <c r="AW243" i="3"/>
  <c r="AW242" i="3"/>
  <c r="BA242" i="3" s="1"/>
  <c r="J347" i="2" s="1"/>
  <c r="AW241" i="3"/>
  <c r="BA241" i="3" s="1"/>
  <c r="J314" i="2" s="1"/>
  <c r="AW240" i="3"/>
  <c r="BA240" i="3" s="1"/>
  <c r="J256" i="2" s="1"/>
  <c r="AW239" i="3"/>
  <c r="BA239" i="3" s="1"/>
  <c r="J245" i="2" s="1"/>
  <c r="AW238" i="3"/>
  <c r="BA238" i="3" s="1"/>
  <c r="J227" i="2" s="1"/>
  <c r="AW237" i="3"/>
  <c r="AW236" i="3"/>
  <c r="BA236" i="3" s="1"/>
  <c r="J179" i="2" s="1"/>
  <c r="AW235" i="3"/>
  <c r="AW234" i="3"/>
  <c r="AW233" i="3"/>
  <c r="BA233" i="3" s="1"/>
  <c r="J88" i="2" s="1"/>
  <c r="AW232" i="3"/>
  <c r="BA232" i="3" s="1"/>
  <c r="J52" i="2" s="1"/>
  <c r="AW231" i="3"/>
  <c r="BA231" i="3" s="1"/>
  <c r="J305" i="2" s="1"/>
  <c r="AW230" i="3"/>
  <c r="BA230" i="3" s="1"/>
  <c r="J195" i="2" s="1"/>
  <c r="AW229" i="3"/>
  <c r="AW228" i="3"/>
  <c r="BA228" i="3" s="1"/>
  <c r="J375" i="2" s="1"/>
  <c r="AW227" i="3"/>
  <c r="AW226" i="3"/>
  <c r="BA226" i="3" s="1"/>
  <c r="J168" i="2" s="1"/>
  <c r="AW225" i="3"/>
  <c r="BA225" i="3" s="1"/>
  <c r="J17" i="2" s="1"/>
  <c r="AW224" i="3"/>
  <c r="BA224" i="3" s="1"/>
  <c r="J14" i="2" s="1"/>
  <c r="AW223" i="3"/>
  <c r="BA223" i="3" s="1"/>
  <c r="J279" i="2" s="1"/>
  <c r="AW222" i="3"/>
  <c r="BA222" i="3" s="1"/>
  <c r="J117" i="2" s="1"/>
  <c r="AW221" i="3"/>
  <c r="BA221" i="3" s="1"/>
  <c r="J202" i="2" s="1"/>
  <c r="AW220" i="3"/>
  <c r="BA220" i="3" s="1"/>
  <c r="J228" i="2" s="1"/>
  <c r="AW219" i="3"/>
  <c r="AW218" i="3"/>
  <c r="BA218" i="3" s="1"/>
  <c r="J399" i="2" s="1"/>
  <c r="AW217" i="3"/>
  <c r="BA217" i="3" s="1"/>
  <c r="J170" i="2" s="1"/>
  <c r="AW216" i="3"/>
  <c r="BA216" i="3" s="1"/>
  <c r="J427" i="2" s="1"/>
  <c r="AW215" i="3"/>
  <c r="BA215" i="3" s="1"/>
  <c r="J394" i="2" s="1"/>
  <c r="AW214" i="3"/>
  <c r="BA214" i="3" s="1"/>
  <c r="J266" i="2" s="1"/>
  <c r="AW213" i="3"/>
  <c r="AW212" i="3"/>
  <c r="BA212" i="3" s="1"/>
  <c r="J259" i="2" s="1"/>
  <c r="AW211" i="3"/>
  <c r="AW210" i="3"/>
  <c r="BA210" i="3" s="1"/>
  <c r="J127" i="2" s="1"/>
  <c r="AW209" i="3"/>
  <c r="BA209" i="3" s="1"/>
  <c r="J89" i="2" s="1"/>
  <c r="AW208" i="3"/>
  <c r="BA208" i="3" s="1"/>
  <c r="J9" i="2" s="1"/>
  <c r="AW207" i="3"/>
  <c r="BA207" i="3" s="1"/>
  <c r="J307" i="2" s="1"/>
  <c r="AW206" i="3"/>
  <c r="BA206" i="3" s="1"/>
  <c r="J269" i="2" s="1"/>
  <c r="AW205" i="3"/>
  <c r="AW204" i="3"/>
  <c r="BA204" i="3" s="1"/>
  <c r="J401" i="2" s="1"/>
  <c r="AW203" i="3"/>
  <c r="AW202" i="3"/>
  <c r="AW201" i="3"/>
  <c r="BA201" i="3" s="1"/>
  <c r="J303" i="2" s="1"/>
  <c r="AW200" i="3"/>
  <c r="BA200" i="3" s="1"/>
  <c r="J169" i="2" s="1"/>
  <c r="AW199" i="3"/>
  <c r="BA199" i="3" s="1"/>
  <c r="J467" i="2" s="1"/>
  <c r="AW198" i="3"/>
  <c r="BA198" i="3" s="1"/>
  <c r="J224" i="2" s="1"/>
  <c r="AW197" i="3"/>
  <c r="AW196" i="3"/>
  <c r="BA196" i="3" s="1"/>
  <c r="J218" i="2" s="1"/>
  <c r="AW195" i="3"/>
  <c r="AW194" i="3"/>
  <c r="AW193" i="3"/>
  <c r="BA193" i="3" s="1"/>
  <c r="J440" i="2" s="1"/>
  <c r="AW192" i="3"/>
  <c r="BA192" i="3" s="1"/>
  <c r="J448" i="2" s="1"/>
  <c r="AW191" i="3"/>
  <c r="BA191" i="3" s="1"/>
  <c r="J452" i="2" s="1"/>
  <c r="AW190" i="3"/>
  <c r="BA190" i="3" s="1"/>
  <c r="J198" i="2" s="1"/>
  <c r="AW189" i="3"/>
  <c r="AW188" i="3"/>
  <c r="BA188" i="3" s="1"/>
  <c r="J210" i="2" s="1"/>
  <c r="AW187" i="3"/>
  <c r="AW186" i="3"/>
  <c r="BA186" i="3" s="1"/>
  <c r="J115" i="2" s="1"/>
  <c r="AW185" i="3"/>
  <c r="BA185" i="3" s="1"/>
  <c r="J359" i="2" s="1"/>
  <c r="AW184" i="3"/>
  <c r="BA184" i="3" s="1"/>
  <c r="J261" i="2" s="1"/>
  <c r="AW183" i="3"/>
  <c r="BA183" i="3" s="1"/>
  <c r="J192" i="2" s="1"/>
  <c r="AW182" i="3"/>
  <c r="BA182" i="3" s="1"/>
  <c r="J4" i="2" s="1"/>
  <c r="AW181" i="3"/>
  <c r="BA181" i="3" s="1"/>
  <c r="J92" i="2" s="1"/>
  <c r="AW180" i="3"/>
  <c r="BA180" i="3" s="1"/>
  <c r="J476" i="2" s="1"/>
  <c r="AW179" i="3"/>
  <c r="BA179" i="3" s="1"/>
  <c r="J164" i="2" s="1"/>
  <c r="AW178" i="3"/>
  <c r="AW177" i="3"/>
  <c r="BA177" i="3" s="1"/>
  <c r="J62" i="2" s="1"/>
  <c r="AW176" i="3"/>
  <c r="BA176" i="3" s="1"/>
  <c r="J113" i="2" s="1"/>
  <c r="AW175" i="3"/>
  <c r="BA175" i="3" s="1"/>
  <c r="J196" i="2" s="1"/>
  <c r="AW174" i="3"/>
  <c r="BA174" i="3" s="1"/>
  <c r="J128" i="2" s="1"/>
  <c r="AW173" i="3"/>
  <c r="AW172" i="3"/>
  <c r="BA172" i="3" s="1"/>
  <c r="J142" i="2" s="1"/>
  <c r="AW171" i="3"/>
  <c r="AW170" i="3"/>
  <c r="AW169" i="3"/>
  <c r="BA169" i="3" s="1"/>
  <c r="J499" i="2" s="1"/>
  <c r="AW168" i="3"/>
  <c r="BA168" i="3" s="1"/>
  <c r="J411" i="2" s="1"/>
  <c r="AW167" i="3"/>
  <c r="BA167" i="3" s="1"/>
  <c r="J292" i="2" s="1"/>
  <c r="AW166" i="3"/>
  <c r="BA166" i="3" s="1"/>
  <c r="J473" i="2" s="1"/>
  <c r="AW165" i="3"/>
  <c r="AW164" i="3"/>
  <c r="BA164" i="3" s="1"/>
  <c r="J7" i="2" s="1"/>
  <c r="AW163" i="3"/>
  <c r="AW162" i="3"/>
  <c r="AW161" i="3"/>
  <c r="BA161" i="3" s="1"/>
  <c r="J150" i="2" s="1"/>
  <c r="AW160" i="3"/>
  <c r="BA160" i="3" s="1"/>
  <c r="J186" i="2" s="1"/>
  <c r="AW159" i="3"/>
  <c r="BA159" i="3" s="1"/>
  <c r="J65" i="2" s="1"/>
  <c r="AW158" i="3"/>
  <c r="BA158" i="3" s="1"/>
  <c r="J87" i="2" s="1"/>
  <c r="AW157" i="3"/>
  <c r="AW156" i="3"/>
  <c r="BA156" i="3" s="1"/>
  <c r="J331" i="2" s="1"/>
  <c r="AW155" i="3"/>
  <c r="AW154" i="3"/>
  <c r="AW153" i="3"/>
  <c r="BA153" i="3" s="1"/>
  <c r="J166" i="2" s="1"/>
  <c r="AW152" i="3"/>
  <c r="BA152" i="3" s="1"/>
  <c r="J289" i="2" s="1"/>
  <c r="AW151" i="3"/>
  <c r="BA151" i="3" s="1"/>
  <c r="J57" i="2" s="1"/>
  <c r="AW150" i="3"/>
  <c r="BA150" i="3" s="1"/>
  <c r="J468" i="2" s="1"/>
  <c r="AW149" i="3"/>
  <c r="BA149" i="3" s="1"/>
  <c r="J147" i="2" s="1"/>
  <c r="AW148" i="3"/>
  <c r="BA148" i="3" s="1"/>
  <c r="J47" i="2" s="1"/>
  <c r="AW147" i="3"/>
  <c r="AW146" i="3"/>
  <c r="AW145" i="3"/>
  <c r="BA145" i="3" s="1"/>
  <c r="J398" i="2" s="1"/>
  <c r="AW144" i="3"/>
  <c r="BA144" i="3" s="1"/>
  <c r="J53" i="2" s="1"/>
  <c r="AW143" i="3"/>
  <c r="BA143" i="3" s="1"/>
  <c r="J306" i="2" s="1"/>
  <c r="AW142" i="3"/>
  <c r="BA142" i="3" s="1"/>
  <c r="J50" i="2" s="1"/>
  <c r="AW141" i="3"/>
  <c r="AW140" i="3"/>
  <c r="BA140" i="3" s="1"/>
  <c r="J188" i="2" s="1"/>
  <c r="AW139" i="3"/>
  <c r="AW138" i="3"/>
  <c r="AW137" i="3"/>
  <c r="BA137" i="3" s="1"/>
  <c r="J442" i="2" s="1"/>
  <c r="AW136" i="3"/>
  <c r="BA136" i="3" s="1"/>
  <c r="J494" i="2" s="1"/>
  <c r="AW135" i="3"/>
  <c r="BA135" i="3" s="1"/>
  <c r="J22" i="2" s="1"/>
  <c r="AW134" i="3"/>
  <c r="BA134" i="3" s="1"/>
  <c r="J11" i="2" s="1"/>
  <c r="AW133" i="3"/>
  <c r="AW132" i="3"/>
  <c r="BA132" i="3" s="1"/>
  <c r="J458" i="2" s="1"/>
  <c r="AW131" i="3"/>
  <c r="AW130" i="3"/>
  <c r="AW129" i="3"/>
  <c r="BA129" i="3" s="1"/>
  <c r="J119" i="2" s="1"/>
  <c r="AW128" i="3"/>
  <c r="BA128" i="3" s="1"/>
  <c r="J335" i="2" s="1"/>
  <c r="AW127" i="3"/>
  <c r="BA127" i="3" s="1"/>
  <c r="J470" i="2" s="1"/>
  <c r="AW126" i="3"/>
  <c r="BA126" i="3" s="1"/>
  <c r="J461" i="2" s="1"/>
  <c r="AW125" i="3"/>
  <c r="AW124" i="3"/>
  <c r="BA124" i="3" s="1"/>
  <c r="J396" i="2" s="1"/>
  <c r="AW123" i="3"/>
  <c r="AW122" i="3"/>
  <c r="BA122" i="3" s="1"/>
  <c r="J369" i="2" s="1"/>
  <c r="AW121" i="3"/>
  <c r="BA121" i="3" s="1"/>
  <c r="J363" i="2" s="1"/>
  <c r="AW120" i="3"/>
  <c r="BA120" i="3" s="1"/>
  <c r="J325" i="2" s="1"/>
  <c r="AW119" i="3"/>
  <c r="BA119" i="3" s="1"/>
  <c r="J144" i="2" s="1"/>
  <c r="AW118" i="3"/>
  <c r="BA118" i="3" s="1"/>
  <c r="J485" i="2" s="1"/>
  <c r="AW117" i="3"/>
  <c r="AW116" i="3"/>
  <c r="BA116" i="3" s="1"/>
  <c r="J280" i="2" s="1"/>
  <c r="AW115" i="3"/>
  <c r="AW114" i="3"/>
  <c r="AW113" i="3"/>
  <c r="BA113" i="3" s="1"/>
  <c r="J463" i="2" s="1"/>
  <c r="AW112" i="3"/>
  <c r="BA112" i="3" s="1"/>
  <c r="J73" i="2" s="1"/>
  <c r="AW111" i="3"/>
  <c r="BA111" i="3" s="1"/>
  <c r="J383" i="2" s="1"/>
  <c r="AW110" i="3"/>
  <c r="BA110" i="3" s="1"/>
  <c r="J12" i="2" s="1"/>
  <c r="AW109" i="3"/>
  <c r="AW108" i="3"/>
  <c r="BA108" i="3" s="1"/>
  <c r="J25" i="2" s="1"/>
  <c r="AW107" i="3"/>
  <c r="AW106" i="3"/>
  <c r="AW105" i="3"/>
  <c r="BA105" i="3" s="1"/>
  <c r="J249" i="2" s="1"/>
  <c r="AW104" i="3"/>
  <c r="BA104" i="3" s="1"/>
  <c r="J294" i="2" s="1"/>
  <c r="AW103" i="3"/>
  <c r="BA103" i="3" s="1"/>
  <c r="J211" i="2" s="1"/>
  <c r="AW102" i="3"/>
  <c r="BA102" i="3" s="1"/>
  <c r="J30" i="2" s="1"/>
  <c r="AW101" i="3"/>
  <c r="BA101" i="3" s="1"/>
  <c r="J397" i="2" s="1"/>
  <c r="AW100" i="3"/>
  <c r="BA100" i="3" s="1"/>
  <c r="J74" i="2" s="1"/>
  <c r="AW99" i="3"/>
  <c r="AW98" i="3"/>
  <c r="AW97" i="3"/>
  <c r="BA97" i="3" s="1"/>
  <c r="J404" i="2" s="1"/>
  <c r="AW96" i="3"/>
  <c r="BA96" i="3" s="1"/>
  <c r="J167" i="2" s="1"/>
  <c r="AW95" i="3"/>
  <c r="BA95" i="3" s="1"/>
  <c r="J143" i="2" s="1"/>
  <c r="AW94" i="3"/>
  <c r="BA94" i="3" s="1"/>
  <c r="J252" i="2" s="1"/>
  <c r="AW93" i="3"/>
  <c r="AW92" i="3"/>
  <c r="BA92" i="3" s="1"/>
  <c r="J357" i="2" s="1"/>
  <c r="AW91" i="3"/>
  <c r="AW90" i="3"/>
  <c r="BA90" i="3" s="1"/>
  <c r="J244" i="2" s="1"/>
  <c r="AW89" i="3"/>
  <c r="BA89" i="3" s="1"/>
  <c r="J368" i="2" s="1"/>
  <c r="AW88" i="3"/>
  <c r="BA88" i="3" s="1"/>
  <c r="J356" i="2" s="1"/>
  <c r="AW87" i="3"/>
  <c r="BA87" i="3" s="1"/>
  <c r="J361" i="2" s="1"/>
  <c r="AW86" i="3"/>
  <c r="BA86" i="3" s="1"/>
  <c r="J457" i="2" s="1"/>
  <c r="AW85" i="3"/>
  <c r="AW84" i="3"/>
  <c r="BA84" i="3" s="1"/>
  <c r="J426" i="2" s="1"/>
  <c r="AW83" i="3"/>
  <c r="AW82" i="3"/>
  <c r="AW81" i="3"/>
  <c r="BA81" i="3" s="1"/>
  <c r="J135" i="2" s="1"/>
  <c r="AW80" i="3"/>
  <c r="BA80" i="3" s="1"/>
  <c r="J60" i="2" s="1"/>
  <c r="AW79" i="3"/>
  <c r="BA79" i="3" s="1"/>
  <c r="J412" i="2" s="1"/>
  <c r="AW78" i="3"/>
  <c r="BA78" i="3" s="1"/>
  <c r="J34" i="2" s="1"/>
  <c r="AW77" i="3"/>
  <c r="BA77" i="3" s="1"/>
  <c r="J58" i="2" s="1"/>
  <c r="AW76" i="3"/>
  <c r="BA76" i="3" s="1"/>
  <c r="J151" i="2" s="1"/>
  <c r="AW75" i="3"/>
  <c r="AW74" i="3"/>
  <c r="AW73" i="3"/>
  <c r="BA73" i="3" s="1"/>
  <c r="J157" i="2" s="1"/>
  <c r="AW72" i="3"/>
  <c r="BA72" i="3" s="1"/>
  <c r="J77" i="2" s="1"/>
  <c r="AW71" i="3"/>
  <c r="BA71" i="3" s="1"/>
  <c r="J409" i="2" s="1"/>
  <c r="AW70" i="3"/>
  <c r="BA70" i="3" s="1"/>
  <c r="J495" i="2" s="1"/>
  <c r="AW69" i="3"/>
  <c r="AW68" i="3"/>
  <c r="BA68" i="3" s="1"/>
  <c r="J162" i="2" s="1"/>
  <c r="AW67" i="3"/>
  <c r="AW66" i="3"/>
  <c r="AW65" i="3"/>
  <c r="BA65" i="3" s="1"/>
  <c r="J159" i="2" s="1"/>
  <c r="AW64" i="3"/>
  <c r="BA64" i="3" s="1"/>
  <c r="J423" i="2" s="1"/>
  <c r="AW63" i="3"/>
  <c r="BA63" i="3" s="1"/>
  <c r="J98" i="2" s="1"/>
  <c r="AW62" i="3"/>
  <c r="BA62" i="3" s="1"/>
  <c r="J214" i="2" s="1"/>
  <c r="AW61" i="3"/>
  <c r="BA61" i="3" s="1"/>
  <c r="J177" i="2" s="1"/>
  <c r="AW60" i="3"/>
  <c r="BA60" i="3" s="1"/>
  <c r="J207" i="2" s="1"/>
  <c r="AW59" i="3"/>
  <c r="AW58" i="3"/>
  <c r="AW57" i="3"/>
  <c r="BA57" i="3" s="1"/>
  <c r="J203" i="2" s="1"/>
  <c r="AW56" i="3"/>
  <c r="BA56" i="3" s="1"/>
  <c r="J46" i="2" s="1"/>
  <c r="AW55" i="3"/>
  <c r="BA55" i="3" s="1"/>
  <c r="J28" i="2" s="1"/>
  <c r="AW54" i="3"/>
  <c r="BA54" i="3" s="1"/>
  <c r="J456" i="2" s="1"/>
  <c r="AW53" i="3"/>
  <c r="BA53" i="3" s="1"/>
  <c r="J257" i="2" s="1"/>
  <c r="AW52" i="3"/>
  <c r="BA52" i="3" s="1"/>
  <c r="J354" i="2" s="1"/>
  <c r="AW51" i="3"/>
  <c r="AW50" i="3"/>
  <c r="BA50" i="3" s="1"/>
  <c r="J230" i="2" s="1"/>
  <c r="AW49" i="3"/>
  <c r="BA49" i="3" s="1"/>
  <c r="J358" i="2" s="1"/>
  <c r="AW48" i="3"/>
  <c r="BA48" i="3" s="1"/>
  <c r="J386" i="2" s="1"/>
  <c r="AW47" i="3"/>
  <c r="BA47" i="3" s="1"/>
  <c r="J241" i="2" s="1"/>
  <c r="AW46" i="3"/>
  <c r="BA46" i="3" s="1"/>
  <c r="J48" i="2" s="1"/>
  <c r="AW45" i="3"/>
  <c r="BA45" i="3" s="1"/>
  <c r="J231" i="2" s="1"/>
  <c r="AW44" i="3"/>
  <c r="BA44" i="3" s="1"/>
  <c r="J85" i="2" s="1"/>
  <c r="AW43" i="3"/>
  <c r="AW42" i="3"/>
  <c r="AW41" i="3"/>
  <c r="BA41" i="3" s="1"/>
  <c r="J180" i="2" s="1"/>
  <c r="AW40" i="3"/>
  <c r="BA40" i="3" s="1"/>
  <c r="J100" i="2" s="1"/>
  <c r="AW39" i="3"/>
  <c r="BA39" i="3" s="1"/>
  <c r="J300" i="2" s="1"/>
  <c r="AW38" i="3"/>
  <c r="BA38" i="3" s="1"/>
  <c r="J350" i="2" s="1"/>
  <c r="AW37" i="3"/>
  <c r="BA37" i="3" s="1"/>
  <c r="J446" i="2" s="1"/>
  <c r="AW36" i="3"/>
  <c r="BA36" i="3" s="1"/>
  <c r="J475" i="2" s="1"/>
  <c r="AW35" i="3"/>
  <c r="AW34" i="3"/>
  <c r="AW33" i="3"/>
  <c r="BA33" i="3" s="1"/>
  <c r="J437" i="2" s="1"/>
  <c r="AW32" i="3"/>
  <c r="BA32" i="3" s="1"/>
  <c r="J421" i="2" s="1"/>
  <c r="AW31" i="3"/>
  <c r="BA31" i="3" s="1"/>
  <c r="J76" i="2" s="1"/>
  <c r="AW30" i="3"/>
  <c r="BA30" i="3" s="1"/>
  <c r="J225" i="2" s="1"/>
  <c r="AW29" i="3"/>
  <c r="BA29" i="3" s="1"/>
  <c r="J484" i="2" s="1"/>
  <c r="AW28" i="3"/>
  <c r="BA28" i="3" s="1"/>
  <c r="J290" i="2" s="1"/>
  <c r="AW27" i="3"/>
  <c r="AW26" i="3"/>
  <c r="AW25" i="3"/>
  <c r="BA25" i="3" s="1"/>
  <c r="J94" i="2" s="1"/>
  <c r="AW24" i="3"/>
  <c r="BA24" i="3" s="1"/>
  <c r="J221" i="2" s="1"/>
  <c r="AW23" i="3"/>
  <c r="BA23" i="3" s="1"/>
  <c r="J449" i="2" s="1"/>
  <c r="AW22" i="3"/>
  <c r="BA22" i="3" s="1"/>
  <c r="J349" i="2" s="1"/>
  <c r="AW21" i="3"/>
  <c r="BA21" i="3" s="1"/>
  <c r="J388" i="2" s="1"/>
  <c r="AW20" i="3"/>
  <c r="BA20" i="3" s="1"/>
  <c r="J479" i="2" s="1"/>
  <c r="AW19" i="3"/>
  <c r="AW18" i="3"/>
  <c r="BA18" i="3" s="1"/>
  <c r="J42" i="2" s="1"/>
  <c r="AW17" i="3"/>
  <c r="BA17" i="3" s="1"/>
  <c r="J406" i="2" s="1"/>
  <c r="AW16" i="3"/>
  <c r="BA16" i="3" s="1"/>
  <c r="J313" i="2" s="1"/>
  <c r="AW15" i="3"/>
  <c r="BA15" i="3" s="1"/>
  <c r="J191" i="2" s="1"/>
  <c r="AW14" i="3"/>
  <c r="BA14" i="3" s="1"/>
  <c r="J323" i="2" s="1"/>
  <c r="AW13" i="3"/>
  <c r="BA13" i="3" s="1"/>
  <c r="J124" i="2" s="1"/>
  <c r="AW12" i="3"/>
  <c r="BA12" i="3" s="1"/>
  <c r="J337" i="2" s="1"/>
  <c r="AW11" i="3"/>
  <c r="AW10" i="3"/>
  <c r="BA10" i="3" s="1"/>
  <c r="J193" i="2" s="1"/>
  <c r="AW9" i="3"/>
  <c r="BA9" i="3" s="1"/>
  <c r="J382" i="2" s="1"/>
  <c r="AW8" i="3"/>
  <c r="BA8" i="3" s="1"/>
  <c r="J334" i="2" s="1"/>
  <c r="AW7" i="3"/>
  <c r="BA7" i="3" s="1"/>
  <c r="J374" i="2" s="1"/>
  <c r="AW6" i="3"/>
  <c r="BA6" i="3" s="1"/>
  <c r="J79" i="2" s="1"/>
  <c r="AW5" i="3"/>
  <c r="BA5" i="3" s="1"/>
  <c r="J497" i="2" s="1"/>
  <c r="AW4" i="3"/>
  <c r="BA4" i="3" s="1"/>
  <c r="J455" i="2" s="1"/>
  <c r="AW3" i="3"/>
  <c r="AW2" i="3"/>
  <c r="BA2" i="3" s="1"/>
  <c r="BA372" i="3" l="1"/>
  <c r="J264" i="2" s="1"/>
  <c r="BA396" i="3"/>
  <c r="J489" i="2" s="1"/>
  <c r="BA404" i="3"/>
  <c r="J415" i="2" s="1"/>
  <c r="BA412" i="3"/>
  <c r="J81" i="2" s="1"/>
  <c r="BA420" i="3"/>
  <c r="J240" i="2" s="1"/>
  <c r="BA436" i="3"/>
  <c r="J206" i="2" s="1"/>
  <c r="BA444" i="3"/>
  <c r="J132" i="2" s="1"/>
  <c r="BA452" i="3"/>
  <c r="J138" i="2" s="1"/>
  <c r="BA460" i="3"/>
  <c r="J68" i="2" s="1"/>
  <c r="BA468" i="3"/>
  <c r="J443" i="2" s="1"/>
  <c r="BA476" i="3"/>
  <c r="J173" i="2" s="1"/>
  <c r="BA484" i="3"/>
  <c r="J377" i="2" s="1"/>
  <c r="BA492" i="3"/>
  <c r="J311" i="2" s="1"/>
  <c r="BA69" i="3"/>
  <c r="J343" i="2" s="1"/>
  <c r="BA85" i="3"/>
  <c r="J254" i="2" s="1"/>
  <c r="BA93" i="3"/>
  <c r="J492" i="2" s="1"/>
  <c r="BA109" i="3"/>
  <c r="J490" i="2" s="1"/>
  <c r="BA117" i="3"/>
  <c r="J285" i="2" s="1"/>
  <c r="BA125" i="3"/>
  <c r="J332" i="2" s="1"/>
  <c r="BA133" i="3"/>
  <c r="J201" i="2" s="1"/>
  <c r="BA141" i="3"/>
  <c r="J27" i="2" s="1"/>
  <c r="BA157" i="3"/>
  <c r="J287" i="2" s="1"/>
  <c r="BA165" i="3"/>
  <c r="J112" i="2" s="1"/>
  <c r="BA173" i="3"/>
  <c r="J171" i="2" s="1"/>
  <c r="BA189" i="3"/>
  <c r="J38" i="2" s="1"/>
  <c r="BA197" i="3"/>
  <c r="J122" i="2" s="1"/>
  <c r="BA205" i="3"/>
  <c r="J450" i="2" s="1"/>
  <c r="BA213" i="3"/>
  <c r="J351" i="2" s="1"/>
  <c r="BA229" i="3"/>
  <c r="J469" i="2" s="1"/>
  <c r="BA237" i="3"/>
  <c r="J95" i="2" s="1"/>
  <c r="BA245" i="3"/>
  <c r="J41" i="2" s="1"/>
  <c r="BA253" i="3"/>
  <c r="J116" i="2" s="1"/>
  <c r="BA269" i="3"/>
  <c r="J160" i="2" s="1"/>
  <c r="BA277" i="3"/>
  <c r="J297" i="2" s="1"/>
  <c r="BA285" i="3"/>
  <c r="J295" i="2" s="1"/>
  <c r="BA293" i="3"/>
  <c r="J444" i="2" s="1"/>
  <c r="BA301" i="3"/>
  <c r="J491" i="2" s="1"/>
  <c r="BA309" i="3"/>
  <c r="J243" i="2" s="1"/>
  <c r="BA317" i="3"/>
  <c r="J248" i="2" s="1"/>
  <c r="BA325" i="3"/>
  <c r="J362" i="2" s="1"/>
  <c r="BA333" i="3"/>
  <c r="J178" i="2" s="1"/>
  <c r="BA349" i="3"/>
  <c r="J432" i="2" s="1"/>
  <c r="BA389" i="3"/>
  <c r="J229" i="2" s="1"/>
  <c r="BA405" i="3"/>
  <c r="J109" i="2" s="1"/>
  <c r="BA421" i="3"/>
  <c r="J387" i="2" s="1"/>
  <c r="BA429" i="3"/>
  <c r="J390" i="2" s="1"/>
  <c r="BA477" i="3"/>
  <c r="J152" i="2" s="1"/>
  <c r="BA506" i="3"/>
  <c r="BA514" i="3"/>
  <c r="BA522" i="3"/>
  <c r="BA530" i="3"/>
  <c r="BA302" i="3"/>
  <c r="J366" i="2" s="1"/>
  <c r="BA310" i="3"/>
  <c r="J21" i="2" s="1"/>
  <c r="BA326" i="3"/>
  <c r="J187" i="2" s="1"/>
  <c r="BA334" i="3"/>
  <c r="J451" i="2" s="1"/>
  <c r="BA350" i="3"/>
  <c r="J272" i="2" s="1"/>
  <c r="BA382" i="3"/>
  <c r="J134" i="2" s="1"/>
  <c r="BA390" i="3"/>
  <c r="J291" i="2" s="1"/>
  <c r="BA406" i="3"/>
  <c r="J445" i="2" s="1"/>
  <c r="BA422" i="3"/>
  <c r="J5" i="2" s="1"/>
  <c r="BA430" i="3"/>
  <c r="J51" i="2" s="1"/>
  <c r="BA287" i="3"/>
  <c r="J43" i="2" s="1"/>
  <c r="BA295" i="3"/>
  <c r="J414" i="2" s="1"/>
  <c r="BA311" i="3"/>
  <c r="J298" i="2" s="1"/>
  <c r="BA327" i="3"/>
  <c r="J299" i="2" s="1"/>
  <c r="BA343" i="3"/>
  <c r="J161" i="2" s="1"/>
  <c r="BA367" i="3"/>
  <c r="J360" i="2" s="1"/>
  <c r="BA375" i="3"/>
  <c r="J18" i="2" s="1"/>
  <c r="BA399" i="3"/>
  <c r="J235" i="2" s="1"/>
  <c r="BA407" i="3"/>
  <c r="J425" i="2" s="1"/>
  <c r="BA415" i="3"/>
  <c r="J190" i="2" s="1"/>
  <c r="BA423" i="3"/>
  <c r="J371" i="2" s="1"/>
  <c r="BA439" i="3"/>
  <c r="J86" i="2" s="1"/>
  <c r="BA447" i="3"/>
  <c r="J333" i="2" s="1"/>
  <c r="BA455" i="3"/>
  <c r="J131" i="2" s="1"/>
  <c r="BA471" i="3"/>
  <c r="J130" i="2" s="1"/>
  <c r="BA479" i="3"/>
  <c r="J410" i="2" s="1"/>
  <c r="BA487" i="3"/>
  <c r="J141" i="2" s="1"/>
  <c r="BA495" i="3"/>
  <c r="J379" i="2" s="1"/>
  <c r="BA500" i="3"/>
  <c r="BA508" i="3"/>
  <c r="BA288" i="3"/>
  <c r="J439" i="2" s="1"/>
  <c r="BA296" i="3"/>
  <c r="J326" i="2" s="1"/>
  <c r="BA304" i="3"/>
  <c r="J352" i="2" s="1"/>
  <c r="BA312" i="3"/>
  <c r="J471" i="2" s="1"/>
  <c r="BA320" i="3"/>
  <c r="J24" i="2" s="1"/>
  <c r="BA336" i="3"/>
  <c r="J6" i="2" s="1"/>
  <c r="BA360" i="3"/>
  <c r="J447" i="2" s="1"/>
  <c r="BA376" i="3"/>
  <c r="J346" i="2" s="1"/>
  <c r="BA432" i="3"/>
  <c r="J301" i="2" s="1"/>
  <c r="BA98" i="3"/>
  <c r="J223" i="2" s="1"/>
  <c r="BA106" i="3"/>
  <c r="J80" i="2" s="1"/>
  <c r="BA114" i="3"/>
  <c r="J49" i="2" s="1"/>
  <c r="BA130" i="3"/>
  <c r="J433" i="2" s="1"/>
  <c r="BA146" i="3"/>
  <c r="J286" i="2" s="1"/>
  <c r="BA194" i="3"/>
  <c r="J263" i="2" s="1"/>
  <c r="BA202" i="3"/>
  <c r="J13" i="2" s="1"/>
  <c r="BA258" i="3"/>
  <c r="J317" i="2" s="1"/>
  <c r="BA274" i="3"/>
  <c r="J258" i="2" s="1"/>
  <c r="BA290" i="3"/>
  <c r="J146" i="2" s="1"/>
  <c r="BA298" i="3"/>
  <c r="J222" i="2" s="1"/>
  <c r="BA314" i="3"/>
  <c r="J40" i="2" s="1"/>
  <c r="BA330" i="3"/>
  <c r="J373" i="2" s="1"/>
  <c r="BA346" i="3"/>
  <c r="J262" i="2" s="1"/>
  <c r="BA378" i="3"/>
  <c r="J126" i="2" s="1"/>
  <c r="BA394" i="3"/>
  <c r="J70" i="2" s="1"/>
  <c r="BA434" i="3"/>
  <c r="J474" i="2" s="1"/>
  <c r="BA450" i="3"/>
  <c r="J318" i="2" s="1"/>
  <c r="BA466" i="3"/>
  <c r="J282" i="2" s="1"/>
  <c r="BA482" i="3"/>
  <c r="J434" i="2" s="1"/>
  <c r="BA498" i="3"/>
  <c r="J328" i="2" s="1"/>
  <c r="BA511" i="3"/>
  <c r="BA527" i="3"/>
  <c r="BA26" i="3"/>
  <c r="J321" i="2" s="1"/>
  <c r="BA34" i="3"/>
  <c r="J103" i="2" s="1"/>
  <c r="BA42" i="3"/>
  <c r="J327" i="2" s="1"/>
  <c r="BA58" i="3"/>
  <c r="J123" i="2" s="1"/>
  <c r="BA66" i="3"/>
  <c r="J384" i="2" s="1"/>
  <c r="BA74" i="3"/>
  <c r="J472" i="2" s="1"/>
  <c r="BA82" i="3"/>
  <c r="J184" i="2" s="1"/>
  <c r="BA138" i="3"/>
  <c r="J91" i="2" s="1"/>
  <c r="BA154" i="3"/>
  <c r="J105" i="2" s="1"/>
  <c r="BA162" i="3"/>
  <c r="J197" i="2" s="1"/>
  <c r="BA170" i="3"/>
  <c r="J381" i="2" s="1"/>
  <c r="BA178" i="3"/>
  <c r="J19" i="2" s="1"/>
  <c r="BA234" i="3"/>
  <c r="J93" i="2" s="1"/>
  <c r="BA250" i="3"/>
  <c r="J392" i="2" s="1"/>
  <c r="BA266" i="3"/>
  <c r="J428" i="2" s="1"/>
  <c r="BA282" i="3"/>
  <c r="J339" i="2" s="1"/>
  <c r="BA322" i="3"/>
  <c r="J268" i="2" s="1"/>
  <c r="BA338" i="3"/>
  <c r="J36" i="2" s="1"/>
  <c r="BA370" i="3"/>
  <c r="J462" i="2" s="1"/>
  <c r="BA386" i="3"/>
  <c r="J61" i="2" s="1"/>
  <c r="BA402" i="3"/>
  <c r="J400" i="2" s="1"/>
  <c r="BA410" i="3"/>
  <c r="J265" i="2" s="1"/>
  <c r="BA426" i="3"/>
  <c r="J454" i="2" s="1"/>
  <c r="BA442" i="3"/>
  <c r="J315" i="2" s="1"/>
  <c r="BA458" i="3"/>
  <c r="J55" i="2" s="1"/>
  <c r="BA474" i="3"/>
  <c r="J270" i="2" s="1"/>
  <c r="BA490" i="3"/>
  <c r="J189" i="2" s="1"/>
  <c r="BA503" i="3"/>
  <c r="BA519" i="3"/>
  <c r="BA3" i="3"/>
  <c r="J45" i="2" s="1"/>
  <c r="BA11" i="3"/>
  <c r="J344" i="2" s="1"/>
  <c r="BA19" i="3"/>
  <c r="J125" i="2" s="1"/>
  <c r="BA27" i="3"/>
  <c r="J403" i="2" s="1"/>
  <c r="BA35" i="3"/>
  <c r="J106" i="2" s="1"/>
  <c r="BA43" i="3"/>
  <c r="J283" i="2" s="1"/>
  <c r="BA51" i="3"/>
  <c r="J145" i="2" s="1"/>
  <c r="O25" i="2" s="1"/>
  <c r="BA59" i="3"/>
  <c r="J460" i="2" s="1"/>
  <c r="BA67" i="3"/>
  <c r="J110" i="2" s="1"/>
  <c r="BA75" i="3"/>
  <c r="J255" i="2" s="1"/>
  <c r="BA83" i="3"/>
  <c r="J15" i="2" s="1"/>
  <c r="BA91" i="3"/>
  <c r="J118" i="2" s="1"/>
  <c r="BA99" i="3"/>
  <c r="J72" i="2" s="1"/>
  <c r="BA107" i="3"/>
  <c r="J75" i="2" s="1"/>
  <c r="BA115" i="3"/>
  <c r="J438" i="2" s="1"/>
  <c r="BA123" i="3"/>
  <c r="J478" i="2" s="1"/>
  <c r="BA147" i="3"/>
  <c r="J133" i="2" s="1"/>
  <c r="O26" i="2"/>
  <c r="O10" i="2"/>
  <c r="N3" i="2"/>
  <c r="N34" i="2"/>
  <c r="N26" i="2"/>
  <c r="N18" i="2"/>
  <c r="N10" i="2"/>
  <c r="N8" i="2"/>
  <c r="N28" i="2"/>
  <c r="N19" i="2"/>
  <c r="O41" i="2"/>
  <c r="N41" i="2"/>
  <c r="N33" i="2"/>
  <c r="N25" i="2"/>
  <c r="N17" i="2"/>
  <c r="N9" i="2"/>
  <c r="N36" i="2"/>
  <c r="O35" i="2"/>
  <c r="N27" i="2"/>
  <c r="O40" i="2"/>
  <c r="O24" i="2"/>
  <c r="O16" i="2"/>
  <c r="N40" i="2"/>
  <c r="N32" i="2"/>
  <c r="N24" i="2"/>
  <c r="N16" i="2"/>
  <c r="N4" i="2"/>
  <c r="N35" i="2"/>
  <c r="O39" i="2"/>
  <c r="N39" i="2"/>
  <c r="N31" i="2"/>
  <c r="N23" i="2"/>
  <c r="N7" i="2"/>
  <c r="N11" i="2"/>
  <c r="O38" i="2"/>
  <c r="O30" i="2"/>
  <c r="N38" i="2"/>
  <c r="N30" i="2"/>
  <c r="N22" i="2"/>
  <c r="N14" i="2"/>
  <c r="N6" i="2"/>
  <c r="N12" i="2"/>
  <c r="O21" i="2"/>
  <c r="N37" i="2"/>
  <c r="N29" i="2"/>
  <c r="N21" i="2"/>
  <c r="N13" i="2"/>
  <c r="N5" i="2"/>
  <c r="N20" i="2"/>
  <c r="J239" i="2"/>
  <c r="BA341" i="3"/>
  <c r="J35" i="2" s="1"/>
  <c r="BA357" i="3"/>
  <c r="J275" i="2" s="1"/>
  <c r="BA365" i="3"/>
  <c r="J277" i="2" s="1"/>
  <c r="BA437" i="3"/>
  <c r="J71" i="2" s="1"/>
  <c r="BA453" i="3"/>
  <c r="J199" i="2" s="1"/>
  <c r="BA493" i="3"/>
  <c r="J493" i="2" s="1"/>
  <c r="BA446" i="3"/>
  <c r="J220" i="2" s="1"/>
  <c r="BA462" i="3"/>
  <c r="J120" i="2" s="1"/>
  <c r="O19" i="2" s="1"/>
  <c r="BA470" i="3"/>
  <c r="J345" i="2" s="1"/>
  <c r="BA494" i="3"/>
  <c r="J64" i="2" s="1"/>
  <c r="BA499" i="3"/>
  <c r="BA515" i="3"/>
  <c r="BA381" i="3"/>
  <c r="J477" i="2" s="1"/>
  <c r="O9" i="2" s="1"/>
  <c r="BA397" i="3"/>
  <c r="J370" i="2" s="1"/>
  <c r="BA413" i="3"/>
  <c r="J288" i="2" s="1"/>
  <c r="BA445" i="3"/>
  <c r="J37" i="2" s="1"/>
  <c r="BA461" i="3"/>
  <c r="J324" i="2" s="1"/>
  <c r="BA469" i="3"/>
  <c r="J156" i="2" s="1"/>
  <c r="BA485" i="3"/>
  <c r="J149" i="2" s="1"/>
  <c r="BA438" i="3"/>
  <c r="J99" i="2" s="1"/>
  <c r="BA454" i="3"/>
  <c r="J273" i="2" s="1"/>
  <c r="BA486" i="3"/>
  <c r="J84" i="2" s="1"/>
  <c r="BA507" i="3"/>
  <c r="BA523" i="3"/>
  <c r="BA531" i="3"/>
  <c r="BA516" i="3"/>
  <c r="BA524" i="3"/>
  <c r="BA400" i="3"/>
  <c r="J204" i="2" s="1"/>
  <c r="O31" i="2" s="1"/>
  <c r="BA416" i="3"/>
  <c r="J340" i="2" s="1"/>
  <c r="BA424" i="3"/>
  <c r="J293" i="2" s="1"/>
  <c r="BA448" i="3"/>
  <c r="J32" i="2" s="1"/>
  <c r="O20" i="2" s="1"/>
  <c r="BA456" i="3"/>
  <c r="J33" i="2" s="1"/>
  <c r="BA464" i="3"/>
  <c r="J174" i="2" s="1"/>
  <c r="BA472" i="3"/>
  <c r="J278" i="2" s="1"/>
  <c r="BA480" i="3"/>
  <c r="J422" i="2" s="1"/>
  <c r="BA488" i="3"/>
  <c r="J31" i="2" s="1"/>
  <c r="BA496" i="3"/>
  <c r="J402" i="2" s="1"/>
  <c r="BA501" i="3"/>
  <c r="BA509" i="3"/>
  <c r="BA517" i="3"/>
  <c r="BA525" i="3"/>
  <c r="BA409" i="3"/>
  <c r="J242" i="2" s="1"/>
  <c r="BA417" i="3"/>
  <c r="J488" i="2" s="1"/>
  <c r="BA425" i="3"/>
  <c r="J111" i="2" s="1"/>
  <c r="BA433" i="3"/>
  <c r="J29" i="2" s="1"/>
  <c r="BA441" i="3"/>
  <c r="J148" i="2" s="1"/>
  <c r="BA449" i="3"/>
  <c r="J114" i="2" s="1"/>
  <c r="BA457" i="3"/>
  <c r="J234" i="2" s="1"/>
  <c r="BA465" i="3"/>
  <c r="J405" i="2" s="1"/>
  <c r="BA473" i="3"/>
  <c r="J435" i="2" s="1"/>
  <c r="BA481" i="3"/>
  <c r="J496" i="2" s="1"/>
  <c r="BA489" i="3"/>
  <c r="J393" i="2" s="1"/>
  <c r="BA497" i="3"/>
  <c r="J237" i="2" s="1"/>
  <c r="BA502" i="3"/>
  <c r="BA510" i="3"/>
  <c r="BA518" i="3"/>
  <c r="BA526" i="3"/>
  <c r="BA195" i="3"/>
  <c r="J372" i="2" s="1"/>
  <c r="BA211" i="3"/>
  <c r="J96" i="2" s="1"/>
  <c r="BA227" i="3"/>
  <c r="J341" i="2" s="1"/>
  <c r="BA243" i="3"/>
  <c r="J238" i="2" s="1"/>
  <c r="BA259" i="3"/>
  <c r="J329" i="2" s="1"/>
  <c r="BA275" i="3"/>
  <c r="J10" i="2" s="1"/>
  <c r="BA291" i="3"/>
  <c r="J429" i="2" s="1"/>
  <c r="BA299" i="3"/>
  <c r="J233" i="2" s="1"/>
  <c r="O33" i="2" s="1"/>
  <c r="BA307" i="3"/>
  <c r="J69" i="2" s="1"/>
  <c r="BA315" i="3"/>
  <c r="J136" i="2" s="1"/>
  <c r="BA323" i="3"/>
  <c r="J139" i="2" s="1"/>
  <c r="BA331" i="3"/>
  <c r="J215" i="2" s="1"/>
  <c r="BA339" i="3"/>
  <c r="J158" i="2" s="1"/>
  <c r="O7" i="2" s="1"/>
  <c r="BA347" i="3"/>
  <c r="J353" i="2" s="1"/>
  <c r="BA355" i="3"/>
  <c r="J83" i="2" s="1"/>
  <c r="BA363" i="3"/>
  <c r="J104" i="2" s="1"/>
  <c r="BA371" i="3"/>
  <c r="J378" i="2" s="1"/>
  <c r="BA379" i="3"/>
  <c r="J260" i="2" s="1"/>
  <c r="BA387" i="3"/>
  <c r="J385" i="2" s="1"/>
  <c r="BA395" i="3"/>
  <c r="J486" i="2" s="1"/>
  <c r="BA403" i="3"/>
  <c r="J389" i="2" s="1"/>
  <c r="BA411" i="3"/>
  <c r="J308" i="2" s="1"/>
  <c r="BA419" i="3"/>
  <c r="J271" i="2" s="1"/>
  <c r="O18" i="2" s="1"/>
  <c r="BA427" i="3"/>
  <c r="J39" i="2" s="1"/>
  <c r="BA435" i="3"/>
  <c r="J56" i="2" s="1"/>
  <c r="O37" i="2" s="1"/>
  <c r="BA443" i="3"/>
  <c r="J302" i="2" s="1"/>
  <c r="BA451" i="3"/>
  <c r="J101" i="2" s="1"/>
  <c r="BA459" i="3"/>
  <c r="J236" i="2" s="1"/>
  <c r="BA467" i="3"/>
  <c r="J200" i="2" s="1"/>
  <c r="BA475" i="3"/>
  <c r="J23" i="2" s="1"/>
  <c r="BA483" i="3"/>
  <c r="J217" i="2" s="1"/>
  <c r="O32" i="2" s="1"/>
  <c r="BA491" i="3"/>
  <c r="J165" i="2" s="1"/>
  <c r="BA504" i="3"/>
  <c r="BA512" i="3"/>
  <c r="BA528" i="3"/>
  <c r="AW7259" i="3"/>
  <c r="BA131" i="3"/>
  <c r="J247" i="2" s="1"/>
  <c r="O28" i="2" s="1"/>
  <c r="BA139" i="3"/>
  <c r="J276" i="2" s="1"/>
  <c r="BA155" i="3"/>
  <c r="J251" i="2" s="1"/>
  <c r="BA163" i="3"/>
  <c r="J420" i="2" s="1"/>
  <c r="BA171" i="3"/>
  <c r="J430" i="2" s="1"/>
  <c r="BA187" i="3"/>
  <c r="J417" i="2" s="1"/>
  <c r="BA203" i="3"/>
  <c r="J205" i="2" s="1"/>
  <c r="O23" i="2" s="1"/>
  <c r="BA219" i="3"/>
  <c r="J481" i="2" s="1"/>
  <c r="BA235" i="3"/>
  <c r="J413" i="2" s="1"/>
  <c r="O36" i="2" s="1"/>
  <c r="BA251" i="3"/>
  <c r="J155" i="2" s="1"/>
  <c r="O17" i="2" s="1"/>
  <c r="BA267" i="3"/>
  <c r="J408" i="2" s="1"/>
  <c r="BA283" i="3"/>
  <c r="J108" i="2" s="1"/>
  <c r="BA505" i="3"/>
  <c r="BA513" i="3"/>
  <c r="BA521" i="3"/>
  <c r="I500" i="2"/>
  <c r="P38" i="2" l="1"/>
  <c r="G229" i="4" s="1"/>
  <c r="P41" i="2"/>
  <c r="G87" i="4" s="1"/>
  <c r="P16" i="2"/>
  <c r="O11" i="2"/>
  <c r="O22" i="2"/>
  <c r="P22" i="2" s="1"/>
  <c r="O15" i="2"/>
  <c r="P15" i="2" s="1"/>
  <c r="O34" i="2"/>
  <c r="P34" i="2" s="1"/>
  <c r="O6" i="2"/>
  <c r="P6" i="2" s="1"/>
  <c r="O14" i="2"/>
  <c r="P14" i="2" s="1"/>
  <c r="O5" i="2"/>
  <c r="O3" i="2"/>
  <c r="O29" i="2"/>
  <c r="P29" i="2" s="1"/>
  <c r="O13" i="2"/>
  <c r="P13" i="2" s="1"/>
  <c r="O8" i="2"/>
  <c r="P8" i="2" s="1"/>
  <c r="O27" i="2"/>
  <c r="P27" i="2" s="1"/>
  <c r="O12" i="2"/>
  <c r="P12" i="2" s="1"/>
  <c r="O4" i="2"/>
  <c r="P4" i="2" s="1"/>
  <c r="P21" i="2"/>
  <c r="P7" i="2"/>
  <c r="P40" i="2"/>
  <c r="P36" i="2"/>
  <c r="P10" i="2"/>
  <c r="P9" i="2"/>
  <c r="P18" i="2"/>
  <c r="P37" i="2"/>
  <c r="P23" i="2"/>
  <c r="P35" i="2"/>
  <c r="P17" i="2"/>
  <c r="P26" i="2"/>
  <c r="P31" i="2"/>
  <c r="P25" i="2"/>
  <c r="P19" i="2"/>
  <c r="P20" i="2"/>
  <c r="P39" i="2"/>
  <c r="P33" i="2"/>
  <c r="N42" i="2"/>
  <c r="P11" i="2"/>
  <c r="P28" i="2"/>
  <c r="P5" i="2"/>
  <c r="P30" i="2"/>
  <c r="P24" i="2"/>
  <c r="P32" i="2"/>
  <c r="J500" i="2"/>
  <c r="BA2176" i="3"/>
  <c r="G938" i="4" l="1"/>
  <c r="G2162" i="4"/>
  <c r="G931" i="4"/>
  <c r="G2154" i="4"/>
  <c r="G2140" i="4"/>
  <c r="G989" i="4"/>
  <c r="G902" i="4"/>
  <c r="G2614" i="4"/>
  <c r="G2735" i="4"/>
  <c r="G944" i="4"/>
  <c r="G2712" i="4"/>
  <c r="G2721" i="4"/>
  <c r="G2156" i="4"/>
  <c r="G918" i="4"/>
  <c r="G2622" i="4"/>
  <c r="G2159" i="4"/>
  <c r="G984" i="4"/>
  <c r="G977" i="4"/>
  <c r="G930" i="4"/>
  <c r="G2141" i="4"/>
  <c r="G2630" i="4"/>
  <c r="G2138" i="4"/>
  <c r="G2641" i="4"/>
  <c r="G2169" i="4"/>
  <c r="G2202" i="4"/>
  <c r="G2155" i="4"/>
  <c r="G2134" i="4"/>
  <c r="G2208" i="4"/>
  <c r="G940" i="4"/>
  <c r="G954" i="4"/>
  <c r="G917" i="4"/>
  <c r="G2766" i="4"/>
  <c r="G975" i="4"/>
  <c r="G2695" i="4"/>
  <c r="G2136" i="4"/>
  <c r="G913" i="4"/>
  <c r="G921" i="4"/>
  <c r="G925" i="4"/>
  <c r="G2158" i="4"/>
  <c r="G991" i="4"/>
  <c r="G2207" i="4"/>
  <c r="G2703" i="4"/>
  <c r="G2152" i="4"/>
  <c r="G2672" i="4"/>
  <c r="G906" i="4"/>
  <c r="G923" i="4"/>
  <c r="G2137" i="4"/>
  <c r="G250" i="4"/>
  <c r="G2179" i="4"/>
  <c r="G924" i="4"/>
  <c r="G949" i="4"/>
  <c r="G2197" i="4"/>
  <c r="G927" i="4"/>
  <c r="G296" i="4"/>
  <c r="G2209" i="4"/>
  <c r="G957" i="4"/>
  <c r="G983" i="4"/>
  <c r="G936" i="4"/>
  <c r="G2557" i="4"/>
  <c r="G9" i="4"/>
  <c r="G2289" i="4"/>
  <c r="G1834" i="4"/>
  <c r="G1865" i="4"/>
  <c r="G1042" i="4"/>
  <c r="G2282" i="4"/>
  <c r="G2458" i="4"/>
  <c r="G3010" i="4"/>
  <c r="G1891" i="4"/>
  <c r="G2051" i="4"/>
  <c r="G2507" i="4"/>
  <c r="G2835" i="4"/>
  <c r="G2284" i="4"/>
  <c r="G2516" i="4"/>
  <c r="G2900" i="4"/>
  <c r="G1837" i="4"/>
  <c r="G2085" i="4"/>
  <c r="G2253" i="4"/>
  <c r="G3021" i="4"/>
  <c r="G46" i="4"/>
  <c r="G2054" i="4"/>
  <c r="G2902" i="4"/>
  <c r="G3038" i="4"/>
  <c r="G1215" i="4"/>
  <c r="G1831" i="4"/>
  <c r="G2263" i="4"/>
  <c r="G3007" i="4"/>
  <c r="G2280" i="4"/>
  <c r="G3000" i="4"/>
  <c r="G2249" i="4"/>
  <c r="G2873" i="4"/>
  <c r="G2290" i="4"/>
  <c r="G2466" i="4"/>
  <c r="G3018" i="4"/>
  <c r="G59" i="4"/>
  <c r="G2059" i="4"/>
  <c r="G2251" i="4"/>
  <c r="G2515" i="4"/>
  <c r="G2843" i="4"/>
  <c r="G2292" i="4"/>
  <c r="G2948" i="4"/>
  <c r="G429" i="4"/>
  <c r="G1061" i="4"/>
  <c r="G1885" i="4"/>
  <c r="G2261" i="4"/>
  <c r="G3029" i="4"/>
  <c r="G1878" i="4"/>
  <c r="G2078" i="4"/>
  <c r="G2910" i="4"/>
  <c r="G3046" i="4"/>
  <c r="G2271" i="4"/>
  <c r="G3031" i="4"/>
  <c r="G2288" i="4"/>
  <c r="G3008" i="4"/>
  <c r="G2442" i="4"/>
  <c r="G3009" i="4"/>
  <c r="G2298" i="4"/>
  <c r="G2474" i="4"/>
  <c r="G3026" i="4"/>
  <c r="G2259" i="4"/>
  <c r="G2899" i="4"/>
  <c r="G11" i="4"/>
  <c r="G2300" i="4"/>
  <c r="G3004" i="4"/>
  <c r="G29" i="4"/>
  <c r="G445" i="4"/>
  <c r="G2269" i="4"/>
  <c r="G2461" i="4"/>
  <c r="G3045" i="4"/>
  <c r="G62" i="4"/>
  <c r="G2094" i="4"/>
  <c r="G2262" i="4"/>
  <c r="G2430" i="4"/>
  <c r="G2934" i="4"/>
  <c r="G2279" i="4"/>
  <c r="G2463" i="4"/>
  <c r="G3039" i="4"/>
  <c r="G2304" i="4"/>
  <c r="G2824" i="4"/>
  <c r="G3024" i="4"/>
  <c r="G49" i="4"/>
  <c r="G3025" i="4"/>
  <c r="G2306" i="4"/>
  <c r="G2482" i="4"/>
  <c r="G2866" i="4"/>
  <c r="G3042" i="4"/>
  <c r="G2267" i="4"/>
  <c r="G2435" i="4"/>
  <c r="G2915" i="4"/>
  <c r="G2308" i="4"/>
  <c r="G3012" i="4"/>
  <c r="G37" i="4"/>
  <c r="G493" i="4"/>
  <c r="G2277" i="4"/>
  <c r="G2501" i="4"/>
  <c r="G2278" i="4"/>
  <c r="G2462" i="4"/>
  <c r="G2998" i="4"/>
  <c r="G503" i="4"/>
  <c r="G2287" i="4"/>
  <c r="G2511" i="4"/>
  <c r="G2847" i="4"/>
  <c r="G1880" i="4"/>
  <c r="G2128" i="4"/>
  <c r="G2832" i="4"/>
  <c r="G3032" i="4"/>
  <c r="G2274" i="4"/>
  <c r="G1883" i="4"/>
  <c r="G2833" i="4"/>
  <c r="G2257" i="4"/>
  <c r="G2250" i="4"/>
  <c r="G2490" i="4"/>
  <c r="G2898" i="4"/>
  <c r="G2275" i="4"/>
  <c r="G2459" i="4"/>
  <c r="G2947" i="4"/>
  <c r="G396" i="4"/>
  <c r="G3028" i="4"/>
  <c r="G2285" i="4"/>
  <c r="G2829" i="4"/>
  <c r="G6" i="4"/>
  <c r="G2286" i="4"/>
  <c r="G2502" i="4"/>
  <c r="G3006" i="4"/>
  <c r="G2295" i="4"/>
  <c r="G2519" i="4"/>
  <c r="G2855" i="4"/>
  <c r="G415" i="4"/>
  <c r="G2248" i="4"/>
  <c r="G2856" i="4"/>
  <c r="G3040" i="4"/>
  <c r="G2881" i="4"/>
  <c r="G1794" i="4"/>
  <c r="G2305" i="4"/>
  <c r="G2258" i="4"/>
  <c r="G2914" i="4"/>
  <c r="G1195" i="4"/>
  <c r="G2283" i="4"/>
  <c r="G2483" i="4"/>
  <c r="G2995" i="4"/>
  <c r="G452" i="4"/>
  <c r="G1796" i="4"/>
  <c r="G2436" i="4"/>
  <c r="G3036" i="4"/>
  <c r="G2293" i="4"/>
  <c r="G2901" i="4"/>
  <c r="G2294" i="4"/>
  <c r="G3014" i="4"/>
  <c r="G2303" i="4"/>
  <c r="G2895" i="4"/>
  <c r="G543" i="4"/>
  <c r="G2256" i="4"/>
  <c r="G2888" i="4"/>
  <c r="G26" i="4"/>
  <c r="G2307" i="4"/>
  <c r="G3035" i="4"/>
  <c r="G3041" i="4"/>
  <c r="G2273" i="4"/>
  <c r="G2266" i="4"/>
  <c r="G2434" i="4"/>
  <c r="G2994" i="4"/>
  <c r="G411" i="4"/>
  <c r="G2299" i="4"/>
  <c r="G2491" i="4"/>
  <c r="G3019" i="4"/>
  <c r="G1836" i="4"/>
  <c r="G2252" i="4"/>
  <c r="G2444" i="4"/>
  <c r="G3044" i="4"/>
  <c r="G1205" i="4"/>
  <c r="G2301" i="4"/>
  <c r="G2997" i="4"/>
  <c r="G2302" i="4"/>
  <c r="G3022" i="4"/>
  <c r="G2247" i="4"/>
  <c r="G2311" i="4"/>
  <c r="G2903" i="4"/>
  <c r="G2264" i="4"/>
  <c r="G2904" i="4"/>
  <c r="G1001" i="4"/>
  <c r="G3002" i="4"/>
  <c r="G2499" i="4"/>
  <c r="G60" i="4"/>
  <c r="G1884" i="4"/>
  <c r="G3005" i="4"/>
  <c r="G2272" i="4"/>
  <c r="G2100" i="4"/>
  <c r="G38" i="4"/>
  <c r="G2830" i="4"/>
  <c r="G2276" i="4"/>
  <c r="G534" i="4"/>
  <c r="G3030" i="4"/>
  <c r="G2911" i="4"/>
  <c r="G2476" i="4"/>
  <c r="G2912" i="4"/>
  <c r="G2844" i="4"/>
  <c r="G5" i="4"/>
  <c r="G2310" i="4"/>
  <c r="G2255" i="4"/>
  <c r="G66" i="4"/>
  <c r="G1466" i="4"/>
  <c r="G1425" i="4"/>
  <c r="G337" i="4"/>
  <c r="G51" i="4"/>
  <c r="G1435" i="4"/>
  <c r="G1468" i="4"/>
  <c r="G13" i="4"/>
  <c r="G1413" i="4"/>
  <c r="G1448" i="4"/>
  <c r="G7" i="4"/>
  <c r="G1451" i="4"/>
  <c r="G1476" i="4"/>
  <c r="G21" i="4"/>
  <c r="G1421" i="4"/>
  <c r="G54" i="4"/>
  <c r="G1423" i="4"/>
  <c r="G8" i="4"/>
  <c r="G1464" i="4"/>
  <c r="G27" i="4"/>
  <c r="G1418" i="4"/>
  <c r="G47" i="4"/>
  <c r="G1441" i="4"/>
  <c r="G67" i="4"/>
  <c r="G1459" i="4"/>
  <c r="G1484" i="4"/>
  <c r="G1429" i="4"/>
  <c r="G367" i="4"/>
  <c r="G1439" i="4"/>
  <c r="G1417" i="4"/>
  <c r="G1442" i="4"/>
  <c r="G1433" i="4"/>
  <c r="G378" i="4"/>
  <c r="G1467" i="4"/>
  <c r="G12" i="4"/>
  <c r="G1420" i="4"/>
  <c r="G1445" i="4"/>
  <c r="G1406" i="4"/>
  <c r="G1447" i="4"/>
  <c r="G1465" i="4"/>
  <c r="G25" i="4"/>
  <c r="G34" i="4"/>
  <c r="G28" i="4"/>
  <c r="G1428" i="4"/>
  <c r="G45" i="4"/>
  <c r="G1453" i="4"/>
  <c r="G1414" i="4"/>
  <c r="G1463" i="4"/>
  <c r="G1457" i="4"/>
  <c r="G1426" i="4"/>
  <c r="G2" i="4"/>
  <c r="G3" i="4"/>
  <c r="G387" i="4"/>
  <c r="G44" i="4"/>
  <c r="G1436" i="4"/>
  <c r="G1173" i="4"/>
  <c r="G1477" i="4"/>
  <c r="G14" i="4"/>
  <c r="G1422" i="4"/>
  <c r="G1479" i="4"/>
  <c r="G1434" i="4"/>
  <c r="G1452" i="4"/>
  <c r="G1458" i="4"/>
  <c r="G1481" i="4"/>
  <c r="G50" i="4"/>
  <c r="G1410" i="4"/>
  <c r="G19" i="4"/>
  <c r="G1403" i="4"/>
  <c r="G52" i="4"/>
  <c r="G1444" i="4"/>
  <c r="G22" i="4"/>
  <c r="G1430" i="4"/>
  <c r="G1432" i="4"/>
  <c r="G1427" i="4"/>
  <c r="G1405" i="4"/>
  <c r="G1478" i="4"/>
  <c r="G1440" i="4"/>
  <c r="G2754" i="4"/>
  <c r="G2725" i="4"/>
  <c r="G2734" i="4"/>
  <c r="G2556" i="4"/>
  <c r="G2597" i="4"/>
  <c r="G2631" i="4"/>
  <c r="G2616" i="4"/>
  <c r="G2736" i="4"/>
  <c r="G2699" i="4"/>
  <c r="G2605" i="4"/>
  <c r="G2749" i="4"/>
  <c r="G2640" i="4"/>
  <c r="G2682" i="4"/>
  <c r="G2707" i="4"/>
  <c r="G2637" i="4"/>
  <c r="G2758" i="4"/>
  <c r="G2671" i="4"/>
  <c r="G2698" i="4"/>
  <c r="G2723" i="4"/>
  <c r="G2604" i="4"/>
  <c r="G2525" i="4"/>
  <c r="G2653" i="4"/>
  <c r="G2714" i="4"/>
  <c r="G2669" i="4"/>
  <c r="G2774" i="4"/>
  <c r="G2527" i="4"/>
  <c r="G2626" i="4"/>
  <c r="G2561" i="4"/>
  <c r="G2722" i="4"/>
  <c r="G2636" i="4"/>
  <c r="G2558" i="4"/>
  <c r="G2543" i="4"/>
  <c r="G2584" i="4"/>
  <c r="G2726" i="4"/>
  <c r="G2727" i="4"/>
  <c r="G2696" i="4"/>
  <c r="G2195" i="4"/>
  <c r="G2198" i="4"/>
  <c r="G2151" i="4"/>
  <c r="G2184" i="4"/>
  <c r="G2186" i="4"/>
  <c r="G2206" i="4"/>
  <c r="G2192" i="4"/>
  <c r="G2146" i="4"/>
  <c r="G2164" i="4"/>
  <c r="G2183" i="4"/>
  <c r="G2173" i="4"/>
  <c r="G2191" i="4"/>
  <c r="G2178" i="4"/>
  <c r="G2188" i="4"/>
  <c r="G2181" i="4"/>
  <c r="G2150" i="4"/>
  <c r="G2199" i="4"/>
  <c r="G2187" i="4"/>
  <c r="G2153" i="4"/>
  <c r="G2185" i="4"/>
  <c r="G2204" i="4"/>
  <c r="G2189" i="4"/>
  <c r="G2174" i="4"/>
  <c r="G2168" i="4"/>
  <c r="G2176" i="4"/>
  <c r="G2205" i="4"/>
  <c r="G2190" i="4"/>
  <c r="G2143" i="4"/>
  <c r="G3133" i="4"/>
  <c r="G3127" i="4"/>
  <c r="G124" i="4"/>
  <c r="G181" i="4"/>
  <c r="G178" i="4"/>
  <c r="G185" i="4"/>
  <c r="G170" i="4"/>
  <c r="G148" i="4"/>
  <c r="G2133" i="4"/>
  <c r="G2193" i="4"/>
  <c r="G154" i="4"/>
  <c r="G2194" i="4"/>
  <c r="G2147" i="4"/>
  <c r="G156" i="4"/>
  <c r="G136" i="4"/>
  <c r="G2200" i="4"/>
  <c r="G163" i="4"/>
  <c r="G2172" i="4"/>
  <c r="G144" i="4"/>
  <c r="G177" i="4"/>
  <c r="G127" i="4"/>
  <c r="G187" i="4"/>
  <c r="G2163" i="4"/>
  <c r="G176" i="4"/>
  <c r="G135" i="4"/>
  <c r="G2171" i="4"/>
  <c r="G184" i="4"/>
  <c r="G129" i="4"/>
  <c r="G183" i="4"/>
  <c r="G165" i="4"/>
  <c r="G2785" i="4"/>
  <c r="G2802" i="4"/>
  <c r="G2783" i="4"/>
  <c r="G2804" i="4"/>
  <c r="G2782" i="4"/>
  <c r="G1132" i="4"/>
  <c r="G1127" i="4"/>
  <c r="G153" i="4"/>
  <c r="G1170" i="4"/>
  <c r="G1121" i="4"/>
  <c r="G1123" i="4"/>
  <c r="G1148" i="4"/>
  <c r="G162" i="4"/>
  <c r="G121" i="4"/>
  <c r="G1129" i="4"/>
  <c r="G1139" i="4"/>
  <c r="G1156" i="4"/>
  <c r="G1125" i="4"/>
  <c r="G1174" i="4"/>
  <c r="G1128" i="4"/>
  <c r="G1122" i="4"/>
  <c r="G119" i="4"/>
  <c r="G1147" i="4"/>
  <c r="G164" i="4"/>
  <c r="G1149" i="4"/>
  <c r="G118" i="4"/>
  <c r="G1136" i="4"/>
  <c r="G1178" i="4"/>
  <c r="G1155" i="4"/>
  <c r="G1157" i="4"/>
  <c r="G126" i="4"/>
  <c r="G1168" i="4"/>
  <c r="G1130" i="4"/>
  <c r="G114" i="4"/>
  <c r="G141" i="4"/>
  <c r="G158" i="4"/>
  <c r="G1176" i="4"/>
  <c r="G1145" i="4"/>
  <c r="G149" i="4"/>
  <c r="G182" i="4"/>
  <c r="G1135" i="4"/>
  <c r="G1151" i="4"/>
  <c r="G2041" i="4"/>
  <c r="G2395" i="4"/>
  <c r="G1996" i="4"/>
  <c r="G2421" i="4"/>
  <c r="G1654" i="4"/>
  <c r="G2390" i="4"/>
  <c r="G2407" i="4"/>
  <c r="G2024" i="4"/>
  <c r="G2417" i="4"/>
  <c r="G2034" i="4"/>
  <c r="G2017" i="4"/>
  <c r="G1609" i="4"/>
  <c r="G1995" i="4"/>
  <c r="G2403" i="4"/>
  <c r="G2004" i="4"/>
  <c r="G2429" i="4"/>
  <c r="G2422" i="4"/>
  <c r="G1999" i="4"/>
  <c r="G2415" i="4"/>
  <c r="G2032" i="4"/>
  <c r="G2385" i="4"/>
  <c r="G2043" i="4"/>
  <c r="G1994" i="4"/>
  <c r="G2009" i="4"/>
  <c r="G2003" i="4"/>
  <c r="G2427" i="4"/>
  <c r="G2012" i="4"/>
  <c r="G1997" i="4"/>
  <c r="G1998" i="4"/>
  <c r="G2007" i="4"/>
  <c r="G1616" i="4"/>
  <c r="G2040" i="4"/>
  <c r="G1993" i="4"/>
  <c r="G2010" i="4"/>
  <c r="G1641" i="4"/>
  <c r="G2011" i="4"/>
  <c r="G1612" i="4"/>
  <c r="G2020" i="4"/>
  <c r="G2005" i="4"/>
  <c r="G2006" i="4"/>
  <c r="G2015" i="4"/>
  <c r="G2400" i="4"/>
  <c r="G1642" i="4"/>
  <c r="G1610" i="4"/>
  <c r="G2025" i="4"/>
  <c r="G2026" i="4"/>
  <c r="G2033" i="4"/>
  <c r="G2378" i="4"/>
  <c r="G1627" i="4"/>
  <c r="G2019" i="4"/>
  <c r="G1652" i="4"/>
  <c r="G2028" i="4"/>
  <c r="G2372" i="4"/>
  <c r="G2013" i="4"/>
  <c r="G2014" i="4"/>
  <c r="G2023" i="4"/>
  <c r="G1992" i="4"/>
  <c r="G2416" i="4"/>
  <c r="G2001" i="4"/>
  <c r="G2042" i="4"/>
  <c r="G2394" i="4"/>
  <c r="G1635" i="4"/>
  <c r="G2027" i="4"/>
  <c r="G2036" i="4"/>
  <c r="G2021" i="4"/>
  <c r="G2022" i="4"/>
  <c r="G2031" i="4"/>
  <c r="G2000" i="4"/>
  <c r="G2002" i="4"/>
  <c r="G2409" i="4"/>
  <c r="G2035" i="4"/>
  <c r="G2044" i="4"/>
  <c r="G1645" i="4"/>
  <c r="G2029" i="4"/>
  <c r="G2030" i="4"/>
  <c r="G1639" i="4"/>
  <c r="G2039" i="4"/>
  <c r="G2008" i="4"/>
  <c r="G2018" i="4"/>
  <c r="G2383" i="4"/>
  <c r="G2037" i="4"/>
  <c r="G2038" i="4"/>
  <c r="G2373" i="4"/>
  <c r="G2016" i="4"/>
  <c r="G2601" i="4"/>
  <c r="G2745" i="4"/>
  <c r="G2634" i="4"/>
  <c r="G2675" i="4"/>
  <c r="G2692" i="4"/>
  <c r="G2565" i="4"/>
  <c r="G2607" i="4"/>
  <c r="G2600" i="4"/>
  <c r="G1810" i="4"/>
  <c r="G2642" i="4"/>
  <c r="G2762" i="4"/>
  <c r="G2683" i="4"/>
  <c r="G2716" i="4"/>
  <c r="G2741" i="4"/>
  <c r="G2742" i="4"/>
  <c r="G2775" i="4"/>
  <c r="G2755" i="4"/>
  <c r="G2609" i="4"/>
  <c r="G2577" i="4"/>
  <c r="G2658" i="4"/>
  <c r="G2579" i="4"/>
  <c r="G2564" i="4"/>
  <c r="G2724" i="4"/>
  <c r="G2750" i="4"/>
  <c r="G2639" i="4"/>
  <c r="G2697" i="4"/>
  <c r="G2587" i="4"/>
  <c r="G2572" i="4"/>
  <c r="G2732" i="4"/>
  <c r="G2757" i="4"/>
  <c r="G2638" i="4"/>
  <c r="G2656" i="4"/>
  <c r="G2689" i="4"/>
  <c r="G2746" i="4"/>
  <c r="G2659" i="4"/>
  <c r="G2713" i="4"/>
  <c r="G2611" i="4"/>
  <c r="G2740" i="4"/>
  <c r="G2646" i="4"/>
  <c r="G2664" i="4"/>
  <c r="G2546" i="4"/>
  <c r="G2619" i="4"/>
  <c r="G2731" i="4"/>
  <c r="G2628" i="4"/>
  <c r="G2772" i="4"/>
  <c r="G2533" i="4"/>
  <c r="G2526" i="4"/>
  <c r="G2662" i="4"/>
  <c r="G2576" i="4"/>
  <c r="G2578" i="4"/>
  <c r="G1819" i="4"/>
  <c r="G2651" i="4"/>
  <c r="G2747" i="4"/>
  <c r="G2541" i="4"/>
  <c r="G2677" i="4"/>
  <c r="G2710" i="4"/>
  <c r="G2719" i="4"/>
  <c r="G2688" i="4"/>
  <c r="G2593" i="4"/>
  <c r="G2701" i="4"/>
  <c r="G2582" i="4"/>
  <c r="G2575" i="4"/>
  <c r="G2592" i="4"/>
  <c r="G1805" i="4"/>
  <c r="G2676" i="4"/>
  <c r="G1799" i="4"/>
  <c r="G2693" i="4"/>
  <c r="G2563" i="4"/>
  <c r="G2773" i="4"/>
  <c r="G2585" i="4"/>
  <c r="G2708" i="4"/>
  <c r="G2643" i="4"/>
  <c r="G3121" i="4"/>
  <c r="G3138" i="4"/>
  <c r="G3124" i="4"/>
  <c r="G287" i="4"/>
  <c r="G3139" i="4"/>
  <c r="G300" i="4"/>
  <c r="G2691" i="4"/>
  <c r="G2665" i="4"/>
  <c r="G2776" i="4"/>
  <c r="G2566" i="4"/>
  <c r="G2706" i="4"/>
  <c r="G2739" i="4"/>
  <c r="G2549" i="4"/>
  <c r="G2733" i="4"/>
  <c r="G2591" i="4"/>
  <c r="G2536" i="4"/>
  <c r="G2554" i="4"/>
  <c r="G2571" i="4"/>
  <c r="G2529" i="4"/>
  <c r="G2748" i="4"/>
  <c r="O42" i="2"/>
  <c r="G2066" i="4"/>
  <c r="G2506" i="4"/>
  <c r="G2129" i="4"/>
  <c r="G1059" i="4"/>
  <c r="G2067" i="4"/>
  <c r="G3027" i="4"/>
  <c r="G1057" i="4"/>
  <c r="G1092" i="4"/>
  <c r="G2068" i="4"/>
  <c r="G2460" i="4"/>
  <c r="G2505" i="4"/>
  <c r="G2061" i="4"/>
  <c r="G2309" i="4"/>
  <c r="G3037" i="4"/>
  <c r="G1830" i="4"/>
  <c r="G2110" i="4"/>
  <c r="G2081" i="4"/>
  <c r="G1855" i="4"/>
  <c r="G2103" i="4"/>
  <c r="G3047" i="4"/>
  <c r="G1096" i="4"/>
  <c r="G1864" i="4"/>
  <c r="G2120" i="4"/>
  <c r="G1875" i="4"/>
  <c r="G1016" i="4"/>
  <c r="G2074" i="4"/>
  <c r="G2522" i="4"/>
  <c r="G1091" i="4"/>
  <c r="G2083" i="4"/>
  <c r="G3043" i="4"/>
  <c r="G2084" i="4"/>
  <c r="G2932" i="4"/>
  <c r="G2069" i="4"/>
  <c r="G2517" i="4"/>
  <c r="G1857" i="4"/>
  <c r="G1838" i="4"/>
  <c r="G2126" i="4"/>
  <c r="G1863" i="4"/>
  <c r="G2111" i="4"/>
  <c r="G2065" i="4"/>
  <c r="G1112" i="4"/>
  <c r="G1888" i="4"/>
  <c r="G1890" i="4"/>
  <c r="G2049" i="4"/>
  <c r="G2060" i="4"/>
  <c r="G3023" i="4"/>
  <c r="G1856" i="4"/>
  <c r="G2082" i="4"/>
  <c r="G2433" i="4"/>
  <c r="G2091" i="4"/>
  <c r="G2996" i="4"/>
  <c r="G2093" i="4"/>
  <c r="G2121" i="4"/>
  <c r="G1030" i="4"/>
  <c r="G1854" i="4"/>
  <c r="G1879" i="4"/>
  <c r="G2048" i="4"/>
  <c r="G3016" i="4"/>
  <c r="G1027" i="4"/>
  <c r="G3011" i="4"/>
  <c r="G2494" i="4"/>
  <c r="G2095" i="4"/>
  <c r="G1049" i="4"/>
  <c r="G1842" i="4"/>
  <c r="G2114" i="4"/>
  <c r="G1004" i="4"/>
  <c r="G1844" i="4"/>
  <c r="G2108" i="4"/>
  <c r="G3020" i="4"/>
  <c r="G2109" i="4"/>
  <c r="G1054" i="4"/>
  <c r="G1862" i="4"/>
  <c r="G1007" i="4"/>
  <c r="G2047" i="4"/>
  <c r="G2297" i="4"/>
  <c r="G3048" i="4"/>
  <c r="G1082" i="4"/>
  <c r="G1841" i="4"/>
  <c r="G2104" i="4"/>
  <c r="G1026" i="4"/>
  <c r="G1858" i="4"/>
  <c r="G2122" i="4"/>
  <c r="G3001" i="4"/>
  <c r="G2115" i="4"/>
  <c r="G1833" i="4"/>
  <c r="G1020" i="4"/>
  <c r="G1852" i="4"/>
  <c r="G2124" i="4"/>
  <c r="G1097" i="4"/>
  <c r="G2117" i="4"/>
  <c r="G3017" i="4"/>
  <c r="G1062" i="4"/>
  <c r="G2062" i="4"/>
  <c r="G1039" i="4"/>
  <c r="G2071" i="4"/>
  <c r="G2919" i="4"/>
  <c r="G2072" i="4"/>
  <c r="G2265" i="4"/>
  <c r="G1877" i="4"/>
  <c r="G2487" i="4"/>
  <c r="G2097" i="4"/>
  <c r="G1058" i="4"/>
  <c r="G1866" i="4"/>
  <c r="G2954" i="4"/>
  <c r="G1835" i="4"/>
  <c r="G2123" i="4"/>
  <c r="G2923" i="4"/>
  <c r="G2089" i="4"/>
  <c r="G1052" i="4"/>
  <c r="G1868" i="4"/>
  <c r="G2941" i="4"/>
  <c r="G2270" i="4"/>
  <c r="G1055" i="4"/>
  <c r="G2447" i="4"/>
  <c r="G2999" i="4"/>
  <c r="G1113" i="4"/>
  <c r="G3033" i="4"/>
  <c r="G2088" i="4"/>
  <c r="G1068" i="4"/>
  <c r="G2105" i="4"/>
  <c r="G1074" i="4"/>
  <c r="G1882" i="4"/>
  <c r="G3034" i="4"/>
  <c r="G1849" i="4"/>
  <c r="G1867" i="4"/>
  <c r="G3003" i="4"/>
  <c r="G1060" i="4"/>
  <c r="G1876" i="4"/>
  <c r="G1077" i="4"/>
  <c r="G1861" i="4"/>
  <c r="G2949" i="4"/>
  <c r="G1089" i="4"/>
  <c r="G2086" i="4"/>
  <c r="G2454" i="4"/>
  <c r="G2918" i="4"/>
  <c r="G1071" i="4"/>
  <c r="G2087" i="4"/>
  <c r="G2455" i="4"/>
  <c r="G3015" i="4"/>
  <c r="G1848" i="4"/>
  <c r="G2096" i="4"/>
  <c r="G2945" i="4"/>
  <c r="G1093" i="4"/>
  <c r="G3013" i="4"/>
  <c r="G2102" i="4"/>
  <c r="G2687" i="4"/>
  <c r="G2629" i="4"/>
  <c r="G122" i="4"/>
  <c r="G2539" i="4"/>
  <c r="G139" i="4"/>
  <c r="G2633" i="4"/>
  <c r="G2567" i="4"/>
  <c r="G2144" i="4"/>
  <c r="G138" i="4"/>
  <c r="G2135" i="4"/>
  <c r="G2751" i="4"/>
  <c r="G167" i="4"/>
  <c r="G2538" i="4"/>
  <c r="G2770" i="4"/>
  <c r="G132" i="4"/>
  <c r="G2598" i="4"/>
  <c r="G161" i="4"/>
  <c r="G143" i="4"/>
  <c r="G2679" i="4"/>
  <c r="G169" i="4"/>
  <c r="G172" i="4"/>
  <c r="G2660" i="4"/>
  <c r="G2581" i="4"/>
  <c r="G2718" i="4"/>
  <c r="G175" i="4"/>
  <c r="G2594" i="4"/>
  <c r="G2756" i="4"/>
  <c r="G2570" i="4"/>
  <c r="G155" i="4"/>
  <c r="G2139" i="4"/>
  <c r="G2177" i="4"/>
  <c r="G142" i="4"/>
  <c r="G2663" i="4"/>
  <c r="G179" i="4"/>
  <c r="G2196" i="4"/>
  <c r="G211" i="4"/>
  <c r="G207" i="4"/>
  <c r="G203" i="4"/>
  <c r="G197" i="4"/>
  <c r="G222" i="4"/>
  <c r="G241" i="4"/>
  <c r="G202" i="4"/>
  <c r="G237" i="4"/>
  <c r="G2542" i="4"/>
  <c r="G2650" i="4"/>
  <c r="G2737" i="4"/>
  <c r="G2596" i="4"/>
  <c r="G2574" i="4"/>
  <c r="G2635" i="4"/>
  <c r="G2621" i="4"/>
  <c r="G2744" i="4"/>
  <c r="G2379" i="4"/>
  <c r="G2386" i="4"/>
  <c r="G3130" i="4"/>
  <c r="G3125" i="4"/>
  <c r="G3126" i="4"/>
  <c r="G3123" i="4"/>
  <c r="G1605" i="4"/>
  <c r="G3134" i="4"/>
  <c r="G1601" i="4"/>
  <c r="G1637" i="4"/>
  <c r="G3143" i="4"/>
  <c r="G1608" i="4"/>
  <c r="G3137" i="4"/>
  <c r="G946" i="4"/>
  <c r="G967" i="4"/>
  <c r="G985" i="4"/>
  <c r="G893" i="4"/>
  <c r="G929" i="4"/>
  <c r="G928" i="4"/>
  <c r="G976" i="4"/>
  <c r="G937" i="4"/>
  <c r="G2201" i="4"/>
  <c r="G2142" i="4"/>
  <c r="G2160" i="4"/>
  <c r="G2573" i="4"/>
  <c r="G2166" i="4"/>
  <c r="G2167" i="4"/>
  <c r="G2182" i="4"/>
  <c r="G2175" i="4"/>
  <c r="G2615" i="4"/>
  <c r="G2148" i="4"/>
  <c r="G2149" i="4"/>
  <c r="G2170" i="4"/>
  <c r="G2180" i="4"/>
  <c r="G2157" i="4"/>
  <c r="G277" i="4"/>
  <c r="G966" i="4"/>
  <c r="G980" i="4"/>
  <c r="G986" i="4"/>
  <c r="G251" i="4"/>
  <c r="G278" i="4"/>
  <c r="G291" i="4"/>
  <c r="G901" i="4"/>
  <c r="G255" i="4"/>
  <c r="G298" i="4"/>
  <c r="G285" i="4"/>
  <c r="G269" i="4"/>
  <c r="G295" i="4"/>
  <c r="G272" i="4"/>
  <c r="G261" i="4"/>
  <c r="G271" i="4"/>
  <c r="G275" i="4"/>
  <c r="G562" i="4"/>
  <c r="G3132" i="4"/>
  <c r="G578" i="4"/>
  <c r="G567" i="4"/>
  <c r="G2800" i="4"/>
  <c r="G585" i="4"/>
  <c r="G3141" i="4"/>
  <c r="G593" i="4"/>
  <c r="G2793" i="4"/>
  <c r="G2795" i="4"/>
  <c r="G574" i="4"/>
  <c r="G569" i="4"/>
  <c r="G556" i="4"/>
  <c r="G1801" i="4"/>
  <c r="G1815" i="4"/>
  <c r="G282" i="4"/>
  <c r="G274" i="4"/>
  <c r="G260" i="4"/>
  <c r="G249" i="4"/>
  <c r="G1812" i="4"/>
  <c r="G1818" i="4"/>
  <c r="G1820" i="4"/>
  <c r="G1821" i="4"/>
  <c r="G280" i="4"/>
  <c r="G1829" i="4"/>
  <c r="G1800" i="4"/>
  <c r="G1814" i="4"/>
  <c r="G2788" i="4"/>
  <c r="G263" i="4"/>
  <c r="G2787" i="4"/>
  <c r="G303" i="4"/>
  <c r="G2786" i="4"/>
  <c r="G2797" i="4"/>
  <c r="G289" i="4"/>
  <c r="G2806" i="4"/>
  <c r="G288" i="4"/>
  <c r="G1234" i="4"/>
  <c r="G1314" i="4"/>
  <c r="G1291" i="4"/>
  <c r="G700" i="4"/>
  <c r="G1308" i="4"/>
  <c r="G1237" i="4"/>
  <c r="G1301" i="4"/>
  <c r="G1305" i="4"/>
  <c r="G790" i="4"/>
  <c r="G1270" i="4"/>
  <c r="G3094" i="4"/>
  <c r="G1255" i="4"/>
  <c r="G1288" i="4"/>
  <c r="G612" i="4"/>
  <c r="G1242" i="4"/>
  <c r="G1299" i="4"/>
  <c r="G1249" i="4"/>
  <c r="G748" i="4"/>
  <c r="G1236" i="4"/>
  <c r="G645" i="4"/>
  <c r="G1245" i="4"/>
  <c r="G1309" i="4"/>
  <c r="G1278" i="4"/>
  <c r="G1271" i="4"/>
  <c r="G3063" i="4"/>
  <c r="G1296" i="4"/>
  <c r="G769" i="4"/>
  <c r="G1250" i="4"/>
  <c r="G1235" i="4"/>
  <c r="G1307" i="4"/>
  <c r="G1297" i="4"/>
  <c r="G1244" i="4"/>
  <c r="G2092" i="4"/>
  <c r="G741" i="4"/>
  <c r="G1253" i="4"/>
  <c r="G1286" i="4"/>
  <c r="G1279" i="4"/>
  <c r="G3079" i="4"/>
  <c r="G1240" i="4"/>
  <c r="G1304" i="4"/>
  <c r="G1306" i="4"/>
  <c r="G1300" i="4"/>
  <c r="G1233" i="4"/>
  <c r="G1258" i="4"/>
  <c r="G1243" i="4"/>
  <c r="G1315" i="4"/>
  <c r="G2107" i="4"/>
  <c r="G1252" i="4"/>
  <c r="G773" i="4"/>
  <c r="G1261" i="4"/>
  <c r="G1294" i="4"/>
  <c r="G1295" i="4"/>
  <c r="G1248" i="4"/>
  <c r="G1312" i="4"/>
  <c r="G2064" i="4"/>
  <c r="G1293" i="4"/>
  <c r="G774" i="4"/>
  <c r="G1265" i="4"/>
  <c r="G1266" i="4"/>
  <c r="G1257" i="4"/>
  <c r="G1251" i="4"/>
  <c r="G1260" i="4"/>
  <c r="G3084" i="4"/>
  <c r="G1269" i="4"/>
  <c r="G1302" i="4"/>
  <c r="G1303" i="4"/>
  <c r="G744" i="4"/>
  <c r="G1256" i="4"/>
  <c r="G1283" i="4"/>
  <c r="G3078" i="4"/>
  <c r="G1280" i="4"/>
  <c r="G1282" i="4"/>
  <c r="G2130" i="4"/>
  <c r="G1313" i="4"/>
  <c r="G715" i="4"/>
  <c r="G1267" i="4"/>
  <c r="G1276" i="4"/>
  <c r="G3100" i="4"/>
  <c r="G1273" i="4"/>
  <c r="G1277" i="4"/>
  <c r="G3089" i="4"/>
  <c r="G718" i="4"/>
  <c r="G1238" i="4"/>
  <c r="G1310" i="4"/>
  <c r="G2070" i="4"/>
  <c r="G1311" i="4"/>
  <c r="G2079" i="4"/>
  <c r="G1264" i="4"/>
  <c r="G1262" i="4"/>
  <c r="G1289" i="4"/>
  <c r="G1290" i="4"/>
  <c r="G755" i="4"/>
  <c r="G1275" i="4"/>
  <c r="G1292" i="4"/>
  <c r="G3108" i="4"/>
  <c r="G1285" i="4"/>
  <c r="G742" i="4"/>
  <c r="G1246" i="4"/>
  <c r="G1281" i="4"/>
  <c r="G1241" i="4"/>
  <c r="G1272" i="4"/>
  <c r="G1247" i="4"/>
  <c r="G227" i="4"/>
  <c r="G214" i="4"/>
  <c r="G2602" i="4"/>
  <c r="G2559" i="4"/>
  <c r="G1822" i="4"/>
  <c r="G1802" i="4"/>
  <c r="G2715" i="4"/>
  <c r="G2580" i="4"/>
  <c r="G2709" i="4"/>
  <c r="G2743" i="4"/>
  <c r="G2203" i="4"/>
  <c r="G2530" i="4"/>
  <c r="G2547" i="4"/>
  <c r="G2583" i="4"/>
  <c r="G2145" i="4"/>
  <c r="G2620" i="4"/>
  <c r="G2767" i="4"/>
  <c r="G1803" i="4"/>
  <c r="G2568" i="4"/>
  <c r="G2562" i="4"/>
  <c r="G2627" i="4"/>
  <c r="G2589" i="4"/>
  <c r="G2623" i="4"/>
  <c r="G2704" i="4"/>
  <c r="G2165" i="4"/>
  <c r="G2768" i="4"/>
  <c r="G2161" i="4"/>
  <c r="G1817" i="4"/>
  <c r="G1807" i="4"/>
  <c r="G217" i="4"/>
  <c r="G206" i="4"/>
  <c r="G193" i="4"/>
  <c r="G198" i="4"/>
  <c r="G235" i="4"/>
  <c r="G194" i="4"/>
  <c r="G221" i="4"/>
  <c r="G238" i="4"/>
  <c r="G226" i="4"/>
  <c r="G244" i="4"/>
  <c r="G191" i="4"/>
  <c r="G239" i="4"/>
  <c r="G80" i="4"/>
  <c r="G71" i="4"/>
  <c r="G268" i="4"/>
  <c r="G309" i="4"/>
  <c r="G264" i="4"/>
  <c r="G281" i="4"/>
  <c r="G304" i="4"/>
  <c r="G297" i="4"/>
  <c r="G259" i="4"/>
  <c r="G267" i="4"/>
  <c r="G252" i="4"/>
  <c r="G283" i="4"/>
  <c r="G276" i="4"/>
  <c r="G266" i="4"/>
  <c r="G284" i="4"/>
  <c r="G253" i="4"/>
  <c r="G308" i="4"/>
  <c r="G290" i="4"/>
  <c r="G1659" i="4"/>
  <c r="G262" i="4"/>
  <c r="G248" i="4"/>
  <c r="G270" i="4"/>
  <c r="G1738" i="4"/>
  <c r="G1708" i="4"/>
  <c r="G294" i="4"/>
  <c r="G306" i="4"/>
  <c r="G1690" i="4"/>
  <c r="G307" i="4"/>
  <c r="G246" i="4"/>
  <c r="G1717" i="4"/>
  <c r="G1672" i="4"/>
  <c r="G3131" i="4"/>
  <c r="G1734" i="4"/>
  <c r="G1680" i="4"/>
  <c r="G3136" i="4"/>
  <c r="G3128" i="4"/>
  <c r="P3" i="2"/>
  <c r="G358" i="4" s="1"/>
  <c r="P42" i="2"/>
  <c r="G344" i="4" l="1"/>
  <c r="G331" i="4"/>
  <c r="G370" i="4"/>
  <c r="G384" i="4"/>
  <c r="G374" i="4"/>
  <c r="G366" i="4"/>
  <c r="G381" i="4"/>
  <c r="G336" i="4"/>
  <c r="G335" i="4"/>
  <c r="G327" i="4"/>
  <c r="G382" i="4"/>
  <c r="G325" i="4"/>
  <c r="G348" i="4"/>
  <c r="G332" i="4"/>
  <c r="G351" i="4"/>
  <c r="G385" i="4"/>
  <c r="G329" i="4"/>
  <c r="G333" i="4"/>
  <c r="G356" i="4"/>
  <c r="G355" i="4"/>
  <c r="G347" i="4"/>
  <c r="G334" i="4"/>
  <c r="G326" i="4"/>
  <c r="G345" i="4"/>
  <c r="G364" i="4"/>
  <c r="G363" i="4"/>
  <c r="G322" i="4"/>
  <c r="G365" i="4"/>
  <c r="G349" i="4"/>
  <c r="G341" i="4"/>
  <c r="G371" i="4"/>
  <c r="G361" i="4"/>
  <c r="G369" i="4"/>
  <c r="P46" i="2"/>
  <c r="G377" i="4"/>
  <c r="G380" i="4"/>
  <c r="G372" i="4"/>
  <c r="G338" i="4"/>
  <c r="G330" i="4"/>
  <c r="G360" i="4"/>
  <c r="G323" i="4"/>
  <c r="G354" i="4"/>
  <c r="G379" i="4"/>
  <c r="G373" i="4"/>
  <c r="G375" i="4"/>
  <c r="G383" i="4"/>
  <c r="G362" i="4"/>
  <c r="G342" i="4"/>
  <c r="G346" i="4"/>
  <c r="G376" i="4"/>
  <c r="G368" i="4"/>
  <c r="G3209" i="4"/>
  <c r="G657" i="4"/>
  <c r="G1345" i="4"/>
  <c r="G1929" i="4"/>
  <c r="G2681" i="4"/>
  <c r="G2913" i="4"/>
  <c r="G3057" i="4"/>
  <c r="G3145" i="4"/>
  <c r="G10" i="4"/>
  <c r="G106" i="4"/>
  <c r="G73" i="4"/>
  <c r="G673" i="4"/>
  <c r="G1225" i="4"/>
  <c r="G1905" i="4"/>
  <c r="G2625" i="4"/>
  <c r="G195" i="4"/>
  <c r="G315" i="4"/>
  <c r="G451" i="4"/>
  <c r="G305" i="4"/>
  <c r="G825" i="4"/>
  <c r="G1473" i="4"/>
  <c r="G1953" i="4"/>
  <c r="G35" i="4"/>
  <c r="G220" i="4"/>
  <c r="G420" i="4"/>
  <c r="G492" i="4"/>
  <c r="G564" i="4"/>
  <c r="G636" i="4"/>
  <c r="G777" i="4"/>
  <c r="G1569" i="4"/>
  <c r="G2473" i="4"/>
  <c r="G36" i="4"/>
  <c r="G53" i="4"/>
  <c r="G301" i="4"/>
  <c r="G421" i="4"/>
  <c r="G425" i="4"/>
  <c r="G905" i="4"/>
  <c r="G1489" i="4"/>
  <c r="G2233" i="4"/>
  <c r="G2825" i="4"/>
  <c r="G140" i="4"/>
  <c r="G77" i="4"/>
  <c r="G205" i="4"/>
  <c r="G110" i="4"/>
  <c r="G105" i="4"/>
  <c r="G721" i="4"/>
  <c r="G1353" i="4"/>
  <c r="G1889" i="4"/>
  <c r="G23" i="4"/>
  <c r="G199" i="4"/>
  <c r="G343" i="4"/>
  <c r="G447" i="4"/>
  <c r="G41" i="4"/>
  <c r="G705" i="4"/>
  <c r="G1577" i="4"/>
  <c r="G2313" i="4"/>
  <c r="G24" i="4"/>
  <c r="G96" i="4"/>
  <c r="G192" i="4"/>
  <c r="G256" i="4"/>
  <c r="G400" i="4"/>
  <c r="G464" i="4"/>
  <c r="G314" i="4"/>
  <c r="G442" i="4"/>
  <c r="G506" i="4"/>
  <c r="G586" i="4"/>
  <c r="G650" i="4"/>
  <c r="G714" i="4"/>
  <c r="G778" i="4"/>
  <c r="G842" i="4"/>
  <c r="G914" i="4"/>
  <c r="G1018" i="4"/>
  <c r="G491" i="4"/>
  <c r="G555" i="4"/>
  <c r="G619" i="4"/>
  <c r="G683" i="4"/>
  <c r="G763" i="4"/>
  <c r="G827" i="4"/>
  <c r="G891" i="4"/>
  <c r="G971" i="4"/>
  <c r="G1043" i="4"/>
  <c r="G1131" i="4"/>
  <c r="G1227" i="4"/>
  <c r="G692" i="4"/>
  <c r="G772" i="4"/>
  <c r="G836" i="4"/>
  <c r="G113" i="4"/>
  <c r="G713" i="4"/>
  <c r="G1385" i="4"/>
  <c r="G1985" i="4"/>
  <c r="G2729" i="4"/>
  <c r="G2921" i="4"/>
  <c r="G3065" i="4"/>
  <c r="G3153" i="4"/>
  <c r="G18" i="4"/>
  <c r="G130" i="4"/>
  <c r="G145" i="4"/>
  <c r="G729" i="4"/>
  <c r="G1361" i="4"/>
  <c r="G1961" i="4"/>
  <c r="G2769" i="4"/>
  <c r="G219" i="4"/>
  <c r="G339" i="4"/>
  <c r="G459" i="4"/>
  <c r="G417" i="4"/>
  <c r="G873" i="4"/>
  <c r="G1521" i="4"/>
  <c r="G2321" i="4"/>
  <c r="G91" i="4"/>
  <c r="G428" i="4"/>
  <c r="G500" i="4"/>
  <c r="G572" i="4"/>
  <c r="G97" i="4"/>
  <c r="G857" i="4"/>
  <c r="G1657" i="4"/>
  <c r="G2545" i="4"/>
  <c r="G76" i="4"/>
  <c r="G69" i="4"/>
  <c r="G437" i="4"/>
  <c r="G481" i="4"/>
  <c r="G953" i="4"/>
  <c r="G1545" i="4"/>
  <c r="G2353" i="4"/>
  <c r="G2857" i="4"/>
  <c r="G188" i="4"/>
  <c r="G93" i="4"/>
  <c r="G245" i="4"/>
  <c r="G134" i="4"/>
  <c r="G209" i="4"/>
  <c r="G785" i="4"/>
  <c r="G1401" i="4"/>
  <c r="G1937" i="4"/>
  <c r="G39" i="4"/>
  <c r="G215" i="4"/>
  <c r="G359" i="4"/>
  <c r="G455" i="4"/>
  <c r="G89" i="4"/>
  <c r="G753" i="4"/>
  <c r="G1697" i="4"/>
  <c r="G2369" i="4"/>
  <c r="G32" i="4"/>
  <c r="G104" i="4"/>
  <c r="G200" i="4"/>
  <c r="G408" i="4"/>
  <c r="G472" i="4"/>
  <c r="G386" i="4"/>
  <c r="G450" i="4"/>
  <c r="G514" i="4"/>
  <c r="G594" i="4"/>
  <c r="G658" i="4"/>
  <c r="G722" i="4"/>
  <c r="G786" i="4"/>
  <c r="G850" i="4"/>
  <c r="G922" i="4"/>
  <c r="G1034" i="4"/>
  <c r="G499" i="4"/>
  <c r="G563" i="4"/>
  <c r="G627" i="4"/>
  <c r="G691" i="4"/>
  <c r="G771" i="4"/>
  <c r="G835" i="4"/>
  <c r="G225" i="4"/>
  <c r="G761" i="4"/>
  <c r="G1537" i="4"/>
  <c r="G2057" i="4"/>
  <c r="G2761" i="4"/>
  <c r="G2929" i="4"/>
  <c r="G3073" i="4"/>
  <c r="G3161" i="4"/>
  <c r="G42" i="4"/>
  <c r="G146" i="4"/>
  <c r="G257" i="4"/>
  <c r="G793" i="4"/>
  <c r="G1449" i="4"/>
  <c r="G2073" i="4"/>
  <c r="G2841" i="4"/>
  <c r="G243" i="4"/>
  <c r="G395" i="4"/>
  <c r="G467" i="4"/>
  <c r="G457" i="4"/>
  <c r="G969" i="4"/>
  <c r="G1585" i="4"/>
  <c r="G2377" i="4"/>
  <c r="G115" i="4"/>
  <c r="G292" i="4"/>
  <c r="G436" i="4"/>
  <c r="G508" i="4"/>
  <c r="G580" i="4"/>
  <c r="G321" i="4"/>
  <c r="G993" i="4"/>
  <c r="G1721" i="4"/>
  <c r="G2649" i="4"/>
  <c r="G100" i="4"/>
  <c r="G85" i="4"/>
  <c r="G317" i="4"/>
  <c r="G453" i="4"/>
  <c r="G529" i="4"/>
  <c r="G1017" i="4"/>
  <c r="G1617" i="4"/>
  <c r="G2425" i="4"/>
  <c r="G2961" i="4"/>
  <c r="G204" i="4"/>
  <c r="G101" i="4"/>
  <c r="G30" i="4"/>
  <c r="G150" i="4"/>
  <c r="G841" i="4"/>
  <c r="G1513" i="4"/>
  <c r="G2217" i="4"/>
  <c r="G55" i="4"/>
  <c r="G223" i="4"/>
  <c r="G391" i="4"/>
  <c r="G463" i="4"/>
  <c r="G273" i="4"/>
  <c r="G817" i="4"/>
  <c r="G1753" i="4"/>
  <c r="G2817" i="4"/>
  <c r="G40" i="4"/>
  <c r="G112" i="4"/>
  <c r="G208" i="4"/>
  <c r="G416" i="4"/>
  <c r="G3217" i="4"/>
  <c r="G394" i="4"/>
  <c r="G458" i="4"/>
  <c r="G522" i="4"/>
  <c r="G602" i="4"/>
  <c r="G666" i="4"/>
  <c r="G730" i="4"/>
  <c r="G794" i="4"/>
  <c r="G858" i="4"/>
  <c r="G962" i="4"/>
  <c r="G1050" i="4"/>
  <c r="G507" i="4"/>
  <c r="G571" i="4"/>
  <c r="G635" i="4"/>
  <c r="G699" i="4"/>
  <c r="G779" i="4"/>
  <c r="G843" i="4"/>
  <c r="G907" i="4"/>
  <c r="G987" i="4"/>
  <c r="G1067" i="4"/>
  <c r="G1171" i="4"/>
  <c r="G644" i="4"/>
  <c r="G716" i="4"/>
  <c r="G788" i="4"/>
  <c r="G852" i="4"/>
  <c r="G916" i="4"/>
  <c r="G1012" i="4"/>
  <c r="G1116" i="4"/>
  <c r="G1204" i="4"/>
  <c r="G1332" i="4"/>
  <c r="G509" i="4"/>
  <c r="G573" i="4"/>
  <c r="G637" i="4"/>
  <c r="G709" i="4"/>
  <c r="G789" i="4"/>
  <c r="G853" i="4"/>
  <c r="G393" i="4"/>
  <c r="G809" i="4"/>
  <c r="G1593" i="4"/>
  <c r="G2337" i="4"/>
  <c r="G2849" i="4"/>
  <c r="G2953" i="4"/>
  <c r="G3081" i="4"/>
  <c r="G3169" i="4"/>
  <c r="G58" i="4"/>
  <c r="G186" i="4"/>
  <c r="G833" i="4"/>
  <c r="G1505" i="4"/>
  <c r="G2329" i="4"/>
  <c r="G75" i="4"/>
  <c r="G403" i="4"/>
  <c r="G475" i="4"/>
  <c r="G513" i="4"/>
  <c r="G1065" i="4"/>
  <c r="G1633" i="4"/>
  <c r="G2441" i="4"/>
  <c r="G20" i="4"/>
  <c r="G316" i="4"/>
  <c r="G444" i="4"/>
  <c r="G516" i="4"/>
  <c r="G588" i="4"/>
  <c r="G401" i="4"/>
  <c r="G1105" i="4"/>
  <c r="G1793" i="4"/>
  <c r="G2705" i="4"/>
  <c r="G180" i="4"/>
  <c r="G109" i="4"/>
  <c r="G357" i="4"/>
  <c r="G33" i="4"/>
  <c r="G641" i="4"/>
  <c r="G1081" i="4"/>
  <c r="G1673" i="4"/>
  <c r="G2465" i="4"/>
  <c r="G43" i="4"/>
  <c r="G228" i="4"/>
  <c r="G117" i="4"/>
  <c r="G70" i="4"/>
  <c r="G166" i="4"/>
  <c r="G441" i="4"/>
  <c r="G897" i="4"/>
  <c r="G1553" i="4"/>
  <c r="G2281" i="4"/>
  <c r="G95" i="4"/>
  <c r="G231" i="4"/>
  <c r="G399" i="4"/>
  <c r="G471" i="4"/>
  <c r="G353" i="4"/>
  <c r="G881" i="4"/>
  <c r="G1825" i="4"/>
  <c r="G15" i="4"/>
  <c r="G48" i="4"/>
  <c r="G120" i="4"/>
  <c r="G216" i="4"/>
  <c r="G312" i="4"/>
  <c r="G424" i="4"/>
  <c r="G242" i="4"/>
  <c r="G402" i="4"/>
  <c r="G466" i="4"/>
  <c r="G530" i="4"/>
  <c r="G610" i="4"/>
  <c r="G674" i="4"/>
  <c r="G738" i="4"/>
  <c r="G802" i="4"/>
  <c r="G866" i="4"/>
  <c r="G970" i="4"/>
  <c r="G1066" i="4"/>
  <c r="G515" i="4"/>
  <c r="G579" i="4"/>
  <c r="G643" i="4"/>
  <c r="G707" i="4"/>
  <c r="G787" i="4"/>
  <c r="G851" i="4"/>
  <c r="G449" i="4"/>
  <c r="G865" i="4"/>
  <c r="G1649" i="4"/>
  <c r="G2449" i="4"/>
  <c r="G2865" i="4"/>
  <c r="G2977" i="4"/>
  <c r="G3097" i="4"/>
  <c r="G3177" i="4"/>
  <c r="G74" i="4"/>
  <c r="G210" i="4"/>
  <c r="G433" i="4"/>
  <c r="G889" i="4"/>
  <c r="G1561" i="4"/>
  <c r="G2393" i="4"/>
  <c r="G107" i="4"/>
  <c r="G419" i="4"/>
  <c r="G483" i="4"/>
  <c r="G577" i="4"/>
  <c r="G1137" i="4"/>
  <c r="G1689" i="4"/>
  <c r="G2489" i="4"/>
  <c r="G68" i="4"/>
  <c r="G340" i="4"/>
  <c r="G460" i="4"/>
  <c r="G524" i="4"/>
  <c r="G596" i="4"/>
  <c r="G473" i="4"/>
  <c r="G1193" i="4"/>
  <c r="G1881" i="4"/>
  <c r="G2801" i="4"/>
  <c r="G212" i="4"/>
  <c r="G125" i="4"/>
  <c r="G389" i="4"/>
  <c r="G81" i="4"/>
  <c r="G689" i="4"/>
  <c r="G1153" i="4"/>
  <c r="G1745" i="4"/>
  <c r="G2513" i="4"/>
  <c r="G99" i="4"/>
  <c r="G133" i="4"/>
  <c r="G78" i="4"/>
  <c r="G174" i="4"/>
  <c r="G505" i="4"/>
  <c r="G961" i="4"/>
  <c r="G1625" i="4"/>
  <c r="G2345" i="4"/>
  <c r="G103" i="4"/>
  <c r="G247" i="4"/>
  <c r="G407" i="4"/>
  <c r="G479" i="4"/>
  <c r="G409" i="4"/>
  <c r="G1041" i="4"/>
  <c r="G1921" i="4"/>
  <c r="G31" i="4"/>
  <c r="G56" i="4"/>
  <c r="G128" i="4"/>
  <c r="G224" i="4"/>
  <c r="G320" i="4"/>
  <c r="G432" i="4"/>
  <c r="G258" i="4"/>
  <c r="G410" i="4"/>
  <c r="G474" i="4"/>
  <c r="G538" i="4"/>
  <c r="G618" i="4"/>
  <c r="G682" i="4"/>
  <c r="G746" i="4"/>
  <c r="G810" i="4"/>
  <c r="G874" i="4"/>
  <c r="G978" i="4"/>
  <c r="G1090" i="4"/>
  <c r="G523" i="4"/>
  <c r="G587" i="4"/>
  <c r="G651" i="4"/>
  <c r="G497" i="4"/>
  <c r="G1033" i="4"/>
  <c r="G1705" i="4"/>
  <c r="G2497" i="4"/>
  <c r="G2889" i="4"/>
  <c r="G2985" i="4"/>
  <c r="G3105" i="4"/>
  <c r="G3185" i="4"/>
  <c r="G82" i="4"/>
  <c r="G218" i="4"/>
  <c r="G489" i="4"/>
  <c r="G945" i="4"/>
  <c r="G1665" i="4"/>
  <c r="G2457" i="4"/>
  <c r="G131" i="4"/>
  <c r="G427" i="4"/>
  <c r="G65" i="4"/>
  <c r="G625" i="4"/>
  <c r="G1201" i="4"/>
  <c r="G1737" i="4"/>
  <c r="G2673" i="4"/>
  <c r="G92" i="4"/>
  <c r="G388" i="4"/>
  <c r="G468" i="4"/>
  <c r="G532" i="4"/>
  <c r="G604" i="4"/>
  <c r="G537" i="4"/>
  <c r="G1337" i="4"/>
  <c r="G1945" i="4"/>
  <c r="G2937" i="4"/>
  <c r="G236" i="4"/>
  <c r="G213" i="4"/>
  <c r="G397" i="4"/>
  <c r="G201" i="4"/>
  <c r="G745" i="4"/>
  <c r="G1209" i="4"/>
  <c r="G1809" i="4"/>
  <c r="G2553" i="4"/>
  <c r="G4" i="4"/>
  <c r="G157" i="4"/>
  <c r="G86" i="4"/>
  <c r="G190" i="4"/>
  <c r="G561" i="4"/>
  <c r="G1025" i="4"/>
  <c r="G1681" i="4"/>
  <c r="G2401" i="4"/>
  <c r="G111" i="4"/>
  <c r="G279" i="4"/>
  <c r="G423" i="4"/>
  <c r="G487" i="4"/>
  <c r="G465" i="4"/>
  <c r="G1185" i="4"/>
  <c r="G1977" i="4"/>
  <c r="G63" i="4"/>
  <c r="G64" i="4"/>
  <c r="G152" i="4"/>
  <c r="G232" i="4"/>
  <c r="G328" i="4"/>
  <c r="G440" i="4"/>
  <c r="G418" i="4"/>
  <c r="G482" i="4"/>
  <c r="G546" i="4"/>
  <c r="G626" i="4"/>
  <c r="G690" i="4"/>
  <c r="G754" i="4"/>
  <c r="G818" i="4"/>
  <c r="G882" i="4"/>
  <c r="G994" i="4"/>
  <c r="G1098" i="4"/>
  <c r="G531" i="4"/>
  <c r="G595" i="4"/>
  <c r="G659" i="4"/>
  <c r="G731" i="4"/>
  <c r="G803" i="4"/>
  <c r="G867" i="4"/>
  <c r="G947" i="4"/>
  <c r="G1011" i="4"/>
  <c r="G1099" i="4"/>
  <c r="G1203" i="4"/>
  <c r="G668" i="4"/>
  <c r="G740" i="4"/>
  <c r="G812" i="4"/>
  <c r="G545" i="4"/>
  <c r="G1161" i="4"/>
  <c r="G1769" i="4"/>
  <c r="G2537" i="4"/>
  <c r="G2897" i="4"/>
  <c r="G2993" i="4"/>
  <c r="G3113" i="4"/>
  <c r="G3193" i="4"/>
  <c r="G90" i="4"/>
  <c r="G234" i="4"/>
  <c r="G553" i="4"/>
  <c r="G1009" i="4"/>
  <c r="G1713" i="4"/>
  <c r="G2521" i="4"/>
  <c r="G147" i="4"/>
  <c r="G299" i="4"/>
  <c r="G435" i="4"/>
  <c r="G137" i="4"/>
  <c r="G681" i="4"/>
  <c r="G1321" i="4"/>
  <c r="G1785" i="4"/>
  <c r="G2753" i="4"/>
  <c r="G108" i="4"/>
  <c r="G404" i="4"/>
  <c r="G476" i="4"/>
  <c r="G540" i="4"/>
  <c r="G620" i="4"/>
  <c r="G633" i="4"/>
  <c r="G1409" i="4"/>
  <c r="G2225" i="4"/>
  <c r="G83" i="4"/>
  <c r="G405" i="4"/>
  <c r="G265" i="4"/>
  <c r="G801" i="4"/>
  <c r="G1329" i="4"/>
  <c r="G1913" i="4"/>
  <c r="G2657" i="4"/>
  <c r="G84" i="4"/>
  <c r="G173" i="4"/>
  <c r="G94" i="4"/>
  <c r="G230" i="4"/>
  <c r="G617" i="4"/>
  <c r="G1073" i="4"/>
  <c r="G1729" i="4"/>
  <c r="G2481" i="4"/>
  <c r="G151" i="4"/>
  <c r="G311" i="4"/>
  <c r="G431" i="4"/>
  <c r="G495" i="4"/>
  <c r="G521" i="4"/>
  <c r="G1369" i="4"/>
  <c r="G2113" i="4"/>
  <c r="G79" i="4"/>
  <c r="G72" i="4"/>
  <c r="G160" i="4"/>
  <c r="G240" i="4"/>
  <c r="G352" i="4"/>
  <c r="G448" i="4"/>
  <c r="G426" i="4"/>
  <c r="G490" i="4"/>
  <c r="G554" i="4"/>
  <c r="G634" i="4"/>
  <c r="G698" i="4"/>
  <c r="G762" i="4"/>
  <c r="G826" i="4"/>
  <c r="G890" i="4"/>
  <c r="G1002" i="4"/>
  <c r="G1106" i="4"/>
  <c r="G539" i="4"/>
  <c r="G603" i="4"/>
  <c r="G667" i="4"/>
  <c r="G739" i="4"/>
  <c r="G811" i="4"/>
  <c r="G875" i="4"/>
  <c r="G955" i="4"/>
  <c r="G1019" i="4"/>
  <c r="G1107" i="4"/>
  <c r="G1211" i="4"/>
  <c r="G676" i="4"/>
  <c r="G756" i="4"/>
  <c r="G820" i="4"/>
  <c r="G884" i="4"/>
  <c r="G964" i="4"/>
  <c r="G1076" i="4"/>
  <c r="G1172" i="4"/>
  <c r="G1268" i="4"/>
  <c r="G469" i="4"/>
  <c r="G541" i="4"/>
  <c r="G605" i="4"/>
  <c r="G677" i="4"/>
  <c r="G749" i="4"/>
  <c r="G821" i="4"/>
  <c r="G885" i="4"/>
  <c r="G601" i="4"/>
  <c r="G98" i="4"/>
  <c r="G443" i="4"/>
  <c r="G484" i="4"/>
  <c r="G293" i="4"/>
  <c r="G61" i="4"/>
  <c r="G159" i="4"/>
  <c r="G88" i="4"/>
  <c r="G570" i="4"/>
  <c r="G547" i="4"/>
  <c r="G883" i="4"/>
  <c r="G1035" i="4"/>
  <c r="G1219" i="4"/>
  <c r="G764" i="4"/>
  <c r="G876" i="4"/>
  <c r="G988" i="4"/>
  <c r="G1124" i="4"/>
  <c r="G1228" i="4"/>
  <c r="G485" i="4"/>
  <c r="G581" i="4"/>
  <c r="G669" i="4"/>
  <c r="G765" i="4"/>
  <c r="G861" i="4"/>
  <c r="G981" i="4"/>
  <c r="G1053" i="4"/>
  <c r="G1165" i="4"/>
  <c r="G254" i="4"/>
  <c r="G350" i="4"/>
  <c r="G446" i="4"/>
  <c r="G510" i="4"/>
  <c r="G590" i="4"/>
  <c r="G654" i="4"/>
  <c r="G726" i="4"/>
  <c r="G814" i="4"/>
  <c r="G878" i="4"/>
  <c r="G958" i="4"/>
  <c r="G1038" i="4"/>
  <c r="G1118" i="4"/>
  <c r="G559" i="4"/>
  <c r="G631" i="4"/>
  <c r="G695" i="4"/>
  <c r="G759" i="4"/>
  <c r="G823" i="4"/>
  <c r="G887" i="4"/>
  <c r="G959" i="4"/>
  <c r="G1087" i="4"/>
  <c r="G1175" i="4"/>
  <c r="G1263" i="4"/>
  <c r="G528" i="4"/>
  <c r="G592" i="4"/>
  <c r="G656" i="4"/>
  <c r="G720" i="4"/>
  <c r="G792" i="4"/>
  <c r="G856" i="4"/>
  <c r="G920" i="4"/>
  <c r="G1032" i="4"/>
  <c r="G1104" i="4"/>
  <c r="G1208" i="4"/>
  <c r="G1186" i="4"/>
  <c r="G1322" i="4"/>
  <c r="G1386" i="4"/>
  <c r="G1506" i="4"/>
  <c r="G1570" i="4"/>
  <c r="G1650" i="4"/>
  <c r="G1714" i="4"/>
  <c r="G1778" i="4"/>
  <c r="G1922" i="4"/>
  <c r="G1986" i="4"/>
  <c r="G1339" i="4"/>
  <c r="G1411" i="4"/>
  <c r="G1515" i="4"/>
  <c r="G1579" i="4"/>
  <c r="G1723" i="4"/>
  <c r="G1787" i="4"/>
  <c r="G1907" i="4"/>
  <c r="G1971" i="4"/>
  <c r="G2227" i="4"/>
  <c r="G1412" i="4"/>
  <c r="G1540" i="4"/>
  <c r="G1604" i="4"/>
  <c r="G1684" i="4"/>
  <c r="G1748" i="4"/>
  <c r="G1860" i="4"/>
  <c r="G1948" i="4"/>
  <c r="G2116" i="4"/>
  <c r="G2268" i="4"/>
  <c r="G1373" i="4"/>
  <c r="G1217" i="4"/>
  <c r="G17" i="4"/>
  <c r="G233" i="4"/>
  <c r="G548" i="4"/>
  <c r="G413" i="4"/>
  <c r="G189" i="4"/>
  <c r="G319" i="4"/>
  <c r="G168" i="4"/>
  <c r="G642" i="4"/>
  <c r="G611" i="4"/>
  <c r="G899" i="4"/>
  <c r="G1051" i="4"/>
  <c r="G1259" i="4"/>
  <c r="G780" i="4"/>
  <c r="G892" i="4"/>
  <c r="G996" i="4"/>
  <c r="G1140" i="4"/>
  <c r="G1284" i="4"/>
  <c r="G501" i="4"/>
  <c r="G589" i="4"/>
  <c r="G685" i="4"/>
  <c r="G781" i="4"/>
  <c r="G869" i="4"/>
  <c r="G997" i="4"/>
  <c r="G1069" i="4"/>
  <c r="G1181" i="4"/>
  <c r="G390" i="4"/>
  <c r="G454" i="4"/>
  <c r="G518" i="4"/>
  <c r="G598" i="4"/>
  <c r="G662" i="4"/>
  <c r="G734" i="4"/>
  <c r="G822" i="4"/>
  <c r="G886" i="4"/>
  <c r="G974" i="4"/>
  <c r="G1046" i="4"/>
  <c r="G1126" i="4"/>
  <c r="G575" i="4"/>
  <c r="G639" i="4"/>
  <c r="G703" i="4"/>
  <c r="G767" i="4"/>
  <c r="G831" i="4"/>
  <c r="G895" i="4"/>
  <c r="G999" i="4"/>
  <c r="G1095" i="4"/>
  <c r="G1183" i="4"/>
  <c r="G1287" i="4"/>
  <c r="G536" i="4"/>
  <c r="G600" i="4"/>
  <c r="G664" i="4"/>
  <c r="G728" i="4"/>
  <c r="G800" i="4"/>
  <c r="G864" i="4"/>
  <c r="G952" i="4"/>
  <c r="G1040" i="4"/>
  <c r="G1120" i="4"/>
  <c r="G1216" i="4"/>
  <c r="G1194" i="4"/>
  <c r="G1330" i="4"/>
  <c r="G1394" i="4"/>
  <c r="G1514" i="4"/>
  <c r="G1578" i="4"/>
  <c r="G1658" i="4"/>
  <c r="G1722" i="4"/>
  <c r="G1786" i="4"/>
  <c r="G1930" i="4"/>
  <c r="G2050" i="4"/>
  <c r="G1347" i="4"/>
  <c r="G1419" i="4"/>
  <c r="G1523" i="4"/>
  <c r="G1587" i="4"/>
  <c r="G1667" i="4"/>
  <c r="G1731" i="4"/>
  <c r="G1795" i="4"/>
  <c r="G1915" i="4"/>
  <c r="G1979" i="4"/>
  <c r="G1356" i="4"/>
  <c r="G1460" i="4"/>
  <c r="G1548" i="4"/>
  <c r="G1620" i="4"/>
  <c r="G1692" i="4"/>
  <c r="G1756" i="4"/>
  <c r="G1892" i="4"/>
  <c r="G1956" i="4"/>
  <c r="G1873" i="4"/>
  <c r="G609" i="4"/>
  <c r="G737" i="4"/>
  <c r="G628" i="4"/>
  <c r="G313" i="4"/>
  <c r="G102" i="4"/>
  <c r="G439" i="4"/>
  <c r="G706" i="4"/>
  <c r="G675" i="4"/>
  <c r="G915" i="4"/>
  <c r="G1075" i="4"/>
  <c r="G652" i="4"/>
  <c r="G796" i="4"/>
  <c r="G900" i="4"/>
  <c r="G1028" i="4"/>
  <c r="G1164" i="4"/>
  <c r="G1316" i="4"/>
  <c r="G517" i="4"/>
  <c r="G597" i="4"/>
  <c r="G693" i="4"/>
  <c r="G797" i="4"/>
  <c r="G877" i="4"/>
  <c r="G1005" i="4"/>
  <c r="G1085" i="4"/>
  <c r="G1189" i="4"/>
  <c r="G398" i="4"/>
  <c r="G462" i="4"/>
  <c r="G526" i="4"/>
  <c r="G606" i="4"/>
  <c r="G670" i="4"/>
  <c r="G750" i="4"/>
  <c r="G830" i="4"/>
  <c r="G894" i="4"/>
  <c r="G982" i="4"/>
  <c r="G1070" i="4"/>
  <c r="G1134" i="4"/>
  <c r="G583" i="4"/>
  <c r="G647" i="4"/>
  <c r="G711" i="4"/>
  <c r="G775" i="4"/>
  <c r="G839" i="4"/>
  <c r="G903" i="4"/>
  <c r="G1015" i="4"/>
  <c r="G1103" i="4"/>
  <c r="G1191" i="4"/>
  <c r="G480" i="4"/>
  <c r="G544" i="4"/>
  <c r="G608" i="4"/>
  <c r="G672" i="4"/>
  <c r="G736" i="4"/>
  <c r="G808" i="4"/>
  <c r="G872" i="4"/>
  <c r="G960" i="4"/>
  <c r="G1048" i="4"/>
  <c r="G1144" i="4"/>
  <c r="G1224" i="4"/>
  <c r="G1202" i="4"/>
  <c r="G1338" i="4"/>
  <c r="G1402" i="4"/>
  <c r="G1522" i="4"/>
  <c r="G1586" i="4"/>
  <c r="G1666" i="4"/>
  <c r="G1730" i="4"/>
  <c r="G1826" i="4"/>
  <c r="G1938" i="4"/>
  <c r="G2058" i="4"/>
  <c r="G1355" i="4"/>
  <c r="G1443" i="4"/>
  <c r="G1531" i="4"/>
  <c r="G1595" i="4"/>
  <c r="G1675" i="4"/>
  <c r="G1739" i="4"/>
  <c r="G1811" i="4"/>
  <c r="G1923" i="4"/>
  <c r="G1987" i="4"/>
  <c r="G1364" i="4"/>
  <c r="G1492" i="4"/>
  <c r="G1556" i="4"/>
  <c r="G1628" i="4"/>
  <c r="G1700" i="4"/>
  <c r="G1764" i="4"/>
  <c r="G1900" i="4"/>
  <c r="G1964" i="4"/>
  <c r="G2212" i="4"/>
  <c r="G1325" i="4"/>
  <c r="G1389" i="4"/>
  <c r="G1509" i="4"/>
  <c r="G1573" i="4"/>
  <c r="G1661" i="4"/>
  <c r="G1725" i="4"/>
  <c r="G1789" i="4"/>
  <c r="G1909" i="4"/>
  <c r="G1973" i="4"/>
  <c r="G1150" i="4"/>
  <c r="G1222" i="4"/>
  <c r="G1358" i="4"/>
  <c r="G1454" i="4"/>
  <c r="G1526" i="4"/>
  <c r="G1590" i="4"/>
  <c r="G1662" i="4"/>
  <c r="G1726" i="4"/>
  <c r="G1790" i="4"/>
  <c r="G2617" i="4"/>
  <c r="G1169" i="4"/>
  <c r="G1393" i="4"/>
  <c r="G697" i="4"/>
  <c r="G849" i="4"/>
  <c r="G57" i="4"/>
  <c r="G511" i="4"/>
  <c r="G392" i="4"/>
  <c r="G770" i="4"/>
  <c r="G723" i="4"/>
  <c r="G939" i="4"/>
  <c r="G1083" i="4"/>
  <c r="G660" i="4"/>
  <c r="G804" i="4"/>
  <c r="G908" i="4"/>
  <c r="G1036" i="4"/>
  <c r="G1180" i="4"/>
  <c r="G1324" i="4"/>
  <c r="G525" i="4"/>
  <c r="G613" i="4"/>
  <c r="G701" i="4"/>
  <c r="G805" i="4"/>
  <c r="G909" i="4"/>
  <c r="G1013" i="4"/>
  <c r="G1101" i="4"/>
  <c r="G1197" i="4"/>
  <c r="G286" i="4"/>
  <c r="G406" i="4"/>
  <c r="G470" i="4"/>
  <c r="G542" i="4"/>
  <c r="G614" i="4"/>
  <c r="G678" i="4"/>
  <c r="G758" i="4"/>
  <c r="G838" i="4"/>
  <c r="G910" i="4"/>
  <c r="G990" i="4"/>
  <c r="G1078" i="4"/>
  <c r="G1142" i="4"/>
  <c r="G591" i="4"/>
  <c r="G655" i="4"/>
  <c r="G719" i="4"/>
  <c r="G783" i="4"/>
  <c r="G847" i="4"/>
  <c r="G911" i="4"/>
  <c r="G1023" i="4"/>
  <c r="G1111" i="4"/>
  <c r="G1199" i="4"/>
  <c r="G488" i="4"/>
  <c r="G552" i="4"/>
  <c r="G616" i="4"/>
  <c r="G680" i="4"/>
  <c r="G752" i="4"/>
  <c r="G816" i="4"/>
  <c r="G880" i="4"/>
  <c r="G968" i="4"/>
  <c r="G1056" i="4"/>
  <c r="G1152" i="4"/>
  <c r="G1232" i="4"/>
  <c r="G1210" i="4"/>
  <c r="G1346" i="4"/>
  <c r="G1450" i="4"/>
  <c r="G1530" i="4"/>
  <c r="G1594" i="4"/>
  <c r="G1674" i="4"/>
  <c r="G1850" i="4"/>
  <c r="G1946" i="4"/>
  <c r="G2090" i="4"/>
  <c r="G1363" i="4"/>
  <c r="G1475" i="4"/>
  <c r="G1539" i="4"/>
  <c r="G1603" i="4"/>
  <c r="G1683" i="4"/>
  <c r="G1747" i="4"/>
  <c r="G1827" i="4"/>
  <c r="G1931" i="4"/>
  <c r="G2075" i="4"/>
  <c r="G1372" i="4"/>
  <c r="G1500" i="4"/>
  <c r="G1564" i="4"/>
  <c r="G1636" i="4"/>
  <c r="G1772" i="4"/>
  <c r="G1908" i="4"/>
  <c r="G1972" i="4"/>
  <c r="G2905" i="4"/>
  <c r="G1761" i="4"/>
  <c r="G1897" i="4"/>
  <c r="G1497" i="4"/>
  <c r="G1377" i="4"/>
  <c r="G665" i="4"/>
  <c r="G649" i="4"/>
  <c r="G456" i="4"/>
  <c r="G834" i="4"/>
  <c r="G747" i="4"/>
  <c r="G963" i="4"/>
  <c r="G1115" i="4"/>
  <c r="G684" i="4"/>
  <c r="G828" i="4"/>
  <c r="G932" i="4"/>
  <c r="G1044" i="4"/>
  <c r="G1188" i="4"/>
  <c r="G1340" i="4"/>
  <c r="G533" i="4"/>
  <c r="G621" i="4"/>
  <c r="G717" i="4"/>
  <c r="G813" i="4"/>
  <c r="G933" i="4"/>
  <c r="G1021" i="4"/>
  <c r="G1109" i="4"/>
  <c r="G1213" i="4"/>
  <c r="G414" i="4"/>
  <c r="G478" i="4"/>
  <c r="G550" i="4"/>
  <c r="G622" i="4"/>
  <c r="G686" i="4"/>
  <c r="G766" i="4"/>
  <c r="G846" i="4"/>
  <c r="G926" i="4"/>
  <c r="G998" i="4"/>
  <c r="G1086" i="4"/>
  <c r="G519" i="4"/>
  <c r="G599" i="4"/>
  <c r="G663" i="4"/>
  <c r="G727" i="4"/>
  <c r="G791" i="4"/>
  <c r="G855" i="4"/>
  <c r="G919" i="4"/>
  <c r="G1031" i="4"/>
  <c r="G1119" i="4"/>
  <c r="G1207" i="4"/>
  <c r="G496" i="4"/>
  <c r="G560" i="4"/>
  <c r="G624" i="4"/>
  <c r="G688" i="4"/>
  <c r="G760" i="4"/>
  <c r="G824" i="4"/>
  <c r="G888" i="4"/>
  <c r="G992" i="4"/>
  <c r="G1064" i="4"/>
  <c r="G1160" i="4"/>
  <c r="G1138" i="4"/>
  <c r="G1218" i="4"/>
  <c r="G1354" i="4"/>
  <c r="G1474" i="4"/>
  <c r="G1538" i="4"/>
  <c r="G1602" i="4"/>
  <c r="G1682" i="4"/>
  <c r="G1746" i="4"/>
  <c r="G1874" i="4"/>
  <c r="G1954" i="4"/>
  <c r="G2098" i="4"/>
  <c r="G1371" i="4"/>
  <c r="G1483" i="4"/>
  <c r="G1547" i="4"/>
  <c r="G1611" i="4"/>
  <c r="G1691" i="4"/>
  <c r="G1755" i="4"/>
  <c r="G1843" i="4"/>
  <c r="G1939" i="4"/>
  <c r="G2099" i="4"/>
  <c r="G1380" i="4"/>
  <c r="G1508" i="4"/>
  <c r="G1572" i="4"/>
  <c r="G1644" i="4"/>
  <c r="G3049" i="4"/>
  <c r="G2569" i="4"/>
  <c r="G2969" i="4"/>
  <c r="G2361" i="4"/>
  <c r="G1969" i="4"/>
  <c r="G1177" i="4"/>
  <c r="G1529" i="4"/>
  <c r="G898" i="4"/>
  <c r="G795" i="4"/>
  <c r="G979" i="4"/>
  <c r="G1163" i="4"/>
  <c r="G708" i="4"/>
  <c r="G844" i="4"/>
  <c r="G948" i="4"/>
  <c r="G1084" i="4"/>
  <c r="G1196" i="4"/>
  <c r="G1348" i="4"/>
  <c r="G549" i="4"/>
  <c r="G629" i="4"/>
  <c r="G725" i="4"/>
  <c r="G829" i="4"/>
  <c r="G941" i="4"/>
  <c r="G1029" i="4"/>
  <c r="G1117" i="4"/>
  <c r="G1221" i="4"/>
  <c r="G302" i="4"/>
  <c r="G422" i="4"/>
  <c r="G486" i="4"/>
  <c r="G558" i="4"/>
  <c r="G630" i="4"/>
  <c r="G694" i="4"/>
  <c r="G782" i="4"/>
  <c r="G854" i="4"/>
  <c r="G934" i="4"/>
  <c r="G1006" i="4"/>
  <c r="G1094" i="4"/>
  <c r="G527" i="4"/>
  <c r="G607" i="4"/>
  <c r="G671" i="4"/>
  <c r="G735" i="4"/>
  <c r="G799" i="4"/>
  <c r="G863" i="4"/>
  <c r="G935" i="4"/>
  <c r="G1047" i="4"/>
  <c r="G1143" i="4"/>
  <c r="G1223" i="4"/>
  <c r="G504" i="4"/>
  <c r="G568" i="4"/>
  <c r="G632" i="4"/>
  <c r="G696" i="4"/>
  <c r="G768" i="4"/>
  <c r="G832" i="4"/>
  <c r="G896" i="4"/>
  <c r="G1000" i="4"/>
  <c r="G1072" i="4"/>
  <c r="G1184" i="4"/>
  <c r="G1146" i="4"/>
  <c r="G1226" i="4"/>
  <c r="G1362" i="4"/>
  <c r="G1482" i="4"/>
  <c r="G1546" i="4"/>
  <c r="G1618" i="4"/>
  <c r="G1754" i="4"/>
  <c r="G1898" i="4"/>
  <c r="G1962" i="4"/>
  <c r="G2106" i="4"/>
  <c r="G1379" i="4"/>
  <c r="G1491" i="4"/>
  <c r="G1555" i="4"/>
  <c r="G1619" i="4"/>
  <c r="G1699" i="4"/>
  <c r="G1763" i="4"/>
  <c r="G1851" i="4"/>
  <c r="G1947" i="4"/>
  <c r="G2131" i="4"/>
  <c r="G1388" i="4"/>
  <c r="G1516" i="4"/>
  <c r="G1580" i="4"/>
  <c r="G1660" i="4"/>
  <c r="G1724" i="4"/>
  <c r="G1788" i="4"/>
  <c r="G1924" i="4"/>
  <c r="G1988" i="4"/>
  <c r="G2236" i="4"/>
  <c r="G1349" i="4"/>
  <c r="G3129" i="4"/>
  <c r="G171" i="4"/>
  <c r="G196" i="4"/>
  <c r="G123" i="4"/>
  <c r="G2777" i="4"/>
  <c r="G1777" i="4"/>
  <c r="G2241" i="4"/>
  <c r="G434" i="4"/>
  <c r="G1010" i="4"/>
  <c r="G819" i="4"/>
  <c r="G995" i="4"/>
  <c r="G1179" i="4"/>
  <c r="G724" i="4"/>
  <c r="G860" i="4"/>
  <c r="G956" i="4"/>
  <c r="G1100" i="4"/>
  <c r="G1212" i="4"/>
  <c r="G461" i="4"/>
  <c r="G557" i="4"/>
  <c r="G653" i="4"/>
  <c r="G733" i="4"/>
  <c r="G837" i="4"/>
  <c r="G965" i="4"/>
  <c r="G1037" i="4"/>
  <c r="G1133" i="4"/>
  <c r="G1229" i="4"/>
  <c r="G310" i="4"/>
  <c r="G430" i="4"/>
  <c r="G494" i="4"/>
  <c r="G566" i="4"/>
  <c r="G638" i="4"/>
  <c r="G702" i="4"/>
  <c r="G798" i="4"/>
  <c r="G862" i="4"/>
  <c r="G942" i="4"/>
  <c r="G1014" i="4"/>
  <c r="G1102" i="4"/>
  <c r="G535" i="4"/>
  <c r="G615" i="4"/>
  <c r="G679" i="4"/>
  <c r="G743" i="4"/>
  <c r="G807" i="4"/>
  <c r="G871" i="4"/>
  <c r="G943" i="4"/>
  <c r="G1063" i="4"/>
  <c r="G1159" i="4"/>
  <c r="G1231" i="4"/>
  <c r="G512" i="4"/>
  <c r="G576" i="4"/>
  <c r="G640" i="4"/>
  <c r="G704" i="4"/>
  <c r="G776" i="4"/>
  <c r="G840" i="4"/>
  <c r="G904" i="4"/>
  <c r="G1008" i="4"/>
  <c r="G1080" i="4"/>
  <c r="G1192" i="4"/>
  <c r="G1154" i="4"/>
  <c r="G1274" i="4"/>
  <c r="G1370" i="4"/>
  <c r="G1490" i="4"/>
  <c r="G1554" i="4"/>
  <c r="G1626" i="4"/>
  <c r="G1698" i="4"/>
  <c r="G1762" i="4"/>
  <c r="G1906" i="4"/>
  <c r="G1970" i="4"/>
  <c r="G1323" i="4"/>
  <c r="G1387" i="4"/>
  <c r="G1499" i="4"/>
  <c r="G1563" i="4"/>
  <c r="G1643" i="4"/>
  <c r="G1707" i="4"/>
  <c r="G1771" i="4"/>
  <c r="G1859" i="4"/>
  <c r="G1955" i="4"/>
  <c r="G2211" i="4"/>
  <c r="G1396" i="4"/>
  <c r="G1524" i="4"/>
  <c r="G1588" i="4"/>
  <c r="G1668" i="4"/>
  <c r="G1732" i="4"/>
  <c r="G1804" i="4"/>
  <c r="G1932" i="4"/>
  <c r="G2052" i="4"/>
  <c r="G2244" i="4"/>
  <c r="G1357" i="4"/>
  <c r="G1469" i="4"/>
  <c r="G1541" i="4"/>
  <c r="G1613" i="4"/>
  <c r="G1693" i="4"/>
  <c r="G1757" i="4"/>
  <c r="G1853" i="4"/>
  <c r="G1941" i="4"/>
  <c r="G2053" i="4"/>
  <c r="G1190" i="4"/>
  <c r="G1326" i="4"/>
  <c r="G1390" i="4"/>
  <c r="G1494" i="4"/>
  <c r="G1558" i="4"/>
  <c r="G1622" i="4"/>
  <c r="G1694" i="4"/>
  <c r="G1758" i="4"/>
  <c r="G1870" i="4"/>
  <c r="G3201" i="4"/>
  <c r="G1114" i="4"/>
  <c r="G1220" i="4"/>
  <c r="G1141" i="4"/>
  <c r="G806" i="4"/>
  <c r="G751" i="4"/>
  <c r="G584" i="4"/>
  <c r="G1200" i="4"/>
  <c r="G1770" i="4"/>
  <c r="G1715" i="4"/>
  <c r="G1676" i="4"/>
  <c r="G2076" i="4"/>
  <c r="G1365" i="4"/>
  <c r="G1517" i="4"/>
  <c r="G1597" i="4"/>
  <c r="G1709" i="4"/>
  <c r="G1797" i="4"/>
  <c r="G1933" i="4"/>
  <c r="G2101" i="4"/>
  <c r="G1230" i="4"/>
  <c r="G1382" i="4"/>
  <c r="G1510" i="4"/>
  <c r="G1598" i="4"/>
  <c r="G1686" i="4"/>
  <c r="G1774" i="4"/>
  <c r="G1910" i="4"/>
  <c r="G1974" i="4"/>
  <c r="G1343" i="4"/>
  <c r="G1407" i="4"/>
  <c r="G1511" i="4"/>
  <c r="G1575" i="4"/>
  <c r="G1647" i="4"/>
  <c r="G1711" i="4"/>
  <c r="G1775" i="4"/>
  <c r="G1895" i="4"/>
  <c r="G1959" i="4"/>
  <c r="G2127" i="4"/>
  <c r="G1344" i="4"/>
  <c r="G1408" i="4"/>
  <c r="G1504" i="4"/>
  <c r="G1568" i="4"/>
  <c r="G1648" i="4"/>
  <c r="G1712" i="4"/>
  <c r="G1776" i="4"/>
  <c r="G1872" i="4"/>
  <c r="G1952" i="4"/>
  <c r="G2210" i="4"/>
  <c r="G2338" i="4"/>
  <c r="G2426" i="4"/>
  <c r="G2674" i="4"/>
  <c r="G2826" i="4"/>
  <c r="G2906" i="4"/>
  <c r="G2986" i="4"/>
  <c r="G3106" i="4"/>
  <c r="G3186" i="4"/>
  <c r="G2315" i="4"/>
  <c r="G2387" i="4"/>
  <c r="G2531" i="4"/>
  <c r="G2803" i="4"/>
  <c r="G2883" i="4"/>
  <c r="G2979" i="4"/>
  <c r="G3099" i="4"/>
  <c r="G3179" i="4"/>
  <c r="G2332" i="4"/>
  <c r="G2404" i="4"/>
  <c r="G2500" i="4"/>
  <c r="G2644" i="4"/>
  <c r="G2812" i="4"/>
  <c r="G2884" i="4"/>
  <c r="G2972" i="4"/>
  <c r="G3116" i="4"/>
  <c r="G3196" i="4"/>
  <c r="G2245" i="4"/>
  <c r="G2381" i="4"/>
  <c r="G2469" i="4"/>
  <c r="G2685" i="4"/>
  <c r="G2837" i="4"/>
  <c r="G2909" i="4"/>
  <c r="G2989" i="4"/>
  <c r="G3109" i="4"/>
  <c r="G3197" i="4"/>
  <c r="G2246" i="4"/>
  <c r="G2366" i="4"/>
  <c r="G2470" i="4"/>
  <c r="G2606" i="4"/>
  <c r="G859" i="4"/>
  <c r="G477" i="4"/>
  <c r="G870" i="4"/>
  <c r="G815" i="4"/>
  <c r="G648" i="4"/>
  <c r="G1162" i="4"/>
  <c r="G1914" i="4"/>
  <c r="G1779" i="4"/>
  <c r="G1716" i="4"/>
  <c r="G2132" i="4"/>
  <c r="G1381" i="4"/>
  <c r="G1525" i="4"/>
  <c r="G1621" i="4"/>
  <c r="G1813" i="4"/>
  <c r="G1949" i="4"/>
  <c r="G2125" i="4"/>
  <c r="G1254" i="4"/>
  <c r="G1398" i="4"/>
  <c r="G1518" i="4"/>
  <c r="G1606" i="4"/>
  <c r="G1702" i="4"/>
  <c r="G1782" i="4"/>
  <c r="G1918" i="4"/>
  <c r="G1982" i="4"/>
  <c r="G1351" i="4"/>
  <c r="G1415" i="4"/>
  <c r="G1519" i="4"/>
  <c r="G1583" i="4"/>
  <c r="G1655" i="4"/>
  <c r="G1719" i="4"/>
  <c r="G1783" i="4"/>
  <c r="G1903" i="4"/>
  <c r="G1967" i="4"/>
  <c r="G2215" i="4"/>
  <c r="G1352" i="4"/>
  <c r="G1416" i="4"/>
  <c r="G1512" i="4"/>
  <c r="G1576" i="4"/>
  <c r="G1656" i="4"/>
  <c r="G1720" i="4"/>
  <c r="G1784" i="4"/>
  <c r="G1896" i="4"/>
  <c r="G1960" i="4"/>
  <c r="G2218" i="4"/>
  <c r="G2346" i="4"/>
  <c r="G2450" i="4"/>
  <c r="G2690" i="4"/>
  <c r="G2834" i="4"/>
  <c r="G2922" i="4"/>
  <c r="G3050" i="4"/>
  <c r="G3114" i="4"/>
  <c r="G3194" i="4"/>
  <c r="G2323" i="4"/>
  <c r="G2411" i="4"/>
  <c r="G2555" i="4"/>
  <c r="G2811" i="4"/>
  <c r="G2891" i="4"/>
  <c r="G2987" i="4"/>
  <c r="G3107" i="4"/>
  <c r="G3187" i="4"/>
  <c r="G2340" i="4"/>
  <c r="G2412" i="4"/>
  <c r="G2508" i="4"/>
  <c r="G2652" i="4"/>
  <c r="G2820" i="4"/>
  <c r="G2892" i="4"/>
  <c r="G2980" i="4"/>
  <c r="G3140" i="4"/>
  <c r="G3204" i="4"/>
  <c r="G2317" i="4"/>
  <c r="G2389" i="4"/>
  <c r="G2477" i="4"/>
  <c r="G2717" i="4"/>
  <c r="G2845" i="4"/>
  <c r="G2917" i="4"/>
  <c r="G3053" i="4"/>
  <c r="G3117" i="4"/>
  <c r="G3205" i="4"/>
  <c r="G2254" i="4"/>
  <c r="G2374" i="4"/>
  <c r="G2478" i="4"/>
  <c r="G2654" i="4"/>
  <c r="G412" i="4"/>
  <c r="G1003" i="4"/>
  <c r="G565" i="4"/>
  <c r="G318" i="4"/>
  <c r="G950" i="4"/>
  <c r="G879" i="4"/>
  <c r="G712" i="4"/>
  <c r="G1298" i="4"/>
  <c r="G1978" i="4"/>
  <c r="G1899" i="4"/>
  <c r="G1740" i="4"/>
  <c r="G2220" i="4"/>
  <c r="G1397" i="4"/>
  <c r="G1533" i="4"/>
  <c r="G1629" i="4"/>
  <c r="G1733" i="4"/>
  <c r="G1845" i="4"/>
  <c r="G1957" i="4"/>
  <c r="G1158" i="4"/>
  <c r="G1318" i="4"/>
  <c r="G1438" i="4"/>
  <c r="G1534" i="4"/>
  <c r="G1614" i="4"/>
  <c r="G1710" i="4"/>
  <c r="G1798" i="4"/>
  <c r="G1926" i="4"/>
  <c r="G1990" i="4"/>
  <c r="G1359" i="4"/>
  <c r="G1431" i="4"/>
  <c r="G1527" i="4"/>
  <c r="G1591" i="4"/>
  <c r="G1663" i="4"/>
  <c r="G1727" i="4"/>
  <c r="G1791" i="4"/>
  <c r="G1911" i="4"/>
  <c r="G1975" i="4"/>
  <c r="G2223" i="4"/>
  <c r="G1360" i="4"/>
  <c r="G1424" i="4"/>
  <c r="G1520" i="4"/>
  <c r="G1584" i="4"/>
  <c r="G1664" i="4"/>
  <c r="G1728" i="4"/>
  <c r="G1792" i="4"/>
  <c r="G1904" i="4"/>
  <c r="G1968" i="4"/>
  <c r="G2226" i="4"/>
  <c r="G2354" i="4"/>
  <c r="G2498" i="4"/>
  <c r="G2730" i="4"/>
  <c r="G2842" i="4"/>
  <c r="G2930" i="4"/>
  <c r="G3058" i="4"/>
  <c r="G3122" i="4"/>
  <c r="G3202" i="4"/>
  <c r="G2331" i="4"/>
  <c r="G2419" i="4"/>
  <c r="G2595" i="4"/>
  <c r="G2819" i="4"/>
  <c r="G2907" i="4"/>
  <c r="G3051" i="4"/>
  <c r="G3115" i="4"/>
  <c r="G3195" i="4"/>
  <c r="G2348" i="4"/>
  <c r="G2420" i="4"/>
  <c r="G2524" i="4"/>
  <c r="G2668" i="4"/>
  <c r="G2828" i="4"/>
  <c r="G2908" i="4"/>
  <c r="G2988" i="4"/>
  <c r="G3148" i="4"/>
  <c r="G3212" i="4"/>
  <c r="G2325" i="4"/>
  <c r="G2397" i="4"/>
  <c r="G2485" i="4"/>
  <c r="G2765" i="4"/>
  <c r="G2853" i="4"/>
  <c r="G2925" i="4"/>
  <c r="G3061" i="4"/>
  <c r="G3149" i="4"/>
  <c r="G3213" i="4"/>
  <c r="G2318" i="4"/>
  <c r="G2382" i="4"/>
  <c r="G2486" i="4"/>
  <c r="G2670" i="4"/>
  <c r="G2822" i="4"/>
  <c r="G2894" i="4"/>
  <c r="G2990" i="4"/>
  <c r="G3142" i="4"/>
  <c r="G3206" i="4"/>
  <c r="G2359" i="4"/>
  <c r="G2471" i="4"/>
  <c r="G2655" i="4"/>
  <c r="G2831" i="4"/>
  <c r="G2943" i="4"/>
  <c r="G3071" i="4"/>
  <c r="G3159" i="4"/>
  <c r="G3223" i="4"/>
  <c r="G2328" i="4"/>
  <c r="G2392" i="4"/>
  <c r="G2472" i="4"/>
  <c r="G2544" i="4"/>
  <c r="G324" i="4"/>
  <c r="G1187" i="4"/>
  <c r="G661" i="4"/>
  <c r="G438" i="4"/>
  <c r="G1022" i="4"/>
  <c r="G951" i="4"/>
  <c r="G784" i="4"/>
  <c r="G1378" i="4"/>
  <c r="G1331" i="4"/>
  <c r="G1963" i="4"/>
  <c r="G1780" i="4"/>
  <c r="G2228" i="4"/>
  <c r="G1437" i="4"/>
  <c r="G1549" i="4"/>
  <c r="G1653" i="4"/>
  <c r="G1741" i="4"/>
  <c r="G1869" i="4"/>
  <c r="G1965" i="4"/>
  <c r="G1166" i="4"/>
  <c r="G1334" i="4"/>
  <c r="G1446" i="4"/>
  <c r="G1542" i="4"/>
  <c r="G1630" i="4"/>
  <c r="G1718" i="4"/>
  <c r="G1806" i="4"/>
  <c r="G1934" i="4"/>
  <c r="G2046" i="4"/>
  <c r="G1367" i="4"/>
  <c r="G1455" i="4"/>
  <c r="G1535" i="4"/>
  <c r="G1599" i="4"/>
  <c r="G1671" i="4"/>
  <c r="G1735" i="4"/>
  <c r="G1823" i="4"/>
  <c r="G1919" i="4"/>
  <c r="G1983" i="4"/>
  <c r="G2231" i="4"/>
  <c r="G1368" i="4"/>
  <c r="G1456" i="4"/>
  <c r="G1528" i="4"/>
  <c r="G1592" i="4"/>
  <c r="G1736" i="4"/>
  <c r="G1808" i="4"/>
  <c r="G1912" i="4"/>
  <c r="G1976" i="4"/>
  <c r="G2234" i="4"/>
  <c r="G2362" i="4"/>
  <c r="G2514" i="4"/>
  <c r="G2738" i="4"/>
  <c r="G2850" i="4"/>
  <c r="G2938" i="4"/>
  <c r="G3066" i="4"/>
  <c r="G3146" i="4"/>
  <c r="G3210" i="4"/>
  <c r="G2339" i="4"/>
  <c r="G2443" i="4"/>
  <c r="G2603" i="4"/>
  <c r="G2827" i="4"/>
  <c r="G2931" i="4"/>
  <c r="G3059" i="4"/>
  <c r="G3203" i="4"/>
  <c r="G2356" i="4"/>
  <c r="G2428" i="4"/>
  <c r="G2532" i="4"/>
  <c r="G2684" i="4"/>
  <c r="G2836" i="4"/>
  <c r="G2916" i="4"/>
  <c r="G3052" i="4"/>
  <c r="G3156" i="4"/>
  <c r="G3220" i="4"/>
  <c r="G2333" i="4"/>
  <c r="G2405" i="4"/>
  <c r="G2493" i="4"/>
  <c r="G2781" i="4"/>
  <c r="G2861" i="4"/>
  <c r="G2933" i="4"/>
  <c r="G3069" i="4"/>
  <c r="G3157" i="4"/>
  <c r="G3221" i="4"/>
  <c r="G116" i="4"/>
  <c r="G732" i="4"/>
  <c r="G757" i="4"/>
  <c r="G502" i="4"/>
  <c r="G1110" i="4"/>
  <c r="G1079" i="4"/>
  <c r="G848" i="4"/>
  <c r="G1498" i="4"/>
  <c r="G1395" i="4"/>
  <c r="G2219" i="4"/>
  <c r="G1828" i="4"/>
  <c r="G2260" i="4"/>
  <c r="G1461" i="4"/>
  <c r="G1557" i="4"/>
  <c r="G1669" i="4"/>
  <c r="G1749" i="4"/>
  <c r="G1893" i="4"/>
  <c r="G1981" i="4"/>
  <c r="G1182" i="4"/>
  <c r="G1342" i="4"/>
  <c r="G1462" i="4"/>
  <c r="G1550" i="4"/>
  <c r="G1638" i="4"/>
  <c r="G1846" i="4"/>
  <c r="G1942" i="4"/>
  <c r="G2118" i="4"/>
  <c r="G1375" i="4"/>
  <c r="G1471" i="4"/>
  <c r="G1543" i="4"/>
  <c r="G1607" i="4"/>
  <c r="G1679" i="4"/>
  <c r="G1743" i="4"/>
  <c r="G1839" i="4"/>
  <c r="G1927" i="4"/>
  <c r="G1991" i="4"/>
  <c r="G2239" i="4"/>
  <c r="G1376" i="4"/>
  <c r="G1472" i="4"/>
  <c r="G1536" i="4"/>
  <c r="G1600" i="4"/>
  <c r="G1744" i="4"/>
  <c r="G1816" i="4"/>
  <c r="G1920" i="4"/>
  <c r="G1984" i="4"/>
  <c r="G2242" i="4"/>
  <c r="G2370" i="4"/>
  <c r="G2586" i="4"/>
  <c r="G2778" i="4"/>
  <c r="G2858" i="4"/>
  <c r="G2946" i="4"/>
  <c r="G3074" i="4"/>
  <c r="G3154" i="4"/>
  <c r="G3218" i="4"/>
  <c r="G2347" i="4"/>
  <c r="G2451" i="4"/>
  <c r="G2667" i="4"/>
  <c r="G2851" i="4"/>
  <c r="G2939" i="4"/>
  <c r="G3067" i="4"/>
  <c r="G3147" i="4"/>
  <c r="G3211" i="4"/>
  <c r="G2364" i="4"/>
  <c r="G2452" i="4"/>
  <c r="G2540" i="4"/>
  <c r="G2700" i="4"/>
  <c r="G2852" i="4"/>
  <c r="G2924" i="4"/>
  <c r="G3060" i="4"/>
  <c r="G3164" i="4"/>
  <c r="G2213" i="4"/>
  <c r="G2341" i="4"/>
  <c r="G2413" i="4"/>
  <c r="G2509" i="4"/>
  <c r="G2789" i="4"/>
  <c r="G2869" i="4"/>
  <c r="G2957" i="4"/>
  <c r="G3077" i="4"/>
  <c r="G3165" i="4"/>
  <c r="G2214" i="4"/>
  <c r="G2334" i="4"/>
  <c r="G2406" i="4"/>
  <c r="G2518" i="4"/>
  <c r="G2686" i="4"/>
  <c r="G2809" i="4"/>
  <c r="G868" i="4"/>
  <c r="G845" i="4"/>
  <c r="G582" i="4"/>
  <c r="G551" i="4"/>
  <c r="G1167" i="4"/>
  <c r="G912" i="4"/>
  <c r="G1562" i="4"/>
  <c r="G1507" i="4"/>
  <c r="G1404" i="4"/>
  <c r="G1916" i="4"/>
  <c r="G1317" i="4"/>
  <c r="G1485" i="4"/>
  <c r="G1565" i="4"/>
  <c r="G1677" i="4"/>
  <c r="G1765" i="4"/>
  <c r="G1901" i="4"/>
  <c r="G1989" i="4"/>
  <c r="G1198" i="4"/>
  <c r="G1350" i="4"/>
  <c r="G1470" i="4"/>
  <c r="G1566" i="4"/>
  <c r="G1646" i="4"/>
  <c r="G1742" i="4"/>
  <c r="G1886" i="4"/>
  <c r="G1950" i="4"/>
  <c r="G1319" i="4"/>
  <c r="G1383" i="4"/>
  <c r="G1487" i="4"/>
  <c r="G1551" i="4"/>
  <c r="G1615" i="4"/>
  <c r="G1687" i="4"/>
  <c r="G1751" i="4"/>
  <c r="G1847" i="4"/>
  <c r="G1935" i="4"/>
  <c r="G2055" i="4"/>
  <c r="G1320" i="4"/>
  <c r="G1384" i="4"/>
  <c r="G1480" i="4"/>
  <c r="G1544" i="4"/>
  <c r="G1624" i="4"/>
  <c r="G1688" i="4"/>
  <c r="G1752" i="4"/>
  <c r="G1824" i="4"/>
  <c r="G1928" i="4"/>
  <c r="G2056" i="4"/>
  <c r="G2314" i="4"/>
  <c r="G2402" i="4"/>
  <c r="G2610" i="4"/>
  <c r="G2794" i="4"/>
  <c r="G2874" i="4"/>
  <c r="G2962" i="4"/>
  <c r="G3082" i="4"/>
  <c r="G3162" i="4"/>
  <c r="G2235" i="4"/>
  <c r="G2355" i="4"/>
  <c r="G2467" i="4"/>
  <c r="G2763" i="4"/>
  <c r="G2859" i="4"/>
  <c r="G2955" i="4"/>
  <c r="G3075" i="4"/>
  <c r="G3155" i="4"/>
  <c r="G3219" i="4"/>
  <c r="G2380" i="4"/>
  <c r="G2468" i="4"/>
  <c r="G2548" i="4"/>
  <c r="G2764" i="4"/>
  <c r="G2860" i="4"/>
  <c r="G2940" i="4"/>
  <c r="G3068" i="4"/>
  <c r="G3172" i="4"/>
  <c r="G2221" i="4"/>
  <c r="G2349" i="4"/>
  <c r="G2437" i="4"/>
  <c r="G2613" i="4"/>
  <c r="G2805" i="4"/>
  <c r="G2877" i="4"/>
  <c r="G2965" i="4"/>
  <c r="G3085" i="4"/>
  <c r="G3173" i="4"/>
  <c r="G2222" i="4"/>
  <c r="G2342" i="4"/>
  <c r="G2414" i="4"/>
  <c r="G2534" i="4"/>
  <c r="G2694" i="4"/>
  <c r="G2854" i="4"/>
  <c r="G16" i="4"/>
  <c r="G972" i="4"/>
  <c r="G973" i="4"/>
  <c r="G646" i="4"/>
  <c r="G623" i="4"/>
  <c r="G1239" i="4"/>
  <c r="G1024" i="4"/>
  <c r="G1634" i="4"/>
  <c r="G1571" i="4"/>
  <c r="G1532" i="4"/>
  <c r="G1940" i="4"/>
  <c r="G1333" i="4"/>
  <c r="G1493" i="4"/>
  <c r="G1581" i="4"/>
  <c r="G1685" i="4"/>
  <c r="G1773" i="4"/>
  <c r="G1917" i="4"/>
  <c r="G2045" i="4"/>
  <c r="G1206" i="4"/>
  <c r="G1366" i="4"/>
  <c r="G1486" i="4"/>
  <c r="G1574" i="4"/>
  <c r="G1670" i="4"/>
  <c r="G1750" i="4"/>
  <c r="G1894" i="4"/>
  <c r="G1958" i="4"/>
  <c r="G1327" i="4"/>
  <c r="G1391" i="4"/>
  <c r="G1495" i="4"/>
  <c r="G1559" i="4"/>
  <c r="G1623" i="4"/>
  <c r="G1695" i="4"/>
  <c r="G1759" i="4"/>
  <c r="G1871" i="4"/>
  <c r="G1943" i="4"/>
  <c r="G2063" i="4"/>
  <c r="G1328" i="4"/>
  <c r="G1392" i="4"/>
  <c r="G1488" i="4"/>
  <c r="G1552" i="4"/>
  <c r="G1632" i="4"/>
  <c r="G1696" i="4"/>
  <c r="G1760" i="4"/>
  <c r="G1832" i="4"/>
  <c r="G1936" i="4"/>
  <c r="G2080" i="4"/>
  <c r="G2322" i="4"/>
  <c r="G2410" i="4"/>
  <c r="G2618" i="4"/>
  <c r="G2810" i="4"/>
  <c r="G2882" i="4"/>
  <c r="G2970" i="4"/>
  <c r="G3090" i="4"/>
  <c r="G3170" i="4"/>
  <c r="G2243" i="4"/>
  <c r="G2363" i="4"/>
  <c r="G2475" i="4"/>
  <c r="G2771" i="4"/>
  <c r="G2867" i="4"/>
  <c r="G2963" i="4"/>
  <c r="G3083" i="4"/>
  <c r="G3163" i="4"/>
  <c r="G2316" i="4"/>
  <c r="G2388" i="4"/>
  <c r="G2484" i="4"/>
  <c r="G2588" i="4"/>
  <c r="G2780" i="4"/>
  <c r="G2868" i="4"/>
  <c r="G2956" i="4"/>
  <c r="G3076" i="4"/>
  <c r="G3180" i="4"/>
  <c r="G2229" i="4"/>
  <c r="G2357" i="4"/>
  <c r="G2445" i="4"/>
  <c r="G2645" i="4"/>
  <c r="G2813" i="4"/>
  <c r="G2885" i="4"/>
  <c r="G2973" i="4"/>
  <c r="G3093" i="4"/>
  <c r="G3181" i="4"/>
  <c r="G2230" i="4"/>
  <c r="G2350" i="4"/>
  <c r="G2438" i="4"/>
  <c r="G2550" i="4"/>
  <c r="G2702" i="4"/>
  <c r="G2862" i="4"/>
  <c r="G2958" i="4"/>
  <c r="G3086" i="4"/>
  <c r="G3174" i="4"/>
  <c r="G2327" i="4"/>
  <c r="G2399" i="4"/>
  <c r="G2535" i="4"/>
  <c r="G2799" i="4"/>
  <c r="G2879" i="4"/>
  <c r="G2975" i="4"/>
  <c r="G3111" i="4"/>
  <c r="G3191" i="4"/>
  <c r="G2240" i="4"/>
  <c r="G2360" i="4"/>
  <c r="G2440" i="4"/>
  <c r="G2504" i="4"/>
  <c r="G2624" i="4"/>
  <c r="G2784" i="4"/>
  <c r="G2880" i="4"/>
  <c r="G2968" i="4"/>
  <c r="G498" i="4"/>
  <c r="G1651" i="4"/>
  <c r="G1925" i="4"/>
  <c r="G1902" i="4"/>
  <c r="G1767" i="4"/>
  <c r="G1640" i="4"/>
  <c r="G2666" i="4"/>
  <c r="G2523" i="4"/>
  <c r="G2492" i="4"/>
  <c r="G2365" i="4"/>
  <c r="G2238" i="4"/>
  <c r="G2790" i="4"/>
  <c r="G2926" i="4"/>
  <c r="G3070" i="4"/>
  <c r="G3190" i="4"/>
  <c r="G2367" i="4"/>
  <c r="G2503" i="4"/>
  <c r="G2815" i="4"/>
  <c r="G2951" i="4"/>
  <c r="G3103" i="4"/>
  <c r="G3207" i="4"/>
  <c r="G2336" i="4"/>
  <c r="G2432" i="4"/>
  <c r="G2520" i="4"/>
  <c r="G2720" i="4"/>
  <c r="G2848" i="4"/>
  <c r="G2952" i="4"/>
  <c r="G3080" i="4"/>
  <c r="G3144" i="4"/>
  <c r="G3208" i="4"/>
  <c r="G2371" i="4"/>
  <c r="G3189" i="4"/>
  <c r="G2495" i="4"/>
  <c r="G2320" i="4"/>
  <c r="G3072" i="4"/>
  <c r="G1108" i="4"/>
  <c r="G1596" i="4"/>
  <c r="G2077" i="4"/>
  <c r="G1966" i="4"/>
  <c r="G1887" i="4"/>
  <c r="G1704" i="4"/>
  <c r="G2818" i="4"/>
  <c r="G2779" i="4"/>
  <c r="G2612" i="4"/>
  <c r="G2453" i="4"/>
  <c r="G2326" i="4"/>
  <c r="G2798" i="4"/>
  <c r="G2942" i="4"/>
  <c r="G3102" i="4"/>
  <c r="G3198" i="4"/>
  <c r="G2375" i="4"/>
  <c r="G2551" i="4"/>
  <c r="G2823" i="4"/>
  <c r="G2959" i="4"/>
  <c r="G3119" i="4"/>
  <c r="G3215" i="4"/>
  <c r="G2344" i="4"/>
  <c r="G2448" i="4"/>
  <c r="G2528" i="4"/>
  <c r="G2728" i="4"/>
  <c r="G2864" i="4"/>
  <c r="G2960" i="4"/>
  <c r="G3088" i="4"/>
  <c r="G3152" i="4"/>
  <c r="G3216" i="4"/>
  <c r="G2418" i="4"/>
  <c r="G2237" i="4"/>
  <c r="G3182" i="4"/>
  <c r="G2424" i="4"/>
  <c r="G1045" i="4"/>
  <c r="G1980" i="4"/>
  <c r="G1214" i="4"/>
  <c r="G1335" i="4"/>
  <c r="G1951" i="4"/>
  <c r="G1768" i="4"/>
  <c r="G2890" i="4"/>
  <c r="G2875" i="4"/>
  <c r="G2796" i="4"/>
  <c r="G2661" i="4"/>
  <c r="G2358" i="4"/>
  <c r="G2814" i="4"/>
  <c r="G2950" i="4"/>
  <c r="G3110" i="4"/>
  <c r="G3214" i="4"/>
  <c r="G2391" i="4"/>
  <c r="G2599" i="4"/>
  <c r="G2839" i="4"/>
  <c r="G2967" i="4"/>
  <c r="G3135" i="4"/>
  <c r="G2216" i="4"/>
  <c r="G2352" i="4"/>
  <c r="G2456" i="4"/>
  <c r="G2552" i="4"/>
  <c r="G2752" i="4"/>
  <c r="G2872" i="4"/>
  <c r="G2976" i="4"/>
  <c r="G3096" i="4"/>
  <c r="G3160" i="4"/>
  <c r="G3224" i="4"/>
  <c r="G1703" i="4"/>
  <c r="G3062" i="4"/>
  <c r="G2935" i="4"/>
  <c r="G2680" i="4"/>
  <c r="G710" i="4"/>
  <c r="G1341" i="4"/>
  <c r="G1374" i="4"/>
  <c r="G1399" i="4"/>
  <c r="G2119" i="4"/>
  <c r="G1840" i="4"/>
  <c r="G2978" i="4"/>
  <c r="G2971" i="4"/>
  <c r="G2876" i="4"/>
  <c r="G2821" i="4"/>
  <c r="G2398" i="4"/>
  <c r="G2838" i="4"/>
  <c r="G2966" i="4"/>
  <c r="G3118" i="4"/>
  <c r="G3222" i="4"/>
  <c r="G2423" i="4"/>
  <c r="G2647" i="4"/>
  <c r="G2863" i="4"/>
  <c r="G2983" i="4"/>
  <c r="G3151" i="4"/>
  <c r="G2224" i="4"/>
  <c r="G2368" i="4"/>
  <c r="G2464" i="4"/>
  <c r="G2560" i="4"/>
  <c r="G2760" i="4"/>
  <c r="G2896" i="4"/>
  <c r="G2984" i="4"/>
  <c r="G3104" i="4"/>
  <c r="G3168" i="4"/>
  <c r="G1766" i="4"/>
  <c r="G2944" i="4"/>
  <c r="G687" i="4"/>
  <c r="G1501" i="4"/>
  <c r="G1502" i="4"/>
  <c r="G1503" i="4"/>
  <c r="G1336" i="4"/>
  <c r="G1944" i="4"/>
  <c r="G3098" i="4"/>
  <c r="G3091" i="4"/>
  <c r="G2964" i="4"/>
  <c r="G2893" i="4"/>
  <c r="G2446" i="4"/>
  <c r="G2846" i="4"/>
  <c r="G2974" i="4"/>
  <c r="G3150" i="4"/>
  <c r="G2319" i="4"/>
  <c r="G2431" i="4"/>
  <c r="G2711" i="4"/>
  <c r="G2871" i="4"/>
  <c r="G2991" i="4"/>
  <c r="G3167" i="4"/>
  <c r="G2232" i="4"/>
  <c r="G2376" i="4"/>
  <c r="G2480" i="4"/>
  <c r="G2608" i="4"/>
  <c r="G2792" i="4"/>
  <c r="G2920" i="4"/>
  <c r="G2992" i="4"/>
  <c r="G3112" i="4"/>
  <c r="G3176" i="4"/>
  <c r="G1560" i="4"/>
  <c r="G2886" i="4"/>
  <c r="G2351" i="4"/>
  <c r="G3199" i="4"/>
  <c r="G520" i="4"/>
  <c r="G1589" i="4"/>
  <c r="G1582" i="4"/>
  <c r="G1567" i="4"/>
  <c r="G1400" i="4"/>
  <c r="G2112" i="4"/>
  <c r="G3178" i="4"/>
  <c r="G3171" i="4"/>
  <c r="G3092" i="4"/>
  <c r="G2981" i="4"/>
  <c r="G2510" i="4"/>
  <c r="G2870" i="4"/>
  <c r="G2982" i="4"/>
  <c r="G3158" i="4"/>
  <c r="G2335" i="4"/>
  <c r="G2439" i="4"/>
  <c r="G2759" i="4"/>
  <c r="G2887" i="4"/>
  <c r="G3055" i="4"/>
  <c r="G3175" i="4"/>
  <c r="G2296" i="4"/>
  <c r="G2384" i="4"/>
  <c r="G2488" i="4"/>
  <c r="G2632" i="4"/>
  <c r="G2808" i="4"/>
  <c r="G2928" i="4"/>
  <c r="G3056" i="4"/>
  <c r="G3120" i="4"/>
  <c r="G3184" i="4"/>
  <c r="G1781" i="4"/>
  <c r="G2396" i="4"/>
  <c r="G2807" i="4"/>
  <c r="G2512" i="4"/>
  <c r="G3200" i="4"/>
  <c r="G1088" i="4"/>
  <c r="G1701" i="4"/>
  <c r="G1678" i="4"/>
  <c r="G1631" i="4"/>
  <c r="G1496" i="4"/>
  <c r="G2330" i="4"/>
  <c r="G2291" i="4"/>
  <c r="G2324" i="4"/>
  <c r="G3188" i="4"/>
  <c r="G3101" i="4"/>
  <c r="G2590" i="4"/>
  <c r="G2878" i="4"/>
  <c r="G3054" i="4"/>
  <c r="G3166" i="4"/>
  <c r="G2343" i="4"/>
  <c r="G2479" i="4"/>
  <c r="G2791" i="4"/>
  <c r="G2927" i="4"/>
  <c r="G3087" i="4"/>
  <c r="G3183" i="4"/>
  <c r="G2312" i="4"/>
  <c r="G2408" i="4"/>
  <c r="G2496" i="4"/>
  <c r="G2648" i="4"/>
  <c r="G2816" i="4"/>
  <c r="G2936" i="4"/>
  <c r="G3064" i="4"/>
  <c r="G3192" i="4"/>
  <c r="G1706" i="4"/>
  <c r="G2678" i="4"/>
  <c r="G3095" i="4"/>
  <c r="G2840" i="4"/>
</calcChain>
</file>

<file path=xl/sharedStrings.xml><?xml version="1.0" encoding="utf-8"?>
<sst xmlns="http://schemas.openxmlformats.org/spreadsheetml/2006/main" count="72612" uniqueCount="9881">
  <si>
    <t>EF_W_COMBUST_SMALL_UNITS.FACILITY_NAME</t>
  </si>
  <si>
    <t>EF_W_COMBUST_SMALL_UNITS.FACILITY_ID</t>
  </si>
  <si>
    <t>EF_W_COMBUST_SMALL_UNITS.REPORTING_YEAR</t>
  </si>
  <si>
    <t>EF_W_COMBUST_SMALL_UNITS.TABLE_NUM</t>
  </si>
  <si>
    <t>EF_W_COMBUST_SMALL_UNITS.TABLE_DESC</t>
  </si>
  <si>
    <t>EF_W_COMBUST_SMALL_UNITS.INDUSTRY_SEGMENT</t>
  </si>
  <si>
    <t>EF_W_COMBUST_SMALL_UNITS.SMALL_EXT_HEAT</t>
  </si>
  <si>
    <t>EF_W_COMBUST_SMALL_UNITS.SMALL_IN_THEAT</t>
  </si>
  <si>
    <t>EF_W_COMBUST_SMALL_UNITS.TOTAL_NUMBER_OF_UNITS</t>
  </si>
  <si>
    <t>Whiting Oil and Gas Corporation 430 Permian Basin</t>
  </si>
  <si>
    <t>Table Z.1</t>
  </si>
  <si>
    <t xml:space="preserve">External combustion units with a heat capacity equal to or less than 5 mmBtu/hr or Internal combustion units equal </t>
  </si>
  <si>
    <t>Onshore petroleum and natural gas production [98.230(a)(2)]</t>
  </si>
  <si>
    <t>Yes</t>
  </si>
  <si>
    <t>No</t>
  </si>
  <si>
    <t>The Peoples Gas Light and Coke Company</t>
  </si>
  <si>
    <t>Natural gas distribution [98.230(a)(8)]</t>
  </si>
  <si>
    <t>Denbury Onshore LLC 395 Williston Gathering</t>
  </si>
  <si>
    <t>Onshore petroleum and natural gas gathering and boosting [98.230(a)(9)]</t>
  </si>
  <si>
    <t>Resolute Natural Resources Compnay  LLC 430 Permian Basin</t>
  </si>
  <si>
    <t>EOG Resources  Inc.220 Gulf Coast basin</t>
  </si>
  <si>
    <t>Permian Basin Operations</t>
  </si>
  <si>
    <t>Samson Exploration 220 Gulf Coast Basin</t>
  </si>
  <si>
    <t>Hilcorp Energy Company - Wind River Basin (530)</t>
  </si>
  <si>
    <t>Jones Energy 360 Anadarko Basin</t>
  </si>
  <si>
    <t>XTO Energy Inc 260 East Texas</t>
  </si>
  <si>
    <t>MarkWest Oklahoma Gas Company  L.L.C. - 355 Chautauqua Platform - G&amp;B</t>
  </si>
  <si>
    <t>UNS Gas</t>
  </si>
  <si>
    <t>Linn Energy 575 Uinta Basin Production Segment</t>
  </si>
  <si>
    <t>DCP Midstream 450 Las Animas Arch</t>
  </si>
  <si>
    <t>Signal Hill Petroleum West Unit</t>
  </si>
  <si>
    <t>Cimarex Energy Co. of Colorado 360 Anadarko</t>
  </si>
  <si>
    <t>FDL Operating  LLC (Mississippi)</t>
  </si>
  <si>
    <t>White Star Petroleum  LLC</t>
  </si>
  <si>
    <t>Vine Oil &amp; Gas  LP Arkla Basin</t>
  </si>
  <si>
    <t>Chief Oil &amp; Gas LLC (160A)</t>
  </si>
  <si>
    <t>New York State Electric and Gas</t>
  </si>
  <si>
    <t>DCP Midstream 360 Anadarko Basin</t>
  </si>
  <si>
    <t>Marathon Oil EF - Gulf Coast Basin (AAPG Basin Number 220) - GB</t>
  </si>
  <si>
    <t>Entergy New Orleans  Inc. Gas Business</t>
  </si>
  <si>
    <t>Chesapeake Operating LLC  220 - Gulf Coast Basin G&amp;B</t>
  </si>
  <si>
    <t>Summit Natural Gas of Maine</t>
  </si>
  <si>
    <t>Targa Resources Corp. 220 Gulf Coast Basin (LA  TX) GB</t>
  </si>
  <si>
    <t>Targa Resources Corp. 430 Permian Basin GB</t>
  </si>
  <si>
    <t>SM Energy (Basin 393) Williston Basin</t>
  </si>
  <si>
    <t>Indigo Resources LLC</t>
  </si>
  <si>
    <t>EXCO Resources  Inc. - East Texas Basin #260</t>
  </si>
  <si>
    <t>EOG Resources 575 Uinta Basin Gathering &amp; Boosting</t>
  </si>
  <si>
    <t>Linn Energy 345 Arkoma Production Segment</t>
  </si>
  <si>
    <t>430 Permian Basin GB DEC</t>
  </si>
  <si>
    <t>Delmarva Power &amp; Light - Gas Delivery</t>
  </si>
  <si>
    <t>DCP Midstream 220 Gulf Coast Basin</t>
  </si>
  <si>
    <t>Basin 540 Denver Julesburg - Noble Energy Inc.</t>
  </si>
  <si>
    <t>Energy Transfer 415 - Strawn Basin</t>
  </si>
  <si>
    <t>Tapstone 360 Anadarko</t>
  </si>
  <si>
    <t>Great Western Oil &amp; Gas Company - D-J Basin</t>
  </si>
  <si>
    <t>Appalachian Basin - AAPG Province 160A</t>
  </si>
  <si>
    <t>MIDWEST ENERGY  INC.</t>
  </si>
  <si>
    <t>West Ranch Field</t>
  </si>
  <si>
    <t>Caprock Permian Basin #430 G&amp;B</t>
  </si>
  <si>
    <t>Permian Basin Gathering &amp; Boosting-AAPG Province 430</t>
  </si>
  <si>
    <t>Hilcorp Alaska  LLC 820 Kenai G&amp;B</t>
  </si>
  <si>
    <t>EOG Resources  Inc. 540 Denver basin</t>
  </si>
  <si>
    <t>BreitBurn Florida LLC</t>
  </si>
  <si>
    <t>Spire Alabama</t>
  </si>
  <si>
    <t>Williams G&amp;B Facility â€“ Piceance Basin 595</t>
  </si>
  <si>
    <t>Alta Mesa Services  LP</t>
  </si>
  <si>
    <t>WTG Gas Processing  L.P. 430 Permian Basin GB</t>
  </si>
  <si>
    <t>355 Chatauque Platform</t>
  </si>
  <si>
    <t>MERIT ANADARKO BASIN NGG&amp;B</t>
  </si>
  <si>
    <t>Denver Basis - G&amp;B - AAPG Province 540</t>
  </si>
  <si>
    <t>Linn Energy 305 Michigan Basin Production Segment</t>
  </si>
  <si>
    <t>Dugan Production Corp- San Juan Basin</t>
  </si>
  <si>
    <t>HEP Pennsylvania Gathering LLC Midstream (160A) Operations</t>
  </si>
  <si>
    <t>Wisconsin Public Service Corporation</t>
  </si>
  <si>
    <t>San Joaquin Production Facilities</t>
  </si>
  <si>
    <t>Rosetta Resources 220 Gulf Coast Basin Gathering and Boosting</t>
  </si>
  <si>
    <t>Texland Petroleum  LP  430 - Permian Basin</t>
  </si>
  <si>
    <t>Petro Harvester - Gulf Coast Basin (Basin 220)</t>
  </si>
  <si>
    <t>Newfield.345.Arkoma Basin</t>
  </si>
  <si>
    <t>XTO Energy Inc 345 Arkoma</t>
  </si>
  <si>
    <t>EOG Resources  Inc. 160A Appalachian Basin (Eastern Overthurst) Gathering &amp; Boosting</t>
  </si>
  <si>
    <t>Powder River Basin - AAPG Province 515</t>
  </si>
  <si>
    <t>Enterprise Products Operating LLC 535 Green River Basin</t>
  </si>
  <si>
    <t>TPIC Basin 220</t>
  </si>
  <si>
    <t>ConocoPhillips' Permian (430)</t>
  </si>
  <si>
    <t>Warren E&amp;P  Inc.</t>
  </si>
  <si>
    <t>Enervest Operating  L.L.C. 160 Appalachian Basin G&amp;B</t>
  </si>
  <si>
    <t>Targa Resources Corp. 420 Fort Worth Syncline GB</t>
  </si>
  <si>
    <t>Whiting Oil and Gas Corporation 540 Denver Basin</t>
  </si>
  <si>
    <t>Southwest Gas - California</t>
  </si>
  <si>
    <t>Tellus Operating Group  LLC - MS Operations</t>
  </si>
  <si>
    <t>CS1</t>
  </si>
  <si>
    <t>Enervest Operating  L.L.C. 360 Anadarko Basin</t>
  </si>
  <si>
    <t>Kinder Morgan Altamont LLC 575 Uinta Basin</t>
  </si>
  <si>
    <t>Chesapeake Operating LLC  260 - East Texas Basin</t>
  </si>
  <si>
    <t>Williams G&amp;B Facility â€“ San Juan Basin 580</t>
  </si>
  <si>
    <t>Williams G&amp;B Facility â€“ South Oklahoma Folded Belt 350</t>
  </si>
  <si>
    <t>SEP Palo Duro Basin 435 Production</t>
  </si>
  <si>
    <t>DCP Midstream 350 South Oklahoma Folded Belt</t>
  </si>
  <si>
    <t>Oasis Midstream Partners (OMP)</t>
  </si>
  <si>
    <t>Encana Oil &amp; Gas - Gulf Coast Gathering</t>
  </si>
  <si>
    <t>LOGOS OPERATING  LLC</t>
  </si>
  <si>
    <t>Scout Energy Management Anadarko Basin</t>
  </si>
  <si>
    <t>260 East Texas Basin - BP America Production Company</t>
  </si>
  <si>
    <t>Norwich</t>
  </si>
  <si>
    <t>535 Green River Basin - BP America Production Company</t>
  </si>
  <si>
    <t>Targa Resources Corp. 345 Arkoma Basin GB</t>
  </si>
  <si>
    <t>Endeavor Energy Resources LP 430 Permian Basin</t>
  </si>
  <si>
    <t>Fasken Oil and Ranch  Ltd. 430 Permian Basin</t>
  </si>
  <si>
    <t>XTO Energy Inc 415 Strawn â€“ GB</t>
  </si>
  <si>
    <t>Basin 220 South TX &amp; South LA - OSP</t>
  </si>
  <si>
    <t>Foundation Energy Management 595 Piceance Basin</t>
  </si>
  <si>
    <t>ConocoPhillips' Uinta (575)</t>
  </si>
  <si>
    <t>Le Norman Operating LLC - 360 - Anadarko Basin</t>
  </si>
  <si>
    <t>City of Tallahassee Natural Gas Utility</t>
  </si>
  <si>
    <t>Strawn Basin Gathering and Boosting</t>
  </si>
  <si>
    <t>Williams G&amp;B Facility â€“ Powder River Basin 515</t>
  </si>
  <si>
    <t>Blackbeard Operating East  LLC - Basin 230</t>
  </si>
  <si>
    <t>Enbridge - Bend Arch Basin 425</t>
  </si>
  <si>
    <t>San Joaquin Basin Gathering &amp; Boosting - Chevron USA Inc.</t>
  </si>
  <si>
    <t>Duke Energy Kentucky Gas Operation</t>
  </si>
  <si>
    <t>WISCONSIN ELECTRIC POWER COMPANY</t>
  </si>
  <si>
    <t>Rice Poseidon Midstream LLC - Basin 160A</t>
  </si>
  <si>
    <t>SOUTHLAND ROYALTY COMPANY LLC-GREEN RIVER BASIN 535</t>
  </si>
  <si>
    <t>Linn Energy 535 Green River Basin Production Segment</t>
  </si>
  <si>
    <t>Appalachian Basin (Eastern Overthrust Area) Gathering and Boosting</t>
  </si>
  <si>
    <t>DCP Midstream 595 Piceance Basin</t>
  </si>
  <si>
    <t>Florida City Gas</t>
  </si>
  <si>
    <t>Swift Energy Operating Company  LLC - Basin 220</t>
  </si>
  <si>
    <t>Aera Energy San Joaquin G and B</t>
  </si>
  <si>
    <t>XTO Energy Inc 230 Arkla â€“ GB</t>
  </si>
  <si>
    <t>Atlas 160A/Appalach Overthrust Basin - PA</t>
  </si>
  <si>
    <t>Australis TMS Inc. 210 Mid-Gulf Coast Basin</t>
  </si>
  <si>
    <t>Samson Resources 515 Powder River Basin</t>
  </si>
  <si>
    <t>Timber Creek Energy</t>
  </si>
  <si>
    <t>Sheridan Production Company LLC 260 East Texas Basin</t>
  </si>
  <si>
    <t>Kinder Morgan  Inc. 355 Chautauqua Platform</t>
  </si>
  <si>
    <t>Chesapeake Appalachia LLC  160A - Appalachian Basin (Eastern Overthrust Area)</t>
  </si>
  <si>
    <t>Dominion Energy Wexpro - Central Western Overthrust (Prod)</t>
  </si>
  <si>
    <t>Batesville Water &amp; Gas Utility</t>
  </si>
  <si>
    <t>GeoSouthern Energy Corporation</t>
  </si>
  <si>
    <t>BHP Billiton Petrohawk Permian Basin  AAPG Basin 430</t>
  </si>
  <si>
    <t>MERIT ENERGY CO LLC 360 ANADARKO BASIN</t>
  </si>
  <si>
    <t>Tecolote Energy - 360 - Anadarko Basin</t>
  </si>
  <si>
    <t>ExxonMobil 535 Green River GB (LaBArge Gathering &amp; Boosting)</t>
  </si>
  <si>
    <t>Enbridge - Permian Basin 430</t>
  </si>
  <si>
    <t>PECO Gas Division</t>
  </si>
  <si>
    <t>Powder River Basin - G&amp;B - AAPG Province 515</t>
  </si>
  <si>
    <t>Texas American 220 Gulf Coast Basin</t>
  </si>
  <si>
    <t>Resource Energy Can-Am LLC</t>
  </si>
  <si>
    <t>Aera Energy San Joaquin Basin</t>
  </si>
  <si>
    <t>Foundation Energy Management 540 DJ Basin</t>
  </si>
  <si>
    <t>Caerus Piceance LLC</t>
  </si>
  <si>
    <t>Petro-Hunt Dakota  L.L.C.</t>
  </si>
  <si>
    <t>Lucid Energy WesTex 430 Permian BasinGB</t>
  </si>
  <si>
    <t>Berry Petroleum Company 575 Uinta Basin Gathering and Boosting</t>
  </si>
  <si>
    <t>Atmos Energy Corporation - Mississippi</t>
  </si>
  <si>
    <t>NorthWestern Energy NE LDC</t>
  </si>
  <si>
    <t>Summit Natural Gas of Missouri</t>
  </si>
  <si>
    <t>Petro Harvester Oil &amp; Gas  LLC 395 Williston Basin</t>
  </si>
  <si>
    <t>Four Winds Midstream - Basin 355</t>
  </si>
  <si>
    <t>CenterPoint Energy Arkla (Texas)</t>
  </si>
  <si>
    <t>Arkla Gathering and Boosting</t>
  </si>
  <si>
    <t>BOLP - BASIN 305 G&amp;B</t>
  </si>
  <si>
    <t>City of Richmond - DPU  Natural Gas LDC</t>
  </si>
  <si>
    <t>Atmos Energy Corporation - Texas</t>
  </si>
  <si>
    <t>Burnett Oil Co.  Inc. 430 Permian Basin</t>
  </si>
  <si>
    <t>City of Deming</t>
  </si>
  <si>
    <t>Muskegon Development Company</t>
  </si>
  <si>
    <t>Energy Transfer 420 - Fort Worth Syncline</t>
  </si>
  <si>
    <t>Caerus Oil and Gas Green River Basin (535) Operations</t>
  </si>
  <si>
    <t>Bruin E&amp;P Operating LLC - Williston Basin Operations</t>
  </si>
  <si>
    <t>430 Permian Basin DEC</t>
  </si>
  <si>
    <t>Amplify Energy Operating 260 East Texas Basin</t>
  </si>
  <si>
    <t>MarkWest Liberty Midstream &amp; Resources  L.L.C. - 160A Appalachian Basin (Eastern Overthrust Area) - G&amp;B</t>
  </si>
  <si>
    <t>Bluestone Natural Resources 400 Ouachita Folded Belt</t>
  </si>
  <si>
    <t>Unit Petroleum 783 Anadarko Basin</t>
  </si>
  <si>
    <t>Arkansas Oklahoma Gas Corp (OK)</t>
  </si>
  <si>
    <t>Cascade Natural Gas Coporation - Washington</t>
  </si>
  <si>
    <t>TOM-Stack Anadarko #360-G&amp;B</t>
  </si>
  <si>
    <t>Nadel and Gussman Ruston Arkla Basin No. 230</t>
  </si>
  <si>
    <t>415 Strawn Basin DEC</t>
  </si>
  <si>
    <t>Four Winds Midstream - Basin 345</t>
  </si>
  <si>
    <t>Atlas 360/Anadarko Basin - Nash</t>
  </si>
  <si>
    <t>Crimson Resource Management Corp.</t>
  </si>
  <si>
    <t>MidAmerican Energy Company Local Natural Gas Distribution Company - Nebraska</t>
  </si>
  <si>
    <t>Atlanta Gas Light Company</t>
  </si>
  <si>
    <t>CMO  Inc.</t>
  </si>
  <si>
    <t>Denbury Onshore LLC 210 Mid-Gulf Coast Gathering</t>
  </si>
  <si>
    <t>RIM Operating  Inc. San Juan Basin Operations</t>
  </si>
  <si>
    <t>Antero Resources - 160A - Appalachian Basin (Eastern Overthurst Area)</t>
  </si>
  <si>
    <t>EnLink North Texas Gathering  LP G&amp;B 430 - Permian Basin</t>
  </si>
  <si>
    <t>Atlas-160-Appalachia-OH-B &amp; G</t>
  </si>
  <si>
    <t>ETGP 260 East Texas GB</t>
  </si>
  <si>
    <t>Elk River Public Utility District</t>
  </si>
  <si>
    <t>Green River Basin - 535</t>
  </si>
  <si>
    <t>Arkansas Oklahoma Gas Corp (AR)</t>
  </si>
  <si>
    <t>Basin 540 Denver Julesburg â€“ NBL Midstream Holdings LLC</t>
  </si>
  <si>
    <t>Verdun Oil Company-Gulf Coast Basin- Onshore G&amp;B</t>
  </si>
  <si>
    <t>EGG 360 Anadarko GB</t>
  </si>
  <si>
    <t>Denbury Onshore LLC 515 Powder River</t>
  </si>
  <si>
    <t>Puget Sound Energy LDC</t>
  </si>
  <si>
    <t>EMP 360 Anadarko GB</t>
  </si>
  <si>
    <t>Surge Energy 430 Permian Basin</t>
  </si>
  <si>
    <t>Cimarex Energy Co. of Colorado 350 South Oklahoma</t>
  </si>
  <si>
    <t>EOG Resources  Inc. 507 Central Western Overthrust</t>
  </si>
  <si>
    <t>Fairway Resources</t>
  </si>
  <si>
    <t>Carrizo Oil &amp; Gas - Basin 220 GB</t>
  </si>
  <si>
    <t>Middle Tennessee Natural Gas Utility District</t>
  </si>
  <si>
    <t>Appalachian Basin Gathering &amp; Boosting - AAPG Province 160A</t>
  </si>
  <si>
    <t>515 Powder River Basin DEC</t>
  </si>
  <si>
    <t>Helis Oil &amp; Gas Company Powder River Basin (515) Operations</t>
  </si>
  <si>
    <t>Denbury Onshore LLC 230 Arkla</t>
  </si>
  <si>
    <t>SM Energy (Basin 220) South Texas</t>
  </si>
  <si>
    <t>Spraberry Gathering and Boosting System</t>
  </si>
  <si>
    <t>CenterPoint Energy Arkla (Louisiana)</t>
  </si>
  <si>
    <t>BOPCO  L.P. 220 Gulf Coast basin</t>
  </si>
  <si>
    <t>Pennsylvania General Energy Company LLC</t>
  </si>
  <si>
    <t>BREITBURN OPERATING LP-BASIN 507</t>
  </si>
  <si>
    <t>Yankee Gas Supply</t>
  </si>
  <si>
    <t>Range Resources - Appalachia  LLC - Basin 160A Gathering &amp; Boosting (Canonsburg  PA)</t>
  </si>
  <si>
    <t>WHRMC - GULF COAST BASIN-ONSHORE PRODUCTION</t>
  </si>
  <si>
    <t>ECMV Gathering and Compression</t>
  </si>
  <si>
    <t>Rockcliff Energy Gathering and Boosting 260 East Texas Basin</t>
  </si>
  <si>
    <t>Arkoma Basin</t>
  </si>
  <si>
    <t>Basin 395 North Dakota - OSP</t>
  </si>
  <si>
    <t>Lonestar Resources 220 Gulf Coast Basin (LA  TX)</t>
  </si>
  <si>
    <t>ALLIANCE PETROLEUM CORPORATION</t>
  </si>
  <si>
    <t>EXCO Resources  Inc. - Gulf Coast Basin #220</t>
  </si>
  <si>
    <t>SHD Oil &amp; Gas Williston (395) Basin</t>
  </si>
  <si>
    <t>Chevron MCA 430 Permian Basin Gathering and Boosting</t>
  </si>
  <si>
    <t>Encana Oil &amp; Gas - Wind River Basin</t>
  </si>
  <si>
    <t>Antero Resources - 160 - Appalachian Basin (Utica)</t>
  </si>
  <si>
    <t>Apache Corp. Central - Anadarko Basin 360</t>
  </si>
  <si>
    <t>San Juan Basin (580) Gathering and Boosting</t>
  </si>
  <si>
    <t>ConocoPhillips Alaska Inc - KRU-ALP Fields</t>
  </si>
  <si>
    <t>Rosetta Resources 430 Permian Basin</t>
  </si>
  <si>
    <t>PGE  LLC - Basin 160A - Appalachian Eastern Overthrust - GB</t>
  </si>
  <si>
    <t>All American Oil and Gas Company</t>
  </si>
  <si>
    <t>Vanguard Basin 535</t>
  </si>
  <si>
    <t>Mountaineer Gas Company 160 Appalachian Basin GB</t>
  </si>
  <si>
    <t>Encana Oil &amp; Gas - Permian Basin</t>
  </si>
  <si>
    <t>Holmes Western Oil Corporation</t>
  </si>
  <si>
    <t>Lucid Energy Delaware 430 Permian Basin GB</t>
  </si>
  <si>
    <t>Williams G&amp;B Facility â€“ Gulf Coast Basin 220</t>
  </si>
  <si>
    <t>Foundation Energy Management 345 Arkoma Basin</t>
  </si>
  <si>
    <t>THE BROOKLYN UNION GAS COMPANY</t>
  </si>
  <si>
    <t>Arkoma Basin Gathering and Boosting</t>
  </si>
  <si>
    <t>EnverVest Operating L.L.C.- 305 Michigan G&amp;B</t>
  </si>
  <si>
    <t>Permian Operations - Shell Exploration &amp; Production Company</t>
  </si>
  <si>
    <t>Duncan Oil Properties  Inc. 360 Anadarko Basin</t>
  </si>
  <si>
    <t>BOLP- BASIN 305 PRODUCTION</t>
  </si>
  <si>
    <t>XTO Energy Inc 575 Uintah â€“ GB</t>
  </si>
  <si>
    <t>Cook Inlet Energy Onshore Gathering and Boosting</t>
  </si>
  <si>
    <t>JKLM Energy  LLC</t>
  </si>
  <si>
    <t>Stephens Production Company - ARKOMA Basin</t>
  </si>
  <si>
    <t>Paxton Resources</t>
  </si>
  <si>
    <t>Clayton Williams Energy  Inc. - 430 Permian Basin</t>
  </si>
  <si>
    <t>Basin 220 South TX &amp; South LA - BG</t>
  </si>
  <si>
    <t>Enervest Operating  L.L.C. 160A Appalachian Basin (Eastern Overthrust area) G&amp;B</t>
  </si>
  <si>
    <t>Columbia Gas of Massachusetts</t>
  </si>
  <si>
    <t>Ignacio Compressor Station</t>
  </si>
  <si>
    <t>City of Union  South Carolina</t>
  </si>
  <si>
    <t>Aka Energy LLC Denver Basin Gathering &amp; Boosting</t>
  </si>
  <si>
    <t>Compass Production Partners  LP - Permian Basin #430</t>
  </si>
  <si>
    <t>Red Willow Production Co.</t>
  </si>
  <si>
    <t>Dugan Production Corp-San Juan Basin G&amp;B</t>
  </si>
  <si>
    <t>White Oak Energy 220 Gulf Coast Basin (LA  TX)</t>
  </si>
  <si>
    <t>PDC Energy 540 Denver Basin</t>
  </si>
  <si>
    <t>Peoples Natural Gas Company  LLC</t>
  </si>
  <si>
    <t>KEYSPAN GAS EAST CORPORATION</t>
  </si>
  <si>
    <t>Basin 360 Oil &amp; Gas Production</t>
  </si>
  <si>
    <t>Dominion Energy Transmission - Appalachian Basin (Eastern Overthrust Area) (Gath)</t>
  </si>
  <si>
    <t>XTO Energy Inc 575 Uintah</t>
  </si>
  <si>
    <t>Atmos Energy Corporation - Louisiana</t>
  </si>
  <si>
    <t>SEMCO Energy Gas Company</t>
  </si>
  <si>
    <t>Summit Petroleum LLC</t>
  </si>
  <si>
    <t>Chattanoga Gas Company</t>
  </si>
  <si>
    <t>CNX Gas Corporation-160A Appalachian Basin Eastern Overthrust Area</t>
  </si>
  <si>
    <t>Philadelphia Gas Works - Corporate</t>
  </si>
  <si>
    <t>Warren Energy Services LLC + 535 + Green River Basin + GB</t>
  </si>
  <si>
    <t>WPX Energy Permian LLC</t>
  </si>
  <si>
    <t>MurphyG&amp;B-220</t>
  </si>
  <si>
    <t>Vanguard Wind River Basin G&amp;B (530)</t>
  </si>
  <si>
    <t>LIBERTY UTILITIES - MASSACHUSETTS</t>
  </si>
  <si>
    <t>FDL Operating  LLC 430 Permian Basin</t>
  </si>
  <si>
    <t>Targa Resources Corp. 425 Bend Arch GB</t>
  </si>
  <si>
    <t>Rochester Gas &amp; Electric Corp</t>
  </si>
  <si>
    <t>CRPC â€“ Sacramento Valley Basin Gathering and Boosting</t>
  </si>
  <si>
    <t>Pinedale Energy Partners Operating  LLC 535 Green River Basin</t>
  </si>
  <si>
    <t>Dominion Hope Gas West Virginia</t>
  </si>
  <si>
    <t>Summit Midstream 415 Strawn Basin GB</t>
  </si>
  <si>
    <t>360 Anadarko Basin - BP America Production Company</t>
  </si>
  <si>
    <t>Aera Energy Coastal G and B</t>
  </si>
  <si>
    <t>Newfield.395.Williston Basin</t>
  </si>
  <si>
    <t>Denver Basin - AAPG Province 540</t>
  </si>
  <si>
    <t>Pioneer Natural Resources USA  Inc.  Gulf Coast Basin</t>
  </si>
  <si>
    <t>City of Rensselaer Gas Utility</t>
  </si>
  <si>
    <t>Benton Gas System</t>
  </si>
  <si>
    <t>Enterprise Products Operating LLC 230 Arkla Basin</t>
  </si>
  <si>
    <t>XTO Energy Inc 345 Arkoma â€“ GB</t>
  </si>
  <si>
    <t>Statoil Pipelines LLC - 395 Williston</t>
  </si>
  <si>
    <t>Eagle Petroleum- Lynch Canyon Field</t>
  </si>
  <si>
    <t>OXY USA Inc.  Permian Basin G&amp;B - 430</t>
  </si>
  <si>
    <t>XTO Energy Inc 595 Piceance</t>
  </si>
  <si>
    <t>Scout Energy Management 395 Williston Basin</t>
  </si>
  <si>
    <t>DCP Midstream 430 Permian Basin</t>
  </si>
  <si>
    <t>Encana Oil &amp; Gas - Permian Gathering</t>
  </si>
  <si>
    <t>Crestone Peak - Denver Basin</t>
  </si>
  <si>
    <t>SWEPI LP (Shell)  Appalachian Basin (Eastern Overthrust Area) 160A  GB</t>
  </si>
  <si>
    <t>Spire Mississippi</t>
  </si>
  <si>
    <t>Indigo Resources LLC 260 East Texas Basin</t>
  </si>
  <si>
    <t>Williston Basin/Sinclair Oil &amp; Gas Company</t>
  </si>
  <si>
    <t>WPX Energy Production  LLC - 580 San Juan basin</t>
  </si>
  <si>
    <t>Linn Energy 260 East Texas Basin Gathering and Boosting</t>
  </si>
  <si>
    <t>Cabot Oil &amp; Gas Corporation 220 Gulf Coast Basin</t>
  </si>
  <si>
    <t>Nine Point Energy  LLC</t>
  </si>
  <si>
    <t>Columbia Gas of Ohio</t>
  </si>
  <si>
    <t>Enervest Operating  L.L.C. 580 San Juan Basin</t>
  </si>
  <si>
    <t>Matador Production Company - Permian Basin</t>
  </si>
  <si>
    <t>South Jersey Gas Company</t>
  </si>
  <si>
    <t>City of Chanute - Utility Complex</t>
  </si>
  <si>
    <t>MarkWest Liberty Bluestone  L.L.C. - 160A Appalachian Basin (Eastern Overthrust Area) - G&amp;B</t>
  </si>
  <si>
    <t>JMA Energy 360</t>
  </si>
  <si>
    <t>Encana Oil &amp; Gas - San Juan Basin</t>
  </si>
  <si>
    <t>Trinity Operating USG  LLC - Arkoma (Basin 345)</t>
  </si>
  <si>
    <t>515 Powder River Basin</t>
  </si>
  <si>
    <t>Arkla Basin</t>
  </si>
  <si>
    <t>CRPC - San Joaquin Valley Gathering and Boosting</t>
  </si>
  <si>
    <t>EXCO Appalachia Midstream  LLC</t>
  </si>
  <si>
    <t>Basin 395 North Dakota BG</t>
  </si>
  <si>
    <t>Bluestone Natural Resources 415 Strawn Basin</t>
  </si>
  <si>
    <t>Monarch West  LLC Gathering and Boosting</t>
  </si>
  <si>
    <t>Pioneer Natural Resources USA  Inc. Anadarko</t>
  </si>
  <si>
    <t>Gulfport Energy Appalachian Basin 160-A Eastern Overthrust Region</t>
  </si>
  <si>
    <t>Aka Energy Permian Basin Gathering &amp; Boosting</t>
  </si>
  <si>
    <t>Williams G&amp;B Facility â€“ Permian Basin 430</t>
  </si>
  <si>
    <t>Avista Corporation-WA</t>
  </si>
  <si>
    <t>Chesapeake Appalachia LLC  160 - Appalachian Basin</t>
  </si>
  <si>
    <t>PetroBal Omega 1 L.L.C.</t>
  </si>
  <si>
    <t>Slawson Exploration - Williston Basin 395</t>
  </si>
  <si>
    <t>Atmos Energy Corporation - Kansas</t>
  </si>
  <si>
    <t>Vanguard Piceance Basin (595)</t>
  </si>
  <si>
    <t>Merit Energy Company LLC-305-Michigan Basin</t>
  </si>
  <si>
    <t>Jagged Peak Permian Basin (430) Operations</t>
  </si>
  <si>
    <t>DCP Midstream 355 Chautauqua Platform</t>
  </si>
  <si>
    <t>Kinder Morgan  Inc. 345 Arkoma Basin</t>
  </si>
  <si>
    <t>ConocoPhillips Gulf Coast Basin 220  Production</t>
  </si>
  <si>
    <t>Enervest Operating  L.L.C. 160A Appalachian Basin (Eastern Overthrust area)</t>
  </si>
  <si>
    <t>Statoil Texas Onshore Properties - Eagle Ford</t>
  </si>
  <si>
    <t>SWEPI LP (Shell)  Appalachian Basin (Eastern Overthrust Area) 160A</t>
  </si>
  <si>
    <t>Newfield.355.Chautauqua Platform</t>
  </si>
  <si>
    <t>Range Resources - Appalachia  LLC - Basin 160A</t>
  </si>
  <si>
    <t>MATADOR PRODUCTION COMPANY</t>
  </si>
  <si>
    <t>Black Hills Energy Arkansas LLC_345 Arkoma Basin_GB</t>
  </si>
  <si>
    <t>ConocoPhillips Denver (540)</t>
  </si>
  <si>
    <t>Repsol Oil &amp; Gas USA  LLC Gathering and Boosting Operations</t>
  </si>
  <si>
    <t>Unit Petroleum 377 Arkoma Basin</t>
  </si>
  <si>
    <t>Uinta Basin AAPG Province 575  Gathering &amp; Boosting</t>
  </si>
  <si>
    <t>CenterPoint Energy Entex (Mississippi)</t>
  </si>
  <si>
    <t>Northeast Natural Energy LLC</t>
  </si>
  <si>
    <t>EnLink North Texas Gathering  LP G&amp;B 415 - Strawn Basin</t>
  </si>
  <si>
    <t>EagleRidge Operating  LLC. Strawn Basin</t>
  </si>
  <si>
    <t>Crescent Point Energy U.S. Corp - Uinta Basin (575) Gas Gathering Stations</t>
  </si>
  <si>
    <t>SemGas  LP 360 Anadarko Basin</t>
  </si>
  <si>
    <t>Newfield.360.Anadarko Basin</t>
  </si>
  <si>
    <t>Goodrich Petroleum Company  Basin 210 (Mid-Gulf Coast Basin)</t>
  </si>
  <si>
    <t>Berry Petroleum Company - Uinta Basin 575</t>
  </si>
  <si>
    <t>Thunder Creek Gathering and Boosting</t>
  </si>
  <si>
    <t>Newfield.350.South Oklahoma Folded Belt</t>
  </si>
  <si>
    <t>EQT Production Texas  LLC - Basin 430 - Permian</t>
  </si>
  <si>
    <t>Elk Operating Services  LLC 585 Paradox Basin</t>
  </si>
  <si>
    <t>DCP Midstream 260 East Texas Basin</t>
  </si>
  <si>
    <t>Jay-Bee Oil &amp; Gas Wellsites</t>
  </si>
  <si>
    <t>Apache Corporation + 430 + Permian Basin</t>
  </si>
  <si>
    <t>California Resources Production Corporation- LA Basin Gathering and Boosting</t>
  </si>
  <si>
    <t>Permian Basin Oil and Gas Production Facilities</t>
  </si>
  <si>
    <t>Henry Resources LLC</t>
  </si>
  <si>
    <t>Eclipse Resources 1  LP - 160A Basin Production</t>
  </si>
  <si>
    <t>XTO Energy Inc 220 Gulf Coast</t>
  </si>
  <si>
    <t>Durango Midstream - Sedgwick Basin Gathering &amp; Boosting</t>
  </si>
  <si>
    <t>#540 BONANZA CREEK ENERGY - DENVER BASIN</t>
  </si>
  <si>
    <t>Hilcorp Appalachian Basin (Eastern Overthrust Area)</t>
  </si>
  <si>
    <t>Jones Energy 345 Arkoma Basin</t>
  </si>
  <si>
    <t>Oxy Permian Basin - 430</t>
  </si>
  <si>
    <t>Connecticut Natural Gas Company</t>
  </si>
  <si>
    <t>TEP Rocky Mountain  LLC Gathering and Boosting</t>
  </si>
  <si>
    <t>Lime Rock Resources III-A  Williston Basin</t>
  </si>
  <si>
    <t>XTO Energy Inc 160A Appalachian E Overthrust â€“ GB</t>
  </si>
  <si>
    <t>Okaloosa Gas District</t>
  </si>
  <si>
    <t>Williston Basin (Petro-Hunt  LLC)</t>
  </si>
  <si>
    <t>Enbridge - Gulf Coast Basin 220</t>
  </si>
  <si>
    <t>TEP Rocky Mountain  LLC - 595 Piceance basin</t>
  </si>
  <si>
    <t>CPS Energy Natural Gas System</t>
  </si>
  <si>
    <t>Tanos Exploration II  LLC - Basin 260</t>
  </si>
  <si>
    <t>EP Energy E&amp;P 575 Uinta basin</t>
  </si>
  <si>
    <t>Antero Midstream LLC- 160A Basin</t>
  </si>
  <si>
    <t>REM 305 Michigan Basin - GATHERING &amp; BOOSTING</t>
  </si>
  <si>
    <t>Legacy Reserves Operating  LP Basin 260</t>
  </si>
  <si>
    <t>Hiland Partners Holdings LLC 395 Williston Basin</t>
  </si>
  <si>
    <t>EagleRidge Operating  LLC. Fort Worth Syncline Basin</t>
  </si>
  <si>
    <t>ConocoPhillips' Williston  Gathering &amp; Boosting (395)</t>
  </si>
  <si>
    <t>Rosetta Resources 220 Gulf Coast Basin</t>
  </si>
  <si>
    <t>Cimarex Energy Co. 350 South Oklahoma</t>
  </si>
  <si>
    <t>EOG Resources  Inc. 420 Fort Worth Syncline Basin Gathering &amp; Boosting</t>
  </si>
  <si>
    <t>DTE Appalachia Gathering  LLC</t>
  </si>
  <si>
    <t>Discovery Natural Resources LLC - 430 Permian Basin</t>
  </si>
  <si>
    <t>Approach Operating  LLC 430 Permian Basin</t>
  </si>
  <si>
    <t>Kinder Morgan Production 430 Permian Basin GB</t>
  </si>
  <si>
    <t>Comstock Resources  Inc. - Basin 260</t>
  </si>
  <si>
    <t>Energy Transfer 355 - Chautaugua Platform</t>
  </si>
  <si>
    <t>Clarke-Mobile Counties Gas District</t>
  </si>
  <si>
    <t>Jasper Municipal Gas Utility</t>
  </si>
  <si>
    <t>Interstate Power &amp; Light Gas Distribution</t>
  </si>
  <si>
    <t>Murray Natural Gas</t>
  </si>
  <si>
    <t>WRD Meeker Gas Plant</t>
  </si>
  <si>
    <t>Empire District Gas Company</t>
  </si>
  <si>
    <t>Atlas 420/Fort Worth Syncline Basin - Jacksboro</t>
  </si>
  <si>
    <t>ARKOMA Basin - BG</t>
  </si>
  <si>
    <t>EQT Gathering  LLC - Basin 160 - Appalachian - GB</t>
  </si>
  <si>
    <t>Brazos Delaware Gas  LLC 430 Permian GBâ€</t>
  </si>
  <si>
    <t>Cimarex Energy Co. of Colorado 430 Permian</t>
  </si>
  <si>
    <t>ILLINOIS GAS COMPANY</t>
  </si>
  <si>
    <t>Linn Energy 535 Green River Basin Gathering and Boosting</t>
  </si>
  <si>
    <t>Marathon Oil So. Oklahoma Folded Belt (AAPG 350)</t>
  </si>
  <si>
    <t>Piedmont Natural Gas - Tennessee</t>
  </si>
  <si>
    <t>XTO Energy Inc 420 Fort Worth Syncline</t>
  </si>
  <si>
    <t>ERG Operating Company  LLC 750 Santa Maria Basin</t>
  </si>
  <si>
    <t>Baltimore Gas &amp; Electric Company</t>
  </si>
  <si>
    <t>EOG Resources  Inc. 160A Appalachian basin (Eastern Overthrust area)</t>
  </si>
  <si>
    <t>535 Green River Basin QEP Energy Company</t>
  </si>
  <si>
    <t>Alliance Petroleum Corporation  Gathering and Boosting Assets 160A</t>
  </si>
  <si>
    <t>Marathon Oil Anadarko Basin (AAPG 360)</t>
  </si>
  <si>
    <t>MidAmerican Energy Company Local Natural Gas Distribution Company - South Dakota</t>
  </si>
  <si>
    <t>Marathon Oil Corporation Williston Basin  AAPG Basin 395</t>
  </si>
  <si>
    <t>EnverVest Operating L.L.C.- 430 HighMount Permian</t>
  </si>
  <si>
    <t>NFG Midstream Trout Run Gathering System</t>
  </si>
  <si>
    <t>MarkWest Energy East Texas Gas Company  L.L.C. - 260 East Texas Basin - G&amp;B</t>
  </si>
  <si>
    <t>COG Operating LLC  430 Permian Basin</t>
  </si>
  <si>
    <t>City of Lexington</t>
  </si>
  <si>
    <t>Boston Gas Company</t>
  </si>
  <si>
    <t>SCE&amp;G Gas Operations</t>
  </si>
  <si>
    <t>Williams G&amp;B Facility â€“ Green River Basin 535</t>
  </si>
  <si>
    <t>Whiting Oil and Gas Corporation 395 Williston Basin</t>
  </si>
  <si>
    <t>Urban 220 Gulf Coast Basin (LA  TX)</t>
  </si>
  <si>
    <t>SandRidge 545 North Park Basin GB</t>
  </si>
  <si>
    <t>Timber Creek Energy - GB</t>
  </si>
  <si>
    <t>EOG Resources  Inc. 350 South Oklahoma folded belt</t>
  </si>
  <si>
    <t>Hess Corporation - 160A - Utica Basin</t>
  </si>
  <si>
    <t>CenterPoint Energy Entex (Louisiana)</t>
  </si>
  <si>
    <t>ConocoPhillips' Fort Worth Syncline (420)</t>
  </si>
  <si>
    <t>Chevron 160A Appalachian Basin</t>
  </si>
  <si>
    <t>Bluefin Resources LLC 220 Gulf Coast Basin (LA  TX)</t>
  </si>
  <si>
    <t>BBOG Gulf Coast Basin #220</t>
  </si>
  <si>
    <t>Williams G&amp;B Facility â€“ Arkla Basin 230</t>
  </si>
  <si>
    <t>EOG Resources  Inc. 220 Gulf Coast Basin Gathering &amp; Boosting</t>
  </si>
  <si>
    <t>EnerVest Operating - UintaGatheringAndBoosting</t>
  </si>
  <si>
    <t>Covey Park Operating</t>
  </si>
  <si>
    <t>SRC Energy  Inc.</t>
  </si>
  <si>
    <t>PSNC</t>
  </si>
  <si>
    <t>Chevron MCA 260 East Texas Basin</t>
  </si>
  <si>
    <t>PINTAIL OIL BASIN 220</t>
  </si>
  <si>
    <t>Williams G&amp;B Facility â€“ Appalachian Basin 160</t>
  </si>
  <si>
    <t>Linn Energy 260 East Texas Basin Production Segment</t>
  </si>
  <si>
    <t>Uinta Basin - AAPG Province 575</t>
  </si>
  <si>
    <t>Energy Transfer 360 - Anadarko Basin</t>
  </si>
  <si>
    <t>OXY USA Inc South Texas 220 Gulf Coast Basin</t>
  </si>
  <si>
    <t>PennEnergy Resources  LLC - Basin 160A - Appalachian Eastern Overthrust</t>
  </si>
  <si>
    <t>Summit Midstream 595 Piceance Basin GB</t>
  </si>
  <si>
    <t>ONEOK Field Services Company  L.L.C. 350 South Oklahoma Folded Belt GB</t>
  </si>
  <si>
    <t>SOUTHLAND ROYALTY COMPANY LLC â€“ SAN JUAN BASIN 580</t>
  </si>
  <si>
    <t>Ultra Resources/Uintah Basin</t>
  </si>
  <si>
    <t>Hilcorp Energy Company - Green River Basin (535)</t>
  </si>
  <si>
    <t>Apache Corp. Permian - Permian Basin 430</t>
  </si>
  <si>
    <t>Rex Energy Corporation Appalachian Basin Eastern Overthrust (160A) Operations</t>
  </si>
  <si>
    <t>Dominion Energy Wexpro - Green River Basin (Prod)</t>
  </si>
  <si>
    <t>MarkWest Energy South Texas Gas Company  L.L.C. - 220 Gulf Coast Basin (LA  TX) - G&amp;B</t>
  </si>
  <si>
    <t>Ascent Resources - Marcellus  LLC</t>
  </si>
  <si>
    <t>Core Appalachia Operating  LLC- Basin 160</t>
  </si>
  <si>
    <t>360 Anadarko Basin</t>
  </si>
  <si>
    <t>Linn Energy 430 Permian Basin Gathering and Boosting</t>
  </si>
  <si>
    <t>Cabot Oil &amp; Gas Corporation 160A Appalachian Basin (Eastern Overthrust area)</t>
  </si>
  <si>
    <t>Jonah Energy LLC_AAPG 535_Green River Basin</t>
  </si>
  <si>
    <t>BlueCrest Alaska - 820 Cook Inlet Basin</t>
  </si>
  <si>
    <t>XTO Energy Inc 160A Appalachian E Overthrust</t>
  </si>
  <si>
    <t>Denbury Onshore LLC 230 Arkla Gathering</t>
  </si>
  <si>
    <t>SM Energy (Basin 515) Powder River Basin</t>
  </si>
  <si>
    <t>CenterPoint Energy Arkla (Arkansas)</t>
  </si>
  <si>
    <t>NW Natural - Washington</t>
  </si>
  <si>
    <t>EMP 345 Arkoma GB</t>
  </si>
  <si>
    <t>Mid-Gulf Coast Basin Code 210</t>
  </si>
  <si>
    <t>Anadarko Basin</t>
  </si>
  <si>
    <t>Jackson Energy Authority</t>
  </si>
  <si>
    <t>Denbury Onshore LLC 395 Williston</t>
  </si>
  <si>
    <t>Key Production Co. 360 Anadarko</t>
  </si>
  <si>
    <t>BHP Billiton Petrohawk Gulf Coast Basin  AAPG Basin 220</t>
  </si>
  <si>
    <t>Energy Transfer 160A - Appalachian Basin</t>
  </si>
  <si>
    <t>White Rock Oil &amp; Gas LLC - 395 Williston</t>
  </si>
  <si>
    <t>Durango Midstream - Anadarko Basin Gathering &amp; Boosting</t>
  </si>
  <si>
    <t>Energy Services of Pensacola</t>
  </si>
  <si>
    <t>Enterprise Products Operating LLC 430 Permian Basin</t>
  </si>
  <si>
    <t>MERIT ENERGY CO LLC 535 GREEN RIVER BASIN</t>
  </si>
  <si>
    <t>WISCONSIN GAS COMPANY</t>
  </si>
  <si>
    <t>EXCO Resources (PA)  LLC - Basin 160A</t>
  </si>
  <si>
    <t>BHP Billiton Petrohawk Arkla Basin  AAPG Basin 230</t>
  </si>
  <si>
    <t>TECO Peoples Gas</t>
  </si>
  <si>
    <t>New Mexico Gas Company</t>
  </si>
  <si>
    <t>BADAMI DEVELOPMENT FACILITY</t>
  </si>
  <si>
    <t>Centennial Resource Production  LLC</t>
  </si>
  <si>
    <t>SandRidge 360 Anadarko Basin</t>
  </si>
  <si>
    <t>Liberty Resources Managment LLC 395 Williston Basin</t>
  </si>
  <si>
    <t>XTO Energy Inc 580 San Juan â€“ GB</t>
  </si>
  <si>
    <t>Permian Basin - AAPG Province 430</t>
  </si>
  <si>
    <t>Breitburn Operating LP 430 Permian</t>
  </si>
  <si>
    <t>Enervest Operating  L.L.C. 220 Gulf Coast Basin</t>
  </si>
  <si>
    <t>Pioneer Natural Resources USA  Inc.  Anadarko</t>
  </si>
  <si>
    <t>EOG Resources  Inc.395 Williston Basin Gathering &amp; Boosting</t>
  </si>
  <si>
    <t>Carrizo Oil &amp; Gas - Basin 220</t>
  </si>
  <si>
    <t>National Fuel Gas Distribution Corp - Pennsylvania</t>
  </si>
  <si>
    <t>Black Hills Exploration and Production (Colorado Piceance Basin Facilties)</t>
  </si>
  <si>
    <t>Elkton Gas Company</t>
  </si>
  <si>
    <t>EQT Production Company  LLC - Basin 160A - Appalachian Eastern Overthrust - GB</t>
  </si>
  <si>
    <t>ONEOK Rockies Midstream  L.L.C. 515 Powder River Basin GB</t>
  </si>
  <si>
    <t>GULF COAST BASIN</t>
  </si>
  <si>
    <t>Enervest Operating  L.L.C. 305 Michigan Basin</t>
  </si>
  <si>
    <t>CCI Gulf Coast Upstream LLC and CCI East Texas Upstream LLC</t>
  </si>
  <si>
    <t>EP Energy E&amp;P 220 Gulf Coast Basin</t>
  </si>
  <si>
    <t>White Rock Oil &amp; Gas LLC - 230 ArkLa</t>
  </si>
  <si>
    <t>Aethon Energy Operating-230-Arkla Basin</t>
  </si>
  <si>
    <t>EQT Production  LLC - Basin 160 - Appalachian</t>
  </si>
  <si>
    <t>Kaiser-Francis Oil Company 360 Anadarko Basin</t>
  </si>
  <si>
    <t>Intermountain Gas Company</t>
  </si>
  <si>
    <t>Sheridan Production Company LLC 430 Permian Basin</t>
  </si>
  <si>
    <t>Divide Creek Gathering System  LLC</t>
  </si>
  <si>
    <t>PSE&amp;G</t>
  </si>
  <si>
    <t>City of Charlottesville</t>
  </si>
  <si>
    <t>Chesapeake Utilities - DE Division</t>
  </si>
  <si>
    <t>XTO Energy Inc 420 Fort Worth Syncline â€“ GB</t>
  </si>
  <si>
    <t>Pioneer Natural Resources USA  Inc.  Las Vegas-Raton</t>
  </si>
  <si>
    <t>Dominion Energy Questar Gas Company (Dist) (Utah)</t>
  </si>
  <si>
    <t>Seneca East Facilities</t>
  </si>
  <si>
    <t>WASHINGTON GAS LIGHT COMPANY</t>
  </si>
  <si>
    <t>Pioneer Natural Resources USA  Inc.  Permian</t>
  </si>
  <si>
    <t>EQM Gathering Opco  LLC - Basin 160A - Appalachian Eastern Overthrust - GB</t>
  </si>
  <si>
    <t>Hilcorp Energy Company - Gulf Coast Basin (220) Gathering &amp; Boosting</t>
  </si>
  <si>
    <t>345 Arkoma Basin - BP America Production Company</t>
  </si>
  <si>
    <t>Moneta Divide Gas Field</t>
  </si>
  <si>
    <t>Indiana Gas Company</t>
  </si>
  <si>
    <t>BKV Operating LLC</t>
  </si>
  <si>
    <t>EOG Resources  Inc. 430 Permian Basin Gathering &amp; Boosting</t>
  </si>
  <si>
    <t>Laramie Enegy LLC (Gathering And Boosting)</t>
  </si>
  <si>
    <t>345 - Arkoma Basin Gathering/Boosting</t>
  </si>
  <si>
    <t>MarkWest Oklahoma Gas Company  L.L.C. - 345 Arkoma Basin - GB</t>
  </si>
  <si>
    <t>Enervest Operating  L.L.C. 420 Fort Worth Syncline</t>
  </si>
  <si>
    <t>Covey Park Gas</t>
  </si>
  <si>
    <t>Laredo Energy 220 Gulf Basin (LA  TX)</t>
  </si>
  <si>
    <t>Hilcorp Energy Company - Central Overthrust Basin (507)</t>
  </si>
  <si>
    <t>SandRidge 545 North Park Basin</t>
  </si>
  <si>
    <t>SN Operating  LLC 220 Gulf Coast Basin (LA  TX)</t>
  </si>
  <si>
    <t>J. Cleo Thompson &amp; James Cleo Thompson  Jr. L.P. 430 Permian Basin</t>
  </si>
  <si>
    <t>HighPoint Operating Corporation - Denver Basin (540)</t>
  </si>
  <si>
    <t>Blackbeard Operating  LLC - 430 Permian Basin</t>
  </si>
  <si>
    <t>Texas Gas Service</t>
  </si>
  <si>
    <t>Linn Energy 360 Anadarko Basin Gathering and Boosting</t>
  </si>
  <si>
    <t>E&amp;B Natural Resources</t>
  </si>
  <si>
    <t>WTG South Permian Midstream LLC 430 Permian Basin GB</t>
  </si>
  <si>
    <t>Williams G&amp;B Facility â€“ Central Western Overthrust 507</t>
  </si>
  <si>
    <t>SN Operating  LLC 220 Gulf Coast Basin (LA TX) GB</t>
  </si>
  <si>
    <t>DTE Energy Michcon LDC</t>
  </si>
  <si>
    <t>Arsenal Midstream LLC 160A Appalachian Basin GB</t>
  </si>
  <si>
    <t>Dominion Energy Wexpro - Green River Basin (Gath)</t>
  </si>
  <si>
    <t>Lewis Energy Group</t>
  </si>
  <si>
    <t>SN EF Maverick  LLC 220 Gulf Coast Basin GB</t>
  </si>
  <si>
    <t>Trinity Operating USG  LLC - Chautauqua Platform (Basin 355)</t>
  </si>
  <si>
    <t>Enterprise Products Operating LLC 260 East Texas Basin</t>
  </si>
  <si>
    <t>Southern Indiana Gas &amp; Electric Company</t>
  </si>
  <si>
    <t>Basin 430 West Texas - OSP</t>
  </si>
  <si>
    <t>Kinder Morgan  Inc. 360 Anadarko Basin</t>
  </si>
  <si>
    <t>Virginia Natural Gas</t>
  </si>
  <si>
    <t>Bonanza Creek Energy - Arkla Basin</t>
  </si>
  <si>
    <t>Piedmont Natural Gas - South Carolina</t>
  </si>
  <si>
    <t>Summit Petroleum Corportion</t>
  </si>
  <si>
    <t>Indigo Minerals  LLC</t>
  </si>
  <si>
    <t>Rowdy Pipeline 515 Powder River Basin GB</t>
  </si>
  <si>
    <t>Altas 220/Gulf Coast - Eagle Ford</t>
  </si>
  <si>
    <t>Wisconsin Power &amp; Light Gas Distribution</t>
  </si>
  <si>
    <t>Tallgrass Powder River Basin Gathering System</t>
  </si>
  <si>
    <t>NFG Midstream Clermont Gathering System</t>
  </si>
  <si>
    <t>White Oak Energy 220 Gulf Coat Basin (LA  TX) GB</t>
  </si>
  <si>
    <t>Southwest Royalties  Inc. - 430 Permian Basin</t>
  </si>
  <si>
    <t>Cedar Falls Municipal Gas Utility</t>
  </si>
  <si>
    <t>DCP Midstream 540 Denver Basin</t>
  </si>
  <si>
    <t>Compass Production Partners  LP - Arkla Basin #230 Gathering &amp; Boosting</t>
  </si>
  <si>
    <t>ORX Resources  LLC - Gulf Coast Basin (220)</t>
  </si>
  <si>
    <t>Enterprise Products Operating LLC 580 San Juan Basin</t>
  </si>
  <si>
    <t>WPX Energy Appalachia  LLC - 160A Appalachian basin (Eastern Overthrust area)</t>
  </si>
  <si>
    <t>Chesapeake Exploration LLC  160A - Appalachian Basin (Eastern Overthrust Area)</t>
  </si>
  <si>
    <t>XTO Energy Inc 430 Permian â€“ GB</t>
  </si>
  <si>
    <t>Comstock Resources  Inc. - Basin 220</t>
  </si>
  <si>
    <t>MurphyE&amp;P-220</t>
  </si>
  <si>
    <t>Carrizo Oil &amp; Gas - Basin 430</t>
  </si>
  <si>
    <t>Enerplus Resources (USA) Corporation - Williston Basin</t>
  </si>
  <si>
    <t>XTO Energy Inc 415 Strawn</t>
  </si>
  <si>
    <t>Berry Petroleum Company - Los Angeles Basin 760</t>
  </si>
  <si>
    <t>Luff Exploration Company - 395 - Williston Basin</t>
  </si>
  <si>
    <t>Coastal Basin Gathering &amp; Boosting - Chevron USA Inc.</t>
  </si>
  <si>
    <t>Metropolitan Utilities District of Omaha</t>
  </si>
  <si>
    <t>Targa Resources Corp. 360 Anadarko Basin GB</t>
  </si>
  <si>
    <t>StarTex Gulf Coast Basin #220</t>
  </si>
  <si>
    <t>MidAmerican Energy Company Local Natural Gas Distribution Company - Illinois</t>
  </si>
  <si>
    <t>Cimarex Energy Co. 360 Anadarko</t>
  </si>
  <si>
    <t>EQT Production Texas  LLC - Basin 430 - Permian - GB</t>
  </si>
  <si>
    <t>WPX Energy Permian LLC Boosting and Gathering</t>
  </si>
  <si>
    <t>Dominion Energy Ohio - Appalachian Basin (Gath)</t>
  </si>
  <si>
    <t>California Resources Production Corporation- Ventura Basin Gathering and Boosting</t>
  </si>
  <si>
    <t>Chesapeake Operating LLC  360 - Anadarko Basin</t>
  </si>
  <si>
    <t>Sable Permian Resources LLC - Basin 430</t>
  </si>
  <si>
    <t>Kash Oil &amp; Gas - Basin 220</t>
  </si>
  <si>
    <t>Chesapeake Operating LLC  515 - Powder River Basin</t>
  </si>
  <si>
    <t>Vantage Fort Worth Energy LLC 415 Strawn Basin</t>
  </si>
  <si>
    <t>Cross Timbers Energy  LLC - San Juan Basin 580</t>
  </si>
  <si>
    <t>TRC cYPRESS gROUP LLC</t>
  </si>
  <si>
    <t>SWG Pipeline  LLC G&amp;B 415 - Strawn Basin</t>
  </si>
  <si>
    <t>Verdad Resources LLC - DJ Basin</t>
  </si>
  <si>
    <t>LARAMIE ENERGY LLC - Piceance Basin (585)</t>
  </si>
  <si>
    <t>Linn Energy 305 Michigan Basin Gathering and Boosting</t>
  </si>
  <si>
    <t>Enervest Operating L.L.C. 415 Strawn Basin G&amp;B</t>
  </si>
  <si>
    <t>Denbury Onshore LLC 210 Mid-Gulf Coast</t>
  </si>
  <si>
    <t>PDC Permian  Inc. 430 Permian Basin GB</t>
  </si>
  <si>
    <t>345 Arkoma Bravo NR</t>
  </si>
  <si>
    <t>Cimarex Energy Co - 430 Permian Boosting and Gathering</t>
  </si>
  <si>
    <t>Enbridge - Anadarko Basin 360</t>
  </si>
  <si>
    <t>NORTHWESTERN ENERGY/GTS</t>
  </si>
  <si>
    <t>Vanguard Piceance Basin G&amp;B (595)</t>
  </si>
  <si>
    <t>395 Williston Basin QEP Energy Company</t>
  </si>
  <si>
    <t>Williams G&amp;B Facility â€“ Strawn Basin 415</t>
  </si>
  <si>
    <t>CRI 350 SOK Folded Belt</t>
  </si>
  <si>
    <t>OXY USA Inc.  South Texas G&amp;B â€“ 220</t>
  </si>
  <si>
    <t>Basin 430 West Texas BG</t>
  </si>
  <si>
    <t>Naftex Operating Company</t>
  </si>
  <si>
    <t>XTO Energy Inc 395 Williston</t>
  </si>
  <si>
    <t>CNX Gas Corporation - 160A Appalachian Basin Eastern Overthrust Area - GB</t>
  </si>
  <si>
    <t>Linn Energy 430 Permian Basin Production Segment</t>
  </si>
  <si>
    <t>EnLink North Texas Gathering  LP G&amp;B 420 - Fort Worth Syncline</t>
  </si>
  <si>
    <t>Fayetteville Public Utilities</t>
  </si>
  <si>
    <t>Energy Corporation of America</t>
  </si>
  <si>
    <t>Basin 220 - S2 Energy Operating  LLC</t>
  </si>
  <si>
    <t>Parsley Energy  Inc. 430 Permian Basin</t>
  </si>
  <si>
    <t>Finley Resources Inc - Uintah Basin (575)</t>
  </si>
  <si>
    <t>Hilcorp Alaska  LLC 890 Arctic Slope Basin</t>
  </si>
  <si>
    <t>Nytis Exploration Company LLC 160 Appalachian Basin Production</t>
  </si>
  <si>
    <t>Anadarko Facility</t>
  </si>
  <si>
    <t>580 - San Juan Basin Gathering/Boosting</t>
  </si>
  <si>
    <t>ConocoPhillips Gulf Coast Basin 220  Gathering and Boosting</t>
  </si>
  <si>
    <t>ConocoPhillips' Wind River (530)</t>
  </si>
  <si>
    <t>Statoil Pipelines LLC - Eagle Ford</t>
  </si>
  <si>
    <t>Memphis Light  Gas  and Water</t>
  </si>
  <si>
    <t>Equal Energy-355-Chautaqua Platform</t>
  </si>
  <si>
    <t>Encana Oil &amp; Gas - Gulf Coast Basin</t>
  </si>
  <si>
    <t>EnLink Anadarko #360-G&amp;B</t>
  </si>
  <si>
    <t>Williams G&amp;B Facility â€“ Appalachian Basin (Eastern Overthrust Area) 160A</t>
  </si>
  <si>
    <t>220 Gulf Coast Basin DEC</t>
  </si>
  <si>
    <t>BREITBURN OPERATING LP-BASIN 535</t>
  </si>
  <si>
    <t>Abraxas Petroleum Corp. 395 Williston</t>
  </si>
  <si>
    <t>BP Alaska  890 - Arctic Slope Basin</t>
  </si>
  <si>
    <t>Consumers Energy Company</t>
  </si>
  <si>
    <t>Atmos Energy Corporation - Colorado</t>
  </si>
  <si>
    <t>NIAGARA MOHAWK POWER CORPORATION</t>
  </si>
  <si>
    <t>Sabine Oil &amp; Gas LLC 260 East Texas Basin</t>
  </si>
  <si>
    <t>ALLP Uinta Basin</t>
  </si>
  <si>
    <t>Vaquero Permian Basin #430-G&amp;B</t>
  </si>
  <si>
    <t>Paradigm Gathering and Boosting Basin 220</t>
  </si>
  <si>
    <t>Urban 535 Green River Basin</t>
  </si>
  <si>
    <t>EOG Resources  Inc. 535 Green River basin</t>
  </si>
  <si>
    <t>Nytis Exploration Company  LLC 160 Appalachian Basin Gathering and Boosting</t>
  </si>
  <si>
    <t>Enbridge - Fort Worth Syncline 420</t>
  </si>
  <si>
    <t>Covey Park Resources</t>
  </si>
  <si>
    <t>Atmos Energy Corporation - Tennessee</t>
  </si>
  <si>
    <t>Linn Energy 355 Chautauqua Platform Production Segment</t>
  </si>
  <si>
    <t>IACX Roswell LLC</t>
  </si>
  <si>
    <t>Rice Olympus Midstream LLC - Basin 160A</t>
  </si>
  <si>
    <t>NIPSCO GAS</t>
  </si>
  <si>
    <t>Denbury Onshore LLC 515 Powder River Gathering</t>
  </si>
  <si>
    <t>LG&amp;E and KU Energy  LLC</t>
  </si>
  <si>
    <t>Berry Petroleum Company 585 Piceance Basin Production Segment</t>
  </si>
  <si>
    <t>EOG Resources  Inc. 420 Fort Worth syncline</t>
  </si>
  <si>
    <t>Legacy Reserves Basin 430</t>
  </si>
  <si>
    <t>EOG Resources  Inc. 360 Anadarko basin</t>
  </si>
  <si>
    <t>Columbia Gas of Virginia</t>
  </si>
  <si>
    <t>Crescent Point Energy Corporation Williston Basin (395) Operations</t>
  </si>
  <si>
    <t>Chesapeake Operating LLC  220 - Gulf Coast Basin</t>
  </si>
  <si>
    <t>SPR San Joaquin Basin</t>
  </si>
  <si>
    <t>Paradox Upstream LLC 585 Paradox Basin</t>
  </si>
  <si>
    <t>Murex Petroleum Corporation - Williston Basin 395</t>
  </si>
  <si>
    <t>Ameren Missouri</t>
  </si>
  <si>
    <t>Cook Inlet Energy Onshore Production</t>
  </si>
  <si>
    <t>EOG Resources  Inc. 575 Uinta basin</t>
  </si>
  <si>
    <t>Anadarko Basin Gathering and Boosting</t>
  </si>
  <si>
    <t>Atmos Energy Corporation- Virginia</t>
  </si>
  <si>
    <t>Chesapeake Operating LLC  230 - Arkla Basin</t>
  </si>
  <si>
    <t>Earthstone Operating  LLC - Basin 220</t>
  </si>
  <si>
    <t>White Knight 420 Fort Worth Syncline</t>
  </si>
  <si>
    <t>PACIFIC GAS AND ELECTRIC COMPANY</t>
  </si>
  <si>
    <t>Ursa Resources Group II - 595 - Piceance Basin</t>
  </si>
  <si>
    <t>ONEOK Rockies Midstream  L.L.C. 395 Williston Basin GB</t>
  </si>
  <si>
    <t>EGG 345 Arkoma GB</t>
  </si>
  <si>
    <t>UGI Penn Natural Gas  Inc.</t>
  </si>
  <si>
    <t>REM 305 Michigan Basin - PRODUCTION</t>
  </si>
  <si>
    <t>Midstates Petroleum - Anadarko Basin</t>
  </si>
  <si>
    <t>Bridge Energy  LLC - Brea Stearns Facility</t>
  </si>
  <si>
    <t>Extraction Oil &amp; Gas  Inc.</t>
  </si>
  <si>
    <t>575 Uinta Basin QEP Energy Company</t>
  </si>
  <si>
    <t>Goodrich Petroleum  Basin 220 (Gulf Coast Basin)</t>
  </si>
  <si>
    <t>Pine Run Midstream  LLC - Basin 160A - Appalachian Eastern Overthrust â€“ GB</t>
  </si>
  <si>
    <t>Rockcliff Energy 260 East Texas Basin</t>
  </si>
  <si>
    <t>Hawkwood Energy Management  LLC 220 Gulf Coast Basin</t>
  </si>
  <si>
    <t>Oklahoma Energy Acquisitions  LP</t>
  </si>
  <si>
    <t>Mustang Gas Products 360 Anadarko Basin</t>
  </si>
  <si>
    <t>City of Mesa</t>
  </si>
  <si>
    <t>Sabine Oil &amp; Gas LLC 360 Anadarko Basin</t>
  </si>
  <si>
    <t>Urban 220 Gulf Coast Basin (LA  TX) GB</t>
  </si>
  <si>
    <t>Paris-Henry County Public Utility District</t>
  </si>
  <si>
    <t>Northern States Power Company  A Minnesota Corporation</t>
  </si>
  <si>
    <t>Central Hudson Gas and Electric Corporation</t>
  </si>
  <si>
    <t>Washington Gas Light Company (VA)</t>
  </si>
  <si>
    <t>Energen Resources Corporation 430 Permian Basin</t>
  </si>
  <si>
    <t>Kinder Morgan Energy Partners  L.P. 220 Gulf Coast Basin (LA  TX)</t>
  </si>
  <si>
    <t>Columbia Gas of Pennsylvania</t>
  </si>
  <si>
    <t>Public Service Company of Colorado</t>
  </si>
  <si>
    <t>ConocoPhillips Permian Basin  Gathering and Boosting</t>
  </si>
  <si>
    <t>Colonial Gas Company</t>
  </si>
  <si>
    <t>WHRMC - ARKLA BASIN-ONSHORE PRODUCTION</t>
  </si>
  <si>
    <t>SAN DIEGO GAS &amp; ELECTRIC (LDC)</t>
  </si>
  <si>
    <t>CenterPoint Energy Minnesota Gas</t>
  </si>
  <si>
    <t>Spire Missouri East</t>
  </si>
  <si>
    <t>California Resources Production Corporation â€“ San Joaquin Valley Basin 745</t>
  </si>
  <si>
    <t>ONEOK Field Services Company  L.L.C. 360 Anadarko Basin GB</t>
  </si>
  <si>
    <t>Atlas 160/Appalachia Basin - Ohio</t>
  </si>
  <si>
    <t>Cairo Public Utility</t>
  </si>
  <si>
    <t>BP Alaska  Basin 890-G&amp;B Facility</t>
  </si>
  <si>
    <t>EP Energy E&amp;P 430 Permian Basin GB</t>
  </si>
  <si>
    <t>CenterPoint Energy Entex (Texas)</t>
  </si>
  <si>
    <t>EGG 350 South Oklahoma Folded Belt GB</t>
  </si>
  <si>
    <t>MACPHERSON OIL COMPANY</t>
  </si>
  <si>
    <t>California Resources Production Corporation â€“ Sacramento Valley Basin 730</t>
  </si>
  <si>
    <t>Ameren Illinois</t>
  </si>
  <si>
    <t>Repsol Oil &amp; Gas USA  LLC Appalachian basin (Eastern Overthrust area) - 160A</t>
  </si>
  <si>
    <t>SWG Pipeline  LLC G&amp;B 420 - Fort Worth Syncline</t>
  </si>
  <si>
    <t>Unit Petroleum 166 Golf Coast</t>
  </si>
  <si>
    <t>Vantage Fort Worth Energy LLC 420 Fort Worth Syncline</t>
  </si>
  <si>
    <t>Berry Petroleum Company - San Joaquin Basin 745</t>
  </si>
  <si>
    <t>Range Resources-Louisiana  Inc.-Basin 230 (Houston  TX)</t>
  </si>
  <si>
    <t>Kansas Gas Service</t>
  </si>
  <si>
    <t>CRI 360 Anadarko</t>
  </si>
  <si>
    <t>Augustus Energy Resources LLC</t>
  </si>
  <si>
    <t>Black Hills Energy Arkansas LLC.</t>
  </si>
  <si>
    <t>ConocoPhillips' Williston (395)</t>
  </si>
  <si>
    <t>420 Fort Worth Syncline DEC</t>
  </si>
  <si>
    <t>RSP Permian  LLC</t>
  </si>
  <si>
    <t>Bluestone Gathering System</t>
  </si>
  <si>
    <t>Seneca East G&amp;B Facilities</t>
  </si>
  <si>
    <t>Missouri River Resources Williston Basin 395</t>
  </si>
  <si>
    <t>Statoil Oil &amp; Gas LP - 395 Williston</t>
  </si>
  <si>
    <t>Southwest Gas - Arizona</t>
  </si>
  <si>
    <t>Piedmont Natural Gas - North Carolina</t>
  </si>
  <si>
    <t>Indigo Haynesville LLC</t>
  </si>
  <si>
    <t>Energy Transfer 430 - Permian Basin</t>
  </si>
  <si>
    <t>Foundation Energy Management- 450 Las Animas arch Basin</t>
  </si>
  <si>
    <t>Diamondback E&amp;P LLC</t>
  </si>
  <si>
    <t>Cabot Oil &amp; Gas Corporation 160 Appalachian Basin</t>
  </si>
  <si>
    <t>Chevron MCA 430 Permian Basin</t>
  </si>
  <si>
    <t>AMID 220 Gulf Coast Gathering And Boosting</t>
  </si>
  <si>
    <t>Arroyo Grande Production Facility</t>
  </si>
  <si>
    <t>Point Thomson Production Facility</t>
  </si>
  <si>
    <t>Chesapeake Operating LLC  350 - South Oklahoma Folded Belt</t>
  </si>
  <si>
    <t>UGI Central Penn Gas  Inc.</t>
  </si>
  <si>
    <t>Newfield.575.Uinta</t>
  </si>
  <si>
    <t>XTO Energy Inc 350 South Oklahoma Folded Belt â€“ GB</t>
  </si>
  <si>
    <t>Spire Missouri West</t>
  </si>
  <si>
    <t>XTO Energy Inc 350 South Oklahoma Folded Belt</t>
  </si>
  <si>
    <t>GATHERING/BOOSTING SAN JUAN BASIN 580</t>
  </si>
  <si>
    <t>Caerus Energy Services  LLC</t>
  </si>
  <si>
    <t>Elizabethtown Gas</t>
  </si>
  <si>
    <t>WPX Energy Williston  LLC - 395 Williston basin</t>
  </si>
  <si>
    <t>National Fuel Gas Distribution Corporation</t>
  </si>
  <si>
    <t>Encino Operating  L.L.C. - Anadarko Basin</t>
  </si>
  <si>
    <t>Sequitur Permian Gathering and Boosting</t>
  </si>
  <si>
    <t>EMP 260 East Texas GB</t>
  </si>
  <si>
    <t>Huntsville Utilities</t>
  </si>
  <si>
    <t>Cabot OIl &amp; Gas Corporation 260 East Texas Basin</t>
  </si>
  <si>
    <t>Pioneer Natural Resources USA  Inc. Permian</t>
  </si>
  <si>
    <t>Maine Natural Gas</t>
  </si>
  <si>
    <t>Pioneer Natural Resources USA  Inc. Las Vegas-Raton</t>
  </si>
  <si>
    <t>NICOR GAS</t>
  </si>
  <si>
    <t>SOUTHERN CALIFORNIA GAS CO End User Emissions (LDC)</t>
  </si>
  <si>
    <t>Williams G&amp;B Facility â€“ Anadarko Basin 360</t>
  </si>
  <si>
    <t>Jay-Bee Oil &amp; Gas Gathering</t>
  </si>
  <si>
    <t>XTO Energy Inc 220 Gulf Coast â€“ GB</t>
  </si>
  <si>
    <t>NW Natural - Oregon</t>
  </si>
  <si>
    <t>XTO Energy Inc 580 San Juan</t>
  </si>
  <si>
    <t>SN EF Maverick  LLC 220 Gulf Coast Basin</t>
  </si>
  <si>
    <t>EP Energy E&amp;P 430 Permian Basin</t>
  </si>
  <si>
    <t>XTO Energy Inc 360 Anadarko â€“ GB</t>
  </si>
  <si>
    <t>Enbridge - East Texas Basin 260</t>
  </si>
  <si>
    <t>EOG Resources  Inc. 515 Powder River basin</t>
  </si>
  <si>
    <t>Middleborough Gas &amp; Electric Department</t>
  </si>
  <si>
    <t>Basin 360 - Longfellow</t>
  </si>
  <si>
    <t>Energy Transfer 260 - East Texas Basin</t>
  </si>
  <si>
    <t>Dominion Energy Ohio - The East Ohio Gas Co (Dist) (Ohio)</t>
  </si>
  <si>
    <t>ConocoPhillips' Anadarko (360)</t>
  </si>
  <si>
    <t>Chesapeake Utilities - MD Division</t>
  </si>
  <si>
    <t>Summit Midstream 160A Appalachian Basin (Eastern Overthrust Area) GB</t>
  </si>
  <si>
    <t>355 Chautauqua Platform DEC</t>
  </si>
  <si>
    <t>CRI 395 Williston</t>
  </si>
  <si>
    <t>Sundance Energy  Inc. - South Texas Basin</t>
  </si>
  <si>
    <t>NorthWestern Energy  SD LDC</t>
  </si>
  <si>
    <t>GEP Haynesville  LLC - Arkla Basin</t>
  </si>
  <si>
    <t>Atlas 415/Strawn Basin - Fort Worth</t>
  </si>
  <si>
    <t>Susquehanna Gathering Company  LLC</t>
  </si>
  <si>
    <t>Davis Gas Processing  Inc. 430 Permian Basin GB</t>
  </si>
  <si>
    <t>SM Energy (Basin 430) Permian Basin</t>
  </si>
  <si>
    <t>Baker Gathering Facility</t>
  </si>
  <si>
    <t>Colorado Natural Gas  Inc.</t>
  </si>
  <si>
    <t>360 Anadarko Basin DEC</t>
  </si>
  <si>
    <t>Hinkle Oil &amp; Gas Inc.</t>
  </si>
  <si>
    <t>Vectren Energy Delivery of Ohio</t>
  </si>
  <si>
    <t>Washington Gas Light Company (MD)</t>
  </si>
  <si>
    <t>Columbia Gas of Kentucky</t>
  </si>
  <si>
    <t>SandRidge 375 Sedgwick Basin</t>
  </si>
  <si>
    <t>Sabine Oil &amp; Gas LLC 220 Gulf Coast Basin</t>
  </si>
  <si>
    <t>Enbridge - Palo Duro Basin 435</t>
  </si>
  <si>
    <t>Linn Energy 360 Anadarko Basin Production Segment</t>
  </si>
  <si>
    <t>Hilcorp Alaska  LLC 820 Kenai</t>
  </si>
  <si>
    <t>ALLP Greenriver Basin</t>
  </si>
  <si>
    <t>Black Bear Gathering and Boosting â€“ Arkla Basin</t>
  </si>
  <si>
    <t>Foundation Energy Management 540 DJ Basin G &amp; B</t>
  </si>
  <si>
    <t>James Lake Midstream  LLC 430 Permian Basin GB</t>
  </si>
  <si>
    <t>XTO Energy Inc 595 Piceance â€“ GB</t>
  </si>
  <si>
    <t>Comstock Resources  Inc. - Basin 230</t>
  </si>
  <si>
    <t>GulfTex Gulf Coast Basin #220</t>
  </si>
  <si>
    <t>XTO Energy Inc 260 East Texas â€“ GB</t>
  </si>
  <si>
    <t>Targa Resources Corp. 395 Williston Basin GB</t>
  </si>
  <si>
    <t>FLORIDA PUBLIC UTILITIES</t>
  </si>
  <si>
    <t>XTO Energy Inc 430 Permian</t>
  </si>
  <si>
    <t>Enterprise Products Operating LLC 220 Gulf Coast Basin</t>
  </si>
  <si>
    <t>EOG Resources  Inc. 395 Williston basin</t>
  </si>
  <si>
    <t>SK Plymouth LLC Anadarko Basin</t>
  </si>
  <si>
    <t>DGOC 160 Production</t>
  </si>
  <si>
    <t>Enbridge - Strawn Basin 415</t>
  </si>
  <si>
    <t>TreeTop Midstream Services  LLC 210 Mid-Gulf Coast</t>
  </si>
  <si>
    <t>Kinder Morgan  Inc. 350 South Oklahoma Folded Belt</t>
  </si>
  <si>
    <t>Gulf Coast Basin Gathering &amp; Boosting - AAPG Province 220</t>
  </si>
  <si>
    <t>Lewis Energy Group - G&amp;B</t>
  </si>
  <si>
    <t>Southern Connecticut Gas Company</t>
  </si>
  <si>
    <t>Energy Transfer 230 - Arkla Basin</t>
  </si>
  <si>
    <t>EnLink Midstream Services  LLC G&amp;B 420 - Fort Worth Syncline</t>
  </si>
  <si>
    <t>Foundation Energy Management 360 Anadarko Basin</t>
  </si>
  <si>
    <t>CNX Gas Corporation-160 Appalachian Basin</t>
  </si>
  <si>
    <t>Blue Racer Midstream  LLC 160A Appalachian Basin (Eastern Overthrust Area) GB</t>
  </si>
  <si>
    <t>MERIT ENERGY CO. LLC 305  MICHIGAN BASIN G&amp;B</t>
  </si>
  <si>
    <t>Jordan Development Company  LLC</t>
  </si>
  <si>
    <t>Eureka Midstream  LLC</t>
  </si>
  <si>
    <t>West Texas Gas  Inc.</t>
  </si>
  <si>
    <t>SEP East Texas Basin 260 Production</t>
  </si>
  <si>
    <t>Chevron MCA 595 Piceance Basin Gathering and Boosting</t>
  </si>
  <si>
    <t>Mountaineer Gas Company</t>
  </si>
  <si>
    <t>Apache Corp. GC Onshore - Gulf Coast Basin 220</t>
  </si>
  <si>
    <t>Enervest Operating  L.L.C. 160 Appalachian Basin</t>
  </si>
  <si>
    <t>Rice Drilling B  LLC - Basin 160A</t>
  </si>
  <si>
    <t>Hilcorp Alaska  LLC 890 Basin  G&amp;B</t>
  </si>
  <si>
    <t>Trendwell Energy Corporation</t>
  </si>
  <si>
    <t>San Juan Basin</t>
  </si>
  <si>
    <t>Enervest Operating  L.L.C. 415 Strawn Basin</t>
  </si>
  <si>
    <t>Bluestone Natural Resources 220 Gulf Coast Basin (LA  TX)</t>
  </si>
  <si>
    <t>Samson Resources 535 Green River Basin</t>
  </si>
  <si>
    <t>Pioneer Natural Resources USA  Inc. Gulf Coast</t>
  </si>
  <si>
    <t>430 Permian Basin QEP Energy Company</t>
  </si>
  <si>
    <t>Peoples Gas Company Pennsylvania</t>
  </si>
  <si>
    <t>Energy Transfer 220 - Gulf Coast Basin</t>
  </si>
  <si>
    <t>MarkWest Oklahoma Gas Company  L.L.C. - 360 Anadarko Basin - G&amp;B</t>
  </si>
  <si>
    <t>Clayton Williams Energy  Inc. - 220 Gulf Coast Basin</t>
  </si>
  <si>
    <t>EdgeMarc Energy Holdings  LLC</t>
  </si>
  <si>
    <t>Compass Production Partners  LP - Arkla Basin #230</t>
  </si>
  <si>
    <t>Cimarex Energy Co. 430 Permian</t>
  </si>
  <si>
    <t>Denbury Onshore LLC 220 Gulf Coast</t>
  </si>
  <si>
    <t>PDC Permian  Inc. 430 Permian Basin</t>
  </si>
  <si>
    <t>Williston Basin Gathering and Boosting</t>
  </si>
  <si>
    <t>EQT Gathering  LLC - Basin 160A - Appalachian Eastern Overthrust - GB</t>
  </si>
  <si>
    <t>Blue Racer Midstream  LLC 160 Appalachian Basin GB</t>
  </si>
  <si>
    <t>Marathon Oil Permian (AAPG Basin Number 430)</t>
  </si>
  <si>
    <t>Gulf Pine Energy Operating  LLC MidGulf Coast Basin</t>
  </si>
  <si>
    <t>Enervest Operating  L.L.C. 345 Arkoma Basin</t>
  </si>
  <si>
    <t>KinderHawk Field Services LLC 230 Arkla Basin</t>
  </si>
  <si>
    <t>Gulf Coast Facility</t>
  </si>
  <si>
    <t>Peak Powder River Resources</t>
  </si>
  <si>
    <t>260 - East Texas Basin Gathering/Boosting</t>
  </si>
  <si>
    <t>XTO Energy Inc 507 Central Western Overthrust</t>
  </si>
  <si>
    <t>745 San Joaquin Basin Chevron USA Inc.</t>
  </si>
  <si>
    <t>Sheridan Production Company LLC 360 Anadarko Basin</t>
  </si>
  <si>
    <t>Trussville Utilities</t>
  </si>
  <si>
    <t>XTO Energy Inc 230 Arkla</t>
  </si>
  <si>
    <t>CenterPoint Energy Arkla (Oklahoma)</t>
  </si>
  <si>
    <t>MidAmerican Energy Local Gas Distribution Company</t>
  </si>
  <si>
    <t>Antero Midstream LLC- 160 Basin</t>
  </si>
  <si>
    <t>MERIT ENERGY CO LLC 420 FORT WORTH SYNCLINE</t>
  </si>
  <si>
    <t>EMP 230 Arkla GB</t>
  </si>
  <si>
    <t>Superior Pipeline Texas  LLC - Basin 360 - Anadarko Basin - GB</t>
  </si>
  <si>
    <t>Tapstone 375 Sedgwick Basin</t>
  </si>
  <si>
    <t>EnLink Midstream Services  LLC G&amp;B-160A-Appalachian Basin EOA</t>
  </si>
  <si>
    <t>Spire Gulf Coast</t>
  </si>
  <si>
    <t>Boaz Gas Board</t>
  </si>
  <si>
    <t>SEP Anadarko Basin 360 Gathering</t>
  </si>
  <si>
    <t>Lindsay Field Office</t>
  </si>
  <si>
    <t>Valence Operating Co 260 East Texas Basin</t>
  </si>
  <si>
    <t>Contura Pennsylvania Land LLC</t>
  </si>
  <si>
    <t>Duke Energy Ohio Gas Operation</t>
  </si>
  <si>
    <t>Permian Basin Gathering and Boosting</t>
  </si>
  <si>
    <t>BHP Billiton Petroleum 345 Arkoma Basin GB</t>
  </si>
  <si>
    <t>DGOC 160A Production</t>
  </si>
  <si>
    <t>Atmos Energy Corporation - Kentucky</t>
  </si>
  <si>
    <t>BHP Billiton Arkoma Basin  AAPG Basin 345</t>
  </si>
  <si>
    <t>Amplify Energy Operating LLC 220 Gulf Coast Basin (LA  TX)</t>
  </si>
  <si>
    <t>The Ohio Gathering Company  L.L.C. - 160A Appalachian Basin (Eastern Overthrust Area) - G&amp;B</t>
  </si>
  <si>
    <t>Denbury Onshore LLC 220 Gulf Coast Gathering</t>
  </si>
  <si>
    <t>FourPoint Energy  LLC 360 Anadarko Basin</t>
  </si>
  <si>
    <t>Bayswater Exploration &amp; Production Denver Basin (540) Operations</t>
  </si>
  <si>
    <t>TOMPC Chautauqua #355-G&amp;B</t>
  </si>
  <si>
    <t>Amplify Energy Operation LLC 260 East Texas Basin GB</t>
  </si>
  <si>
    <t>EXCO Resources  Inc. - Arkla Basin #230</t>
  </si>
  <si>
    <t>Kinder Morgan  Inc. 420 Fort Worth Syncline</t>
  </si>
  <si>
    <t>Ascent Resources - Utica  LLC</t>
  </si>
  <si>
    <t>EP Energy E&amp;P 220 Gulf Coast Basin GB</t>
  </si>
  <si>
    <t>Superior Appalachian Pipeline  LLC. Basin 160A â€“ Appalachian Eastern Overthrust â€“ GB</t>
  </si>
  <si>
    <t>580 San Juan Basin - BP America Production Company</t>
  </si>
  <si>
    <t>EnverVest Operating L.L.C.- 430 Permian basin G&amp;B</t>
  </si>
  <si>
    <t>MERIT ENERGY CO LLC 350 SOUTH OKLAHOMA FOLDED BELT</t>
  </si>
  <si>
    <t>San Juan Basin (580)</t>
  </si>
  <si>
    <t>CON EDISON - NATURAL GAS DELIVERY SYSTEM</t>
  </si>
  <si>
    <t>XTO Energy Inc 360 Anadarko</t>
  </si>
  <si>
    <t>Targa Resources Corp. 375 Sedgwick Basin GB</t>
  </si>
  <si>
    <t>Laredo Basin 430 B&amp;G</t>
  </si>
  <si>
    <t>Appalachian Basin (Eastern Overthrust Area)</t>
  </si>
  <si>
    <t>Catarina Midstream  LLC 220 Gulf Coast Basin GB</t>
  </si>
  <si>
    <t>Laredo Petroleum Basin 430</t>
  </si>
  <si>
    <t>Entergy Louisiana  LLC Gas Business</t>
  </si>
  <si>
    <t>Tanos Exploration II  LLC Arkla Basin  AAPG 230</t>
  </si>
  <si>
    <t>Unit Petroleum 285 Permian Basin</t>
  </si>
  <si>
    <t>Statoil USA Onshore Properties - APB Basin 160A</t>
  </si>
  <si>
    <t>Houston Counties Oil and Gas Production Facilities</t>
  </si>
  <si>
    <t>WTG Jameson  L.P. 430 Permian Basin GB</t>
  </si>
  <si>
    <t>Caelus Natural Resources Alaska 890 - Arctic Slope Basin</t>
  </si>
  <si>
    <t>West Bay</t>
  </si>
  <si>
    <t>Red Cedar Gathering San Juan Basin Gathering &amp; Boosting</t>
  </si>
  <si>
    <t>UGI Utilities  Inc.</t>
  </si>
  <si>
    <t>THE NARRAGANSETT ELECTRIC COMPANY</t>
  </si>
  <si>
    <t>City Utilities Natural Gas Distribution System</t>
  </si>
  <si>
    <t>EOG Resources  Inc. 430 Permian basin</t>
  </si>
  <si>
    <t>CNX Gas Corporation - 160 Appalachian Basin - GB</t>
  </si>
  <si>
    <t>BOC 220 Gulf Coast Basin Onshore</t>
  </si>
  <si>
    <t>BHP Billiton Petroleum 220 Gulf Coast Basin GB</t>
  </si>
  <si>
    <t>Basin 540 Denver Julesburg â€“ G&amp;B</t>
  </si>
  <si>
    <t>EnLink Midstream Services  LLC G&amp;B-160-Appalachian Basin</t>
  </si>
  <si>
    <t>Ozark Gas Gathering LLC 345 Arkoma Basin GB</t>
  </si>
  <si>
    <t>Breitburn Operating LP 260 East Texas</t>
  </si>
  <si>
    <t>Green River Basin - AAPG Province 535</t>
  </si>
  <si>
    <t>Nikaitchuq Development</t>
  </si>
  <si>
    <t>City of Covington</t>
  </si>
  <si>
    <t>Vanguard Basin 430 (Permian)</t>
  </si>
  <si>
    <t>Green River Basin - G&amp;B - AAPG Province 535</t>
  </si>
  <si>
    <t>SandRidge 430 Permian Basin</t>
  </si>
  <si>
    <t>Hess Corporation - 395 - Williston Basin</t>
  </si>
  <si>
    <t>Enervest Operating  L.L.C. 575 Uinta Basin</t>
  </si>
  <si>
    <t>Southwest Gas - Nevada</t>
  </si>
  <si>
    <t>Core Appalachia Operating  LLC- G&amp;B- Basin 160</t>
  </si>
  <si>
    <t>Rice Drilling D  LLC - Basin 160A</t>
  </si>
  <si>
    <t>CONE Gathering LLC - 160A Appalachian Basin Eastern Overthrust Area - GB</t>
  </si>
  <si>
    <t>Oasis Petroleum</t>
  </si>
  <si>
    <t>Ultra Resources/Green River Basin</t>
  </si>
  <si>
    <t>Mustang Gas Products 355 Chautauqua Platform</t>
  </si>
  <si>
    <t>New Jersey Resources</t>
  </si>
  <si>
    <t>Chevron MCA 260 East Texas Basin Gathering and Boosting</t>
  </si>
  <si>
    <t>Vanguard Basin 230</t>
  </si>
  <si>
    <t>Aethon Energy Operating- 230- Arkla Boosting and Gathering</t>
  </si>
  <si>
    <t>Targa Resources Corp. 350 South Oklahoma Folded Belt GB</t>
  </si>
  <si>
    <t>Oklahoma Natural Gas Co.</t>
  </si>
  <si>
    <t>Humboldt Utilities</t>
  </si>
  <si>
    <t>DGP Taurus Field Services  L.P. 425 Bend Arch GB</t>
  </si>
  <si>
    <t>Bighorn Gas Gathering  L.L.C 515 Powder River Basin</t>
  </si>
  <si>
    <t>230 Arkla Basin QEP Energy Company</t>
  </si>
  <si>
    <t>TEP Barnett USA LLC  415 - Strawn Basin</t>
  </si>
  <si>
    <t>NSTAR Gas Company</t>
  </si>
  <si>
    <t>EQT Production  LLC - Basin 160A - Appalachian Eastern Overthrust</t>
  </si>
  <si>
    <t>XTO Energy Inc 395 Williston â€“ GB</t>
  </si>
  <si>
    <t>San Juan Basin Gathering and Boosting</t>
  </si>
  <si>
    <t>Marathon Oil EF - Gulf Coast Basin (AAPG Basin Number 220)</t>
  </si>
  <si>
    <t>Arsenal Resources  LLC 160A Appalachian Basin</t>
  </si>
  <si>
    <t>Hess Corporation - 395 - Williston Basin Gath &amp; Boostn</t>
  </si>
  <si>
    <t>SilverCreek Chautauqua #355</t>
  </si>
  <si>
    <t>Newfield 575 Uinta Gathering and Boosting</t>
  </si>
  <si>
    <t>Crescent Point Energy U.S. Corp - Uinta Basin (575) Operations</t>
  </si>
  <si>
    <t>Chevron MCA 360 Anadarko Basin</t>
  </si>
  <si>
    <t>EF_W_FACILITY_OVERVIEW.FACILITY_NAME</t>
  </si>
  <si>
    <t>EF_W_FACILITY_OVERVIEW.FACILITY_ID</t>
  </si>
  <si>
    <t>EF_W_FACILITY_OVERVIEW.REPORTING_YEAR</t>
  </si>
  <si>
    <t>EF_W_FACILITY_OVERVIEW.TABLE_NUM</t>
  </si>
  <si>
    <t>EF_W_FACILITY_OVERVIEW.TABLE_DESC</t>
  </si>
  <si>
    <t>EF_W_FACILITY_OVERVIEW.INDUSTRY_SEGMENT</t>
  </si>
  <si>
    <t>EF_W_FACILITY_OVERVIEW.BASIN_ASSOCIATED_WITH_FACILITY</t>
  </si>
  <si>
    <t>EF_W_FACILITY_OVERVIEW.GAS_PROD_CAL_YEAR_FROM_WELLS</t>
  </si>
  <si>
    <t>EF_W_FACILITY_OVERVIEW.GAS_PROD_CAL_YEAR_FOR_SALES</t>
  </si>
  <si>
    <t>EF_W_FACILITY_OVERVIEW.OIL_PROD_CAL_YEAR_FOR_SALES</t>
  </si>
  <si>
    <t>EF_W_FACILITY_OVERVIEW.SUB_BASIN_COUNTY</t>
  </si>
  <si>
    <t>EF_W_FACILITY_OVERVIEW.SUB_BASIN_FORMATION_TYPE</t>
  </si>
  <si>
    <t>EF_W_FACILITY_OVERVIEW.SUB_BASIN_IDENTIFIER</t>
  </si>
  <si>
    <t>EF_W_FACILITY_OVERVIEW.API_GRAVITY</t>
  </si>
  <si>
    <t>EF_W_FACILITY_OVERVIEW.GAS_OIL_WELL_RATIO</t>
  </si>
  <si>
    <t>EF_W_FACILITY_OVERVIEW.AVERAGE_LOW_PRESSURE</t>
  </si>
  <si>
    <t>EF_W_FACILITY_OVERVIEW.WELL_PRODUCING_END_OF_YEAR</t>
  </si>
  <si>
    <t>EF_W_FACILITY_OVERVIEW.PRODUCING_WELLS_ACQUIRED</t>
  </si>
  <si>
    <t>EF_W_FACILITY_OVERVIEW.PRODUCING_WELLS_DIVESTED</t>
  </si>
  <si>
    <t>EF_W_FACILITY_OVERVIEW.WELLS_COMPLETED</t>
  </si>
  <si>
    <t>EF_W_FACILITY_OVERVIEW.WELL_REMOVED_FROM_PRODUCTION</t>
  </si>
  <si>
    <t>EF_W_FACILITY_OVERVIEW.CH4_AVERAGE_MOLE_FRACTION</t>
  </si>
  <si>
    <t>EF_W_FACILITY_OVERVIEW.CO2_AVERAGE_MOLE_FRACTION</t>
  </si>
  <si>
    <t>EF_W_FACILITY_OVERVIEW.QUANTITY_OF_GAS_HANDLED</t>
  </si>
  <si>
    <t>EF_W_FACILITY_OVERVIEW.QUANTITY_OF_OIL_HANDLED</t>
  </si>
  <si>
    <t>EF_W_FACILITY_OVERVIEW.FRACTIONATE_NGL</t>
  </si>
  <si>
    <t>EF_W_FACILITY_OVERVIEW.NUMBER_OF_COMPRESSORS</t>
  </si>
  <si>
    <t>EF_W_FACILITY_OVERVIEW.COMPRESSOR_POWER_RATING</t>
  </si>
  <si>
    <t>EF_W_FACILITY_OVERVIEW.QUANTITY_OF_GAS_INJECTED</t>
  </si>
  <si>
    <t>EF_W_FACILITY_OVERVIEW.QUANTITY_OF_GAS_WITHDRAWN</t>
  </si>
  <si>
    <t>EF_W_FACILITY_OVERVIEW.TOTAL_STORAGE_CAPACITY</t>
  </si>
  <si>
    <t>EF_W_FACILITY_OVERVIEW.QUANTITY_IMPORTED</t>
  </si>
  <si>
    <t>EF_W_FACILITY_OVERVIEW.QUANTITY_EXPORTED</t>
  </si>
  <si>
    <t>EF_W_FACILITY_OVERVIEW.QUANTITY_LNG_ADDED</t>
  </si>
  <si>
    <t>EF_W_FACILITY_OVERVIEW.QUANTITY_LNG_WITHDRAWN</t>
  </si>
  <si>
    <t>EF_W_FACILITY_OVERVIEW.QUANTITY_GAS_RECEIVED</t>
  </si>
  <si>
    <t>EF_W_FACILITY_OVERVIEW.QUANTITY_GAS_WITHDRAWN</t>
  </si>
  <si>
    <t>EF_W_FACILITY_OVERVIEW.QUANTITY_GAS_ADDED</t>
  </si>
  <si>
    <t>EF_W_FACILITY_OVERVIEW.QUANTITY_GAS_DELIVERED</t>
  </si>
  <si>
    <t>EF_W_FACILITY_OVERVIEW.QUANTITY_GAS_TRANSFERRED</t>
  </si>
  <si>
    <t>EF_W_FACILITY_OVERVIEW.QUANTITY_GAS_CONSUMED</t>
  </si>
  <si>
    <t>EF_W_FACILITY_OVERVIEW.QUANTITY_GAS_STOLEN</t>
  </si>
  <si>
    <t>EF_W_FACILITY_OVERVIEW.QUANT_GAS_TRANSPORTED_GB</t>
  </si>
  <si>
    <t>EF_W_FACILITY_OVERVIEW.QUANT_HC_LIQ_RECD</t>
  </si>
  <si>
    <t>EF_W_FACILITY_OVERVIEW.QUANT_HC_LIQ_TRANS</t>
  </si>
  <si>
    <t>EF_W_FACILITY_OVERVIEW.US_STATE</t>
  </si>
  <si>
    <t>EF_W_FACILITY_OVERVIEW.MILES_OF_TRANS_PIPE</t>
  </si>
  <si>
    <t>EF_W_FACILITY_OVERVIEW.MISSING_DATA_PROC_USED</t>
  </si>
  <si>
    <t>Table AA.1.i</t>
  </si>
  <si>
    <t>Onshore petroleum and natural gas production: Basin Characterization</t>
  </si>
  <si>
    <t>540 - Denver Basin</t>
  </si>
  <si>
    <t>220 - Gulf Coast Basin (LA  TX)</t>
  </si>
  <si>
    <t>890 - Arctic Coastal Plains Province</t>
  </si>
  <si>
    <t>740 - Coastal Basins</t>
  </si>
  <si>
    <t>760 - Los Angeles Basin</t>
  </si>
  <si>
    <t>745 - San Joaquin Basin</t>
  </si>
  <si>
    <t>580 - San Juan Basin</t>
  </si>
  <si>
    <t>160A - Appalachian Basin (Eastern Overthrust Area)</t>
  </si>
  <si>
    <t>430 - Permian Basin</t>
  </si>
  <si>
    <t>360 - Anadarko Basin</t>
  </si>
  <si>
    <t>420 - Fort Worth Syncline</t>
  </si>
  <si>
    <t>575 - Uinta Basin</t>
  </si>
  <si>
    <t>395 - Williston Basin</t>
  </si>
  <si>
    <t>530 - Wind River Basin</t>
  </si>
  <si>
    <t>230 - Arkla Basin</t>
  </si>
  <si>
    <t>305 - Michigan Basin</t>
  </si>
  <si>
    <t>507 - Central Western Overthrust</t>
  </si>
  <si>
    <t>260 - East Texas Basin</t>
  </si>
  <si>
    <t>350 - South Oklahoma Folded Belt</t>
  </si>
  <si>
    <t>535 - Green River Basin</t>
  </si>
  <si>
    <t>595 - Piceance Basin</t>
  </si>
  <si>
    <t>345 - Arkoma Basin</t>
  </si>
  <si>
    <t>515 - Powder River Basin</t>
  </si>
  <si>
    <t>355 - Chautauqua Platform</t>
  </si>
  <si>
    <t>730 - Sacramento Basin</t>
  </si>
  <si>
    <t>160 - Appalachian Basin</t>
  </si>
  <si>
    <t>210 - Mid-Gulf Coast Basin</t>
  </si>
  <si>
    <t>415 - Strawn Basin</t>
  </si>
  <si>
    <t>455 - Las Vegas-Raton Basin</t>
  </si>
  <si>
    <t>375 - Sedgwick Basin</t>
  </si>
  <si>
    <t>820 - AK Cook Inlet Basin</t>
  </si>
  <si>
    <t>400 - Ouachita Folded Belt</t>
  </si>
  <si>
    <t>585 - Paradox Basin</t>
  </si>
  <si>
    <t>750 - Santa Maria Basin</t>
  </si>
  <si>
    <t>140 - Florida Platform</t>
  </si>
  <si>
    <t>450 - Las Animas Arch</t>
  </si>
  <si>
    <t>545 - North Park Basin</t>
  </si>
  <si>
    <t>435 - Palo Duro Basin</t>
  </si>
  <si>
    <t>425 - Bend Arch</t>
  </si>
  <si>
    <t>Table AA.1.ii</t>
  </si>
  <si>
    <t>Onshore petroleum and natural gas production: Sub-Basin Characterization</t>
  </si>
  <si>
    <t>WELD  CO (123)</t>
  </si>
  <si>
    <t>Other tight reservoir rock</t>
  </si>
  <si>
    <t>540 - WELD  CO (123) - Other tight reservoir rock</t>
  </si>
  <si>
    <t>BROOKS  TX (47)</t>
  </si>
  <si>
    <t>220 - BROOKS  TX (47) - Other tight reservoir rock</t>
  </si>
  <si>
    <t>DE WITT  TX (123)</t>
  </si>
  <si>
    <t>220 - DE WITT  TX (123) - Other tight reservoir rock</t>
  </si>
  <si>
    <t>HIDALGO  TX (215)</t>
  </si>
  <si>
    <t>220 - HIDALGO  TX (215) - Other tight reservoir rock</t>
  </si>
  <si>
    <t>KLEBERG  TX (273)</t>
  </si>
  <si>
    <t>220 - KLEBERG  TX (273) - Other tight reservoir rock</t>
  </si>
  <si>
    <t>LAVACA  TX (285)</t>
  </si>
  <si>
    <t>220 - LAVACA  TX (285) - Other tight reservoir rock</t>
  </si>
  <si>
    <t>LIVE OAK  TX (297)</t>
  </si>
  <si>
    <t>220 - LIVE OAK  TX (297) - Other tight reservoir rock</t>
  </si>
  <si>
    <t>STARR  TX (427)</t>
  </si>
  <si>
    <t>Oil</t>
  </si>
  <si>
    <t>220 - STARR  TX (427) - Oil</t>
  </si>
  <si>
    <t>220 - STARR  TX (427) - Other tight reservoir rock</t>
  </si>
  <si>
    <t>WALLER  TX (473)</t>
  </si>
  <si>
    <t>220 - WALLER  TX (473) - Other tight reservoir rock</t>
  </si>
  <si>
    <t>WEBB  TX (479)</t>
  </si>
  <si>
    <t>220 - WEBB  TX (479) - Other tight reservoir rock</t>
  </si>
  <si>
    <t>ZAPATA  TX (505)</t>
  </si>
  <si>
    <t>220 - ZAPATA  TX (505) - Other tight reservoir rock</t>
  </si>
  <si>
    <t>HARRISON BAY  AK (103)</t>
  </si>
  <si>
    <t>890 - HARRISON BAY  AK (103) - Oil</t>
  </si>
  <si>
    <t>BRAZORIA  TX (39)</t>
  </si>
  <si>
    <t>High permeability gas</t>
  </si>
  <si>
    <t>220 - BRAZORIA  TX (39) - High permeability gas</t>
  </si>
  <si>
    <t>MC MULLEN  TX (311)</t>
  </si>
  <si>
    <t>220 - MC MULLEN  TX (311) - Oil</t>
  </si>
  <si>
    <t>WHARTON  TX (481)</t>
  </si>
  <si>
    <t>220 - WHARTON  TX (481) - High permeability gas</t>
  </si>
  <si>
    <t>SAN LUIS OBISPO  CA (79)</t>
  </si>
  <si>
    <t>740 - SAN LUIS OBISPO  CA (79) - Oil</t>
  </si>
  <si>
    <t>LOS ANGELES  CA (37)</t>
  </si>
  <si>
    <t>760 - LOS ANGELES  CA (37) - Oil</t>
  </si>
  <si>
    <t>ORANGE  CA (59)</t>
  </si>
  <si>
    <t>760 - ORANGE  CA (59) - Oil</t>
  </si>
  <si>
    <t>ACADIA  LA (1)</t>
  </si>
  <si>
    <t>220 - ACADIA  LA (1) - Oil</t>
  </si>
  <si>
    <t>BEAUREGARD  LA (11)</t>
  </si>
  <si>
    <t>220 - BEAUREGARD  LA (11) - Oil</t>
  </si>
  <si>
    <t>JEFFERSON DAVIS  LA (53)</t>
  </si>
  <si>
    <t>220 - JEFFERSON DAVIS  LA (53) - Oil</t>
  </si>
  <si>
    <t>ST LANDRY  LA (97)</t>
  </si>
  <si>
    <t>220 - ST LANDRY  LA (97) - Oil</t>
  </si>
  <si>
    <t>VERMILION  LA (113)</t>
  </si>
  <si>
    <t>220 - VERMILION  LA (113) - High permeability gas</t>
  </si>
  <si>
    <t>220 - VERMILION  LA (113) - Oil</t>
  </si>
  <si>
    <t>KERN  CA (29)</t>
  </si>
  <si>
    <t>745 - KERN  CA (29) - Oil</t>
  </si>
  <si>
    <t>ARCHULETA  CO (7)</t>
  </si>
  <si>
    <t>Coal seam</t>
  </si>
  <si>
    <t>580 - ARCHULETA  CO (7) - Coal seam</t>
  </si>
  <si>
    <t>LA PLATA  CO (67)</t>
  </si>
  <si>
    <t>580 - LA PLATA  CO (67) - Coal seam</t>
  </si>
  <si>
    <t>580 - LA PLATA  CO (67) - High permeability gas</t>
  </si>
  <si>
    <t>ALLEGHENY  PA (3)</t>
  </si>
  <si>
    <t>160A - ALLEGHENY  PA (3) - Other tight reservoir rock</t>
  </si>
  <si>
    <t>ARMSTRONG  PA (5)</t>
  </si>
  <si>
    <t>160A - ARMSTRONG  PA (5) - Other tight reservoir rock</t>
  </si>
  <si>
    <t>BARBOUR  WV (1)</t>
  </si>
  <si>
    <t>160A - BARBOUR  WV (1) - Other tight reservoir rock</t>
  </si>
  <si>
    <t>BUCHANAN  VA (27)</t>
  </si>
  <si>
    <t>160A - BUCHANAN  VA (27) - Other tight reservoir rock</t>
  </si>
  <si>
    <t>CALHOUN  WV (13)</t>
  </si>
  <si>
    <t>160A - CALHOUN  WV (13) - Other tight reservoir rock</t>
  </si>
  <si>
    <t>CAMBRIA  PA (21)</t>
  </si>
  <si>
    <t>160A - CAMBRIA  PA (21) - Other tight reservoir rock</t>
  </si>
  <si>
    <t>CENTRE  PA (27)</t>
  </si>
  <si>
    <t>160A - CENTRE  PA (27) - Other tight reservoir rock</t>
  </si>
  <si>
    <t>CLEARFIELD  PA (33)</t>
  </si>
  <si>
    <t>160A - CLEARFIELD  PA (33) - Other tight reservoir rock</t>
  </si>
  <si>
    <t>Shale gas</t>
  </si>
  <si>
    <t>160A - CLEARFIELD  PA (33) - Shale gas</t>
  </si>
  <si>
    <t>DODDRIDGE  WV (17)</t>
  </si>
  <si>
    <t>160A - DODDRIDGE  WV (17) - Other tight reservoir rock</t>
  </si>
  <si>
    <t>FAYETTE  PA (51)</t>
  </si>
  <si>
    <t>160A - FAYETTE  PA (51) - Other tight reservoir rock</t>
  </si>
  <si>
    <t>GILMER  WV (21)</t>
  </si>
  <si>
    <t>160A - GILMER  WV (21) - Other tight reservoir rock</t>
  </si>
  <si>
    <t>160A - GILMER  WV (21) - Shale gas</t>
  </si>
  <si>
    <t>GREENE  PA (59)</t>
  </si>
  <si>
    <t>160A - GREENE  PA (59) - Other tight reservoir rock</t>
  </si>
  <si>
    <t>160A - GREENE  PA (59) - Shale gas</t>
  </si>
  <si>
    <t>HARRISON  WV (33)</t>
  </si>
  <si>
    <t>160A - HARRISON  WV (33) - Other tight reservoir rock</t>
  </si>
  <si>
    <t>INDIANA  PA (63)</t>
  </si>
  <si>
    <t>160A - INDIANA  PA (63) - Other tight reservoir rock</t>
  </si>
  <si>
    <t>JEFFERSON  PA (65)</t>
  </si>
  <si>
    <t>160A - JEFFERSON  PA (65) - Other tight reservoir rock</t>
  </si>
  <si>
    <t>LEWIS  WV (41)</t>
  </si>
  <si>
    <t>160A - LEWIS  WV (41) - Other tight reservoir rock</t>
  </si>
  <si>
    <t>MERCER  WV (55)</t>
  </si>
  <si>
    <t>160A - MERCER  WV (55) - Other tight reservoir rock</t>
  </si>
  <si>
    <t>PRESTON  WV (77)</t>
  </si>
  <si>
    <t>160A - PRESTON  WV (77) - Other tight reservoir rock</t>
  </si>
  <si>
    <t>RANDOLPH  WV (83)</t>
  </si>
  <si>
    <t>160A - RANDOLPH  WV (83) - Other tight reservoir rock</t>
  </si>
  <si>
    <t>RITCHIE  WV (85)</t>
  </si>
  <si>
    <t>160A - RITCHIE  WV (85) - Other tight reservoir rock</t>
  </si>
  <si>
    <t>STEUBEN  NY (101)</t>
  </si>
  <si>
    <t>160A - STEUBEN  NY (101) - Other tight reservoir rock</t>
  </si>
  <si>
    <t>SUMMERS  WV (89)</t>
  </si>
  <si>
    <t>160A - SUMMERS  WV (89) - Other tight reservoir rock</t>
  </si>
  <si>
    <t>TAYLOR  WV (91)</t>
  </si>
  <si>
    <t>160A - TAYLOR  WV (91) - Other tight reservoir rock</t>
  </si>
  <si>
    <t>TYLER  WV (95)</t>
  </si>
  <si>
    <t>160A - TYLER  WV (95) - Other tight reservoir rock</t>
  </si>
  <si>
    <t>UPSHUR  WV (97)</t>
  </si>
  <si>
    <t>160A - UPSHUR  WV (97) - Other tight reservoir rock</t>
  </si>
  <si>
    <t>WEBSTER  WV (101)</t>
  </si>
  <si>
    <t>160A - WEBSTER  WV (101) - Other tight reservoir rock</t>
  </si>
  <si>
    <t>160A - WEBSTER  WV (101) - Shale gas</t>
  </si>
  <si>
    <t>WESTMORELAND  PA (129)</t>
  </si>
  <si>
    <t>160A - WESTMORELAND  PA (129) - Other tight reservoir rock</t>
  </si>
  <si>
    <t>WIRT  WV (105)</t>
  </si>
  <si>
    <t>160A - WIRT  WV (105) - Other tight reservoir rock</t>
  </si>
  <si>
    <t>KERN  CA (30)</t>
  </si>
  <si>
    <t>745 - KERN  CA (30) - Oil</t>
  </si>
  <si>
    <t>220 - ACADIA  LA (1) - High permeability gas</t>
  </si>
  <si>
    <t>220 - BEAUREGARD  LA (11) - High permeability gas</t>
  </si>
  <si>
    <t>220 - BRAZORIA  TX (39) - Oil</t>
  </si>
  <si>
    <t>CALCASIEU  LA (19)</t>
  </si>
  <si>
    <t>220 - CALCASIEU  LA (19) - High permeability gas</t>
  </si>
  <si>
    <t>220 - CALCASIEU  LA (19) - Oil</t>
  </si>
  <si>
    <t>CALDWELL  TX (55)</t>
  </si>
  <si>
    <t>220 - CALDWELL  TX (55) - Oil</t>
  </si>
  <si>
    <t>CAMERON  LA (23)</t>
  </si>
  <si>
    <t>220 - CAMERON  LA (23) - High permeability gas</t>
  </si>
  <si>
    <t>220 - CAMERON  LA (23) - Oil</t>
  </si>
  <si>
    <t>CHAMBERS  TX (71)</t>
  </si>
  <si>
    <t>220 - CHAMBERS  TX (71) - High permeability gas</t>
  </si>
  <si>
    <t>220 - CHAMBERS  TX (71) - Oil</t>
  </si>
  <si>
    <t>DUVAL  TX (131)</t>
  </si>
  <si>
    <t>220 - DUVAL  TX (131) - Oil</t>
  </si>
  <si>
    <t>GUADALUPE  TX (187)</t>
  </si>
  <si>
    <t>220 - GUADALUPE  TX (187) - Oil</t>
  </si>
  <si>
    <t>HARDIN  TX (199)</t>
  </si>
  <si>
    <t>220 - HARDIN  TX (199) - Oil</t>
  </si>
  <si>
    <t>IBERIA  LA (45)</t>
  </si>
  <si>
    <t>220 - IBERIA  LA (45) - Oil</t>
  </si>
  <si>
    <t>IBERVILLE  LA (47)</t>
  </si>
  <si>
    <t>220 - IBERVILLE  LA (47) - Oil</t>
  </si>
  <si>
    <t>JEFFERSON  LA (51)</t>
  </si>
  <si>
    <t>220 - JEFFERSON  LA (51) - Oil</t>
  </si>
  <si>
    <t>LAFAYETTE  LA (55)</t>
  </si>
  <si>
    <t>220 - LAFAYETTE  LA (55) - High permeability gas</t>
  </si>
  <si>
    <t>LAFOURCHE  LA (57)</t>
  </si>
  <si>
    <t>220 - LAFOURCHE  LA (57) - Oil</t>
  </si>
  <si>
    <t>NUECES  TX (355)</t>
  </si>
  <si>
    <t>220 - NUECES  TX (355) - High permeability gas</t>
  </si>
  <si>
    <t>PLAQUEMINES  LA (75)</t>
  </si>
  <si>
    <t>220 - PLAQUEMINES  LA (75) - High permeability gas</t>
  </si>
  <si>
    <t>220 - PLAQUEMINES  LA (75) - Oil</t>
  </si>
  <si>
    <t>ST BERNARD  LA (87)</t>
  </si>
  <si>
    <t>220 - ST BERNARD  LA (87) - High permeability gas</t>
  </si>
  <si>
    <t>ST CHARLES  LA (89)</t>
  </si>
  <si>
    <t>220 - ST CHARLES  LA (89) - Oil</t>
  </si>
  <si>
    <t>ST HELENA  LA (91)</t>
  </si>
  <si>
    <t>220 - ST HELENA  LA (91) - Oil</t>
  </si>
  <si>
    <t>ST MARTIN  LA (99)</t>
  </si>
  <si>
    <t>220 - ST MARTIN  LA (99) - High permeability gas</t>
  </si>
  <si>
    <t>ST MARY  LA (101)</t>
  </si>
  <si>
    <t>220 - ST MARY  LA (101) - Oil</t>
  </si>
  <si>
    <t>TERREBONNE  LA (109)</t>
  </si>
  <si>
    <t>220 - TERREBONNE  LA (109) - High permeability gas</t>
  </si>
  <si>
    <t>220 - TERREBONNE  LA (109) - Oil</t>
  </si>
  <si>
    <t>ANDREWS  TX (3)</t>
  </si>
  <si>
    <t>430 - ANDREWS  TX (3) - Oil</t>
  </si>
  <si>
    <t>BORDEN  TX (33)</t>
  </si>
  <si>
    <t>430 - BORDEN  TX (33) - Oil</t>
  </si>
  <si>
    <t>COCHRAN  TX (79)</t>
  </si>
  <si>
    <t>430 - COCHRAN  TX (79) - Oil</t>
  </si>
  <si>
    <t>CRANE  TX (103)</t>
  </si>
  <si>
    <t>430 - CRANE  TX (103) - Oil</t>
  </si>
  <si>
    <t>DAWSON  TX (115)</t>
  </si>
  <si>
    <t>430 - DAWSON  TX (115) - Oil</t>
  </si>
  <si>
    <t>EDDY  NM (15)</t>
  </si>
  <si>
    <t>430 - EDDY  NM (15) - High permeability gas</t>
  </si>
  <si>
    <t>430 - EDDY  NM (15) - Oil</t>
  </si>
  <si>
    <t>GARZA  TX (169)</t>
  </si>
  <si>
    <t>430 - GARZA  TX (169) - Oil</t>
  </si>
  <si>
    <t>GLASSCOCK  TX (173)</t>
  </si>
  <si>
    <t>430 - GLASSCOCK  TX (173) - Oil</t>
  </si>
  <si>
    <t>HOCKLEY  TX (219)</t>
  </si>
  <si>
    <t>430 - HOCKLEY  TX (219) - Oil</t>
  </si>
  <si>
    <t>HOWARD  TX (227)</t>
  </si>
  <si>
    <t>430 - HOWARD  TX (227) - High permeability gas</t>
  </si>
  <si>
    <t>430 - HOWARD  TX (227) - Oil</t>
  </si>
  <si>
    <t>KING  TX (269)</t>
  </si>
  <si>
    <t>430 - KING  TX (269) - High permeability gas</t>
  </si>
  <si>
    <t>LEA  NM (25)</t>
  </si>
  <si>
    <t>430 - LEA  NM (25) - High permeability gas</t>
  </si>
  <si>
    <t>430 - LEA  NM (25) - Oil</t>
  </si>
  <si>
    <t>MARTIN  TX (317)</t>
  </si>
  <si>
    <t>430 - MARTIN  TX (317) - Oil</t>
  </si>
  <si>
    <t>MITCHELL  TX (335)</t>
  </si>
  <si>
    <t>430 - MITCHELL  TX (335) - Oil</t>
  </si>
  <si>
    <t>SCHLEICHER  TX (413)</t>
  </si>
  <si>
    <t>430 - SCHLEICHER  TX (413) - Oil</t>
  </si>
  <si>
    <t>SCURRY  TX (415)</t>
  </si>
  <si>
    <t>430 - SCURRY  TX (415) - Oil</t>
  </si>
  <si>
    <t>UPTON  TX (461)</t>
  </si>
  <si>
    <t>430 - UPTON  TX (461) - High permeability gas</t>
  </si>
  <si>
    <t>430 - UPTON  TX (461) - Oil</t>
  </si>
  <si>
    <t>WARD  TX (475)</t>
  </si>
  <si>
    <t>430 - WARD  TX (475) - Oil</t>
  </si>
  <si>
    <t>WINKLER  TX (495)</t>
  </si>
  <si>
    <t>430 - WINKLER  TX (495) - High permeability gas</t>
  </si>
  <si>
    <t>430 - WINKLER  TX (495) - Oil</t>
  </si>
  <si>
    <t>YOAKUM  TX (501)</t>
  </si>
  <si>
    <t>430 - YOAKUM  TX (501) - Oil</t>
  </si>
  <si>
    <t>REEVES  TX (389)</t>
  </si>
  <si>
    <t>430 - REEVES  TX (389) - Oil</t>
  </si>
  <si>
    <t>CROCKETT  TX (105)</t>
  </si>
  <si>
    <t>430 - CROCKETT  TX (105) - High permeability gas</t>
  </si>
  <si>
    <t>430 - CROCKETT  TX (105) - Oil</t>
  </si>
  <si>
    <t>EDWARDS  TX (137)</t>
  </si>
  <si>
    <t>430 - EDWARDS  TX (137) - High permeability gas</t>
  </si>
  <si>
    <t>GAINES  TX (165)</t>
  </si>
  <si>
    <t>430 - GAINES  TX (165) - High permeability gas</t>
  </si>
  <si>
    <t>430 - GAINES  TX (165) - Oil</t>
  </si>
  <si>
    <t>MIDLAND  TX (329)</t>
  </si>
  <si>
    <t>430 - MIDLAND  TX (329) - Oil</t>
  </si>
  <si>
    <t>PECOS  TX (371)</t>
  </si>
  <si>
    <t>430 - PECOS  TX (371) - Oil</t>
  </si>
  <si>
    <t>REAGAN  TX (383)</t>
  </si>
  <si>
    <t>430 - REAGAN  TX (383) - High permeability gas</t>
  </si>
  <si>
    <t>430 - REAGAN  TX (383) - Oil</t>
  </si>
  <si>
    <t>430 - REEVES  TX (389) - High permeability gas</t>
  </si>
  <si>
    <t>ROOSEVELT  NM (41)</t>
  </si>
  <si>
    <t>430 - ROOSEVELT  NM (41) - Oil</t>
  </si>
  <si>
    <t>SUTTON  TX (435)</t>
  </si>
  <si>
    <t>430 - SUTTON  TX (435) - High permeability gas</t>
  </si>
  <si>
    <t>TERRELL  TX (443)</t>
  </si>
  <si>
    <t>430 - TERRELL  TX (443) - High permeability gas</t>
  </si>
  <si>
    <t>TERRY  TX (445)</t>
  </si>
  <si>
    <t>430 - TERRY  TX (445) - High permeability gas</t>
  </si>
  <si>
    <t>430 - TERRY  TX (445) - Oil</t>
  </si>
  <si>
    <t>VAL VERDE  TX (465)</t>
  </si>
  <si>
    <t>430 - VAL VERDE  TX (465) - High permeability gas</t>
  </si>
  <si>
    <t>BEAVER  OK (7)</t>
  </si>
  <si>
    <t>360 - BEAVER  OK (7) - High permeability gas</t>
  </si>
  <si>
    <t>360 - BEAVER  OK (7) - Oil</t>
  </si>
  <si>
    <t>360 - BEAVER  OK (7) - Other tight reservoir rock</t>
  </si>
  <si>
    <t>BECKHAM  OK (9)</t>
  </si>
  <si>
    <t>360 - BECKHAM  OK (9) - High permeability gas</t>
  </si>
  <si>
    <t>360 - BECKHAM  OK (9) - Other tight reservoir rock</t>
  </si>
  <si>
    <t>CARSON  TX (65)</t>
  </si>
  <si>
    <t>360 - CARSON  TX (65) - High permeability gas</t>
  </si>
  <si>
    <t>CUSTER  OK (39)</t>
  </si>
  <si>
    <t>360 - CUSTER  OK (39) - High permeability gas</t>
  </si>
  <si>
    <t>360 - CUSTER  OK (39) - Other tight reservoir rock</t>
  </si>
  <si>
    <t>DEWEY  OK (43)</t>
  </si>
  <si>
    <t>360 - DEWEY  OK (43) - Oil</t>
  </si>
  <si>
    <t>360 - DEWEY  OK (43) - Other tight reservoir rock</t>
  </si>
  <si>
    <t>GRAY  TX (179)</t>
  </si>
  <si>
    <t>360 - GRAY  TX (179) - High permeability gas</t>
  </si>
  <si>
    <t>HANSFORD  TX (195)</t>
  </si>
  <si>
    <t>360 - HANSFORD  TX (195) - High permeability gas</t>
  </si>
  <si>
    <t>360 - HANSFORD  TX (195) - Oil</t>
  </si>
  <si>
    <t>360 - HANSFORD  TX (195) - Other tight reservoir rock</t>
  </si>
  <si>
    <t>HEMPHILL  TX (211)</t>
  </si>
  <si>
    <t>360 - HEMPHILL  TX (211) - High permeability gas</t>
  </si>
  <si>
    <t>360 - HEMPHILL  TX (211) - Oil</t>
  </si>
  <si>
    <t>360 - HEMPHILL  TX (211) - Other tight reservoir rock</t>
  </si>
  <si>
    <t>HUTCHINSON  TX (233)</t>
  </si>
  <si>
    <t>360 - HUTCHINSON  TX (233) - High permeability gas</t>
  </si>
  <si>
    <t>360 - HUTCHINSON  TX (233) - Oil</t>
  </si>
  <si>
    <t>LIPSCOMB  TX (295)</t>
  </si>
  <si>
    <t>360 - LIPSCOMB  TX (295) - High permeability gas</t>
  </si>
  <si>
    <t>360 - LIPSCOMB  TX (295) - Oil</t>
  </si>
  <si>
    <t>360 - LIPSCOMB  TX (295) - Other tight reservoir rock</t>
  </si>
  <si>
    <t>MOORE  TX (341)</t>
  </si>
  <si>
    <t>360 - MOORE  TX (341) - High permeability gas</t>
  </si>
  <si>
    <t>360 - MOORE  TX (341) - Oil</t>
  </si>
  <si>
    <t>360 - MOORE  TX (341) - Other tight reservoir rock</t>
  </si>
  <si>
    <t>OCHILTREE  TX (357)</t>
  </si>
  <si>
    <t>360 - OCHILTREE  TX (357) - High permeability gas</t>
  </si>
  <si>
    <t>360 - OCHILTREE  TX (357) - Oil</t>
  </si>
  <si>
    <t>360 - OCHILTREE  TX (357) - Other tight reservoir rock</t>
  </si>
  <si>
    <t>ROBERTS  TX (393)</t>
  </si>
  <si>
    <t>360 - ROBERTS  TX (393) - High permeability gas</t>
  </si>
  <si>
    <t>ROGER MILLS  OK (129)</t>
  </si>
  <si>
    <t>360 - ROGER MILLS  OK (129) - High permeability gas</t>
  </si>
  <si>
    <t>360 - ROGER MILLS  OK (129) - Oil</t>
  </si>
  <si>
    <t>360 - ROGER MILLS  OK (129) - Other tight reservoir rock</t>
  </si>
  <si>
    <t>SHERMAN  TX (421)</t>
  </si>
  <si>
    <t>360 - SHERMAN  TX (421) - High permeability gas</t>
  </si>
  <si>
    <t>360 - SHERMAN  TX (421) - Oil</t>
  </si>
  <si>
    <t>360 - SHERMAN  TX (421) - Other tight reservoir rock</t>
  </si>
  <si>
    <t>TEXAS  OK (139)</t>
  </si>
  <si>
    <t>360 - TEXAS  OK (139) - High permeability gas</t>
  </si>
  <si>
    <t>360 - TEXAS  OK (139) - Oil</t>
  </si>
  <si>
    <t>360 - TEXAS  OK (139) - Other tight reservoir rock</t>
  </si>
  <si>
    <t>WASHITA  OK (149)</t>
  </si>
  <si>
    <t>360 - WASHITA  OK (149) - High permeability gas</t>
  </si>
  <si>
    <t>360 - WASHITA  OK (149) - Other tight reservoir rock</t>
  </si>
  <si>
    <t>WHEELER  TX (483)</t>
  </si>
  <si>
    <t>360 - WHEELER  TX (483) - High permeability gas</t>
  </si>
  <si>
    <t>360 - WHEELER  TX (483) - Shale gas</t>
  </si>
  <si>
    <t>DENTON  TX (121)</t>
  </si>
  <si>
    <t>420 - DENTON  TX (121) - Other tight reservoir rock</t>
  </si>
  <si>
    <t>420 - DENTON  TX (121) - Shale gas</t>
  </si>
  <si>
    <t>MONTAGUE  TX (337)</t>
  </si>
  <si>
    <t>420 - MONTAGUE  TX (337) - Oil</t>
  </si>
  <si>
    <t>420 - MONTAGUE  TX (337) - Shale gas</t>
  </si>
  <si>
    <t>WISE  TX (497)</t>
  </si>
  <si>
    <t>420 - WISE  TX (497) - Other tight reservoir rock</t>
  </si>
  <si>
    <t>420 - WISE  TX (497) - Shale gas</t>
  </si>
  <si>
    <t>430 - CRANE  TX (103) - High permeability gas</t>
  </si>
  <si>
    <t>CULBERSON  TX (109)</t>
  </si>
  <si>
    <t>430 - CULBERSON  TX (109) - Oil</t>
  </si>
  <si>
    <t>430 - CULBERSON  TX (109) - Shale gas</t>
  </si>
  <si>
    <t>ECTOR  TX (135)</t>
  </si>
  <si>
    <t>430 - ECTOR  TX (135) - Oil</t>
  </si>
  <si>
    <t>430 - ECTOR  TX (135) - Other tight reservoir rock</t>
  </si>
  <si>
    <t>LOVING  TX (301)</t>
  </si>
  <si>
    <t>430 - LOVING  TX (301) - Other tight reservoir rock</t>
  </si>
  <si>
    <t>430 - PECOS  TX (371) - Other tight reservoir rock</t>
  </si>
  <si>
    <t>430 - REEVES  TX (389) - Shale gas</t>
  </si>
  <si>
    <t>430 - TERRELL  TX (443) - Oil</t>
  </si>
  <si>
    <t>430 - TERRELL  TX (443) - Other tight reservoir rock</t>
  </si>
  <si>
    <t>430 - TERRELL  TX (443) - Shale gas</t>
  </si>
  <si>
    <t>430 - VAL VERDE  TX (465) - Other tight reservoir rock</t>
  </si>
  <si>
    <t>CARBON  UT (7)</t>
  </si>
  <si>
    <t>575 - CARBON  UT (7) - Coal seam</t>
  </si>
  <si>
    <t>575 - CARBON  UT (7) - Other tight reservoir rock</t>
  </si>
  <si>
    <t>DUNN  ND (25)</t>
  </si>
  <si>
    <t>395 - DUNN  ND (25) - Oil</t>
  </si>
  <si>
    <t>GOLDEN VALLEY  ND (33)</t>
  </si>
  <si>
    <t>395 - GOLDEN VALLEY  ND (33) - Oil</t>
  </si>
  <si>
    <t>MC KENZIE  ND (53)</t>
  </si>
  <si>
    <t>395 - MC KENZIE  ND (53) - Oil</t>
  </si>
  <si>
    <t>RICHLAND  MT (83)</t>
  </si>
  <si>
    <t>395 - RICHLAND  MT (83) - Oil</t>
  </si>
  <si>
    <t>STARK  ND (89)</t>
  </si>
  <si>
    <t>395 - STARK  ND (89) - Oil</t>
  </si>
  <si>
    <t>FREMONT  WY (13)</t>
  </si>
  <si>
    <t>530 - FREMONT  WY (13) - High permeability gas</t>
  </si>
  <si>
    <t>530 - FREMONT  WY (13) - Other tight reservoir rock</t>
  </si>
  <si>
    <t>580 - LA PLATA  CO (67) - Other tight reservoir rock</t>
  </si>
  <si>
    <t>RIO ARRIBA  NM (39)</t>
  </si>
  <si>
    <t>580 - RIO ARRIBA  NM (39) - Coal seam</t>
  </si>
  <si>
    <t>580 - RIO ARRIBA  NM (39) - High permeability gas</t>
  </si>
  <si>
    <t>580 - RIO ARRIBA  NM (39) - Oil</t>
  </si>
  <si>
    <t>580 - RIO ARRIBA  NM (39) - Other tight reservoir rock</t>
  </si>
  <si>
    <t>SAN JUAN  NM (45)</t>
  </si>
  <si>
    <t>580 - SAN JUAN  NM (45) - Coal seam</t>
  </si>
  <si>
    <t>580 - SAN JUAN  NM (45) - High permeability gas</t>
  </si>
  <si>
    <t>580 - SAN JUAN  NM (45) - Oil</t>
  </si>
  <si>
    <t>580 - SAN JUAN  NM (45) - Other tight reservoir rock</t>
  </si>
  <si>
    <t>580 - SAN JUAN  NM (45) - Shale gas</t>
  </si>
  <si>
    <t>SANDOVAL  NM (43)</t>
  </si>
  <si>
    <t>580 - SANDOVAL  NM (43) - High permeability gas</t>
  </si>
  <si>
    <t>BEE  TX (25)</t>
  </si>
  <si>
    <t>220 - BEE  TX (25) - Shale gas</t>
  </si>
  <si>
    <t>220 - DE WITT  TX (123) - Oil</t>
  </si>
  <si>
    <t>220 - DE WITT  TX (123) - Shale gas</t>
  </si>
  <si>
    <t>GONZALES  TX (177)</t>
  </si>
  <si>
    <t>220 - GONZALES  TX (177) - Oil</t>
  </si>
  <si>
    <t>KARNES  TX (255)</t>
  </si>
  <si>
    <t>220 - KARNES  TX (255) - Oil</t>
  </si>
  <si>
    <t>220 - KARNES  TX (255) - Shale gas</t>
  </si>
  <si>
    <t>220 - LIVE OAK  TX (297) - Oil</t>
  </si>
  <si>
    <t>220 - LIVE OAK  TX (297) - Shale gas</t>
  </si>
  <si>
    <t>MAVERICK  TX (323)</t>
  </si>
  <si>
    <t>220 - MAVERICK  TX (323) - Oil</t>
  </si>
  <si>
    <t>220 - MC MULLEN  TX (311) - Shale gas</t>
  </si>
  <si>
    <t>BIENVILLE  LA (13)</t>
  </si>
  <si>
    <t>230 - BIENVILLE  LA (13) - Other tight reservoir rock</t>
  </si>
  <si>
    <t>CLAIBORNE  LA (27)</t>
  </si>
  <si>
    <t>230 - CLAIBORNE  LA (27) - Oil</t>
  </si>
  <si>
    <t>WEBSTER  LA (119)</t>
  </si>
  <si>
    <t>230 - WEBSTER  LA (119) - Other tight reservoir rock</t>
  </si>
  <si>
    <t>CADDO  LA (17)</t>
  </si>
  <si>
    <t>230 - CADDO  LA (17) - High permeability gas</t>
  </si>
  <si>
    <t>230 - CLAIBORNE  LA (27) - High permeability gas</t>
  </si>
  <si>
    <t>DE SOTO  LA (31)</t>
  </si>
  <si>
    <t>230 - DE SOTO  LA (31) - High permeability gas</t>
  </si>
  <si>
    <t>JACKSON  LA (49)</t>
  </si>
  <si>
    <t>230 - JACKSON  LA (49) - High permeability gas</t>
  </si>
  <si>
    <t>LINCOLN  LA (61)</t>
  </si>
  <si>
    <t>230 - LINCOLN  LA (61) - High permeability gas</t>
  </si>
  <si>
    <t>230 - WEBSTER  LA (119) - High permeability gas</t>
  </si>
  <si>
    <t>IRION  TX (235)</t>
  </si>
  <si>
    <t>430 - IRION  TX (235) - Oil</t>
  </si>
  <si>
    <t>BEECHEY POINT  AK (29)</t>
  </si>
  <si>
    <t>890 - BEECHEY POINT  AK (29) - Oil</t>
  </si>
  <si>
    <t>BLAINE  OK (11)</t>
  </si>
  <si>
    <t>360 - BLAINE  OK (11) - Other tight reservoir rock</t>
  </si>
  <si>
    <t>CADDO  OK (15)</t>
  </si>
  <si>
    <t>360 - CADDO  OK (15) - Other tight reservoir rock</t>
  </si>
  <si>
    <t>CANADIAN  OK (17)</t>
  </si>
  <si>
    <t>360 - CANADIAN  OK (17) - Other tight reservoir rock</t>
  </si>
  <si>
    <t>360 - CUSTER  OK (39) - Oil</t>
  </si>
  <si>
    <t>GRADY  OK (51)</t>
  </si>
  <si>
    <t>360 - GRADY  OK (51) - Other tight reservoir rock</t>
  </si>
  <si>
    <t>MAJOR  OK (93)</t>
  </si>
  <si>
    <t>360 - MAJOR  OK (93) - Other tight reservoir rock</t>
  </si>
  <si>
    <t>360 - WASHITA  OK (149) - Oil</t>
  </si>
  <si>
    <t>160A - ALLEGHENY  PA (3) - Shale gas</t>
  </si>
  <si>
    <t>BUTLER  PA (19)</t>
  </si>
  <si>
    <t>160A - BUTLER  PA (19) - Shale gas</t>
  </si>
  <si>
    <t>160A - CENTRE  PA (27) - Shale gas</t>
  </si>
  <si>
    <t>CLINTON  PA (35)</t>
  </si>
  <si>
    <t>160A - CLINTON  PA (35) - Other tight reservoir rock</t>
  </si>
  <si>
    <t>160A - CLINTON  PA (35) - Shale gas</t>
  </si>
  <si>
    <t>160A - FAYETTE  PA (51) - Shale gas</t>
  </si>
  <si>
    <t>LYCOMING  PA (81)</t>
  </si>
  <si>
    <t>160A - LYCOMING  PA (81) - Shale gas</t>
  </si>
  <si>
    <t>MC KEAN  PA (83)</t>
  </si>
  <si>
    <t>160A - MC KEAN  PA (83) - Shale gas</t>
  </si>
  <si>
    <t>MERCER  PA (85)</t>
  </si>
  <si>
    <t>160A - MERCER  PA (85) - Other tight reservoir rock</t>
  </si>
  <si>
    <t>VENANGO  PA (121)</t>
  </si>
  <si>
    <t>160A - VENANGO  PA (121) - Other tight reservoir rock</t>
  </si>
  <si>
    <t>160A - VENANGO  PA (121) - Shale gas</t>
  </si>
  <si>
    <t>WARREN  PA (123)</t>
  </si>
  <si>
    <t>160A - WARREN  PA (123) - Other tight reservoir rock</t>
  </si>
  <si>
    <t>WASHINGTON  PA (125)</t>
  </si>
  <si>
    <t>160A - WASHINGTON  PA (125) - High permeability gas</t>
  </si>
  <si>
    <t>160A - WASHINGTON  PA (125) - Oil</t>
  </si>
  <si>
    <t>160A - WASHINGTON  PA (125) - Shale gas</t>
  </si>
  <si>
    <t>160A - WESTMORELAND  PA (129) - Shale gas</t>
  </si>
  <si>
    <t>YUMA  CO (125)</t>
  </si>
  <si>
    <t>540 - YUMA  CO (125) - Shale gas</t>
  </si>
  <si>
    <t>ALPENA  MI (7)</t>
  </si>
  <si>
    <t>305 - ALPENA  MI (7) - Shale gas</t>
  </si>
  <si>
    <t>ANTRIM  MI (9)</t>
  </si>
  <si>
    <t>305 - ANTRIM  MI (9) - Shale gas</t>
  </si>
  <si>
    <t>BAY  MI (17)</t>
  </si>
  <si>
    <t>305 - BAY  MI (17) - Oil</t>
  </si>
  <si>
    <t>BENZIE  MI (19)</t>
  </si>
  <si>
    <t>305 - BENZIE  MI (19) - Shale gas</t>
  </si>
  <si>
    <t>CALHOUN  MI (25)</t>
  </si>
  <si>
    <t>305 - CALHOUN  MI (25) - Oil</t>
  </si>
  <si>
    <t>CRAWFORD  MI (39)</t>
  </si>
  <si>
    <t>305 - CRAWFORD  MI (39) - Oil</t>
  </si>
  <si>
    <t>GLADWIN  MI (51)</t>
  </si>
  <si>
    <t>305 - GLADWIN  MI (51) - Oil</t>
  </si>
  <si>
    <t>GRAND TRAVERSE  MI (55)</t>
  </si>
  <si>
    <t>305 - GRAND TRAVERSE  MI (55) - Oil</t>
  </si>
  <si>
    <t>INGHAM  MI (65)</t>
  </si>
  <si>
    <t>305 - INGHAM  MI (65) - Oil</t>
  </si>
  <si>
    <t>KALKASKA  MI (79)</t>
  </si>
  <si>
    <t>305 - KALKASKA  MI (79) - Oil</t>
  </si>
  <si>
    <t>MANISTEE  MI (101)</t>
  </si>
  <si>
    <t>305 - MANISTEE  MI (101) - Oil</t>
  </si>
  <si>
    <t>MONTMORENCY  MI (119)</t>
  </si>
  <si>
    <t>305 - MONTMORENCY  MI (119) - Shale gas</t>
  </si>
  <si>
    <t>OAKLAND  MI (125)</t>
  </si>
  <si>
    <t>305 - OAKLAND  MI (125) - Oil</t>
  </si>
  <si>
    <t>OTSEGO  MI (137)</t>
  </si>
  <si>
    <t>305 - OTSEGO  MI (137) - Shale gas</t>
  </si>
  <si>
    <t>LINCOLN  WY (23)</t>
  </si>
  <si>
    <t>507 - LINCOLN  WY (23) - High permeability gas</t>
  </si>
  <si>
    <t>507 - LINCOLN  WY (23) - Other tight reservoir rock</t>
  </si>
  <si>
    <t>ANDERSON  TX (1)</t>
  </si>
  <si>
    <t>260 - ANDERSON  TX (1) - Other tight reservoir rock</t>
  </si>
  <si>
    <t>ANGELINA  TX (5)</t>
  </si>
  <si>
    <t>260 - ANGELINA  TX (5) - Other tight reservoir rock</t>
  </si>
  <si>
    <t>CHEROKEE  TX (73)</t>
  </si>
  <si>
    <t>260 - CHEROKEE  TX (73) - Other tight reservoir rock</t>
  </si>
  <si>
    <t>FRANKLIN  TX (159)</t>
  </si>
  <si>
    <t>260 - FRANKLIN  TX (159) - Oil</t>
  </si>
  <si>
    <t>260 - FRANKLIN  TX (159) - Other tight reservoir rock</t>
  </si>
  <si>
    <t>FREESTONE  TX (161)</t>
  </si>
  <si>
    <t>260 - FREESTONE  TX (161) - Oil</t>
  </si>
  <si>
    <t>260 - FREESTONE  TX (161) - Other tight reservoir rock</t>
  </si>
  <si>
    <t>260 - FREESTONE  TX (161) - Shale gas</t>
  </si>
  <si>
    <t>GREGG  TX (183)</t>
  </si>
  <si>
    <t>260 - GREGG  TX (183) - Oil</t>
  </si>
  <si>
    <t>260 - GREGG  TX (183) - Other tight reservoir rock</t>
  </si>
  <si>
    <t>HARRISON  TX (203)</t>
  </si>
  <si>
    <t>260 - HARRISON  TX (203) - Oil</t>
  </si>
  <si>
    <t>260 - HARRISON  TX (203) - Other tight reservoir rock</t>
  </si>
  <si>
    <t>260 - HARRISON  TX (203) - Shale gas</t>
  </si>
  <si>
    <t>HENDERSON  TX (213)</t>
  </si>
  <si>
    <t>260 - HENDERSON  TX (213) - Oil</t>
  </si>
  <si>
    <t>260 - HENDERSON  TX (213) - Other tight reservoir rock</t>
  </si>
  <si>
    <t>HOUSTON  TX (225)</t>
  </si>
  <si>
    <t>260 - HOUSTON  TX (225) - Other tight reservoir rock</t>
  </si>
  <si>
    <t>LEON  TX (289)</t>
  </si>
  <si>
    <t>260 - LEON  TX (289) - Oil</t>
  </si>
  <si>
    <t>260 - LEON  TX (289) - Other tight reservoir rock</t>
  </si>
  <si>
    <t>LIMESTONE  TX (293)</t>
  </si>
  <si>
    <t>260 - LIMESTONE  TX (293) - Other tight reservoir rock</t>
  </si>
  <si>
    <t>260 - LIMESTONE  TX (293) - Shale gas</t>
  </si>
  <si>
    <t>MARION  TX (315)</t>
  </si>
  <si>
    <t>260 - MARION  TX (315) - Oil</t>
  </si>
  <si>
    <t>260 - MARION  TX (315) - Other tight reservoir rock</t>
  </si>
  <si>
    <t>NACOGDOCHES  TX (347)</t>
  </si>
  <si>
    <t>260 - NACOGDOCHES  TX (347) - Oil</t>
  </si>
  <si>
    <t>260 - NACOGDOCHES  TX (347) - Other tight reservoir rock</t>
  </si>
  <si>
    <t>260 - NACOGDOCHES  TX (347) - Shale gas</t>
  </si>
  <si>
    <t>NAVARRO  TX (349)</t>
  </si>
  <si>
    <t>260 - NAVARRO  TX (349) - Other tight reservoir rock</t>
  </si>
  <si>
    <t>PANOLA  TX (365)</t>
  </si>
  <si>
    <t>260 - PANOLA  TX (365) - Oil</t>
  </si>
  <si>
    <t>260 - PANOLA  TX (365) - Other tight reservoir rock</t>
  </si>
  <si>
    <t>260 - PANOLA  TX (365) - Shale gas</t>
  </si>
  <si>
    <t>ROBERTSON  TX (395)</t>
  </si>
  <si>
    <t>260 - ROBERTSON  TX (395) - Oil</t>
  </si>
  <si>
    <t>260 - ROBERTSON  TX (395) - Other tight reservoir rock</t>
  </si>
  <si>
    <t>RUSK  TX (401)</t>
  </si>
  <si>
    <t>260 - RUSK  TX (401) - Oil</t>
  </si>
  <si>
    <t>260 - RUSK  TX (401) - Other tight reservoir rock</t>
  </si>
  <si>
    <t>SABINE  TX (403)</t>
  </si>
  <si>
    <t>260 - SABINE  TX (403) - Shale gas</t>
  </si>
  <si>
    <t>SAN AUGUSTINE  TX (405)</t>
  </si>
  <si>
    <t>260 - SAN AUGUSTINE  TX (405) - Other tight reservoir rock</t>
  </si>
  <si>
    <t>260 - SAN AUGUSTINE  TX (405) - Shale gas</t>
  </si>
  <si>
    <t>SHELBY  TX (419)</t>
  </si>
  <si>
    <t>260 - SHELBY  TX (419) - Oil</t>
  </si>
  <si>
    <t>260 - SHELBY  TX (419) - Other tight reservoir rock</t>
  </si>
  <si>
    <t>260 - SHELBY  TX (419) - Shale gas</t>
  </si>
  <si>
    <t>SMITH  TX (423)</t>
  </si>
  <si>
    <t>260 - SMITH  TX (423) - Oil</t>
  </si>
  <si>
    <t>260 - SMITH  TX (423) - Other tight reservoir rock</t>
  </si>
  <si>
    <t>TITUS  TX (449)</t>
  </si>
  <si>
    <t>260 - TITUS  TX (449) - Oil</t>
  </si>
  <si>
    <t>UPSHUR  TX (459)</t>
  </si>
  <si>
    <t>260 - UPSHUR  TX (459) - Other tight reservoir rock</t>
  </si>
  <si>
    <t>VAN ZANDT  TX (467)</t>
  </si>
  <si>
    <t>260 - VAN ZANDT  TX (467) - Other tight reservoir rock</t>
  </si>
  <si>
    <t>WOOD  TX (499)</t>
  </si>
  <si>
    <t>260 - WOOD  TX (499) - Oil</t>
  </si>
  <si>
    <t>260 - WOOD  TX (499) - Other tight reservoir rock</t>
  </si>
  <si>
    <t>230 - DE SOTO  LA (31) - Shale gas</t>
  </si>
  <si>
    <t>RED RIVER  LA (81)</t>
  </si>
  <si>
    <t>230 - RED RIVER  LA (81) - Shale gas</t>
  </si>
  <si>
    <t>SABINE  LA (85)</t>
  </si>
  <si>
    <t>230 - SABINE  LA (85) - Shale gas</t>
  </si>
  <si>
    <t>DUCHESNE  UT (13)</t>
  </si>
  <si>
    <t>575 - DUCHESNE  UT (13) - Oil</t>
  </si>
  <si>
    <t>UINTAH  UT (47)</t>
  </si>
  <si>
    <t>575 - UINTAH  UT (47) - Oil</t>
  </si>
  <si>
    <t>ADAMS  CO (1)</t>
  </si>
  <si>
    <t>540 - ADAMS  CO (1) - Oil</t>
  </si>
  <si>
    <t>540 - ADAMS  CO (1) - Other tight reservoir rock</t>
  </si>
  <si>
    <t>ARAPAHOE  CO (5)</t>
  </si>
  <si>
    <t>540 - ARAPAHOE  CO (5) - Oil</t>
  </si>
  <si>
    <t>LOGAN  CO (75)</t>
  </si>
  <si>
    <t>540 - LOGAN  CO (75) - Other tight reservoir rock</t>
  </si>
  <si>
    <t>540 - WELD  CO (123) - Oil</t>
  </si>
  <si>
    <t>ATASCOSA  TX (13)</t>
  </si>
  <si>
    <t>220 - ATASCOSA  TX (13) - Oil</t>
  </si>
  <si>
    <t>DIMMIT  TX (127)</t>
  </si>
  <si>
    <t>220 - DIMMIT  TX (127) - Oil</t>
  </si>
  <si>
    <t>FRIO  TX (163)</t>
  </si>
  <si>
    <t>220 - FRIO  TX (163) - Oil</t>
  </si>
  <si>
    <t>LA SALLE  TX (283)</t>
  </si>
  <si>
    <t>220 - LA SALLE  TX (283) - Oil</t>
  </si>
  <si>
    <t>220 - WEBB  TX (479) - Shale gas</t>
  </si>
  <si>
    <t>High Permeability Gas</t>
  </si>
  <si>
    <t>220 - HARDIN  TX (199) - High Permeability Gas</t>
  </si>
  <si>
    <t>220 - LA SALLE  TX (283) - Shale gas</t>
  </si>
  <si>
    <t>160A - ALLEGHENY  PA (3) - High permeability gas</t>
  </si>
  <si>
    <t>160A - ARMSTRONG  PA (5) - High permeability gas</t>
  </si>
  <si>
    <t>160A - ARMSTRONG  PA (5) - Shale gas</t>
  </si>
  <si>
    <t>160A - BARBOUR  WV (1) - Shale gas</t>
  </si>
  <si>
    <t>BELMONT  OH (13)</t>
  </si>
  <si>
    <t>160A - BELMONT  OH (13) - Shale gas</t>
  </si>
  <si>
    <t>160A - BUTLER  PA (19) - High permeability gas</t>
  </si>
  <si>
    <t>160A - BUTLER  PA (19) - Other tight reservoir rock</t>
  </si>
  <si>
    <t>160A - CAMBRIA  PA (21) - High permeability gas</t>
  </si>
  <si>
    <t>160A - CENTRE  PA (27) - High permeability gas</t>
  </si>
  <si>
    <t>CLARION  PA (31)</t>
  </si>
  <si>
    <t>160A - CLARION  PA (31) - Shale gas</t>
  </si>
  <si>
    <t>160A - CLEARFIELD  PA (33) - High permeability gas</t>
  </si>
  <si>
    <t>160A - CLINTON  PA (35) - High permeability gas</t>
  </si>
  <si>
    <t>160A - FAYETTE  PA (51) - High permeability gas</t>
  </si>
  <si>
    <t>160A - HARRISON  WV (33) - High permeability gas</t>
  </si>
  <si>
    <t>160A - HARRISON  WV (33) - Shale gas</t>
  </si>
  <si>
    <t>160A - INDIANA  PA (63) - High permeability gas</t>
  </si>
  <si>
    <t>160A - INDIANA  PA (63) - Shale gas</t>
  </si>
  <si>
    <t>160A - JEFFERSON  PA (65) - High permeability gas</t>
  </si>
  <si>
    <t>160A - JEFFERSON  PA (65) - Shale gas</t>
  </si>
  <si>
    <t>MARION  WV (49)</t>
  </si>
  <si>
    <t>160A - MARION  WV (49) - Other tight reservoir rock</t>
  </si>
  <si>
    <t>160A - MARION  WV (49) - Shale gas</t>
  </si>
  <si>
    <t>MONROE  OH (111)</t>
  </si>
  <si>
    <t>160A - MONROE  OH (111) - Shale gas</t>
  </si>
  <si>
    <t>SOMERSET  PA (111)</t>
  </si>
  <si>
    <t>160A - SOMERSET  PA (111) - High permeability gas</t>
  </si>
  <si>
    <t>160A - SOMERSET  PA (111) - Other tight reservoir rock</t>
  </si>
  <si>
    <t>160A - UPSHUR  WV (97) - Shale gas</t>
  </si>
  <si>
    <t>160A - WASHINGTON  PA (125) - Other tight reservoir rock</t>
  </si>
  <si>
    <t>160A - WESTMORELAND  PA (129) - High permeability gas</t>
  </si>
  <si>
    <t>WETZEL  WV (103)</t>
  </si>
  <si>
    <t>160A - WETZEL  WV (103) - Other tight reservoir rock</t>
  </si>
  <si>
    <t>FORT BEND  TX (157)</t>
  </si>
  <si>
    <t>220 - FORT BEND  TX (157) - High permeability gas</t>
  </si>
  <si>
    <t>220 - FORT BEND  TX (157) - Oil</t>
  </si>
  <si>
    <t>HARRIS  TX (201)</t>
  </si>
  <si>
    <t>220 - HARRIS  TX (201) - Oil</t>
  </si>
  <si>
    <t>LIVINGSTON  LA (63)</t>
  </si>
  <si>
    <t>220 - LIVINGSTON  LA (63) - Oil</t>
  </si>
  <si>
    <t>MONTGOMERY  TX (339)</t>
  </si>
  <si>
    <t>220 - MONTGOMERY  TX (339) - High permeability gas</t>
  </si>
  <si>
    <t>220 - MONTGOMERY  TX (339) - Oil</t>
  </si>
  <si>
    <t>GARVIN  OK (49)</t>
  </si>
  <si>
    <t>350 - GARVIN  OK (49) - Oil</t>
  </si>
  <si>
    <t>350 - GARVIN  OK (49) - Shale gas</t>
  </si>
  <si>
    <t>STEPHENS  OK (137)</t>
  </si>
  <si>
    <t>350 - STEPHENS  OK (137) - Oil</t>
  </si>
  <si>
    <t>350 - STEPHENS  OK (137) - Shale gas</t>
  </si>
  <si>
    <t>MOFFAT  CO (81)</t>
  </si>
  <si>
    <t>535 - MOFFAT  CO (81) - Other tight reservoir rock</t>
  </si>
  <si>
    <t>CHAVES  NM (5)</t>
  </si>
  <si>
    <t>430 - CHAVES  NM (5) - High permeability gas</t>
  </si>
  <si>
    <t>430 - COCHRAN  TX (79) - High permeability gas</t>
  </si>
  <si>
    <t>HALE  TX (189)</t>
  </si>
  <si>
    <t>430 - HALE  TX (189) - Oil</t>
  </si>
  <si>
    <t>KENT  TX (263)</t>
  </si>
  <si>
    <t>430 - KENT  TX (263) - Oil</t>
  </si>
  <si>
    <t>LAMB  TX (279)</t>
  </si>
  <si>
    <t>430 - LAMB  TX (279) - Oil</t>
  </si>
  <si>
    <t>430 - LOVING  TX (301) - Oil</t>
  </si>
  <si>
    <t>LUBBOCK  TX (303)</t>
  </si>
  <si>
    <t>430 - LUBBOCK  TX (303) - Oil</t>
  </si>
  <si>
    <t>430 - PECOS  TX (371) - High permeability gas</t>
  </si>
  <si>
    <t>430 - ROOSEVELT  NM (41) - High permeability gas</t>
  </si>
  <si>
    <t>430 - SCHLEICHER  TX (413) - High permeability gas</t>
  </si>
  <si>
    <t>STERLING  TX (431)</t>
  </si>
  <si>
    <t>430 - STERLING  TX (431) - Oil</t>
  </si>
  <si>
    <t>TOM GREEN  TX (451)</t>
  </si>
  <si>
    <t>430 - TOM GREEN  TX (451) - High permeability gas</t>
  </si>
  <si>
    <t>GARFIELD  CO (45)</t>
  </si>
  <si>
    <t>595 - GARFIELD  CO (45) - Other tight reservoir rock</t>
  </si>
  <si>
    <t>575 - CARBON  UT (7) - Oil</t>
  </si>
  <si>
    <t>UINTA  WY (41)</t>
  </si>
  <si>
    <t>507 - UINTA  WY (41) - Other tight reservoir rock</t>
  </si>
  <si>
    <t>MC LEAN  ND (55)</t>
  </si>
  <si>
    <t>395 - MC LEAN  ND (55) - Oil</t>
  </si>
  <si>
    <t>MOUNTRAIL  ND (61)</t>
  </si>
  <si>
    <t>395 - MOUNTRAIL  ND (61) - Oil</t>
  </si>
  <si>
    <t>CLARE  MI (35)</t>
  </si>
  <si>
    <t>305 - CLARE  MI (35) - Oil</t>
  </si>
  <si>
    <t>HURON  MI (63)</t>
  </si>
  <si>
    <t>305 - HURON  MI (63) - Oil</t>
  </si>
  <si>
    <t>ISABELLA  MI (73)</t>
  </si>
  <si>
    <t>305 - ISABELLA  MI (73) - Oil</t>
  </si>
  <si>
    <t>JACKSON  MI (75)</t>
  </si>
  <si>
    <t>305 - JACKSON  MI (75) - Oil</t>
  </si>
  <si>
    <t>305 - MANISTEE  MI (101) - Shale gas</t>
  </si>
  <si>
    <t>WAYNE  MI (163)</t>
  </si>
  <si>
    <t>305 - WAYNE  MI (163) - Oil</t>
  </si>
  <si>
    <t>COAL  OK (29)</t>
  </si>
  <si>
    <t>345 - COAL  OK (29) - Other tight reservoir rock</t>
  </si>
  <si>
    <t>FRANKLIN  AR (47)</t>
  </si>
  <si>
    <t>345 - FRANKLIN  AR (47) - Other tight reservoir rock</t>
  </si>
  <si>
    <t>JOHNSON  AR (71)</t>
  </si>
  <si>
    <t>345 - JOHNSON  AR (71) - Other tight reservoir rock</t>
  </si>
  <si>
    <t>LATIMER  OK (77)</t>
  </si>
  <si>
    <t>345 - LATIMER  OK (77) - Other tight reservoir rock</t>
  </si>
  <si>
    <t>LE FLORE  OK (79)</t>
  </si>
  <si>
    <t>345 - LE FLORE  OK (79) - Other tight reservoir rock</t>
  </si>
  <si>
    <t>LOGAN  AR (83)</t>
  </si>
  <si>
    <t>345 - LOGAN  AR (83) - Other tight reservoir rock</t>
  </si>
  <si>
    <t>PITTSBURG  OK (121)</t>
  </si>
  <si>
    <t>345 - PITTSBURG  OK (121) - Other tight reservoir rock</t>
  </si>
  <si>
    <t>POPE  AR (115)</t>
  </si>
  <si>
    <t>345 - POPE  AR (115) - Other tight reservoir rock</t>
  </si>
  <si>
    <t>SCOTT  AR (127)</t>
  </si>
  <si>
    <t>345 - SCOTT  AR (127) - Other tight reservoir rock</t>
  </si>
  <si>
    <t>SEBASTIAN  AR (131)</t>
  </si>
  <si>
    <t>345 - SEBASTIAN  AR (131) - Other tight reservoir rock</t>
  </si>
  <si>
    <t>ALFALFA  OK (3)</t>
  </si>
  <si>
    <t>360 - ALFALFA  OK (3) - Other tight reservoir rock</t>
  </si>
  <si>
    <t>ELLIS  OK (45)</t>
  </si>
  <si>
    <t>360 - ELLIS  OK (45) - Other tight reservoir rock</t>
  </si>
  <si>
    <t>GARFIELD  OK (47)</t>
  </si>
  <si>
    <t>360 - GARFIELD  OK (47) - Other tight reservoir rock</t>
  </si>
  <si>
    <t>360 - GRAY  TX (179) - Other tight reservoir rock</t>
  </si>
  <si>
    <t>WOODWARD  OK (153)</t>
  </si>
  <si>
    <t>360 - WOODWARD  OK (153) - Other tight reservoir rock</t>
  </si>
  <si>
    <t>BOULDER  CO (13)</t>
  </si>
  <si>
    <t>540 - BOULDER  CO (13) - Oil</t>
  </si>
  <si>
    <t>540 - BOULDER  CO (13) - Other tight reservoir rock</t>
  </si>
  <si>
    <t>BROOMFIELD  CO (14)</t>
  </si>
  <si>
    <t>540 - BROOMFIELD  CO (14) - Other tight reservoir rock</t>
  </si>
  <si>
    <t>LARAMIE  WY (21)</t>
  </si>
  <si>
    <t>540 - LARAMIE  WY (21) - Shale gas</t>
  </si>
  <si>
    <t>LARIMER  CO (69)</t>
  </si>
  <si>
    <t>540 - LARIMER  CO (69) - Oil</t>
  </si>
  <si>
    <t>540 - LARIMER  CO (69) - Other tight reservoir rock</t>
  </si>
  <si>
    <t>540 - WELD  CO (123) - Shale gas</t>
  </si>
  <si>
    <t>CAMPBELL  WY (5)</t>
  </si>
  <si>
    <t>515 - CAMPBELL  WY (5) - Oil</t>
  </si>
  <si>
    <t>CONVERSE  WY (9)</t>
  </si>
  <si>
    <t>515 - CONVERSE  WY (9) - Oil</t>
  </si>
  <si>
    <t>515 - CONVERSE  WY (9) - Other tight reservoir rock</t>
  </si>
  <si>
    <t>515 - CONVERSE  WY (9) - Shale gas</t>
  </si>
  <si>
    <t>JOHNSON  WY (19)</t>
  </si>
  <si>
    <t>515 - JOHNSON  WY (19) - Oil</t>
  </si>
  <si>
    <t>SWEETWATER  WY (37)</t>
  </si>
  <si>
    <t>535 - SWEETWATER  WY (37) - Other tight reservoir rock</t>
  </si>
  <si>
    <t>540 - BOULDER  CO (13) - Shale gas</t>
  </si>
  <si>
    <t>540 - BROOMFIELD  CO (14) - Shale gas</t>
  </si>
  <si>
    <t>580 - SANDOVAL  NM (43) - Oil</t>
  </si>
  <si>
    <t>AVOYELLES  LA (9)</t>
  </si>
  <si>
    <t>220 - AVOYELLES  LA (9) - Oil</t>
  </si>
  <si>
    <t>220 - BROOKS  TX (47) - High permeability gas</t>
  </si>
  <si>
    <t>220 - BROOKS  TX (47) - Oil</t>
  </si>
  <si>
    <t>220 - HIDALGO  TX (215) - High permeability gas</t>
  </si>
  <si>
    <t>220 - HIDALGO  TX (215) - Oil</t>
  </si>
  <si>
    <t>JIM WELLS  TX (249)</t>
  </si>
  <si>
    <t>220 - JIM WELLS  TX (249) - High permeability gas</t>
  </si>
  <si>
    <t>KENEDY  TX (261)</t>
  </si>
  <si>
    <t>220 - KENEDY  TX (261) - High permeability gas</t>
  </si>
  <si>
    <t>220 - KLEBERG  TX (273) - High permeability gas</t>
  </si>
  <si>
    <t>220 - KLEBERG  TX (273) - Oil</t>
  </si>
  <si>
    <t>MADISON  TX (313)</t>
  </si>
  <si>
    <t>220 - MADISON  TX (313) - Oil</t>
  </si>
  <si>
    <t>220 - MADISON  TX (313) - Other tight reservoir rock</t>
  </si>
  <si>
    <t>SAN PATRICIO  TX (409)</t>
  </si>
  <si>
    <t>220 - SAN PATRICIO  TX (409) - High permeability gas</t>
  </si>
  <si>
    <t>220 - SAN PATRICIO  TX (409) - Oil</t>
  </si>
  <si>
    <t>WALKER  TX (471)</t>
  </si>
  <si>
    <t>220 - WALKER  TX (471) - High permeability gas</t>
  </si>
  <si>
    <t>220 - WALKER  TX (471) - Oil</t>
  </si>
  <si>
    <t>WILLACY  TX (489)</t>
  </si>
  <si>
    <t>220 - WILLACY  TX (489) - High permeability gas</t>
  </si>
  <si>
    <t>WILSON  TX (493)</t>
  </si>
  <si>
    <t>220 - WILSON  TX (493) - Oil</t>
  </si>
  <si>
    <t>BRAZOS  TX (41)</t>
  </si>
  <si>
    <t>220 - BRAZOS  TX (41) - High permeability gas</t>
  </si>
  <si>
    <t>220 - BRAZOS  TX (41) - Oil</t>
  </si>
  <si>
    <t>220 - BRAZOS  TX (41) - Other tight reservoir rock</t>
  </si>
  <si>
    <t>220 - BRAZOS  TX (41) - Shale gas</t>
  </si>
  <si>
    <t>BURLESON  TX (51)</t>
  </si>
  <si>
    <t>220 - BURLESON  TX (51) - High permeability gas</t>
  </si>
  <si>
    <t>220 - BURLESON  TX (51) - Oil</t>
  </si>
  <si>
    <t>220 - BURLESON  TX (51) - Shale gas</t>
  </si>
  <si>
    <t>GRIMES  TX (185)</t>
  </si>
  <si>
    <t>220 - GRIMES  TX (185) - High permeability gas</t>
  </si>
  <si>
    <t>220 - GRIMES  TX (185) - Oil</t>
  </si>
  <si>
    <t>LEE  TX (287)</t>
  </si>
  <si>
    <t>220 - LEE  TX (287) - Oil</t>
  </si>
  <si>
    <t>220 - LEE  TX (287) - Shale gas</t>
  </si>
  <si>
    <t>220 - WHARTON  TX (481) - Oil</t>
  </si>
  <si>
    <t>GRANT  OK (53)</t>
  </si>
  <si>
    <t>360 - GRANT  OK (53) - Other tight reservoir rock</t>
  </si>
  <si>
    <t>HARPER  OK (59)</t>
  </si>
  <si>
    <t>360 - HARPER  OK (59) - Other tight reservoir rock</t>
  </si>
  <si>
    <t>KIOWA  KS (97)</t>
  </si>
  <si>
    <t>360 - KIOWA  KS (97) - Other tight reservoir rock</t>
  </si>
  <si>
    <t>360 - ROBERTS  TX (393) - Other tight reservoir rock</t>
  </si>
  <si>
    <t>SEWARD  KS (175)</t>
  </si>
  <si>
    <t>360 - SEWARD  KS (175) - Other tight reservoir rock</t>
  </si>
  <si>
    <t>360 - WHEELER  TX (483) - Other tight reservoir rock</t>
  </si>
  <si>
    <t>WOODS  OK (151)</t>
  </si>
  <si>
    <t>360 - WOODS  OK (151) - Other tight reservoir rock</t>
  </si>
  <si>
    <t>ALLEN  LA (3)</t>
  </si>
  <si>
    <t>220 - ALLEN  LA (3) - Other tight reservoir rock</t>
  </si>
  <si>
    <t>EVANGELINE  LA (39)</t>
  </si>
  <si>
    <t>220 - EVANGELINE  LA (39) - Other tight reservoir rock</t>
  </si>
  <si>
    <t>GOLIAD  TX (175)</t>
  </si>
  <si>
    <t>220 - GOLIAD  TX (175) - Other tight reservoir rock</t>
  </si>
  <si>
    <t>220 - HARDIN  TX (199) - Other tight reservoir rock</t>
  </si>
  <si>
    <t>NEWTON  TX (351)</t>
  </si>
  <si>
    <t>220 - NEWTON  TX (351) - Other tight reservoir rock</t>
  </si>
  <si>
    <t>POLK  TX (373)</t>
  </si>
  <si>
    <t>220 - POLK  TX (373) - Other tight reservoir rock</t>
  </si>
  <si>
    <t>TYLER  TX (457)</t>
  </si>
  <si>
    <t>220 - TYLER  TX (457) - Other tight reservoir rock</t>
  </si>
  <si>
    <t>VICTORIA  TX (469)</t>
  </si>
  <si>
    <t>220 - VICTORIA  TX (469) - Other tight reservoir rock</t>
  </si>
  <si>
    <t>BILLINGS  ND (7)</t>
  </si>
  <si>
    <t>395 - BILLINGS  ND (7) - Oil</t>
  </si>
  <si>
    <t>BURKE  ND (13)</t>
  </si>
  <si>
    <t>395 - BURKE  ND (13) - Oil</t>
  </si>
  <si>
    <t>DIVIDE  ND (23)</t>
  </si>
  <si>
    <t>395 - DIVIDE  ND (23) - Oil</t>
  </si>
  <si>
    <t>ROOSEVELT  MT (85)</t>
  </si>
  <si>
    <t>395 - ROOSEVELT  MT (85) - Oil</t>
  </si>
  <si>
    <t>WILLIAMS  ND (105)</t>
  </si>
  <si>
    <t>395 - WILLIAMS  ND (105) - Oil</t>
  </si>
  <si>
    <t>MC CLAIN  OK (87)</t>
  </si>
  <si>
    <t>355 - MC CLAIN  OK (87) - High permeability gas</t>
  </si>
  <si>
    <t>OSAGE  OK (113)</t>
  </si>
  <si>
    <t>355 - OSAGE  OK (113) - Oil</t>
  </si>
  <si>
    <t>355 - OSAGE  OK (113) - Other tight reservoir rock</t>
  </si>
  <si>
    <t>360 - BLAINE  OK (11) - High permeability gas</t>
  </si>
  <si>
    <t>360 - BLAINE  OK (11) - Oil</t>
  </si>
  <si>
    <t>360 - BLAINE  OK (11) - Shale gas</t>
  </si>
  <si>
    <t>360 - CADDO  OK (15) - High permeability gas</t>
  </si>
  <si>
    <t>360 - CADDO  OK (15) - Oil</t>
  </si>
  <si>
    <t>360 - CADDO  OK (15) - Shale gas</t>
  </si>
  <si>
    <t>360 - CANADIAN  OK (17) - High permeability gas</t>
  </si>
  <si>
    <t>360 - CANADIAN  OK (17) - Oil</t>
  </si>
  <si>
    <t>360 - CANADIAN  OK (17) - Shale gas</t>
  </si>
  <si>
    <t>360 - CUSTER  OK (39) - Shale gas</t>
  </si>
  <si>
    <t>360 - DEWEY  OK (43) - High permeability gas</t>
  </si>
  <si>
    <t>360 - DEWEY  OK (43) - Shale gas</t>
  </si>
  <si>
    <t>360 - GRADY  OK (51) - High permeability gas</t>
  </si>
  <si>
    <t>360 - GRADY  OK (51) - Oil</t>
  </si>
  <si>
    <t>360 - GRADY  OK (51) - Shale gas</t>
  </si>
  <si>
    <t>KINGFISHER  OK (73)</t>
  </si>
  <si>
    <t>360 - KINGFISHER  OK (73) - High permeability gas</t>
  </si>
  <si>
    <t>360 - KINGFISHER  OK (73) - Oil</t>
  </si>
  <si>
    <t>360 - KINGFISHER  OK (73) - Other tight reservoir rock</t>
  </si>
  <si>
    <t>360 - KINGFISHER  OK (73) - Shale gas</t>
  </si>
  <si>
    <t>360 - WOODWARD  OK (153) - Oil</t>
  </si>
  <si>
    <t>420 - DENTON  TX (121) - High permeability gas</t>
  </si>
  <si>
    <t>420 - DENTON  TX (121) - Oil</t>
  </si>
  <si>
    <t>JACK  TX (237)</t>
  </si>
  <si>
    <t>420 - JACK  TX (237) - High permeability gas</t>
  </si>
  <si>
    <t>420 - JACK  TX (237) - Oil</t>
  </si>
  <si>
    <t>PARKER  TX (367)</t>
  </si>
  <si>
    <t>420 - PARKER  TX (367) - High permeability gas</t>
  </si>
  <si>
    <t>420 - PARKER  TX (367) - Oil</t>
  </si>
  <si>
    <t>420 - PARKER  TX (367) - Shale gas</t>
  </si>
  <si>
    <t>420 - WISE  TX (497) - High permeability gas</t>
  </si>
  <si>
    <t>420 - WISE  TX (497) - Oil</t>
  </si>
  <si>
    <t>430 - DAWSON  TX (115) - High permeability gas</t>
  </si>
  <si>
    <t>430 - EDDY  NM (15) - Other tight reservoir rock</t>
  </si>
  <si>
    <t>430 - LEA  NM (25) - Other tight reservoir rock</t>
  </si>
  <si>
    <t>NOLAN  TX (353)</t>
  </si>
  <si>
    <t>430 - NOLAN  TX (353) - Oil</t>
  </si>
  <si>
    <t>430 - WARD  TX (475) - High permeability gas</t>
  </si>
  <si>
    <t>430 - WINKLER  TX (495) - Other tight reservoir rock</t>
  </si>
  <si>
    <t>430 - YOAKUM  TX (501) - Other tight reservoir rock</t>
  </si>
  <si>
    <t>220 - LAVACA  TX (285) - Oil</t>
  </si>
  <si>
    <t>CARBON  WY (7)</t>
  </si>
  <si>
    <t>535 - CARBON  WY (7) - Other tight reservoir rock</t>
  </si>
  <si>
    <t>535 - MOFFAT  CO (81) - Oil</t>
  </si>
  <si>
    <t>SUBLETTE  WY (35)</t>
  </si>
  <si>
    <t>535 - SUBLETTE  WY (35) - Oil</t>
  </si>
  <si>
    <t>535 - SUBLETTE  WY (35) - Other tight reservoir rock</t>
  </si>
  <si>
    <t>595 - GARFIELD  CO (45) - Shale gas</t>
  </si>
  <si>
    <t>MESA  CO (77)</t>
  </si>
  <si>
    <t>595 - MESA  CO (77) - Other tight reservoir rock</t>
  </si>
  <si>
    <t>595 - MESA  CO (77) - Shale gas</t>
  </si>
  <si>
    <t>RIO BLANCO  CO (103)</t>
  </si>
  <si>
    <t>595 - RIO BLANCO  CO (103) - Other tight reservoir rock</t>
  </si>
  <si>
    <t>ALCONA  MI (1)</t>
  </si>
  <si>
    <t>305 - ALCONA  MI (1) - Shale gas</t>
  </si>
  <si>
    <t>305 - ANTRIM  MI (9) - Oil</t>
  </si>
  <si>
    <t>305 - BENZIE  MI (19) - Oil</t>
  </si>
  <si>
    <t>CHEBOYGAN  MI (31)</t>
  </si>
  <si>
    <t>305 - CHEBOYGAN  MI (31) - Oil</t>
  </si>
  <si>
    <t>305 - GRAND TRAVERSE  MI (55) - High permeability gas</t>
  </si>
  <si>
    <t>305 - KALKASKA  MI (79) - High permeability gas</t>
  </si>
  <si>
    <t>LIVINGSTON  MI (93)</t>
  </si>
  <si>
    <t>305 - LIVINGSTON  MI (93) - Oil</t>
  </si>
  <si>
    <t>MACOMB  MI (99)</t>
  </si>
  <si>
    <t>305 - MACOMB  MI (99) - Oil</t>
  </si>
  <si>
    <t>305 - MANISTEE  MI (101) - High permeability gas</t>
  </si>
  <si>
    <t>MISSAUKEE  MI (113)</t>
  </si>
  <si>
    <t>305 - MISSAUKEE  MI (113) - Oil</t>
  </si>
  <si>
    <t>305 - MONTMORENCY  MI (119) - Oil</t>
  </si>
  <si>
    <t>305 - MONTMORENCY  MI (119) - Other tight reservoir rock</t>
  </si>
  <si>
    <t>OSCODA  MI (135)</t>
  </si>
  <si>
    <t>305 - OSCODA  MI (135) - Oil</t>
  </si>
  <si>
    <t>305 - OSCODA  MI (135) - Other tight reservoir rock</t>
  </si>
  <si>
    <t>305 - OSCODA  MI (135) - Shale gas</t>
  </si>
  <si>
    <t>305 - OTSEGO  MI (137) - High permeability gas</t>
  </si>
  <si>
    <t>305 - OTSEGO  MI (137) - Oil</t>
  </si>
  <si>
    <t>PRESQUE ISLE  MI (141)</t>
  </si>
  <si>
    <t>305 - PRESQUE ISLE  MI (141) - Oil</t>
  </si>
  <si>
    <t>ROSCOMMON  MI (143)</t>
  </si>
  <si>
    <t>305 - ROSCOMMON  MI (143) - Oil</t>
  </si>
  <si>
    <t>WEXFORD  MI (165)</t>
  </si>
  <si>
    <t>305 - WEXFORD  MI (165) - Oil</t>
  </si>
  <si>
    <t>360 - ALFALFA  OK (3) - Oil</t>
  </si>
  <si>
    <t>FINNEY  KS (55)</t>
  </si>
  <si>
    <t>360 - FINNEY  KS (55) - High permeability gas</t>
  </si>
  <si>
    <t>360 - FINNEY  KS (55) - Oil</t>
  </si>
  <si>
    <t>360 - GARFIELD  OK (47) - Oil</t>
  </si>
  <si>
    <t>GRANT  KS (67)</t>
  </si>
  <si>
    <t>360 - GRANT  KS (67) - High permeability gas</t>
  </si>
  <si>
    <t>360 - GRAY  TX (179) - Oil</t>
  </si>
  <si>
    <t>HAMILTON  KS (75)</t>
  </si>
  <si>
    <t>360 - HAMILTON  KS (75) - High permeability gas</t>
  </si>
  <si>
    <t>HASKELL  KS (81)</t>
  </si>
  <si>
    <t>360 - HASKELL  KS (81) - High permeability gas</t>
  </si>
  <si>
    <t>360 - HUTCHINSON  TX (233) - Other tight reservoir rock</t>
  </si>
  <si>
    <t>KEARNY  KS (93)</t>
  </si>
  <si>
    <t>360 - KEARNY  KS (93) - High permeability gas</t>
  </si>
  <si>
    <t>360 - MAJOR  OK (93) - Oil</t>
  </si>
  <si>
    <t>MORTON  KS (129)</t>
  </si>
  <si>
    <t>360 - MORTON  KS (129) - High permeability gas</t>
  </si>
  <si>
    <t>POTTER  TX (375)</t>
  </si>
  <si>
    <t>360 - POTTER  TX (375) - High permeability gas</t>
  </si>
  <si>
    <t>360 - SEWARD  KS (175) - High permeability gas</t>
  </si>
  <si>
    <t>360 - SEWARD  KS (175) - Oil</t>
  </si>
  <si>
    <t>STANTON  KS (187)</t>
  </si>
  <si>
    <t>360 - STANTON  KS (187) - High permeability gas</t>
  </si>
  <si>
    <t>STEVENS  KS (189)</t>
  </si>
  <si>
    <t>360 - STEVENS  KS (189) - High permeability gas</t>
  </si>
  <si>
    <t>360 - STEVENS  KS (189) - Oil</t>
  </si>
  <si>
    <t>360 - WOODS  OK (151) - Oil</t>
  </si>
  <si>
    <t>595 - GARFIELD  CO (45) - Coal seam</t>
  </si>
  <si>
    <t>595 - GARFIELD  CO (45) - High permeability gas</t>
  </si>
  <si>
    <t>595 - MESA  CO (77) - High permeability gas</t>
  </si>
  <si>
    <t>595 - RIO BLANCO  CO (103) - Coal seam</t>
  </si>
  <si>
    <t>595 - RIO BLANCO  CO (103) - High permeability gas</t>
  </si>
  <si>
    <t>595 - RIO BLANCO  CO (103) - Oil</t>
  </si>
  <si>
    <t>FRESNO  CA (19)</t>
  </si>
  <si>
    <t>745 - FRESNO  CA (19) - Oil</t>
  </si>
  <si>
    <t>305 - ALCONA  MI (1) - High permeability gas</t>
  </si>
  <si>
    <t>MONROE  MI (115)</t>
  </si>
  <si>
    <t>305 - MONROE  MI (115) - Oil</t>
  </si>
  <si>
    <t>305 - MONTMORENCY  MI (119) - High permeability gas</t>
  </si>
  <si>
    <t>BRADFORD  PA (15)</t>
  </si>
  <si>
    <t>160A - BRADFORD  PA (15) - Shale gas</t>
  </si>
  <si>
    <t>430 - CHAVES  NM (5) - Other tight reservoir rock</t>
  </si>
  <si>
    <t>430 - LOVING  TX (301) - High permeability gas</t>
  </si>
  <si>
    <t>430 - ROOSEVELT  NM (41) - Other tight reservoir rock</t>
  </si>
  <si>
    <t>360 - ELLIS  OK (45) - Oil</t>
  </si>
  <si>
    <t>360 - ELLIS  OK (45) - Shale gas</t>
  </si>
  <si>
    <t>360 - ROBERTS  TX (393) - Oil</t>
  </si>
  <si>
    <t>535 - CARBON  WY (7) - Shale gas</t>
  </si>
  <si>
    <t>535 - MOFFAT  CO (81) - Shale gas</t>
  </si>
  <si>
    <t>575 - UINTAH  UT (47) - Other tight reservoir rock</t>
  </si>
  <si>
    <t>305 - CRAWFORD  MI (39) - Shale gas</t>
  </si>
  <si>
    <t>305 - KALKASKA  MI (79) - Shale gas</t>
  </si>
  <si>
    <t>CLEVELAND  OK (27)</t>
  </si>
  <si>
    <t>355 - CLEVELAND  OK (27) - Oil</t>
  </si>
  <si>
    <t>HUGHES  OK (63)</t>
  </si>
  <si>
    <t>355 - HUGHES  OK (63) - Other tight reservoir rock</t>
  </si>
  <si>
    <t>355 - HUGHES  OK (63) - Shale gas</t>
  </si>
  <si>
    <t>KAY  OK (71)</t>
  </si>
  <si>
    <t>355 - KAY  OK (71) - Oil</t>
  </si>
  <si>
    <t>LINCOLN  OK (81)</t>
  </si>
  <si>
    <t>355 - LINCOLN  OK (81) - Oil</t>
  </si>
  <si>
    <t>LOGAN  OK (83)</t>
  </si>
  <si>
    <t>355 - LOGAN  OK (83) - Oil</t>
  </si>
  <si>
    <t>355 - LOGAN  OK (83) - Other tight reservoir rock</t>
  </si>
  <si>
    <t>355 - MC CLAIN  OK (87) - Oil</t>
  </si>
  <si>
    <t>355 - MC CLAIN  OK (87) - Other tight reservoir rock</t>
  </si>
  <si>
    <t>NOBLE  OK (103)</t>
  </si>
  <si>
    <t>355 - NOBLE  OK (103) - Oil</t>
  </si>
  <si>
    <t>355 - NOBLE  OK (103) - Other tight reservoir rock</t>
  </si>
  <si>
    <t>OKLAHOMA  OK (109)</t>
  </si>
  <si>
    <t>355 - OKLAHOMA  OK (109) - Oil</t>
  </si>
  <si>
    <t>355 - OKLAHOMA  OK (109) - Other tight reservoir rock</t>
  </si>
  <si>
    <t>POTTAWATOMIE  OK (125)</t>
  </si>
  <si>
    <t>355 - POTTAWATOMIE  OK (125) - Oil</t>
  </si>
  <si>
    <t>430 - CRANE  TX (103) - Other tight reservoir rock</t>
  </si>
  <si>
    <t>430 - CROCKETT  TX (105) - Other tight reservoir rock</t>
  </si>
  <si>
    <t>430 - SCHLEICHER  TX (413) - Other tight reservoir rock</t>
  </si>
  <si>
    <t>COMANCHE  OK (31)</t>
  </si>
  <si>
    <t>350 - COMANCHE  OK (31) - High permeability gas</t>
  </si>
  <si>
    <t>KIOWA  OK (75)</t>
  </si>
  <si>
    <t>350 - KIOWA  OK (75) - Other tight reservoir rock</t>
  </si>
  <si>
    <t>350 - STEPHENS  OK (137) - High permeability gas</t>
  </si>
  <si>
    <t>350 - STEPHENS  OK (137) - Other tight reservoir rock</t>
  </si>
  <si>
    <t>260 - HARRISON  TX (203) - High permeability gas</t>
  </si>
  <si>
    <t>260 - NACOGDOCHES  TX (347) - High permeability gas</t>
  </si>
  <si>
    <t>260 - PANOLA  TX (365) - High permeability gas</t>
  </si>
  <si>
    <t>260 - RUSK  TX (401) - High permeability gas</t>
  </si>
  <si>
    <t>260 - SAN AUGUSTINE  TX (405) - High permeability gas</t>
  </si>
  <si>
    <t>260 - SHELBY  TX (419) - High permeability gas</t>
  </si>
  <si>
    <t>507 - LINCOLN  WY (23) - Oil</t>
  </si>
  <si>
    <t>515 - CAMPBELL  WY (5) - High permeability gas</t>
  </si>
  <si>
    <t>515 - JOHNSON  WY (19) - Coal seam</t>
  </si>
  <si>
    <t>CATTARAUGUS  NY (9)</t>
  </si>
  <si>
    <t>160A - CATTARAUGUS  NY (9) - Oil</t>
  </si>
  <si>
    <t>ELK  PA (47)</t>
  </si>
  <si>
    <t>160A - ELK  PA (47) - Oil</t>
  </si>
  <si>
    <t>FOREST  PA (53)</t>
  </si>
  <si>
    <t>160A - FOREST  PA (53) - Oil</t>
  </si>
  <si>
    <t>160A - FOREST  PA (53) - Shale gas</t>
  </si>
  <si>
    <t>160A - LYCOMING  PA (81) - Other tight reservoir rock</t>
  </si>
  <si>
    <t>160A - MC KEAN  PA (83) - Oil</t>
  </si>
  <si>
    <t>POTTER  PA (105)</t>
  </si>
  <si>
    <t>160A - POTTER  PA (105) - Shale gas</t>
  </si>
  <si>
    <t>TIOGA  PA (117)</t>
  </si>
  <si>
    <t>160A - TIOGA  PA (117) - Shale gas</t>
  </si>
  <si>
    <t>KINGS  CA (31)</t>
  </si>
  <si>
    <t>745 - KINGS  CA (31) - Oil</t>
  </si>
  <si>
    <t>COLUSA  CA (11)</t>
  </si>
  <si>
    <t>730 - COLUSA  CA (11) - High permeability gas</t>
  </si>
  <si>
    <t>CONTRA COSTA  CA (13)</t>
  </si>
  <si>
    <t>730 - CONTRA COSTA  CA (13) - High permeability gas</t>
  </si>
  <si>
    <t>GLENN  CA (21)</t>
  </si>
  <si>
    <t>730 - GLENN  CA (21) - High permeability gas</t>
  </si>
  <si>
    <t>SACRAMENTO  CA (67)</t>
  </si>
  <si>
    <t>730 - SACRAMENTO  CA (67) - High permeability gas</t>
  </si>
  <si>
    <t>SAN JOAQUIN  CA (77)</t>
  </si>
  <si>
    <t>730 - SAN JOAQUIN  CA (77) - High permeability gas</t>
  </si>
  <si>
    <t>SOLANO  CA (95)</t>
  </si>
  <si>
    <t>730 - SOLANO  CA (95) - High permeability gas</t>
  </si>
  <si>
    <t>SUTTER  CA (101)</t>
  </si>
  <si>
    <t>730 - SUTTER  CA (101) - High permeability gas</t>
  </si>
  <si>
    <t>TEHAMA  CA (103)</t>
  </si>
  <si>
    <t>730 - TEHAMA  CA (103) - High permeability gas</t>
  </si>
  <si>
    <t>YOLO  CA (113)</t>
  </si>
  <si>
    <t>730 - YOLO  CA (113) - High permeability gas</t>
  </si>
  <si>
    <t>575 - DUCHESNE  UT (13) - Shale gas</t>
  </si>
  <si>
    <t>575 - UINTAH  UT (47) - Shale gas</t>
  </si>
  <si>
    <t>360 - BECKHAM  OK (9) - Oil</t>
  </si>
  <si>
    <t>220 - FRIO  TX (163) - Shale gas</t>
  </si>
  <si>
    <t>430 - LOVING  TX (301) - Shale gas</t>
  </si>
  <si>
    <t>430 - REEVES  TX (389) - Other tight reservoir rock</t>
  </si>
  <si>
    <t>430 - WARD  TX (475) - Other tight reservoir rock</t>
  </si>
  <si>
    <t>BOTTINEAU  ND (9)</t>
  </si>
  <si>
    <t>395 - BOTTINEAU  ND (9) - Oil</t>
  </si>
  <si>
    <t>BOWMAN  ND (11)</t>
  </si>
  <si>
    <t>395 - BOWMAN  ND (11) - Oil</t>
  </si>
  <si>
    <t>FALLON  MT (25)</t>
  </si>
  <si>
    <t>395 - FALLON  MT (25) - Oil</t>
  </si>
  <si>
    <t>HARDING  SD (63)</t>
  </si>
  <si>
    <t>395 - HARDING  SD (63) - Oil</t>
  </si>
  <si>
    <t>SHERIDAN  MT (91)</t>
  </si>
  <si>
    <t>395 - SHERIDAN  MT (91) - Oil</t>
  </si>
  <si>
    <t>360 - ALFALFA  OK (3) - Shale gas</t>
  </si>
  <si>
    <t>360 - BEAVER  OK (7) - Shale gas</t>
  </si>
  <si>
    <t>360 - GARFIELD  OK (47) - Shale gas</t>
  </si>
  <si>
    <t>360 - HANSFORD  TX (195) - Shale gas</t>
  </si>
  <si>
    <t>360 - LIPSCOMB  TX (295) - Shale gas</t>
  </si>
  <si>
    <t>360 - MAJOR  OK (93) - Shale gas</t>
  </si>
  <si>
    <t>360 - OCHILTREE  TX (357) - Shale gas</t>
  </si>
  <si>
    <t>CRAWFORD  AR (33)</t>
  </si>
  <si>
    <t>345 - CRAWFORD  AR (33) - Shale gas</t>
  </si>
  <si>
    <t>345 - FRANKLIN  AR (47) - Shale gas</t>
  </si>
  <si>
    <t>HASKELL  OK (61)</t>
  </si>
  <si>
    <t>345 - HASKELL  OK (61) - Shale gas</t>
  </si>
  <si>
    <t>345 - JOHNSON  AR (71) - Shale gas</t>
  </si>
  <si>
    <t>345 - LATIMER  OK (77) - Shale gas</t>
  </si>
  <si>
    <t>345 - LE FLORE  OK (79) - Shale gas</t>
  </si>
  <si>
    <t>345 - LOGAN  AR (83) - Shale gas</t>
  </si>
  <si>
    <t>345 - POPE  AR (115) - Shale gas</t>
  </si>
  <si>
    <t>345 - SEBASTIAN  AR (131) - Shale gas</t>
  </si>
  <si>
    <t>SEQUOYAH  OK (135)</t>
  </si>
  <si>
    <t>345 - SEQUOYAH  OK (135) - Shale gas</t>
  </si>
  <si>
    <t>430 - EDWARDS  TX (137) - Other tight reservoir rock</t>
  </si>
  <si>
    <t>430 - MARTIN  TX (317) - Other tight reservoir rock</t>
  </si>
  <si>
    <t>430 - SUTTON  TX (435) - Other tight reservoir rock</t>
  </si>
  <si>
    <t>ANDERSON  TN (1)</t>
  </si>
  <si>
    <t>160A - ANDERSON  TN (1) - Other tight reservoir rock</t>
  </si>
  <si>
    <t>160A - ANDERSON  TN (1) - Shale gas</t>
  </si>
  <si>
    <t>160A - BARBOUR  WV (1) - Coal seam</t>
  </si>
  <si>
    <t>160A - BUCHANAN  VA (27) - Coal seam</t>
  </si>
  <si>
    <t>CAMPBELL  TN (13)</t>
  </si>
  <si>
    <t>160A - CAMPBELL  TN (13) - Shale gas</t>
  </si>
  <si>
    <t>CARROLL  OH (19)</t>
  </si>
  <si>
    <t>160A - CARROLL  OH (19) - Other tight reservoir rock</t>
  </si>
  <si>
    <t>CHAUTAUQUA  NY (13)</t>
  </si>
  <si>
    <t>160A - CHAUTAUQUA  NY (13) - Other tight reservoir rock</t>
  </si>
  <si>
    <t>COLUMBIANA  OH (29)</t>
  </si>
  <si>
    <t>160A - COLUMBIANA  OH (29) - Shale gas</t>
  </si>
  <si>
    <t>160A - ELK  PA (47) - Other tight reservoir rock</t>
  </si>
  <si>
    <t>HARRISON  OH (67)</t>
  </si>
  <si>
    <t>160A - HARRISON  OH (67) - Shale gas</t>
  </si>
  <si>
    <t>160A - HARRISON  WV (33) - Coal seam</t>
  </si>
  <si>
    <t>JEFFERSON  AL (73)</t>
  </si>
  <si>
    <t>160A - JEFFERSON  AL (73) - Coal seam</t>
  </si>
  <si>
    <t>LAWRENCE  PA (73)</t>
  </si>
  <si>
    <t>160A - LAWRENCE  PA (73) - Other tight reservoir rock</t>
  </si>
  <si>
    <t>MAHONING  OH (99)</t>
  </si>
  <si>
    <t>160A - MAHONING  OH (99) - Other tight reservoir rock</t>
  </si>
  <si>
    <t>160A - MC KEAN  PA (83) - Other tight reservoir rock</t>
  </si>
  <si>
    <t>WASHINGTON  OH (167)</t>
  </si>
  <si>
    <t>160A - WASHINGTON  OH (167) - Other tight reservoir rock</t>
  </si>
  <si>
    <t>CHEMUNG  NY (15)</t>
  </si>
  <si>
    <t>160A - CHEMUNG  NY (15) - High permeability gas</t>
  </si>
  <si>
    <t>160A - STEUBEN  NY (101) - High permeability gas</t>
  </si>
  <si>
    <t>SUSQUEHANNA  PA (115)</t>
  </si>
  <si>
    <t>160A - SUSQUEHANNA  PA (115) - Shale gas</t>
  </si>
  <si>
    <t>COSHOCTON  OH (31)</t>
  </si>
  <si>
    <t>160 - COSHOCTON  OH (31) - Other tight reservoir rock</t>
  </si>
  <si>
    <t>CRAWFORD  PA (39)</t>
  </si>
  <si>
    <t>160 - CRAWFORD  PA (39) - Other tight reservoir rock</t>
  </si>
  <si>
    <t>ERIE  PA (49)</t>
  </si>
  <si>
    <t>160 - ERIE  PA (49) - Other tight reservoir rock</t>
  </si>
  <si>
    <t>GEAUGA  OH (55)</t>
  </si>
  <si>
    <t>160 - GEAUGA  OH (55) - Other tight reservoir rock</t>
  </si>
  <si>
    <t>GUERNSEY  OH (59)</t>
  </si>
  <si>
    <t>160 - GUERNSEY  OH (59) - Other tight reservoir rock</t>
  </si>
  <si>
    <t>HOLMES  OH (75)</t>
  </si>
  <si>
    <t>160 - HOLMES  OH (75) - Other tight reservoir rock</t>
  </si>
  <si>
    <t>MC DOWELL  WV (47)</t>
  </si>
  <si>
    <t>160 - MC DOWELL  WV (47) - Coal seam</t>
  </si>
  <si>
    <t>MEDINA  OH (103)</t>
  </si>
  <si>
    <t>160 - MEDINA  OH (103) - Other tight reservoir rock</t>
  </si>
  <si>
    <t>MORGAN  OH (115)</t>
  </si>
  <si>
    <t>160 - MORGAN  OH (115) - Other tight reservoir rock</t>
  </si>
  <si>
    <t>MORGAN  TN (129)</t>
  </si>
  <si>
    <t>160 - MORGAN  TN (129) - Other tight reservoir rock</t>
  </si>
  <si>
    <t>160 - MORGAN  TN (129) - Shale gas</t>
  </si>
  <si>
    <t>MUSKINGUM  OH (119)</t>
  </si>
  <si>
    <t>160 - MUSKINGUM  OH (119) - Other tight reservoir rock</t>
  </si>
  <si>
    <t>NOBLE  OH (121)</t>
  </si>
  <si>
    <t>160 - NOBLE  OH (121) - Other tight reservoir rock</t>
  </si>
  <si>
    <t>PERRY  OH (127)</t>
  </si>
  <si>
    <t>160 - PERRY  OH (127) - Other tight reservoir rock</t>
  </si>
  <si>
    <t>PORTAGE  OH (133)</t>
  </si>
  <si>
    <t>160 - PORTAGE  OH (133) - Other tight reservoir rock</t>
  </si>
  <si>
    <t>RALEIGH  WV (81)</t>
  </si>
  <si>
    <t>160 - RALEIGH  WV (81) - Coal seam</t>
  </si>
  <si>
    <t>SCOTT  TN (151)</t>
  </si>
  <si>
    <t>160 - SCOTT  TN (151) - Other tight reservoir rock</t>
  </si>
  <si>
    <t>160 - SCOTT  TN (151) - Shale gas</t>
  </si>
  <si>
    <t>STARK  OH (151)</t>
  </si>
  <si>
    <t>160 - STARK  OH (151) - Other tight reservoir rock</t>
  </si>
  <si>
    <t>SUMMIT  OH (153)</t>
  </si>
  <si>
    <t>160 - SUMMIT  OH (153) - Other tight reservoir rock</t>
  </si>
  <si>
    <t>TRUMBULL  OH (155)</t>
  </si>
  <si>
    <t>160 - TRUMBULL  OH (155) - Other tight reservoir rock</t>
  </si>
  <si>
    <t>TUSCARAWAS  OH (157)</t>
  </si>
  <si>
    <t>160 - TUSCARAWAS  OH (157) - Other tight reservoir rock</t>
  </si>
  <si>
    <t>WAYNE  OH (169)</t>
  </si>
  <si>
    <t>160 - WAYNE  OH (169) - Other tight reservoir rock</t>
  </si>
  <si>
    <t>WYOMING  WV (109)</t>
  </si>
  <si>
    <t>160 - WYOMING  WV (109) - Coal seam</t>
  </si>
  <si>
    <t>395 - MC KENZIE  ND (53) - High permeability gas</t>
  </si>
  <si>
    <t>WARD  ND (101)</t>
  </si>
  <si>
    <t>395 - WARD  ND (101) - Oil</t>
  </si>
  <si>
    <t>230 - BIENVILLE  LA (13) - Shale gas</t>
  </si>
  <si>
    <t>BOSSIER  LA (15)</t>
  </si>
  <si>
    <t>230 - BOSSIER  LA (15) - Shale gas</t>
  </si>
  <si>
    <t>230 - CADDO  LA (17) - Shale gas</t>
  </si>
  <si>
    <t>NATCHITOCHES  LA (69)</t>
  </si>
  <si>
    <t>230 - NATCHITOCHES  LA (69) - Shale gas</t>
  </si>
  <si>
    <t>230 - WEBSTER  LA (119) - Shale gas</t>
  </si>
  <si>
    <t>TAZEWELL  VA (185)</t>
  </si>
  <si>
    <t>160A - TAZEWELL  VA (185) - Other tight reservoir rock</t>
  </si>
  <si>
    <t>WYOMING  PA (131)</t>
  </si>
  <si>
    <t>160A - WYOMING  PA (131) - Shale gas</t>
  </si>
  <si>
    <t>BALDWIN  AL (3)</t>
  </si>
  <si>
    <t>210 - BALDWIN  AL (3) - Oil</t>
  </si>
  <si>
    <t>CHOCTAW  AL (23)</t>
  </si>
  <si>
    <t>210 - CHOCTAW  AL (23) - Oil</t>
  </si>
  <si>
    <t>CLARKE  AL (25)</t>
  </si>
  <si>
    <t>210 - CLARKE  AL (25) - Oil</t>
  </si>
  <si>
    <t>CONECUH  AL (35)</t>
  </si>
  <si>
    <t>210 - CONECUH  AL (35) - Oil</t>
  </si>
  <si>
    <t>ESCAMBIA  AL (53)</t>
  </si>
  <si>
    <t>210 - ESCAMBIA  AL (53) - Oil</t>
  </si>
  <si>
    <t>HINDS  MS (49)</t>
  </si>
  <si>
    <t>210 - HINDS  MS (49) - Oil</t>
  </si>
  <si>
    <t>JEFFERSON  MS (63)</t>
  </si>
  <si>
    <t>210 - JEFFERSON  MS (63) - Oil</t>
  </si>
  <si>
    <t>JONES  MS (67)</t>
  </si>
  <si>
    <t>210 - JONES  MS (67) - Oil</t>
  </si>
  <si>
    <t>LAWRENCE  MS (77)</t>
  </si>
  <si>
    <t>210 - LAWRENCE  MS (77) - Oil</t>
  </si>
  <si>
    <t>MONROE  AL (99)</t>
  </si>
  <si>
    <t>210 - MONROE  AL (99) - Oil</t>
  </si>
  <si>
    <t>WALTON  FL (131)</t>
  </si>
  <si>
    <t>210 - WALTON  FL (131) - Oil</t>
  </si>
  <si>
    <t>WAYNE  MS (153)</t>
  </si>
  <si>
    <t>210 - WAYNE  MS (153) - Oil</t>
  </si>
  <si>
    <t>KANAWHA  WV (39)</t>
  </si>
  <si>
    <t>160 - KANAWHA  WV (39) - Shale gas</t>
  </si>
  <si>
    <t>JEFFERSON  OH (81)</t>
  </si>
  <si>
    <t>160A - JEFFERSON  OH (81) - Shale gas</t>
  </si>
  <si>
    <t>SULLIVAN  PA (113)</t>
  </si>
  <si>
    <t>160A - SULLIVAN  PA (113) - Shale gas</t>
  </si>
  <si>
    <t>160A - CARROLL  OH (19) - Oil</t>
  </si>
  <si>
    <t>160A - CARROLL  OH (19) - Shale gas</t>
  </si>
  <si>
    <t>160A - COLUMBIANA  OH (29) - Oil</t>
  </si>
  <si>
    <t>160A - HARRISON  OH (67) - Oil</t>
  </si>
  <si>
    <t>220 - DIMMIT  TX (127) - Shale gas</t>
  </si>
  <si>
    <t>ORANGE  TX (361)</t>
  </si>
  <si>
    <t>220 - ORANGE  TX (361) - Oil</t>
  </si>
  <si>
    <t>220 - WEBB  TX (479) - Oil</t>
  </si>
  <si>
    <t>ZAVALA  TX (507)</t>
  </si>
  <si>
    <t>220 - ZAVALA  TX (507) - Oil</t>
  </si>
  <si>
    <t>230 - DE SOTO  LA (31) - Other tight reservoir rock</t>
  </si>
  <si>
    <t>CARTER  OK (19)</t>
  </si>
  <si>
    <t>350 - CARTER  OK (19) - Oil</t>
  </si>
  <si>
    <t>350 - COMANCHE  OK (31) - Oil</t>
  </si>
  <si>
    <t>350 - COMANCHE  OK (31) - Other tight reservoir rock</t>
  </si>
  <si>
    <t>360 - GARFIELD  OK (47) - High permeability gas</t>
  </si>
  <si>
    <t>360 - GRANT  OK (53) - High permeability gas</t>
  </si>
  <si>
    <t>360 - GRANT  OK (53) - Oil</t>
  </si>
  <si>
    <t>360 - HARPER  OK (59) - Oil</t>
  </si>
  <si>
    <t>360 - MAJOR  OK (93) - High permeability gas</t>
  </si>
  <si>
    <t>360 - WASHITA  OK (149) - Shale gas</t>
  </si>
  <si>
    <t>360 - WOODS  OK (151) - Coal seam</t>
  </si>
  <si>
    <t>360 - WOODS  OK (151) - High permeability gas</t>
  </si>
  <si>
    <t>360 - WOODS  OK (151) - Shale gas</t>
  </si>
  <si>
    <t>360 - WOODWARD  OK (153) - High permeability gas</t>
  </si>
  <si>
    <t>360 - WOODWARD  OK (153) - Shale gas</t>
  </si>
  <si>
    <t>HOOD  TX (221)</t>
  </si>
  <si>
    <t>415 - HOOD  TX (221) - Shale gas</t>
  </si>
  <si>
    <t>JOHNSON  TX (251)</t>
  </si>
  <si>
    <t>415 - JOHNSON  TX (251) - Shale gas</t>
  </si>
  <si>
    <t>TARRANT  TX (439)</t>
  </si>
  <si>
    <t>415 - TARRANT  TX (439) - Shale gas</t>
  </si>
  <si>
    <t>580 - SANDOVAL  NM (43) - Coal seam</t>
  </si>
  <si>
    <t>580 - SANDOVAL  NM (43) - Other tight reservoir rock</t>
  </si>
  <si>
    <t>430 - CHAVES  NM (5) - Oil</t>
  </si>
  <si>
    <t>430 - CULBERSON  TX (109) - High permeability gas</t>
  </si>
  <si>
    <t>430 - CULBERSON  TX (109) - Other tight reservoir rock</t>
  </si>
  <si>
    <t>430 - EDDY  NM (15) - Shale gas</t>
  </si>
  <si>
    <t>430 - LEA  NM (25) - Shale gas</t>
  </si>
  <si>
    <t>350 - CARTER  OK (19) - High permeability gas</t>
  </si>
  <si>
    <t>350 - GARVIN  OK (49) - High permeability gas</t>
  </si>
  <si>
    <t>350 - KIOWA  OK (75) - High permeability gas</t>
  </si>
  <si>
    <t>MARSHALL  OK (95)</t>
  </si>
  <si>
    <t>350 - MARSHALL  OK (95) - High permeability gas</t>
  </si>
  <si>
    <t>350 - MARSHALL  OK (95) - Oil</t>
  </si>
  <si>
    <t>220 - BEE  TX (25) - Oil</t>
  </si>
  <si>
    <t>oil</t>
  </si>
  <si>
    <t>220 - GONZALES  TX (177) - oil</t>
  </si>
  <si>
    <t>220 - KARNES  TX (255) - oil</t>
  </si>
  <si>
    <t>220 - LA SALLE  TX (283) - oil</t>
  </si>
  <si>
    <t>220 - LAVACA  TX (285) - Shale gas</t>
  </si>
  <si>
    <t>220 - MC MULLEN  TX (311) - oil</t>
  </si>
  <si>
    <t>220 - WILSON  TX (493) - oil</t>
  </si>
  <si>
    <t>CAMP  TX (63)</t>
  </si>
  <si>
    <t>260 - CAMP  TX (63) - High permeability gas</t>
  </si>
  <si>
    <t>CASS  TX (67)</t>
  </si>
  <si>
    <t>260 - CASS  TX (67) - Oil</t>
  </si>
  <si>
    <t>260 - CHEROKEE  TX (73) - High permeability gas</t>
  </si>
  <si>
    <t>260 - CHEROKEE  TX (73) - Oil</t>
  </si>
  <si>
    <t>260 - FRANKLIN  TX (159) - High permeability gas</t>
  </si>
  <si>
    <t>260 - FREESTONE  TX (161) - High permeability gas</t>
  </si>
  <si>
    <t>HOPKINS  TX (223)</t>
  </si>
  <si>
    <t>260 - HOPKINS  TX (223) - High permeability gas</t>
  </si>
  <si>
    <t>260 - HOPKINS  TX (223) - Oil</t>
  </si>
  <si>
    <t>260 - HOPKINS  TX (223) - Other tight reservoir rock</t>
  </si>
  <si>
    <t>260 - HOUSTON  TX (225) - High permeability gas</t>
  </si>
  <si>
    <t>260 - LEON  TX (289) - High permeability gas</t>
  </si>
  <si>
    <t>260 - LIMESTONE  TX (293) - High permeability gas</t>
  </si>
  <si>
    <t>RAINS  TX (379)</t>
  </si>
  <si>
    <t>260 - RAINS  TX (379) - High permeability gas</t>
  </si>
  <si>
    <t>260 - RUSK  TX (401) - Shale gas</t>
  </si>
  <si>
    <t>260 - TITUS  TX (449) - High permeability gas</t>
  </si>
  <si>
    <t>260 - WOOD  TX (499) - High permeability gas</t>
  </si>
  <si>
    <t>CLEBURNE  AR (23)</t>
  </si>
  <si>
    <t>345 - CLEBURNE  AR (23) - Shale gas</t>
  </si>
  <si>
    <t>CONWAY  AR (29)</t>
  </si>
  <si>
    <t>345 - CONWAY  AR (29) - Shale gas</t>
  </si>
  <si>
    <t>FAULKNER  AR (45)</t>
  </si>
  <si>
    <t>345 - FAULKNER  AR (45) - Shale gas</t>
  </si>
  <si>
    <t>INDEPENDENCE  AR (63)</t>
  </si>
  <si>
    <t>345 - INDEPENDENCE  AR (63) - Shale gas</t>
  </si>
  <si>
    <t>VAN BUREN  AR (141)</t>
  </si>
  <si>
    <t>345 - VAN BUREN  AR (141) - Shale gas</t>
  </si>
  <si>
    <t>WHITE  AR (145)</t>
  </si>
  <si>
    <t>345 - WHITE  AR (145) - Shale gas</t>
  </si>
  <si>
    <t>220 - ATASCOSA  TX (13) - Shale gas</t>
  </si>
  <si>
    <t>220 - BEE  TX (25) - Other tight reservoir rock</t>
  </si>
  <si>
    <t>220 - KARNES  TX (255) - Other tight reservoir rock</t>
  </si>
  <si>
    <t>220 - LA SALLE  TX (283) - Other tight reservoir rock</t>
  </si>
  <si>
    <t>430 - TOM GREEN  TX (451) - Oil</t>
  </si>
  <si>
    <t>LAS ANIMAS  CO (71)</t>
  </si>
  <si>
    <t>455 - LAS ANIMAS  CO (71) - Coal seam</t>
  </si>
  <si>
    <t>350 - CARTER  OK (19) - Shale gas</t>
  </si>
  <si>
    <t>GRAYSON  TX (181)</t>
  </si>
  <si>
    <t>350 - GRAYSON  TX (181) - High permeability gas</t>
  </si>
  <si>
    <t>350 - GRAYSON  TX (181) - Oil</t>
  </si>
  <si>
    <t>JOHNSTON  OK (69)</t>
  </si>
  <si>
    <t>350 - JOHNSTON  OK (69) - High permeability gas</t>
  </si>
  <si>
    <t>350 - JOHNSTON  OK (69) - Oil</t>
  </si>
  <si>
    <t>350 - JOHNSTON  OK (69) - Shale gas</t>
  </si>
  <si>
    <t>LOVE  OK (85)</t>
  </si>
  <si>
    <t>350 - LOVE  OK (85) - High permeability gas</t>
  </si>
  <si>
    <t>350 - LOVE  OK (85) - Oil</t>
  </si>
  <si>
    <t>350 - MARSHALL  OK (95) - Shale gas</t>
  </si>
  <si>
    <t>DAWSON  MT (21)</t>
  </si>
  <si>
    <t>395 - DAWSON  MT (21) - Oil</t>
  </si>
  <si>
    <t>PRAIRIE  MT (79)</t>
  </si>
  <si>
    <t>395 - PRAIRIE  MT (79) - Oil</t>
  </si>
  <si>
    <t>SLOPE  ND (87)</t>
  </si>
  <si>
    <t>395 - SLOPE  ND (87) - Oil</t>
  </si>
  <si>
    <t>WIBAUX  MT (109)</t>
  </si>
  <si>
    <t>395 - WIBAUX  MT (109) - Oil</t>
  </si>
  <si>
    <t>220 - ZAVALA  TX (507) - Shale gas</t>
  </si>
  <si>
    <t>230 - CLAIBORNE  LA (27) - Other tight reservoir rock</t>
  </si>
  <si>
    <t>430 - GLASSCOCK  TX (173) - High permeability gas</t>
  </si>
  <si>
    <t>430 - KING  TX (269) - Oil</t>
  </si>
  <si>
    <t>430 - IRION  TX (235) - Other tight reservoir rock</t>
  </si>
  <si>
    <t>360 - ELLIS  OK (45) - High permeability gas</t>
  </si>
  <si>
    <t>345 - COAL  OK (29) - High permeability gas</t>
  </si>
  <si>
    <t>345 - CRAWFORD  AR (33) - High permeability gas</t>
  </si>
  <si>
    <t>345 - FRANKLIN  AR (47) - High permeability gas</t>
  </si>
  <si>
    <t>345 - HASKELL  OK (61) - High permeability gas</t>
  </si>
  <si>
    <t>345 - JOHNSON  AR (71) - High permeability gas</t>
  </si>
  <si>
    <t>345 - LATIMER  OK (77) - High permeability gas</t>
  </si>
  <si>
    <t>345 - LE FLORE  OK (79) - High permeability gas</t>
  </si>
  <si>
    <t>345 - LOGAN  AR (83) - High permeability gas</t>
  </si>
  <si>
    <t>345 - PITTSBURG  OK (121) - High permeability gas</t>
  </si>
  <si>
    <t>345 - POPE  AR (115) - High permeability gas</t>
  </si>
  <si>
    <t>345 - SCOTT  AR (127) - High permeability gas</t>
  </si>
  <si>
    <t>345 - SEBASTIAN  AR (131) - High permeability gas</t>
  </si>
  <si>
    <t>345 - SEQUOYAH  OK (135) - High permeability gas</t>
  </si>
  <si>
    <t>LINCOLN  CO (73)</t>
  </si>
  <si>
    <t>540 - LINCOLN  CO (73) - Oil</t>
  </si>
  <si>
    <t>540 - LOGAN  CO (75) - Oil</t>
  </si>
  <si>
    <t>PHILLIPS  CO (95)</t>
  </si>
  <si>
    <t>540 - PHILLIPS  CO (95) - High permeability gas</t>
  </si>
  <si>
    <t>WASHINGTON  CO (121)</t>
  </si>
  <si>
    <t>540 - WASHINGTON  CO (121) - High permeability gas</t>
  </si>
  <si>
    <t>540 - YUMA  CO (125) - High permeability gas</t>
  </si>
  <si>
    <t>160A - ARMSTRONG  PA (5) - Coal seam</t>
  </si>
  <si>
    <t>160A - BARBOUR  WV (1) - High permeability gas</t>
  </si>
  <si>
    <t>BRAXTON  WV (7)</t>
  </si>
  <si>
    <t>160A - BRAXTON  WV (7) - High permeability gas</t>
  </si>
  <si>
    <t>160A - BUCHANAN  VA (27) - High permeability gas</t>
  </si>
  <si>
    <t>160A - BUCHANAN  VA (27) - Shale gas</t>
  </si>
  <si>
    <t>160A - CALHOUN  WV (13) - High permeability gas</t>
  </si>
  <si>
    <t>160A - CALHOUN  WV (13) - Shale gas</t>
  </si>
  <si>
    <t>160A - CAMBRIA  PA (21) - Coal seam</t>
  </si>
  <si>
    <t>CAMERON  PA (23)</t>
  </si>
  <si>
    <t>160A - CAMERON  PA (23) - High permeability gas</t>
  </si>
  <si>
    <t>160A - CLARION  PA (31) - High permeability gas</t>
  </si>
  <si>
    <t>160A - CLEARFIELD  PA (33) - Coal seam</t>
  </si>
  <si>
    <t>160A - DODDRIDGE  WV (17) - High permeability gas</t>
  </si>
  <si>
    <t>160A - DODDRIDGE  WV (17) - Shale gas</t>
  </si>
  <si>
    <t>160A - FAYETTE  PA (51) - Coal seam</t>
  </si>
  <si>
    <t>160A - GILMER  WV (21) - Coal seam</t>
  </si>
  <si>
    <t>160A - GILMER  WV (21) - High permeability gas</t>
  </si>
  <si>
    <t>160A - GREENE  PA (59) - Coal seam</t>
  </si>
  <si>
    <t>160A - GREENE  PA (59) - High permeability gas</t>
  </si>
  <si>
    <t>160A - INDIANA  PA (63) - Coal seam</t>
  </si>
  <si>
    <t>160A - JEFFERSON  PA (65) - Coal seam</t>
  </si>
  <si>
    <t>160A - LEWIS  WV (41) - High permeability gas</t>
  </si>
  <si>
    <t>160A - LEWIS  WV (41) - Shale gas</t>
  </si>
  <si>
    <t>160A - MAHONING  OH (99) - Shale gas</t>
  </si>
  <si>
    <t>160A - MARION  WV (49) - Coal seam</t>
  </si>
  <si>
    <t>160A - MARION  WV (49) - High permeability gas</t>
  </si>
  <si>
    <t>MARSHALL  WV (51)</t>
  </si>
  <si>
    <t>160A - MARSHALL  WV (51) - Coal seam</t>
  </si>
  <si>
    <t>160A - MARSHALL  WV (51) - High permeability gas</t>
  </si>
  <si>
    <t>160A - MARSHALL  WV (51) - Shale gas</t>
  </si>
  <si>
    <t>160A - MERCER  PA (85) - High permeability gas</t>
  </si>
  <si>
    <t>160A - MERCER  WV (55) - High permeability gas</t>
  </si>
  <si>
    <t>160A - MERCER  WV (55) - Shale gas</t>
  </si>
  <si>
    <t>MONONGALIA  WV (61)</t>
  </si>
  <si>
    <t>160A - MONONGALIA  WV (61) - Coal seam</t>
  </si>
  <si>
    <t>160A - MONONGALIA  WV (61) - High permeability gas</t>
  </si>
  <si>
    <t>PLEASANTS  WV (73)</t>
  </si>
  <si>
    <t>160A - PLEASANTS  WV (73) - High permeability gas</t>
  </si>
  <si>
    <t>160A - PLEASANTS  WV (73) - Shale gas</t>
  </si>
  <si>
    <t>160A - PRESTON  WV (77) - High permeability gas</t>
  </si>
  <si>
    <t>160A - PRESTON  WV (77) - Shale gas</t>
  </si>
  <si>
    <t>160A - RANDOLPH  WV (83) - High permeability gas</t>
  </si>
  <si>
    <t>160A - RITCHIE  WV (85) - High permeability gas</t>
  </si>
  <si>
    <t>160A - RITCHIE  WV (85) - Shale gas</t>
  </si>
  <si>
    <t>RUSSELL  VA (167)</t>
  </si>
  <si>
    <t>160A - RUSSELL  VA (167) - Coal seam</t>
  </si>
  <si>
    <t>160A - RUSSELL  VA (167) - High permeability gas</t>
  </si>
  <si>
    <t>160A - SOMERSET  PA (111) - Coal seam</t>
  </si>
  <si>
    <t>160A - TAYLOR  WV (91) - High permeability gas</t>
  </si>
  <si>
    <t>160A - TAZEWELL  VA (185) - Coal seam</t>
  </si>
  <si>
    <t>160A - TAZEWELL  VA (185) - High permeability gas</t>
  </si>
  <si>
    <t>160A - TYLER  WV (95) - High permeability gas</t>
  </si>
  <si>
    <t>160A - TYLER  WV (95) - Shale gas</t>
  </si>
  <si>
    <t>160A - UPSHUR  WV (97) - High permeability gas</t>
  </si>
  <si>
    <t>160A - WASHINGTON  PA (125) - Coal seam</t>
  </si>
  <si>
    <t>160A - WESTMORELAND  PA (129) - Coal seam</t>
  </si>
  <si>
    <t>160A - WETZEL  WV (103) - Coal seam</t>
  </si>
  <si>
    <t>160A - WETZEL  WV (103) - High permeability gas</t>
  </si>
  <si>
    <t>160A - WIRT  WV (105) - High permeability gas</t>
  </si>
  <si>
    <t>160A - WIRT  WV (105) - Shale gas</t>
  </si>
  <si>
    <t>WISE  VA (195)</t>
  </si>
  <si>
    <t>160A - WISE  VA (195) - High permeability gas</t>
  </si>
  <si>
    <t>BOONE  WV (5)</t>
  </si>
  <si>
    <t>160 - BOONE  WV (5) - High permeability gas</t>
  </si>
  <si>
    <t>160 - BOONE  WV (5) - Shale gas</t>
  </si>
  <si>
    <t>FAYETTE  WV (19)</t>
  </si>
  <si>
    <t>160 - FAYETTE  WV (19) - High permeability gas</t>
  </si>
  <si>
    <t>JACKSON  WV (35)</t>
  </si>
  <si>
    <t>160 - JACKSON  WV (35) - High permeability gas</t>
  </si>
  <si>
    <t>160 - KANAWHA  WV (39) - High permeability gas</t>
  </si>
  <si>
    <t>LINCOLN  WV (43)</t>
  </si>
  <si>
    <t>160 - LINCOLN  WV (43) - High permeability gas</t>
  </si>
  <si>
    <t>LOGAN  WV (45)</t>
  </si>
  <si>
    <t>160 - LOGAN  WV (45) - High permeability gas</t>
  </si>
  <si>
    <t>160 - MC DOWELL  WV (47) - High permeability gas</t>
  </si>
  <si>
    <t>160 - MC DOWELL  WV (47) - Shale gas</t>
  </si>
  <si>
    <t>MINGO  WV (59)</t>
  </si>
  <si>
    <t>160 - MINGO  WV (59) - High permeability gas</t>
  </si>
  <si>
    <t>NICHOLAS  WV (67)</t>
  </si>
  <si>
    <t>160 - NICHOLAS  WV (67) - High permeability gas</t>
  </si>
  <si>
    <t>160 - NOBLE  OH (121) - High permeability gas</t>
  </si>
  <si>
    <t>160 - NOBLE  OH (121) - Shale gas</t>
  </si>
  <si>
    <t>160 - PORTAGE  OH (133) - Shale gas</t>
  </si>
  <si>
    <t>PUTNAM  WV (79)</t>
  </si>
  <si>
    <t>160 - PUTNAM  WV (79) - High permeability gas</t>
  </si>
  <si>
    <t>160 - RALEIGH  WV (81) - High permeability gas</t>
  </si>
  <si>
    <t>ROANE  WV (87)</t>
  </si>
  <si>
    <t>160 - ROANE  WV (87) - High permeability gas</t>
  </si>
  <si>
    <t>160 - TUSCARAWAS  OH (157) - Shale gas</t>
  </si>
  <si>
    <t>WOOD  WV (107)</t>
  </si>
  <si>
    <t>160 - WOOD  WV (107) - High permeability gas</t>
  </si>
  <si>
    <t>160 - WOOD  WV (107) - Shale gas</t>
  </si>
  <si>
    <t>160 - WYOMING  WV (109) - High permeability gas</t>
  </si>
  <si>
    <t>CROSBY  TX (107)</t>
  </si>
  <si>
    <t>430 - CROSBY  TX (107) - Oil</t>
  </si>
  <si>
    <t>540 - ARAPAHOE  CO (5) - Other tight reservoir rock</t>
  </si>
  <si>
    <t>540 - WASHINGTON  CO (121) - Other tight reservoir rock</t>
  </si>
  <si>
    <t>160A - TAYLOR  WV (91) - Shale gas</t>
  </si>
  <si>
    <t>CLARK  KS (25)</t>
  </si>
  <si>
    <t>360 - CLARK  KS (25) - Oil</t>
  </si>
  <si>
    <t>360 - CLARK  KS (25) - Other tight reservoir rock</t>
  </si>
  <si>
    <t>COMANCHE  KS (33)</t>
  </si>
  <si>
    <t>360 - COMANCHE  KS (33) - Oil</t>
  </si>
  <si>
    <t>360 - COMANCHE  KS (33) - Other tight reservoir rock</t>
  </si>
  <si>
    <t>EDWARDS  KS (47)</t>
  </si>
  <si>
    <t>360 - EDWARDS  KS (47) - Oil</t>
  </si>
  <si>
    <t>FORD  KS (57)</t>
  </si>
  <si>
    <t>360 - FORD  KS (57) - Oil</t>
  </si>
  <si>
    <t>GRAY  KS (69)</t>
  </si>
  <si>
    <t>360 - GRAY  KS (69) - Oil</t>
  </si>
  <si>
    <t>360 - GRAY  KS (69) - Other tight reservoir rock</t>
  </si>
  <si>
    <t>GREELEY  KS (71)</t>
  </si>
  <si>
    <t>360 - GREELEY  KS (71) - Other tight reservoir rock</t>
  </si>
  <si>
    <t>360 - HASKELL  KS (81) - Other tight reservoir rock</t>
  </si>
  <si>
    <t>HODGEMAN  KS (83)</t>
  </si>
  <si>
    <t>360 - HODGEMAN  KS (83) - Oil</t>
  </si>
  <si>
    <t>360 - KIOWA  KS (97) - Oil</t>
  </si>
  <si>
    <t>NESS  KS (135)</t>
  </si>
  <si>
    <t>360 - NESS  KS (135) - Oil</t>
  </si>
  <si>
    <t>WICHITA  KS (203)</t>
  </si>
  <si>
    <t>360 - WICHITA  KS (203) - Oil</t>
  </si>
  <si>
    <t>BARBER  KS (7)</t>
  </si>
  <si>
    <t>375 - BARBER  KS (7) - Oil</t>
  </si>
  <si>
    <t>HARPER  KS (77)</t>
  </si>
  <si>
    <t>375 - HARPER  KS (77) - Oil</t>
  </si>
  <si>
    <t>375 - HARPER  KS (77) - Other tight reservoir rock</t>
  </si>
  <si>
    <t>SUMNER  KS (191)</t>
  </si>
  <si>
    <t>375 - SUMNER  KS (191) - Oil</t>
  </si>
  <si>
    <t>535 - SWEETWATER  WY (37) - Oil</t>
  </si>
  <si>
    <t>160A - FOREST  PA (53) - High permeability gas</t>
  </si>
  <si>
    <t>HUNTINGDON  PA (61)</t>
  </si>
  <si>
    <t>160A - HUNTINGDON  PA (61) - High permeability gas</t>
  </si>
  <si>
    <t>160A - HUNTINGDON  PA (61) - Shale gas</t>
  </si>
  <si>
    <t>160A - POTTER  PA (105) - Oil</t>
  </si>
  <si>
    <t>COVINGTON  MS (31)</t>
  </si>
  <si>
    <t>210 - COVINGTON  MS (31) - High permeability gas</t>
  </si>
  <si>
    <t>JEFFERSON DAVIS  MS (65)</t>
  </si>
  <si>
    <t>210 - JEFFERSON DAVIS  MS (65) - High permeability gas</t>
  </si>
  <si>
    <t>210 - JONES  MS (67) - High permeability gas</t>
  </si>
  <si>
    <t>LAMAR  MS (73)</t>
  </si>
  <si>
    <t>210 - LAMAR  MS (73) - High permeability gas</t>
  </si>
  <si>
    <t>210 - LAMAR  MS (73) - Oil</t>
  </si>
  <si>
    <t>210 - LAWRENCE  MS (77) - High permeability gas</t>
  </si>
  <si>
    <t>MARION  MS (91)</t>
  </si>
  <si>
    <t>210 - MARION  MS (91) - Oil</t>
  </si>
  <si>
    <t>SMITH  MS (129)</t>
  </si>
  <si>
    <t>210 - SMITH  MS (129) - High permeability gas</t>
  </si>
  <si>
    <t>210 - SMITH  MS (129) - Oil</t>
  </si>
  <si>
    <t>210 - WAYNE  MS (153) - High permeability gas</t>
  </si>
  <si>
    <t>ADAMS  MS (1)</t>
  </si>
  <si>
    <t>210 - ADAMS  MS (1) - Oil</t>
  </si>
  <si>
    <t>AMITE  MS (5)</t>
  </si>
  <si>
    <t>210 - AMITE  MS (5) - Oil</t>
  </si>
  <si>
    <t>FRANKLIN  MS (37)</t>
  </si>
  <si>
    <t>210 - FRANKLIN  MS (37) - Oil</t>
  </si>
  <si>
    <t>JASPER  MS (61)</t>
  </si>
  <si>
    <t>210 - JASPER  MS (61) - High permeability gas</t>
  </si>
  <si>
    <t>210 - JASPER  MS (61) - Oil</t>
  </si>
  <si>
    <t>LINCOLN  MS (85)</t>
  </si>
  <si>
    <t>210 - LINCOLN  MS (85) - Oil</t>
  </si>
  <si>
    <t>MOBILE  AL (97)</t>
  </si>
  <si>
    <t>210 - MOBILE  AL (97) - Oil</t>
  </si>
  <si>
    <t>PIKE  MS (113)</t>
  </si>
  <si>
    <t>210 - PIKE  MS (113) - Oil</t>
  </si>
  <si>
    <t>SIMPSON  MS (127)</t>
  </si>
  <si>
    <t>210 - SIMPSON  MS (127) - Oil</t>
  </si>
  <si>
    <t>YAZOO  MS (163)</t>
  </si>
  <si>
    <t>210 - YAZOO  MS (163) - Oil</t>
  </si>
  <si>
    <t>CONCORDIA  LA (29)</t>
  </si>
  <si>
    <t>230 - CONCORDIA  LA (29) - High permeability gas</t>
  </si>
  <si>
    <t>FRANKLIN  LA (41)</t>
  </si>
  <si>
    <t>230 - FRANKLIN  LA (41) - Oil</t>
  </si>
  <si>
    <t>RICHLAND  LA (83)</t>
  </si>
  <si>
    <t>230 - RICHLAND  LA (83) - Oil</t>
  </si>
  <si>
    <t>TENSAS  LA (107)</t>
  </si>
  <si>
    <t>230 - TENSAS  LA (107) - High permeability gas</t>
  </si>
  <si>
    <t>535 - SUBLETTE  WY (35) - High permeability gas</t>
  </si>
  <si>
    <t>360 - WHEELER  TX (483) - Oil</t>
  </si>
  <si>
    <t>260 - GREGG  TX (183) - High permeability gas</t>
  </si>
  <si>
    <t>COOKE  TX (97)</t>
  </si>
  <si>
    <t>350 - COOKE  TX (97) - Oil</t>
  </si>
  <si>
    <t>350 - COOKE  TX (97) - Shale gas</t>
  </si>
  <si>
    <t>540 - LARAMIE  WY (21) - Oil</t>
  </si>
  <si>
    <t>395 - MOUNTRAIL  ND (61) - Shale gas</t>
  </si>
  <si>
    <t>395 - WILLIAMS  ND (105) - Shale gas</t>
  </si>
  <si>
    <t>580 - LA PLATA  CO (67) - Shale gas</t>
  </si>
  <si>
    <t>580 - RIO ARRIBA  NM (39) - Shale gas</t>
  </si>
  <si>
    <t>430 - CHAVES  NM (5) - Shale gas</t>
  </si>
  <si>
    <t>DICKENS  TX (125)</t>
  </si>
  <si>
    <t>430 - DICKENS  TX (125) - Oil</t>
  </si>
  <si>
    <t>230 - BIENVILLE  LA (13) - Oil</t>
  </si>
  <si>
    <t>230 - BOSSIER  LA (15) - Oil</t>
  </si>
  <si>
    <t>230 - BOSSIER  LA (15) - Other tight reservoir rock</t>
  </si>
  <si>
    <t>230 - CADDO  LA (17) - Other tight reservoir rock</t>
  </si>
  <si>
    <t>230 - JACKSON  LA (49) - Other tight reservoir rock</t>
  </si>
  <si>
    <t>LA SALLE  LA (59)</t>
  </si>
  <si>
    <t>230 - LA SALLE  LA (59) - High permeability gas</t>
  </si>
  <si>
    <t>230 - LA SALLE  LA (59) - Oil</t>
  </si>
  <si>
    <t>230 - LINCOLN  LA (61) - Other tight reservoir rock</t>
  </si>
  <si>
    <t>230 - NATCHITOCHES  LA (69) - Other tight reservoir rock</t>
  </si>
  <si>
    <t>UNION  LA (111)</t>
  </si>
  <si>
    <t>230 - UNION  LA (111) - Other tight reservoir rock</t>
  </si>
  <si>
    <t>160A - MERCER  PA (85) - Shale gas</t>
  </si>
  <si>
    <t>CHARLEVOIX  MI (29)</t>
  </si>
  <si>
    <t>305 - CHARLEVOIX  MI (29) - Shale gas</t>
  </si>
  <si>
    <t>305 - GRAND TRAVERSE  MI (55) - Shale gas</t>
  </si>
  <si>
    <t>345 - COAL  OK (29) - Oil</t>
  </si>
  <si>
    <t>345 - COAL  OK (29) - Shale gas</t>
  </si>
  <si>
    <t>345 - PITTSBURG  OK (121) - Coal seam</t>
  </si>
  <si>
    <t>345 - PITTSBURG  OK (121) - Shale gas</t>
  </si>
  <si>
    <t>355 - HUGHES  OK (63) - High permeability gas</t>
  </si>
  <si>
    <t>355 - MC CLAIN  OK (87) - Shale gas</t>
  </si>
  <si>
    <t>OKMULGEE  OK (111)</t>
  </si>
  <si>
    <t>355 - OKMULGEE  OK (111) - Shale gas</t>
  </si>
  <si>
    <t>BACA  CO (9)</t>
  </si>
  <si>
    <t>360 - BACA  CO (9) - High permeability gas</t>
  </si>
  <si>
    <t>360 - FINNEY  KS (55) - Other tight reservoir rock</t>
  </si>
  <si>
    <t>360 - HAMILTON  KS (75) - Other tight reservoir rock</t>
  </si>
  <si>
    <t>360 - HARPER  OK (59) - High permeability gas</t>
  </si>
  <si>
    <t>MEADE  KS (119)</t>
  </si>
  <si>
    <t>360 - MEADE  KS (119) - Other tight reservoir rock</t>
  </si>
  <si>
    <t>360 - MORTON  KS (129) - Other tight reservoir rock</t>
  </si>
  <si>
    <t>360 - STEVENS  KS (189) - Other tight reservoir rock</t>
  </si>
  <si>
    <t>580 - LA PLATA  CO (67) - Oil</t>
  </si>
  <si>
    <t>360 - HASKELL  KS (81) - Oil</t>
  </si>
  <si>
    <t>345 - HASKELL  OK (61) - Other tight reservoir rock</t>
  </si>
  <si>
    <t>345 - SEQUOYAH  OK (135) - Other tight reservoir rock</t>
  </si>
  <si>
    <t>260 - ANGELINA  TX (5) - Shale gas</t>
  </si>
  <si>
    <t>260 - UPSHUR  TX (459) - High permeability gas</t>
  </si>
  <si>
    <t>260 - UPSHUR  TX (459) - Shale gas</t>
  </si>
  <si>
    <t>375 - BARBER  KS (7) - Other tight reservoir rock</t>
  </si>
  <si>
    <t>KINGMAN  KS (95)</t>
  </si>
  <si>
    <t>375 - KINGMAN  KS (95) - Other tight reservoir rock</t>
  </si>
  <si>
    <t>RENO  KS (155)</t>
  </si>
  <si>
    <t>375 - RENO  KS (155) - Oil</t>
  </si>
  <si>
    <t>220 - LAVACA  TX (285) - High permeability gas</t>
  </si>
  <si>
    <t>260 - ANDERSON  TX (1) - High permeability gas</t>
  </si>
  <si>
    <t>260 - ANDERSON  TX (1) - Oil</t>
  </si>
  <si>
    <t>260 - VAN ZANDT  TX (467) - High permeability gas</t>
  </si>
  <si>
    <t>260 - VAN ZANDT  TX (467) - Oil</t>
  </si>
  <si>
    <t>430 - ANDREWS  TX (3) - Other tight reservoir rock</t>
  </si>
  <si>
    <t>430 - GLASSCOCK  TX (173) - Other tight reservoir rock</t>
  </si>
  <si>
    <t>430 - IRION  TX (235) - High permeability gas</t>
  </si>
  <si>
    <t>430 - MIDLAND  TX (329) - High permeability gas</t>
  </si>
  <si>
    <t>430 - MIDLAND  TX (329) - Other tight reservoir rock</t>
  </si>
  <si>
    <t>430 - UPTON  TX (461) - Other tight reservoir rock</t>
  </si>
  <si>
    <t>ARANSAS  TX (7)</t>
  </si>
  <si>
    <t>220 - ARANSAS  TX (7) - High permeability gas</t>
  </si>
  <si>
    <t>220 - LAFAYETTE  LA (55) - Oil</t>
  </si>
  <si>
    <t>535 - SWEETWATER  WY (37) - High permeability gas</t>
  </si>
  <si>
    <t>PAYNE  OK (119)</t>
  </si>
  <si>
    <t>355 - PAYNE  OK (119) - Oil</t>
  </si>
  <si>
    <t>360 - MORTON  KS (129) - Oil</t>
  </si>
  <si>
    <t>360 - GRANT  KS (67) - Oil</t>
  </si>
  <si>
    <t>360 - KEARNY  KS (93) - Oil</t>
  </si>
  <si>
    <t>360 - STANTON  KS (187) - Oil</t>
  </si>
  <si>
    <t>415 - TARRANT  TX (439) - Oil</t>
  </si>
  <si>
    <t>CROOK  WY (11)</t>
  </si>
  <si>
    <t>515 - CROOK  WY (11) - High permeability gas</t>
  </si>
  <si>
    <t>515 - CROOK  WY (11) - Oil</t>
  </si>
  <si>
    <t>230 - LINCOLN  LA (61) - Shale gas</t>
  </si>
  <si>
    <t>230 - RED RIVER  LA (81) - Other tight reservoir rock</t>
  </si>
  <si>
    <t>160A - CAMERON  PA (23) - Shale gas</t>
  </si>
  <si>
    <t>160A - CATTARAUGUS  NY (9) - High permeability gas</t>
  </si>
  <si>
    <t>160A - CHAUTAUQUA  NY (13) - High permeability gas</t>
  </si>
  <si>
    <t>160A - ELK  PA (47) - High permeability gas</t>
  </si>
  <si>
    <t>160A - ELK  PA (47) - Shale gas</t>
  </si>
  <si>
    <t>160A - MC KEAN  PA (83) - High permeability gas</t>
  </si>
  <si>
    <t>160 - BOONE  WV (5) - Other tight reservoir rock</t>
  </si>
  <si>
    <t>BREATHITT  KY (25)</t>
  </si>
  <si>
    <t>160 - BREATHITT  KY (25) - Other tight reservoir rock</t>
  </si>
  <si>
    <t>160 - BREATHITT  KY (25) - Shale gas</t>
  </si>
  <si>
    <t>CLAY  WV (15)</t>
  </si>
  <si>
    <t>160 - CLAY  WV (15) - Other tight reservoir rock</t>
  </si>
  <si>
    <t>160 - CLAY  WV (15) - Shale gas</t>
  </si>
  <si>
    <t>ELLIOTT  KY (63)</t>
  </si>
  <si>
    <t>160 - ELLIOTT  KY (63) - Other tight reservoir rock</t>
  </si>
  <si>
    <t>160 - FAYETTE  WV (19) - Other tight reservoir rock</t>
  </si>
  <si>
    <t>FLOYD  KY (71)</t>
  </si>
  <si>
    <t>160 - FLOYD  KY (71) - Other tight reservoir rock</t>
  </si>
  <si>
    <t>160 - FLOYD  KY (71) - Shale gas</t>
  </si>
  <si>
    <t>160 - GUERNSEY  OH (59) - Shale gas</t>
  </si>
  <si>
    <t>160 - JACKSON  WV (35) - Other tight reservoir rock</t>
  </si>
  <si>
    <t>160 - JACKSON  WV (35) - Shale gas</t>
  </si>
  <si>
    <t>JOHNSON  KY (115)</t>
  </si>
  <si>
    <t>160 - JOHNSON  KY (115) - Other tight reservoir rock</t>
  </si>
  <si>
    <t>160 - JOHNSON  KY (115) - Shale gas</t>
  </si>
  <si>
    <t>160 - KANAWHA  WV (39) - Other tight reservoir rock</t>
  </si>
  <si>
    <t>KNOTT  KY (119)</t>
  </si>
  <si>
    <t>160 - KNOTT  KY (119) - Other tight reservoir rock</t>
  </si>
  <si>
    <t>160 - KNOTT  KY (119) - Shale gas</t>
  </si>
  <si>
    <t>KNOX  KY (121)</t>
  </si>
  <si>
    <t>160 - KNOX  KY (121) - Shale gas</t>
  </si>
  <si>
    <t>LESLIE  KY (131)</t>
  </si>
  <si>
    <t>160 - LESLIE  KY (131) - Other tight reservoir rock</t>
  </si>
  <si>
    <t>160 - LESLIE  KY (131) - Shale gas</t>
  </si>
  <si>
    <t>160 - LINCOLN  WV (43) - Other tight reservoir rock</t>
  </si>
  <si>
    <t>160 - LINCOLN  WV (43) - Shale gas</t>
  </si>
  <si>
    <t>160 - LOGAN  WV (45) - Other tight reservoir rock</t>
  </si>
  <si>
    <t>160 - LOGAN  WV (45) - Shale gas</t>
  </si>
  <si>
    <t>MAGOFFIN  KY (153)</t>
  </si>
  <si>
    <t>160 - MAGOFFIN  KY (153) - Other tight reservoir rock</t>
  </si>
  <si>
    <t>160 - MAGOFFIN  KY (153) - Shale gas</t>
  </si>
  <si>
    <t>MARTIN  KY (159)</t>
  </si>
  <si>
    <t>160 - MARTIN  KY (159) - Other tight reservoir rock</t>
  </si>
  <si>
    <t>160 - MARTIN  KY (159) - Shale gas</t>
  </si>
  <si>
    <t>160 - MC DOWELL  WV (47) - Other tight reservoir rock</t>
  </si>
  <si>
    <t>160 - MINGO  WV (59) - Other tight reservoir rock</t>
  </si>
  <si>
    <t>160 - MINGO  WV (59) - Shale gas</t>
  </si>
  <si>
    <t>160 - NICHOLAS  WV (67) - Other tight reservoir rock</t>
  </si>
  <si>
    <t>PERRY  KY (193)</t>
  </si>
  <si>
    <t>160 - PERRY  KY (193) - Other tight reservoir rock</t>
  </si>
  <si>
    <t>160 - PERRY  KY (193) - Shale gas</t>
  </si>
  <si>
    <t>PIKE  KY (195)</t>
  </si>
  <si>
    <t>160 - PIKE  KY (195) - Other tight reservoir rock</t>
  </si>
  <si>
    <t>160 - PIKE  KY (195) - Shale gas</t>
  </si>
  <si>
    <t>160 - PUTNAM  WV (79) - Other tight reservoir rock</t>
  </si>
  <si>
    <t>160 - PUTNAM  WV (79) - Shale gas</t>
  </si>
  <si>
    <t>160 - RALEIGH  WV (81) - Other tight reservoir rock</t>
  </si>
  <si>
    <t>160 - RALEIGH  WV (81) - Shale gas</t>
  </si>
  <si>
    <t>160 - ROANE  WV (87) - Other tight reservoir rock</t>
  </si>
  <si>
    <t>160 - ROANE  WV (87) - Shale gas</t>
  </si>
  <si>
    <t>WAYNE  PA (127)</t>
  </si>
  <si>
    <t>160 - WAYNE  PA (127) - Shale gas</t>
  </si>
  <si>
    <t>WAYNE  WV (99)</t>
  </si>
  <si>
    <t>160 - WAYNE  WV (99) - Other tight reservoir rock</t>
  </si>
  <si>
    <t>160 - WAYNE  WV (99) - Shale gas</t>
  </si>
  <si>
    <t>160 - WYOMING  WV (109) - Other tight reservoir rock</t>
  </si>
  <si>
    <t>160 - WYOMING  WV (109) - Shale gas</t>
  </si>
  <si>
    <t>350 - CARTER  OK (19) - Other tight reservoir rock</t>
  </si>
  <si>
    <t>350 - GARVIN  OK (49) - Other tight reservoir rock</t>
  </si>
  <si>
    <t>350 - LOVE  OK (85) - Other tight reservoir rock</t>
  </si>
  <si>
    <t>KENAI  AK (133)</t>
  </si>
  <si>
    <t>820 - KENAI  AK (133) - High permeability gas</t>
  </si>
  <si>
    <t>820 - KENAI  AK (133) - Oil</t>
  </si>
  <si>
    <t>820 - KENAI  AK (133) - Other tight reservoir rock</t>
  </si>
  <si>
    <t>SELDOVIA  AK (231)</t>
  </si>
  <si>
    <t>820 - SELDOVIA  AK (231) - High permeability gas</t>
  </si>
  <si>
    <t>TYONEK  AK (283)</t>
  </si>
  <si>
    <t>820 - TYONEK  AK (283) - High permeability gas</t>
  </si>
  <si>
    <t>360 - POTTER  TX (375) - Other tight reservoir rock</t>
  </si>
  <si>
    <t>430 - HOWARD  TX (227) - Other tight reservoir rock</t>
  </si>
  <si>
    <t>LYNN  TX (305)</t>
  </si>
  <si>
    <t>430 - LYNN  TX (305) - Other tight reservoir rock</t>
  </si>
  <si>
    <t>430 - REAGAN  TX (383) - Other tight reservoir rock</t>
  </si>
  <si>
    <t>430 - TOM GREEN  TX (451) - Other tight reservoir rock</t>
  </si>
  <si>
    <t>345 - CRAWFORD  AR (33) - Other tight reservoir rock</t>
  </si>
  <si>
    <t>COLORADO  TX (89)</t>
  </si>
  <si>
    <t>220 - COLORADO  TX (89) - High permeability gas</t>
  </si>
  <si>
    <t>220 - COLORADO  TX (89) - Oil</t>
  </si>
  <si>
    <t>FAYETTE  TX (149)</t>
  </si>
  <si>
    <t>220 - FAYETTE  TX (149) - Oil</t>
  </si>
  <si>
    <t>JACKSON  TX (239)</t>
  </si>
  <si>
    <t>220 - JACKSON  TX (239) - High permeability gas</t>
  </si>
  <si>
    <t>LIBERTY  TX (291)</t>
  </si>
  <si>
    <t>220 - LIBERTY  TX (291) - High permeability gas</t>
  </si>
  <si>
    <t>MILAM  TX (331)</t>
  </si>
  <si>
    <t>220 - MILAM  TX (331) - Oil</t>
  </si>
  <si>
    <t>220 - MILAM  TX (331) - Other tight reservoir rock</t>
  </si>
  <si>
    <t>220 - NEWTON  TX (351) - Oil</t>
  </si>
  <si>
    <t>220 - ORANGE  TX (361) - High permeability gas</t>
  </si>
  <si>
    <t>220 - ZAPATA  TX (505) - High permeability gas</t>
  </si>
  <si>
    <t>ERATH  TX (143)</t>
  </si>
  <si>
    <t>415 - ERATH  TX (143) - Shale gas</t>
  </si>
  <si>
    <t>415 - HOOD  TX (221) - High permeability gas</t>
  </si>
  <si>
    <t>SOMERVELL  TX (425)</t>
  </si>
  <si>
    <t>415 - SOMERVELL  TX (425) - High permeability gas</t>
  </si>
  <si>
    <t>415 - TARRANT  TX (439) - High permeability gas</t>
  </si>
  <si>
    <t>575 - UINTAH  UT (47) - High permeability gas</t>
  </si>
  <si>
    <t>430 - ANDREWS  TX (3) - High permeability gas</t>
  </si>
  <si>
    <t>430 - GAINES  TX (165) - Other tight reservoir rock</t>
  </si>
  <si>
    <t>FISHER  TX (151)</t>
  </si>
  <si>
    <t>430 - FISHER  TX (151) - Oil</t>
  </si>
  <si>
    <t>430 - SUTTON  TX (435) - Oil</t>
  </si>
  <si>
    <t>YELL  AR (149)</t>
  </si>
  <si>
    <t>345 - YELL  AR (149) - Other tight reservoir rock</t>
  </si>
  <si>
    <t>ARENAC  MI (11)</t>
  </si>
  <si>
    <t>305 - ARENAC  MI (11) - Oil</t>
  </si>
  <si>
    <t>MECOSTA  MI (107)</t>
  </si>
  <si>
    <t>305 - MECOSTA  MI (107) - High permeability gas</t>
  </si>
  <si>
    <t>OGEMAW  MI (129)</t>
  </si>
  <si>
    <t>305 - OGEMAW  MI (129) - Oil</t>
  </si>
  <si>
    <t>ASSUMPTION  LA (7)</t>
  </si>
  <si>
    <t>220 - ASSUMPTION  LA (7) - Oil</t>
  </si>
  <si>
    <t>220 - GOLIAD  TX (175) - Oil</t>
  </si>
  <si>
    <t>220 - POLK  TX (373) - Oil</t>
  </si>
  <si>
    <t>SAN JACINTO  TX (407)</t>
  </si>
  <si>
    <t>220 - SAN JACINTO  TX (407) - Oil</t>
  </si>
  <si>
    <t>220 - ST BERNARD  LA (87) - Oil</t>
  </si>
  <si>
    <t>360 - ALFALFA  OK (3) - High permeability gas</t>
  </si>
  <si>
    <t>220 - DE WITT  TX (123) - High permeability gas</t>
  </si>
  <si>
    <t>220 - DIMMIT  TX (127) - High permeability gas</t>
  </si>
  <si>
    <t>220 - LA SALLE  TX (283) - High permeability gas</t>
  </si>
  <si>
    <t>220 - WEBB  TX (479) - High permeability gas</t>
  </si>
  <si>
    <t>220 - ATASCOSA  TX (13) - Other tight reservoir rock</t>
  </si>
  <si>
    <t>AUSTIN  TX (15)</t>
  </si>
  <si>
    <t>220 - AUSTIN  TX (15) - Other tight reservoir rock</t>
  </si>
  <si>
    <t>220 - BURLESON  TX (51) - Other tight reservoir rock</t>
  </si>
  <si>
    <t>220 - FAYETTE  TX (149) - Other tight reservoir rock</t>
  </si>
  <si>
    <t>220 - GONZALES  TX (177) - Other tight reservoir rock</t>
  </si>
  <si>
    <t>220 - GRIMES  TX (185) - Other tight reservoir rock</t>
  </si>
  <si>
    <t>220 - LEE  TX (287) - Other tight reservoir rock</t>
  </si>
  <si>
    <t>220 - MONTGOMERY  TX (339) - Other tight reservoir rock</t>
  </si>
  <si>
    <t>WASHINGTON  TX (477)</t>
  </si>
  <si>
    <t>220 - WASHINGTON  TX (477) - Other tight reservoir rock</t>
  </si>
  <si>
    <t>220 - WASHINGTON  TX (477) - Shale gas</t>
  </si>
  <si>
    <t>415 - SOMERVELL  TX (425) - Shale gas</t>
  </si>
  <si>
    <t>230 - CADDO  LA (17) - Oil</t>
  </si>
  <si>
    <t>230 - LINCOLN  LA (61) - Oil</t>
  </si>
  <si>
    <t>OUACHITA  LA (73)</t>
  </si>
  <si>
    <t>230 - OUACHITA  LA (73) - Oil</t>
  </si>
  <si>
    <t>230 - OUACHITA  LA (73) - Other tight reservoir rock</t>
  </si>
  <si>
    <t>220 - AVOYELLES  LA (9) - High permeability gas</t>
  </si>
  <si>
    <t>RAPIDES  LA (79)</t>
  </si>
  <si>
    <t>220 - RAPIDES  LA (79) - High permeability gas</t>
  </si>
  <si>
    <t>VERNON  LA (115)</t>
  </si>
  <si>
    <t>220 - VERNON  LA (115) - High permeability gas</t>
  </si>
  <si>
    <t>430 - WEBB  TX (479) - Oil</t>
  </si>
  <si>
    <t>CAMERON  TX (61)</t>
  </si>
  <si>
    <t>220 - CAMERON  TX (61) - High permeability gas</t>
  </si>
  <si>
    <t>220 - DUVAL  TX (131) - High permeability gas</t>
  </si>
  <si>
    <t>EAST BATON ROUGE  LA (33)</t>
  </si>
  <si>
    <t>220 - EAST BATON ROUGE  LA (33) - Oil</t>
  </si>
  <si>
    <t>220 - GOLIAD  TX (175) - High permeability gas</t>
  </si>
  <si>
    <t>220 - HARRIS  TX (201) - High permeability gas</t>
  </si>
  <si>
    <t>220 - JACKSON  TX (239) - Oil</t>
  </si>
  <si>
    <t>MATAGORDA  TX (321)</t>
  </si>
  <si>
    <t>220 - MATAGORDA  TX (321) - High permeability gas</t>
  </si>
  <si>
    <t>220 - MATAGORDA  TX (321) - Oil</t>
  </si>
  <si>
    <t>TANGIPAHOA  LA (105)</t>
  </si>
  <si>
    <t>220 - TANGIPAHOA  LA (105) - Oil</t>
  </si>
  <si>
    <t>220 - VICTORIA  TX (469) - High permeability gas</t>
  </si>
  <si>
    <t>220 - ZAVALA  TX (507) - High permeability gas</t>
  </si>
  <si>
    <t>MORGAN  CO (87)</t>
  </si>
  <si>
    <t>540 - MORGAN  CO (87) - Oil</t>
  </si>
  <si>
    <t>Shale Gas</t>
  </si>
  <si>
    <t>160A - SUSQUEHANNA  PA (115) - Shale Gas</t>
  </si>
  <si>
    <t>160A - WYOMING  PA (131) - Shale Gas</t>
  </si>
  <si>
    <t>220 - ARANSAS  TX (7) - Oil</t>
  </si>
  <si>
    <t>220 - ASSUMPTION  LA (7) - High permeability gas</t>
  </si>
  <si>
    <t>220 - BEE  TX (25) - High permeability gas</t>
  </si>
  <si>
    <t>CALHOUN  TX (57)</t>
  </si>
  <si>
    <t>220 - CALHOUN  TX (57) - High permeability gas</t>
  </si>
  <si>
    <t>220 - HARDIN  TX (199) - High permeability gas</t>
  </si>
  <si>
    <t>220 - JEFFERSON  LA (51) - High permeability gas</t>
  </si>
  <si>
    <t>JEFFERSON  TX (245)</t>
  </si>
  <si>
    <t>220 - JEFFERSON  TX (245) - High permeability gas</t>
  </si>
  <si>
    <t>220 - JEFFERSON  TX (245) - Oil</t>
  </si>
  <si>
    <t>220 - KARNES  TX (255) - High permeability gas</t>
  </si>
  <si>
    <t>220 - LAFOURCHE  LA (57) - High permeability gas</t>
  </si>
  <si>
    <t>220 - LIBERTY  TX (291) - Oil</t>
  </si>
  <si>
    <t>220 - LIVE OAK  TX (297) - High permeability gas</t>
  </si>
  <si>
    <t>220 - MC MULLEN  TX (311) - High permeability gas</t>
  </si>
  <si>
    <t>220 - ST MARTIN  LA (99) - Oil</t>
  </si>
  <si>
    <t>220 - ST MARY  LA (101) - High permeability gas</t>
  </si>
  <si>
    <t>220 - STARR  TX (427) - High permeability gas</t>
  </si>
  <si>
    <t>220 - VICTORIA  TX (469) - Oil</t>
  </si>
  <si>
    <t>260 - UPSHUR  TX (459) - Oil</t>
  </si>
  <si>
    <t>COKE  TX (81)</t>
  </si>
  <si>
    <t>430 - COKE  TX (81) - Oil</t>
  </si>
  <si>
    <t>430 - NOLAN  TX (353) - High permeability gas</t>
  </si>
  <si>
    <t>430 - COKE  TX (81) - High permeability gas</t>
  </si>
  <si>
    <t>220 - AUSTIN  TX (15) - High permeability gas</t>
  </si>
  <si>
    <t>220 - AUSTIN  TX (15) - Oil</t>
  </si>
  <si>
    <t>BASTROP  TX (21)</t>
  </si>
  <si>
    <t>220 - BASTROP  TX (21) - Oil</t>
  </si>
  <si>
    <t>220 - FAYETTE  TX (149) - High permeability gas</t>
  </si>
  <si>
    <t>220 - GONZALES  TX (177) - High permeability gas</t>
  </si>
  <si>
    <t>JASPER  TX (241)</t>
  </si>
  <si>
    <t>220 - JASPER  TX (241) - High permeability gas</t>
  </si>
  <si>
    <t>220 - JASPER  TX (241) - Oil</t>
  </si>
  <si>
    <t>220 - LEE  TX (287) - High permeability gas</t>
  </si>
  <si>
    <t>220 - TYLER  TX (457) - High permeability gas</t>
  </si>
  <si>
    <t>220 - TYLER  TX (457) - Oil</t>
  </si>
  <si>
    <t>220 - WALLER  TX (473) - High permeability gas</t>
  </si>
  <si>
    <t>220 - WALLER  TX (473) - Oil</t>
  </si>
  <si>
    <t>220 - WASHINGTON  TX (477) - High permeability gas</t>
  </si>
  <si>
    <t>220 - WASHINGTON  TX (477) - Oil</t>
  </si>
  <si>
    <t>JIM HOGG  TX (247)</t>
  </si>
  <si>
    <t>220 - JIM HOGG  TX (247) - High permeability gas</t>
  </si>
  <si>
    <t>220 - JIM HOGG  TX (247) - Oil</t>
  </si>
  <si>
    <t>220 - MADISON  TX (313) - High permeability gas</t>
  </si>
  <si>
    <t>220 - ZAPATA  TX (505) - Oil</t>
  </si>
  <si>
    <t>HILL  TX (217)</t>
  </si>
  <si>
    <t>400 - HILL  TX (217) - High permeability gas</t>
  </si>
  <si>
    <t>220 - POLK  TX (373) - High permeability gas</t>
  </si>
  <si>
    <t>230 - BOSSIER  LA (15) - High permeability gas</t>
  </si>
  <si>
    <t>230 - DE SOTO  LA (31) - Oil</t>
  </si>
  <si>
    <t>230 - NATCHITOCHES  LA (69) - High permeability gas</t>
  </si>
  <si>
    <t>230 - OUACHITA  LA (73) - High permeability gas</t>
  </si>
  <si>
    <t>160A - BRADFORD  PA (15) - High permeability gas</t>
  </si>
  <si>
    <t>160A - CARROLL  OH (19) - High permeability gas</t>
  </si>
  <si>
    <t>160A - CATTARAUGUS  NY (9) - Other tight reservoir rock</t>
  </si>
  <si>
    <t>160A - COLUMBIANA  OH (29) - High permeability gas</t>
  </si>
  <si>
    <t>160A - COLUMBIANA  OH (29) - Other tight reservoir rock</t>
  </si>
  <si>
    <t>DICKENSON  VA (51)</t>
  </si>
  <si>
    <t>160A - DICKENSON  VA (51) - Coal seam</t>
  </si>
  <si>
    <t>160A - DICKENSON  VA (51) - Other tight reservoir rock</t>
  </si>
  <si>
    <t>160A - FOREST  PA (53) - Other tight reservoir rock</t>
  </si>
  <si>
    <t>HARLAN  KY (95)</t>
  </si>
  <si>
    <t>160A - HARLAN  KY (95) - Other tight reservoir rock</t>
  </si>
  <si>
    <t>160A - HARRISON  OH (67) - Other tight reservoir rock</t>
  </si>
  <si>
    <t>160A - PLEASANTS  WV (73) - Other tight reservoir rock</t>
  </si>
  <si>
    <t>160A - RUSSELL  VA (167) - Other tight reservoir rock</t>
  </si>
  <si>
    <t>160A - SOMERSET  PA (111) - Shale gas</t>
  </si>
  <si>
    <t>160A - WISE  VA (195) - Coal seam</t>
  </si>
  <si>
    <t>160A - WISE  VA (195) - Other tight reservoir rock</t>
  </si>
  <si>
    <t>SAN JUAN  UT (37)</t>
  </si>
  <si>
    <t>585 - SAN JUAN  UT (37) - Oil</t>
  </si>
  <si>
    <t>ASHTABULA  OH (7)</t>
  </si>
  <si>
    <t>160 - ASHTABULA  OH (7) - High permeability gas</t>
  </si>
  <si>
    <t>160 - ASHTABULA  OH (7) - Other tight reservoir rock</t>
  </si>
  <si>
    <t>ATHENS  OH (9)</t>
  </si>
  <si>
    <t>160 - ATHENS  OH (9) - Other tight reservoir rock</t>
  </si>
  <si>
    <t>160 - BOONE  WV (5) - Coal seam</t>
  </si>
  <si>
    <t>CABELL  WV (11)</t>
  </si>
  <si>
    <t>160 - CABELL  WV (11) - Other tight reservoir rock</t>
  </si>
  <si>
    <t>160 - COSHOCTON  OH (31) - High permeability gas</t>
  </si>
  <si>
    <t>160 - CRAWFORD  PA (39) - High permeability gas</t>
  </si>
  <si>
    <t>CUYAHOGA  OH (35)</t>
  </si>
  <si>
    <t>160 - CUYAHOGA  OH (35) - Other tight reservoir rock</t>
  </si>
  <si>
    <t>160 - ERIE  PA (49) - High permeability gas</t>
  </si>
  <si>
    <t>FAIRFIELD  OH (45)</t>
  </si>
  <si>
    <t>160 - FAIRFIELD  OH (45) - High permeability gas</t>
  </si>
  <si>
    <t>160 - FAIRFIELD  OH (45) - Other tight reservoir rock</t>
  </si>
  <si>
    <t>160 - GEAUGA  OH (55) - High permeability gas</t>
  </si>
  <si>
    <t>160 - GUERNSEY  OH (59) - High permeability gas</t>
  </si>
  <si>
    <t>HOCKING  OH (73)</t>
  </si>
  <si>
    <t>160 - HOCKING  OH (73) - Other tight reservoir rock</t>
  </si>
  <si>
    <t>160 - HOLMES  OH (75) - High permeability gas</t>
  </si>
  <si>
    <t>LAKE  OH (85)</t>
  </si>
  <si>
    <t>160 - LAKE  OH (85) - Other tight reservoir rock</t>
  </si>
  <si>
    <t>LICKING  OH (89)</t>
  </si>
  <si>
    <t>160 - LICKING  OH (89) - High permeability gas</t>
  </si>
  <si>
    <t>160 - LICKING  OH (89) - Other tight reservoir rock</t>
  </si>
  <si>
    <t>160 - LOGAN  WV (45) - Coal seam</t>
  </si>
  <si>
    <t>MASON  WV (53)</t>
  </si>
  <si>
    <t>160 - MASON  WV (53) - High permeability gas</t>
  </si>
  <si>
    <t>160 - MASON  WV (53) - Other tight reservoir rock</t>
  </si>
  <si>
    <t>MEIGS  OH (105)</t>
  </si>
  <si>
    <t>160 - MEIGS  OH (105) - Other tight reservoir rock</t>
  </si>
  <si>
    <t>160 - MUSKINGUM  OH (119) - High permeability gas</t>
  </si>
  <si>
    <t>160 - PORTAGE  OH (133) - High permeability gas</t>
  </si>
  <si>
    <t>RICHLAND  OH (139)</t>
  </si>
  <si>
    <t>160 - RICHLAND  OH (139) - High permeability gas</t>
  </si>
  <si>
    <t>160 - RICHLAND  OH (139) - Other tight reservoir rock</t>
  </si>
  <si>
    <t>160 - STARK  OH (151) - High permeability gas</t>
  </si>
  <si>
    <t>160 - STARK  OH (151) - Shale gas</t>
  </si>
  <si>
    <t>160 - TRUMBULL  OH (155) - Shale gas</t>
  </si>
  <si>
    <t>160 - TUSCARAWAS  OH (157) - High permeability gas</t>
  </si>
  <si>
    <t>160 - WAYNE  OH (169) - High permeability gas</t>
  </si>
  <si>
    <t>160 - WOOD  WV (107) - Other tight reservoir rock</t>
  </si>
  <si>
    <t>MC HENRY  ND (49)</t>
  </si>
  <si>
    <t>395 - MC HENRY  ND (49) - Oil</t>
  </si>
  <si>
    <t>RENVILLE  ND (75)</t>
  </si>
  <si>
    <t>395 - RENVILLE  ND (75) - Oil</t>
  </si>
  <si>
    <t>220 - GONZALES  TX (177) - Shale gas</t>
  </si>
  <si>
    <t>535 - CARBON  WY (7) - High permeability gas</t>
  </si>
  <si>
    <t>355 - LINCOLN  OK (81) - High permeability gas</t>
  </si>
  <si>
    <t>595 - RIO BLANCO  CO (103) - Shale gas</t>
  </si>
  <si>
    <t>160A - MONONGALIA  WV (61) - Shale gas</t>
  </si>
  <si>
    <t>345 - CLEBURNE  AR (23) - Other tight reservoir rock</t>
  </si>
  <si>
    <t>345 - CONWAY  AR (29) - Other tight reservoir rock</t>
  </si>
  <si>
    <t>345 - FAULKNER  AR (45) - Other tight reservoir rock</t>
  </si>
  <si>
    <t>345 - VAN BUREN  AR (141) - Other tight reservoir rock</t>
  </si>
  <si>
    <t>345 - WHITE  AR (145) - Other tight reservoir rock</t>
  </si>
  <si>
    <t>220 - CALHOUN  TX (57) - Oil</t>
  </si>
  <si>
    <t>220 - EVANGELINE  LA (39) - Oil</t>
  </si>
  <si>
    <t>GALVESTON  TX (167)</t>
  </si>
  <si>
    <t>220 - GALVESTON  TX (167) - High permeability gas</t>
  </si>
  <si>
    <t>220 - GALVESTON  TX (167) - Oil</t>
  </si>
  <si>
    <t>220 - JEFFERSON DAVIS  LA (53) - High permeability gas</t>
  </si>
  <si>
    <t>220 - JIM WELLS  TX (249) - Oil</t>
  </si>
  <si>
    <t>220 - KENEDY  TX (261) - Oil</t>
  </si>
  <si>
    <t>220 - NEWTON  TX (351) - High permeability gas</t>
  </si>
  <si>
    <t>REFUGIO  TX (391)</t>
  </si>
  <si>
    <t>220 - REFUGIO  TX (391) - High permeability gas</t>
  </si>
  <si>
    <t>220 - REFUGIO  TX (391) - Oil</t>
  </si>
  <si>
    <t>220 - ST CHARLES  LA (89) - High permeability gas</t>
  </si>
  <si>
    <t>ST JAMES  LA (93)</t>
  </si>
  <si>
    <t>220 - ST JAMES  LA (93) - High permeability gas</t>
  </si>
  <si>
    <t>220 - ST JAMES  LA (93) - Oil</t>
  </si>
  <si>
    <t>220 - WILLACY  TX (489) - Oil</t>
  </si>
  <si>
    <t>160A - BRAXTON  WV (7) - Other tight reservoir rock</t>
  </si>
  <si>
    <t>160A - BRAXTON  WV (7) - Shale gas</t>
  </si>
  <si>
    <t>160A - CAMERON  PA (23) - Other tight reservoir rock</t>
  </si>
  <si>
    <t>160A - CLARION  PA (31) - Other tight reservoir rock</t>
  </si>
  <si>
    <t>GARRETT  MD (23)</t>
  </si>
  <si>
    <t>160A - GARRETT  MD (23) - Other tight reservoir rock</t>
  </si>
  <si>
    <t>LEE  VA (105)</t>
  </si>
  <si>
    <t>160A - LEE  VA (105) - Other tight reservoir rock</t>
  </si>
  <si>
    <t>LETCHER  KY (133)</t>
  </si>
  <si>
    <t>160A - LETCHER  KY (133) - Other tight reservoir rock</t>
  </si>
  <si>
    <t>160A - LETCHER  KY (133) - Shale gas</t>
  </si>
  <si>
    <t>160A - MONONGALIA  WV (61) - Other tight reservoir rock</t>
  </si>
  <si>
    <t>160A - RANDOLPH  WV (83) - Shale gas</t>
  </si>
  <si>
    <t>SCOTT  VA (169)</t>
  </si>
  <si>
    <t>160A - SCOTT  VA (169) - Other tight reservoir rock</t>
  </si>
  <si>
    <t>160A - SCOTT  VA (169) - Shale gas</t>
  </si>
  <si>
    <t>160A - WETZEL  WV (103) - Shale gas</t>
  </si>
  <si>
    <t>160A - WISE  VA (195) - Shale gas</t>
  </si>
  <si>
    <t>420 - JACK  TX (237) - Other tight reservoir rock</t>
  </si>
  <si>
    <t>420 - JACK  TX (237) - Shale gas</t>
  </si>
  <si>
    <t>420 - PARKER  TX (367) - Other tight reservoir rock</t>
  </si>
  <si>
    <t>360 - POTTER  TX (375) - Oil</t>
  </si>
  <si>
    <t>GENESEE  MI (49)</t>
  </si>
  <si>
    <t>305 - GENESEE  MI (49) - Oil</t>
  </si>
  <si>
    <t>MIDLAND  MI (111)</t>
  </si>
  <si>
    <t>305 - MIDLAND  MI (111) - Oil</t>
  </si>
  <si>
    <t>MONTCALM  MI (117)</t>
  </si>
  <si>
    <t>305 - MONTCALM  MI (117) - Oil</t>
  </si>
  <si>
    <t>OSCEOLA  MI (133)</t>
  </si>
  <si>
    <t>305 - OSCEOLA  MI (133) - Oil</t>
  </si>
  <si>
    <t>SAGINAW  MI (145)</t>
  </si>
  <si>
    <t>305 - SAGINAW  MI (145) - Oil</t>
  </si>
  <si>
    <t>SHIAWASSEE  MI (155)</t>
  </si>
  <si>
    <t>305 - SHIAWASSEE  MI (155) - Oil</t>
  </si>
  <si>
    <t>TUSCOLA  MI (157)</t>
  </si>
  <si>
    <t>305 - TUSCOLA  MI (157) - Oil</t>
  </si>
  <si>
    <t>COLUMBIA  AR (27)</t>
  </si>
  <si>
    <t>230 - COLUMBIA  AR (27) - Oil</t>
  </si>
  <si>
    <t>LAFAYETTE  AR (73)</t>
  </si>
  <si>
    <t>230 - LAFAYETTE  AR (73) - Oil</t>
  </si>
  <si>
    <t>507 - UINTA  WY (41) - High permeability gas</t>
  </si>
  <si>
    <t>305 - BAY  MI (17) - High permeability gas</t>
  </si>
  <si>
    <t>305 - CRAWFORD  MI (39) - High permeability gas</t>
  </si>
  <si>
    <t>LAPEER  MI (87)</t>
  </si>
  <si>
    <t>305 - LAPEER  MI (87) - Oil</t>
  </si>
  <si>
    <t>305 - OGEMAW  MI (129) - High permeability gas</t>
  </si>
  <si>
    <t>305 - OSCEOLA  MI (133) - High permeability gas</t>
  </si>
  <si>
    <t>260 - LIMESTONE  TX (293) - Oil</t>
  </si>
  <si>
    <t>260 - MARION  TX (315) - High permeability gas</t>
  </si>
  <si>
    <t>260 - ROBERTSON  TX (395) - High permeability gas</t>
  </si>
  <si>
    <t>260 - SMITH  TX (423) - High permeability gas</t>
  </si>
  <si>
    <t>260 - ANGELINA  TX (5) - High permeability gas</t>
  </si>
  <si>
    <t>585 - SAN JUAN  UT (37) - High permeability gas</t>
  </si>
  <si>
    <t>SAN MIGUEL  CO (113)</t>
  </si>
  <si>
    <t>585 - SAN MIGUEL  CO (113) - High permeability gas</t>
  </si>
  <si>
    <t>EAST FELICIANA  LA (37)</t>
  </si>
  <si>
    <t>220 - EAST FELICIANA  LA (37) - Oil</t>
  </si>
  <si>
    <t>WEST FELICIANA  LA (125)</t>
  </si>
  <si>
    <t>220 - WEST FELICIANA  LA (125) - Oil</t>
  </si>
  <si>
    <t>230 - UNION  LA (111) - Oil</t>
  </si>
  <si>
    <t>BROOKE  WV (9)</t>
  </si>
  <si>
    <t>160A - BROOKE  WV (9) - Shale gas</t>
  </si>
  <si>
    <t>OHIO  WV (69)</t>
  </si>
  <si>
    <t>160A - OHIO  WV (69) - Shale gas</t>
  </si>
  <si>
    <t>SANTA BARBARA  CA (83)</t>
  </si>
  <si>
    <t>750 - SANTA BARBARA  CA (83) - Oil</t>
  </si>
  <si>
    <t>COLLIER  FL (21)</t>
  </si>
  <si>
    <t>140 - COLLIER  FL (21) - Oil</t>
  </si>
  <si>
    <t>HENDRY  FL (51)</t>
  </si>
  <si>
    <t>140 - HENDRY  FL (51) - Oil</t>
  </si>
  <si>
    <t>LEE  FL (71)</t>
  </si>
  <si>
    <t>140 - LEE  FL (71) - Oil</t>
  </si>
  <si>
    <t>260 - HENDERSON  TX (213) - High permeability gas</t>
  </si>
  <si>
    <t>260 - NAVARRO  TX (349) - High permeability gas</t>
  </si>
  <si>
    <t>260 - NAVARRO  TX (349) - Oil</t>
  </si>
  <si>
    <t>220 - DIMMIT  TX (127) - Other tight reservoir rock</t>
  </si>
  <si>
    <t>395 - MC KENZIE  ND (53) - Shale gas</t>
  </si>
  <si>
    <t>350 - LOVE  OK (85) - Shale gas</t>
  </si>
  <si>
    <t>220 - EVANGELINE  LA (39) - High permeability gas</t>
  </si>
  <si>
    <t>220 - IBERIA  LA (45) - High permeability gas</t>
  </si>
  <si>
    <t>220 - ST LANDRY  LA (97) - High permeability gas</t>
  </si>
  <si>
    <t>515 - CAMPBELL  WY (5) - Coal seam</t>
  </si>
  <si>
    <t>POWDER RIVER  MT (75)</t>
  </si>
  <si>
    <t>515 - POWDER RIVER  MT (75) - Oil</t>
  </si>
  <si>
    <t>160A - LAWRENCE  PA (73) - Shale gas</t>
  </si>
  <si>
    <t>CREEK  OK (37)</t>
  </si>
  <si>
    <t>355 - CREEK  OK (37) - Oil</t>
  </si>
  <si>
    <t>PAWNEE  OK (117)</t>
  </si>
  <si>
    <t>355 - PAWNEE  OK (117) - Oil</t>
  </si>
  <si>
    <t>430 - EDWARDS  TX (137) - Oil</t>
  </si>
  <si>
    <t>STONEWALL  TX (433)</t>
  </si>
  <si>
    <t>430 - STONEWALL  TX (433) - Oil</t>
  </si>
  <si>
    <t>430 - VAL VERDE  TX (465) - Oil</t>
  </si>
  <si>
    <t>CHEYENNE  KS (23)</t>
  </si>
  <si>
    <t>450 - CHEYENNE  KS (23) - High permeability gas</t>
  </si>
  <si>
    <t>SHERMAN  KS (181)</t>
  </si>
  <si>
    <t>450 - SHERMAN  KS (181) - High permeability gas</t>
  </si>
  <si>
    <t>RUNNELS  TX (399)</t>
  </si>
  <si>
    <t>430 - RUNNELS  TX (399) - High permeability gas</t>
  </si>
  <si>
    <t>430 - RUNNELS  TX (399) - Oil</t>
  </si>
  <si>
    <t>220 - ALLEN  LA (3) - Oil</t>
  </si>
  <si>
    <t>220 - NUECES  TX (355) - Oil</t>
  </si>
  <si>
    <t>POINTE COUPEE  LA (77)</t>
  </si>
  <si>
    <t>220 - POINTE COUPEE  LA (77) - Oil</t>
  </si>
  <si>
    <t>WEST BATON ROUGE  LA (121)</t>
  </si>
  <si>
    <t>220 - WEST BATON ROUGE  LA (121) - Oil</t>
  </si>
  <si>
    <t>FORREST  MS (35)</t>
  </si>
  <si>
    <t>210 - FORREST  MS (35) - High permeability gas</t>
  </si>
  <si>
    <t>210 - MARION  MS (91) - High permeability gas</t>
  </si>
  <si>
    <t>JONES  TX (253)</t>
  </si>
  <si>
    <t>430 - JONES  TX (253) - Oil</t>
  </si>
  <si>
    <t>430 - LYNN  TX (305) - Oil</t>
  </si>
  <si>
    <t>430 - MARTIN  TX (317) - High permeability gas</t>
  </si>
  <si>
    <t>MOTLEY  TX (345)</t>
  </si>
  <si>
    <t>430 - MOTLEY  TX (345) - Oil</t>
  </si>
  <si>
    <t>WILKINSON  MS (157)</t>
  </si>
  <si>
    <t>210 - WILKINSON  MS (157) - Oil</t>
  </si>
  <si>
    <t>ELBERT  CO (39)</t>
  </si>
  <si>
    <t>540 - ELBERT  CO (39) - Other tight reservoir rock</t>
  </si>
  <si>
    <t>540 - LARAMIE  WY (21) - Other tight reservoir rock</t>
  </si>
  <si>
    <t>430 - PECOS  TX (371) - Shale gas</t>
  </si>
  <si>
    <t>MONTEREY  CA (53)</t>
  </si>
  <si>
    <t>740 - MONTEREY  CA (53) - Oil</t>
  </si>
  <si>
    <t>FLAXMAN ISLAND  AK (89)</t>
  </si>
  <si>
    <t>890 - FLAXMAN ISLAND  AK (89) - High permeability gas</t>
  </si>
  <si>
    <t>360 - TEXAS  OK (139) - Shale gas</t>
  </si>
  <si>
    <t>540 - WELD  CO (123) - High permeability gas</t>
  </si>
  <si>
    <t>NATRONA  WY (25)</t>
  </si>
  <si>
    <t>530 - NATRONA  WY (25) - Other tight reservoir rock</t>
  </si>
  <si>
    <t>395 - BILLINGS  ND (7) - Other tight reservoir rock</t>
  </si>
  <si>
    <t>395 - BOTTINEAU  ND (9) - Other tight reservoir rock</t>
  </si>
  <si>
    <t>395 - BOWMAN  ND (11) - Other tight reservoir rock</t>
  </si>
  <si>
    <t>395 - DUNN  ND (25) - Other tight reservoir rock</t>
  </si>
  <si>
    <t>GARFIELD  MT (33)</t>
  </si>
  <si>
    <t>395 - GARFIELD  MT (33) - Oil</t>
  </si>
  <si>
    <t>395 - GOLDEN VALLEY  ND (33) - Other tight reservoir rock</t>
  </si>
  <si>
    <t>395 - MC KENZIE  ND (53) - Other tight reservoir rock</t>
  </si>
  <si>
    <t>395 - STARK  ND (89) - Other tight reservoir rock</t>
  </si>
  <si>
    <t>395 - WILLIAMS  ND (105) - Other tight reservoir rock</t>
  </si>
  <si>
    <t>WASHTENAW  MI (161)</t>
  </si>
  <si>
    <t>305 - WASHTENAW  MI (161) - Oil</t>
  </si>
  <si>
    <t>260 - ANDERSON  TX (1) - Shale gas</t>
  </si>
  <si>
    <t>260 - CHEROKEE  TX (73) - Shale gas</t>
  </si>
  <si>
    <t>260 - HOUSTON  TX (225) - Shale gas</t>
  </si>
  <si>
    <t>260 - LEON  TX (289) - Shale gas</t>
  </si>
  <si>
    <t>260 - ROBERTSON  TX (395) - Shale gas</t>
  </si>
  <si>
    <t>160A - LAWRENCE  PA (73) - High permeability gas</t>
  </si>
  <si>
    <t>160A - MAHONING  OH (99) - High permeability gas</t>
  </si>
  <si>
    <t>260 - HOUSTON  TX (225) - Oil</t>
  </si>
  <si>
    <t>260 - GREGG  TX (183) - Shale gas</t>
  </si>
  <si>
    <t>230 - JACKSON  LA (49) - High Permeability Gas</t>
  </si>
  <si>
    <t>430 - EDDY  NM (15) - Shale Gas</t>
  </si>
  <si>
    <t>430 - LOVING  TX (301) - Shale Gas</t>
  </si>
  <si>
    <t>355 - HUGHES  OK (63) - Oil</t>
  </si>
  <si>
    <t>SEMINOLE  OK (133)</t>
  </si>
  <si>
    <t>355 - SEMINOLE  OK (133) - Oil</t>
  </si>
  <si>
    <t>JACKSON  CO (57)</t>
  </si>
  <si>
    <t>545 - JACKSON  CO (57) - Oil</t>
  </si>
  <si>
    <t>395 - BOWMAN  ND (11) - High permeability gas</t>
  </si>
  <si>
    <t>395 - FALLON  MT (25) - High permeability gas</t>
  </si>
  <si>
    <t>PHILLIPS  MT (71)</t>
  </si>
  <si>
    <t>395 - PHILLIPS  MT (71) - High permeability gas</t>
  </si>
  <si>
    <t>VALLEY  MT (105)</t>
  </si>
  <si>
    <t>395 - VALLEY  MT (105) - High permeability gas</t>
  </si>
  <si>
    <t>230 - BIENVILLE  LA (13) - High permeability gas</t>
  </si>
  <si>
    <t>430 - ECTOR  TX (135) - High permeability gas</t>
  </si>
  <si>
    <t>230 - RED RIVER  LA (81) - High permeability gas</t>
  </si>
  <si>
    <t>360 - WICHITA  KS (203) - High permeability gas</t>
  </si>
  <si>
    <t>WESTON  WY (45)</t>
  </si>
  <si>
    <t>515 - WESTON  WY (45) - Oil</t>
  </si>
  <si>
    <t>MC INTOSH  OK (91)</t>
  </si>
  <si>
    <t>355 - MC INTOSH  OK (91) - Shale gas</t>
  </si>
  <si>
    <t>530 - NATRONA  WY (25) - High permeability gas</t>
  </si>
  <si>
    <t>BOSQUE  TX (35)</t>
  </si>
  <si>
    <t>415 - BOSQUE  TX (35) - High permeability gas</t>
  </si>
  <si>
    <t>415 - ERATH  TX (143) - High permeability gas</t>
  </si>
  <si>
    <t>415 - ERATH  TX (143) - Oil</t>
  </si>
  <si>
    <t>415 - JOHNSON  TX (251) - High permeability gas</t>
  </si>
  <si>
    <t>230 - SABINE  LA (85) - High permeability gas</t>
  </si>
  <si>
    <t>220 - EAST BATON ROUGE  LA (33) - High permeability gas</t>
  </si>
  <si>
    <t>220 - LIVINGSTON  LA (63) - High permeability gas</t>
  </si>
  <si>
    <t>220 - POINTE COUPEE  LA (77) - High permeability gas</t>
  </si>
  <si>
    <t>220 - WEST BATON ROUGE  LA (121) - High permeability gas</t>
  </si>
  <si>
    <t>820 - SELDOVIA  AK (231) - Oil</t>
  </si>
  <si>
    <t>CIMARRON  OK (25)</t>
  </si>
  <si>
    <t>435 - CIMARRON  OK (25) - Oil</t>
  </si>
  <si>
    <t>COLLINGSWORTH  TX (87)</t>
  </si>
  <si>
    <t>435 - COLLINGSWORTH  TX (87) - High permeability gas</t>
  </si>
  <si>
    <t>DONLEY  TX (129)</t>
  </si>
  <si>
    <t>435 - DONLEY  TX (129) - High permeability gas</t>
  </si>
  <si>
    <t>HARDEMAN  TX (197)</t>
  </si>
  <si>
    <t>435 - HARDEMAN  TX (197) - Oil</t>
  </si>
  <si>
    <t>HARTLEY  TX (205)</t>
  </si>
  <si>
    <t>435 - HARTLEY  TX (205) - High permeability gas</t>
  </si>
  <si>
    <t>160 - CABELL  WV (11) - High permeability gas</t>
  </si>
  <si>
    <t>160 - CABELL  WV (11) - Shale gas</t>
  </si>
  <si>
    <t>160 - CLAY  WV (15) - High permeability gas</t>
  </si>
  <si>
    <t>160 - FLOYD  KY (71) - High permeability gas</t>
  </si>
  <si>
    <t>160 - FLOYD  KY (71) - Oil</t>
  </si>
  <si>
    <t>160 - KANAWHA  WV (39) - Oil</t>
  </si>
  <si>
    <t>160 - KNOTT  KY (119) - High permeability gas</t>
  </si>
  <si>
    <t>LAWRENCE  KY (127)</t>
  </si>
  <si>
    <t>160 - LAWRENCE  KY (127) - High permeability gas</t>
  </si>
  <si>
    <t>160 - LAWRENCE  KY (127) - Shale gas</t>
  </si>
  <si>
    <t>160 - MAGOFFIN  KY (153) - High permeability gas</t>
  </si>
  <si>
    <t>160 - MARTIN  KY (159) - High permeability gas</t>
  </si>
  <si>
    <t>160 - MARTIN  KY (159) - Oil</t>
  </si>
  <si>
    <t>160 - PIKE  KY (195) - High permeability gas</t>
  </si>
  <si>
    <t>160 - WAYNE  WV (99) - High permeability gas</t>
  </si>
  <si>
    <t>210 - COVINGTON  MS (31) - Other tight reservoir rock</t>
  </si>
  <si>
    <t>210 - HINDS  MS (49) - Other tight reservoir rock</t>
  </si>
  <si>
    <t>210 - JEFFERSON DAVIS  MS (65) - Other tight reservoir rock</t>
  </si>
  <si>
    <t>210 - SIMPSON  MS (127) - Other tight reservoir rock</t>
  </si>
  <si>
    <t>210 - YAZOO  MS (163) - Other tight reservoir rock</t>
  </si>
  <si>
    <t>BEAVER  PA (7)</t>
  </si>
  <si>
    <t>160A - BEAVER  PA (7) - Shale gas</t>
  </si>
  <si>
    <t>160A - BELMONT  OH (13) - Other tight reservoir rock</t>
  </si>
  <si>
    <t>160A - CAMBRIA  PA (21) - Shale gas</t>
  </si>
  <si>
    <t>220 - DUVAL  TX (131) - Shale gas</t>
  </si>
  <si>
    <t>220 - FAYETTE  TX (149) - Shale gas</t>
  </si>
  <si>
    <t>260 - CAMP  TX (63) - Oil</t>
  </si>
  <si>
    <t>SHACKELFORD  TX (417)</t>
  </si>
  <si>
    <t>425 - SHACKELFORD  TX (417) - Shale gas</t>
  </si>
  <si>
    <t>160A - WASHINGTON  OH (167) - Shale gas</t>
  </si>
  <si>
    <t>160 - FAYETTE  WV (19) - Shale gas</t>
  </si>
  <si>
    <t>160 - MASON  WV (53) - Shale gas</t>
  </si>
  <si>
    <t>160 - NICHOLAS  WV (67) - Shale gas</t>
  </si>
  <si>
    <t>160 - WAYNE  WV (99) - Oil</t>
  </si>
  <si>
    <t>BOYD  KY (19)</t>
  </si>
  <si>
    <t>160 - BOYD  KY (19) - Other tight reservoir rock</t>
  </si>
  <si>
    <t>CARTER  KY (43)</t>
  </si>
  <si>
    <t>160 - CARTER  KY (43) - Other tight reservoir rock</t>
  </si>
  <si>
    <t>GREENUP  KY (89)</t>
  </si>
  <si>
    <t>160 - GREENUP  KY (89) - Other tight reservoir rock</t>
  </si>
  <si>
    <t>160 - LAWRENCE  KY (127) - Other tight reservoir rock</t>
  </si>
  <si>
    <t>LAWRENCE  OH (87)</t>
  </si>
  <si>
    <t>160 - LAWRENCE  OH (87) - Other tight reservoir rock</t>
  </si>
  <si>
    <t>160 - LESLIE  KY (131) - High permeability gas</t>
  </si>
  <si>
    <t>160 - MORGAN  TN (129) - High permeability gas</t>
  </si>
  <si>
    <t>160 - SCOTT  TN (151) - High permeability gas</t>
  </si>
  <si>
    <t>220 - MAVERICK  TX (323) - Shale gas</t>
  </si>
  <si>
    <t>DCP Midstream  LP</t>
  </si>
  <si>
    <t>Table AA.10</t>
  </si>
  <si>
    <t>Onshore Natural Gas Transmission Pipeline</t>
  </si>
  <si>
    <t>Onshore natural gas transmission pipeline [98.230(a)(10)]</t>
  </si>
  <si>
    <t>Dominion Energy Transmission - Transmission Pipelines (TPL)</t>
  </si>
  <si>
    <t>NIPSCO Gas Transmission Pipeline</t>
  </si>
  <si>
    <t>Transmission Pipeline Facility  Southern Natural Gas Company  L.L.C.</t>
  </si>
  <si>
    <t>Transmission Pipeline Facility  Natural Gas Pipeline Company of America LLC</t>
  </si>
  <si>
    <t>Rockies Express Pipeline</t>
  </si>
  <si>
    <t>Transmission Pipeline Facility  Tennessee Gas Pipeline Company  L.L.C.</t>
  </si>
  <si>
    <t>Transmission Pipeline Facility  Kinder Morgan Tejas Pipeline LLC</t>
  </si>
  <si>
    <t>Transmission Pipeline Facility  Elba Express Company  L.L.C.</t>
  </si>
  <si>
    <t>Transmission Pipeline Facility  El Paso Natural Gas Company  L.L.C.</t>
  </si>
  <si>
    <t>Transmission Pipeline Facility  Colorado Interstate Gas Company  L.L.C.</t>
  </si>
  <si>
    <t>Transmission Pipeline - Florida Gas Transmission</t>
  </si>
  <si>
    <t>Transmission Pipeline - Trunkline Gas Co</t>
  </si>
  <si>
    <t>Texas Eastern Transmission  LP</t>
  </si>
  <si>
    <t>Transmission Pipeline - Transwestern Pipeline Company LLC</t>
  </si>
  <si>
    <t>Algonquin Gas Transmission L.L.C.</t>
  </si>
  <si>
    <t>Transmission Pipeline - Panhandle Eastern Pipeline Co</t>
  </si>
  <si>
    <t>TransCanada / Columbia Gas Transmission</t>
  </si>
  <si>
    <t>TransCanada / Columbia Gulf Transmission</t>
  </si>
  <si>
    <t>TransCanada / ANR Pipeline</t>
  </si>
  <si>
    <t>Southern Star Central Gas Pipeline</t>
  </si>
  <si>
    <t>PG&amp;E Transmission Blowdown</t>
  </si>
  <si>
    <t>Equitrans  LP - Transmission Pipeline</t>
  </si>
  <si>
    <t>Transcontinental Gas Pipe Line Company - Pipeline</t>
  </si>
  <si>
    <t>Northern Natural Gas - Transmission Pipeline</t>
  </si>
  <si>
    <t>Southern California Gas Co Transmission</t>
  </si>
  <si>
    <t>Gulf South Pipeline Blowdowns</t>
  </si>
  <si>
    <t>Texas Gas Pipeline Blowdowns</t>
  </si>
  <si>
    <t>Enbridge - Vector Transmission Pipeline Segment</t>
  </si>
  <si>
    <t>EOIT Oklahoma</t>
  </si>
  <si>
    <t>EGT Kansas</t>
  </si>
  <si>
    <t>EGT Texas</t>
  </si>
  <si>
    <t>Roadrunner Gas Transmission  LLC</t>
  </si>
  <si>
    <t>Table AA.10.i</t>
  </si>
  <si>
    <t>Onshore Natural Gas Transmission Pipeline Miles</t>
  </si>
  <si>
    <t>Wyoming</t>
  </si>
  <si>
    <t>Alabama</t>
  </si>
  <si>
    <t>Oklahoma</t>
  </si>
  <si>
    <t>Colorado</t>
  </si>
  <si>
    <t>Kansas</t>
  </si>
  <si>
    <t>New Mexico</t>
  </si>
  <si>
    <t>Michigan</t>
  </si>
  <si>
    <t>Texas</t>
  </si>
  <si>
    <t>Virginia</t>
  </si>
  <si>
    <t>Maryland</t>
  </si>
  <si>
    <t>Ohio</t>
  </si>
  <si>
    <t>New York</t>
  </si>
  <si>
    <t>West Virginia</t>
  </si>
  <si>
    <t>Pennsylvania</t>
  </si>
  <si>
    <t>Indiana</t>
  </si>
  <si>
    <t>Tennessee</t>
  </si>
  <si>
    <t>South Carolina</t>
  </si>
  <si>
    <t>Florida</t>
  </si>
  <si>
    <t>Louisiana</t>
  </si>
  <si>
    <t>Mississippi</t>
  </si>
  <si>
    <t>Georgia</t>
  </si>
  <si>
    <t>Nebraska</t>
  </si>
  <si>
    <t>Missouri</t>
  </si>
  <si>
    <t>Iowa</t>
  </si>
  <si>
    <t>Arkansas</t>
  </si>
  <si>
    <t>Illinois</t>
  </si>
  <si>
    <t>Rhode Island</t>
  </si>
  <si>
    <t>New Hampshire</t>
  </si>
  <si>
    <t>New Jersey</t>
  </si>
  <si>
    <t>Connecticut</t>
  </si>
  <si>
    <t>Massachusetts</t>
  </si>
  <si>
    <t>Kentucky</t>
  </si>
  <si>
    <t>Arizona</t>
  </si>
  <si>
    <t>Montana</t>
  </si>
  <si>
    <t>Utah</t>
  </si>
  <si>
    <t>Delaware</t>
  </si>
  <si>
    <t>California</t>
  </si>
  <si>
    <t>North Carolina</t>
  </si>
  <si>
    <t>Wisconsin</t>
  </si>
  <si>
    <t>South Dakota</t>
  </si>
  <si>
    <t>Minnesota</t>
  </si>
  <si>
    <t>Boomvang Spar  East Breaks 643 Platform</t>
  </si>
  <si>
    <t>Table AA.2</t>
  </si>
  <si>
    <t>Offshore Production</t>
  </si>
  <si>
    <t>Offshore petroleum and natural gas production [98.230(a)(1)]</t>
  </si>
  <si>
    <t>Marco Polo TLP  Green Canyon 608 Platform</t>
  </si>
  <si>
    <t>Anna Platform</t>
  </si>
  <si>
    <t>Grayling Platform</t>
  </si>
  <si>
    <t>Nansen Spar  East Breaks 602 Platform</t>
  </si>
  <si>
    <t>Neptune Spar  Viosca Knoll 826 Platform</t>
  </si>
  <si>
    <t>Gunnison Spar  Garden Banks 668 Platform</t>
  </si>
  <si>
    <t>Constitution Spar  Green Canyon 680 Platform</t>
  </si>
  <si>
    <t>Dolly Varden Platform</t>
  </si>
  <si>
    <t>Granite Point Platform</t>
  </si>
  <si>
    <t>King Salmon Platform</t>
  </si>
  <si>
    <t>Steelhead Platform</t>
  </si>
  <si>
    <t>Independence Hub  Mississippi Canyon 920 Platform</t>
  </si>
  <si>
    <t>Medusa</t>
  </si>
  <si>
    <t>Thunder Hawk</t>
  </si>
  <si>
    <t>Front Runner</t>
  </si>
  <si>
    <t>Mobile 916</t>
  </si>
  <si>
    <t>Viosca Knoll 786 A</t>
  </si>
  <si>
    <t>GB 426 A</t>
  </si>
  <si>
    <t>Mobile Bay - Northwest Gulf Platform</t>
  </si>
  <si>
    <t>GC 158A</t>
  </si>
  <si>
    <t>GB 128 A</t>
  </si>
  <si>
    <t>VK 956 A</t>
  </si>
  <si>
    <t>MC 809 A</t>
  </si>
  <si>
    <t>Mississippi Canyon 650 A</t>
  </si>
  <si>
    <t>MP 252 A/B</t>
  </si>
  <si>
    <t>MC 807 A</t>
  </si>
  <si>
    <t>AC 857 A</t>
  </si>
  <si>
    <t>Ewing Bank 873</t>
  </si>
  <si>
    <t>BLACK BAY CENTRAL FACILITY</t>
  </si>
  <si>
    <t>PLATFORM HERMOSA</t>
  </si>
  <si>
    <t>PLATFORM HIDALGO</t>
  </si>
  <si>
    <t>GI 47 A (Complex ID # 20046)</t>
  </si>
  <si>
    <t>MI 622 C (Complex ID # 10225)</t>
  </si>
  <si>
    <t>Hoover Diana Platform (AC25-HA)</t>
  </si>
  <si>
    <t>GI 43 AA (Complex ID # 20021)</t>
  </si>
  <si>
    <t>Horn Mountain MMS Platform ID 02481  Complex ID 876-1</t>
  </si>
  <si>
    <t>Holstein  MMS Platform ID 02481  Complex ID 1035-1</t>
  </si>
  <si>
    <t>Thunder Horse  MMS Platform ID 02481  Complex ID 1101-1</t>
  </si>
  <si>
    <t>Nakika  MMS Platform ID 02481  Complex ID 1001-1</t>
  </si>
  <si>
    <t>Platform Gail</t>
  </si>
  <si>
    <t>WD 73 A-D Platform</t>
  </si>
  <si>
    <t>Green Canyon 205 A</t>
  </si>
  <si>
    <t>Viosca Knoll 989</t>
  </si>
  <si>
    <t>South Marsh Island SM 217</t>
  </si>
  <si>
    <t>Mad Dog. MMS Platform ID 02481  Complex ID 1215-1</t>
  </si>
  <si>
    <t>Atlantis  MMS Platform ID 02481  Complex ID 1223-1</t>
  </si>
  <si>
    <t>Shenzi  GC-653</t>
  </si>
  <si>
    <t>GB 783 Magnolia</t>
  </si>
  <si>
    <t>BETA OCS PARCELS</t>
  </si>
  <si>
    <t>W&amp;T Offshore  Inc.: EC 321 A</t>
  </si>
  <si>
    <t>MSG Platform A</t>
  </si>
  <si>
    <t>Tyonek</t>
  </si>
  <si>
    <t>MSG Platform C</t>
  </si>
  <si>
    <t>Green Canyon 641</t>
  </si>
  <si>
    <t>PLATFORM HARVEST</t>
  </si>
  <si>
    <t>TPIC Basin 940 - Breton Sound 20-21</t>
  </si>
  <si>
    <t>Marlin  Platform ID 02481  Complex ID 235-1</t>
  </si>
  <si>
    <t>Monopod Platform</t>
  </si>
  <si>
    <t>Neptune  GC-613</t>
  </si>
  <si>
    <t>TPIC Basin 940 - Main Pass 69 B South</t>
  </si>
  <si>
    <t>GULFPORT ENERGY CORP/W COTE BLANCHE BAY C B</t>
  </si>
  <si>
    <t>Viosca Knoll VK 900</t>
  </si>
  <si>
    <t>West Delta 109</t>
  </si>
  <si>
    <t>South Marsh Island 236 A</t>
  </si>
  <si>
    <t>Eugene Island 252 I</t>
  </si>
  <si>
    <t>Eugene Island 361 A</t>
  </si>
  <si>
    <t>Main Pass 300 B</t>
  </si>
  <si>
    <t>Main Pass 41 B O BB</t>
  </si>
  <si>
    <t>Main Pass 42 D L M</t>
  </si>
  <si>
    <t>South Timbalier 151</t>
  </si>
  <si>
    <t>South Timbalier 35 E</t>
  </si>
  <si>
    <t>South Timbalier 52</t>
  </si>
  <si>
    <t>SM 268 A &amp; A-PRD (Complex ID # 21739)</t>
  </si>
  <si>
    <t>SP 70 C D (Complex ID # 22087)</t>
  </si>
  <si>
    <t>EW 826 A (Complex ID # 23800)</t>
  </si>
  <si>
    <t>WD 90 A B E (Complex ID # 20114)</t>
  </si>
  <si>
    <t>EI 120 CF (Complex ID # 20885)</t>
  </si>
  <si>
    <t>EPL Oil and Gas  Inc. - WD 29 A  E  F  H  I (Complex ID # 21273)</t>
  </si>
  <si>
    <t>W&amp;T Energy VI  LLC - VK 823 A (Virgo)</t>
  </si>
  <si>
    <t>SP 60 A D G (Complex ID # 20285)</t>
  </si>
  <si>
    <t>GC 65 A-Bullwinkle (Complex ID # 23552)</t>
  </si>
  <si>
    <t>MC 365 A (Corral)</t>
  </si>
  <si>
    <t>West Delta 30 P</t>
  </si>
  <si>
    <t>EI 307A (Complex ID # 21939)</t>
  </si>
  <si>
    <t>SP 60 B E (Complex ID # 20319)</t>
  </si>
  <si>
    <t>EB 165 A (Complex ID # 10297)</t>
  </si>
  <si>
    <t>Grand Isle 22 L</t>
  </si>
  <si>
    <t>Garden Banks 260 A</t>
  </si>
  <si>
    <t>Green Canyon 237 B</t>
  </si>
  <si>
    <t>Mississippi Canyon 109 A</t>
  </si>
  <si>
    <t>Main Pass 61B Platform</t>
  </si>
  <si>
    <t>South Timbalier 28F&amp;P Platform</t>
  </si>
  <si>
    <t>MC 773 A (Devils Tower)</t>
  </si>
  <si>
    <t>GC 254 A (Allegheny)</t>
  </si>
  <si>
    <t>EW 921 A (Morpeth)</t>
  </si>
  <si>
    <t>EPL Oil &amp; Gas  Inc. - SP 77 A</t>
  </si>
  <si>
    <t>South Marsh Island 69 B/BQ</t>
  </si>
  <si>
    <t>Walker Ridge FPSO</t>
  </si>
  <si>
    <t>Who Dat Production Facility (Mississippi Canyon 547A)</t>
  </si>
  <si>
    <t>W&amp;T Energy VI  LLC - MC 243 A (Matterhorn)</t>
  </si>
  <si>
    <t>SP 93 A</t>
  </si>
  <si>
    <t>Mobile Bay - 823 A</t>
  </si>
  <si>
    <t>Walker Ridge 718 (JSM)</t>
  </si>
  <si>
    <t>Ship Shoal 114 L  B-AUX  J</t>
  </si>
  <si>
    <t>Mississippi Canyon 724 Gulfstar 1 (Tubular Bells)</t>
  </si>
  <si>
    <t>BA A 133 B  C-AUX  E (Complex ID # 10249)</t>
  </si>
  <si>
    <t>EI 330 B (Complex ID # 21580)</t>
  </si>
  <si>
    <t>MP 311 B (Complex ID # 22523)</t>
  </si>
  <si>
    <t>SS 207 A (Complex ID # 20724)</t>
  </si>
  <si>
    <t>VR 265 A-DRL &amp; A-PRD (Complex ID # 20734)</t>
  </si>
  <si>
    <t>SM 128 A  A-PRD  SA-2 (Complex ID # 21864)</t>
  </si>
  <si>
    <t>Main Pass 108 A</t>
  </si>
  <si>
    <t>Ship Shoal 300 B</t>
  </si>
  <si>
    <t>EI 119 F (Complex ID # 20840)</t>
  </si>
  <si>
    <t>MC 807 B</t>
  </si>
  <si>
    <t>EI 158 C &amp; C-QRT (Complex ID # 21444)</t>
  </si>
  <si>
    <t>MP 296 B (Complex ID # 22749)</t>
  </si>
  <si>
    <t>WD 79 A &amp; F (Complex ID # 20491)</t>
  </si>
  <si>
    <t>Ship Shoal 208 H (Complex ID # 20328)</t>
  </si>
  <si>
    <t>Grand Isle 115 A</t>
  </si>
  <si>
    <t>Garden Banks 72</t>
  </si>
  <si>
    <t>Bayou Long Mobile Production Facility</t>
  </si>
  <si>
    <t>Lucius Spar  Keathley Canyon 875 Platform</t>
  </si>
  <si>
    <t>EB 159 A (Complex ID # 10212)</t>
  </si>
  <si>
    <t>MC 254 A-Delta House</t>
  </si>
  <si>
    <t>WR-551A</t>
  </si>
  <si>
    <t>WD 105 E (Complex ID # 23415)</t>
  </si>
  <si>
    <t>MP 289 C (Complex ID # 23494)</t>
  </si>
  <si>
    <t>ST 308 A (Complex ID # 1500)</t>
  </si>
  <si>
    <t>Heidelberg Spar  Green Canyon 860 Platform</t>
  </si>
  <si>
    <t>West Delta 106 A</t>
  </si>
  <si>
    <t>GA209 Platform</t>
  </si>
  <si>
    <t>MP 153 B (Complex ID # 20341)</t>
  </si>
  <si>
    <t>MP 310 A (Complex ID # 23083)</t>
  </si>
  <si>
    <t>Eugene Island 100_20870</t>
  </si>
  <si>
    <t>Eugene Island 314 A &amp; A-PRD</t>
  </si>
  <si>
    <t>MAIN PASS 61 A</t>
  </si>
  <si>
    <t>VR 52 C_1882</t>
  </si>
  <si>
    <t>Eugene Island 338 K_2471</t>
  </si>
  <si>
    <t>ST 37 A &amp; J_21897</t>
  </si>
  <si>
    <t>LONE STAR GAS LIQUIDS</t>
  </si>
  <si>
    <t>Table AA.3</t>
  </si>
  <si>
    <t>Natural Gas Processing</t>
  </si>
  <si>
    <t>Onshore natural gas processing [98.230(a)(3)]</t>
  </si>
  <si>
    <t>Old Ocean Gas Plant</t>
  </si>
  <si>
    <t>BLOCK 31 GAS PLANT</t>
  </si>
  <si>
    <t>Milagro Cogeneration and Gas Plant</t>
  </si>
  <si>
    <t>Cana Gas Plant</t>
  </si>
  <si>
    <t>BPXA LISBURNE PRODUCTION CENTER</t>
  </si>
  <si>
    <t>TARGA WAYNOKA NATURAL GAS PROCESSING PLANT</t>
  </si>
  <si>
    <t>TARGA MIDKIFF GAS PROCESSING PLANT</t>
  </si>
  <si>
    <t>BPXA CENTRAL COMPRESSOR PLANT</t>
  </si>
  <si>
    <t>BPXA CENTRAL GAS FACILITY</t>
  </si>
  <si>
    <t>ENDICOTT PRODUCTION FACILITY</t>
  </si>
  <si>
    <t>Bison Treating Facility</t>
  </si>
  <si>
    <t>Arkansas Loop &amp; Simpson Treating Plants</t>
  </si>
  <si>
    <t>Hilight-Reno Junction Gas Plant</t>
  </si>
  <si>
    <t>SEA ROBIN GAS PROCESSING PLANT</t>
  </si>
  <si>
    <t>SEMINOLE GAS PROCESSING PLANT</t>
  </si>
  <si>
    <t>SAN JUAN RIVER GAS PLANT</t>
  </si>
  <si>
    <t>Patrick Draw Gas Plant</t>
  </si>
  <si>
    <t>Granger Gas Plant</t>
  </si>
  <si>
    <t>TIOGA GAS PROCESSING PLANT</t>
  </si>
  <si>
    <t>Medicine Bow Treating Facility</t>
  </si>
  <si>
    <t>Coyote Gulch Treating Plant</t>
  </si>
  <si>
    <t>Fort Lupton Compressor Station</t>
  </si>
  <si>
    <t>WILCOX GAS PLANT</t>
  </si>
  <si>
    <t>MOBILE BAY NGL RECOVERY PLANT</t>
  </si>
  <si>
    <t>ROGGEN GAS PLANT</t>
  </si>
  <si>
    <t>GIDDINGS GAS PLANT</t>
  </si>
  <si>
    <t>Opal Gas Plant</t>
  </si>
  <si>
    <t>Shute Creek Facility</t>
  </si>
  <si>
    <t>BROOKELAND GAS PLANT</t>
  </si>
  <si>
    <t>Chipeta Gas Plant</t>
  </si>
  <si>
    <t>DCP MIDSTREAM LP/MOORELAND PLT</t>
  </si>
  <si>
    <t>Sneed Booster Station</t>
  </si>
  <si>
    <t>WILLIAMS MOBILE BAY GAS PROCESSING FACILITY</t>
  </si>
  <si>
    <t>WINGATE FRACTIONATING PLANT</t>
  </si>
  <si>
    <t>DISCOVERY PRODUCER SERVICES LLC - DISCOVERY PARADIS FRACTIONATION PLANT</t>
  </si>
  <si>
    <t>Echo Springs Gas Plant</t>
  </si>
  <si>
    <t xml:space="preserve">Big Escambia Creek Gas Production  Treating and Processing Facility (BEC)	</t>
  </si>
  <si>
    <t>BOLP - BASIN 305 PROCESSING</t>
  </si>
  <si>
    <t>MCFS-CONWAY FRACTIONATOR</t>
  </si>
  <si>
    <t>MARKHAM GAS PROCESSING PLANT</t>
  </si>
  <si>
    <t>SAN JUAN GAS PLANT</t>
  </si>
  <si>
    <t>BURLINGTON RESOURCES_LOST CABIN</t>
  </si>
  <si>
    <t>Rodman Gas Plant</t>
  </si>
  <si>
    <t>GULF PLAINS GAS PLANT</t>
  </si>
  <si>
    <t>Bethel Gas Treating Facility</t>
  </si>
  <si>
    <t>WILLOW CREEK GAS PLANT</t>
  </si>
  <si>
    <t>BENEDUM GAS PLANT</t>
  </si>
  <si>
    <t>EAST VEALMOOR GAS PLANT</t>
  </si>
  <si>
    <t>Jameson Gas Plant</t>
  </si>
  <si>
    <t>CHITWOOD GAS PLANT</t>
  </si>
  <si>
    <t>LUCERNE GAS PLANT</t>
  </si>
  <si>
    <t>FULLERTON GAS PLANT</t>
  </si>
  <si>
    <t>Douglas Gas Plant</t>
  </si>
  <si>
    <t>SOUTHWEST OZONA GAS PLANT</t>
  </si>
  <si>
    <t>SPRABERRY GAS PLANT</t>
  </si>
  <si>
    <t>Santa Ynez Unit (SYU)</t>
  </si>
  <si>
    <t>Yellowhammer Gas Plant</t>
  </si>
  <si>
    <t>CCI Paradox Midstream LLC - Lisbon Valley Gas Plant</t>
  </si>
  <si>
    <t>SPINDLE GAS PROCESSING PLANT</t>
  </si>
  <si>
    <t>OZONA GAS PLANT</t>
  </si>
  <si>
    <t>Mallet CO2 Recovery Plant</t>
  </si>
  <si>
    <t>SALT CREEK FIELD GAS PLANT</t>
  </si>
  <si>
    <t>THOMAS GAS PROCESSING PLT</t>
  </si>
  <si>
    <t>WETUMKA GAS PROCESSING PLT</t>
  </si>
  <si>
    <t>COX CITY GAS PROCESSING PLT</t>
  </si>
  <si>
    <t>YATES GAS PLANT</t>
  </si>
  <si>
    <t>BLACK DIAMOND GAS PLANT</t>
  </si>
  <si>
    <t>ARTESIA GAS PLANT</t>
  </si>
  <si>
    <t>King Ranch Gas Plant</t>
  </si>
  <si>
    <t>FAIN GAS PLANT</t>
  </si>
  <si>
    <t>IGNACIO GAS PLANT</t>
  </si>
  <si>
    <t>Copano Energy Houston Central Plant  TX</t>
  </si>
  <si>
    <t>Copano Field Services/North Texas  Saint Jo Processing Plant Montague  TX</t>
  </si>
  <si>
    <t>SLAUGHTER GASOLINE PLANT</t>
  </si>
  <si>
    <t>DISCOVERY PRODUCER SERVICES LLC - LAROSE GAS PROCESSING PLANT</t>
  </si>
  <si>
    <t>WASSON CO2 REMOVAL PLANT</t>
  </si>
  <si>
    <t>WILLARD CO2 SEPARATION PLANT</t>
  </si>
  <si>
    <t>SHOLEM GAS PLANT</t>
  </si>
  <si>
    <t>PEGASUS GAS PLANT</t>
  </si>
  <si>
    <t>Hawkins Gas Plant</t>
  </si>
  <si>
    <t>SACROC CO2 TREATMENT</t>
  </si>
  <si>
    <t>SNYDER GAS PLANT</t>
  </si>
  <si>
    <t>NGPL Station 201 Storage  Herscher  IL</t>
  </si>
  <si>
    <t>TALCO Midstream Assets  LTD. - Holly Common Point #3 Compressor Station</t>
  </si>
  <si>
    <t>Casper Gas Plant</t>
  </si>
  <si>
    <t>NGPL Station 206 Storage  St Elmo  IL</t>
  </si>
  <si>
    <t>NORTH CROSS COMP STATION 4</t>
  </si>
  <si>
    <t>BARGATH  INC.- PARACHUTE</t>
  </si>
  <si>
    <t>HOBART PLANT</t>
  </si>
  <si>
    <t>NORTHSTAR PROD FACILITY</t>
  </si>
  <si>
    <t>Petro-Hunt  L.L.C.</t>
  </si>
  <si>
    <t>MARQUEZ PLANT</t>
  </si>
  <si>
    <t>HOBART 277 CRYOGENIC PLANT</t>
  </si>
  <si>
    <t>SPRINGTOWN GAS PROCESSING PLANT</t>
  </si>
  <si>
    <t>AVINGER GAS PLANT</t>
  </si>
  <si>
    <t>JACKALOPE TREATER</t>
  </si>
  <si>
    <t>PATTERSON GAS PROCESSING PLANT</t>
  </si>
  <si>
    <t>TRINIDAD GAS PROCESSING PLANT</t>
  </si>
  <si>
    <t>GODLEY PLANT</t>
  </si>
  <si>
    <t>Terrell Gas Plant</t>
  </si>
  <si>
    <t>AKER PLANT</t>
  </si>
  <si>
    <t>INDIAN BASIN GAS PLANT</t>
  </si>
  <si>
    <t>CROSSTEX PROCESSING SERVICES LLC - RIVERSIDE FRACTIONATION</t>
  </si>
  <si>
    <t>Silver Creek Processing Plant</t>
  </si>
  <si>
    <t>Pelican Processing Plant</t>
  </si>
  <si>
    <t>Chandler Compressor Station/Wilburton Compressor Station</t>
  </si>
  <si>
    <t>GRAPELAND PLANT</t>
  </si>
  <si>
    <t>HEMPHILL</t>
  </si>
  <si>
    <t>SUNRAY GAS PLANT</t>
  </si>
  <si>
    <t>Florida River Gas Processing Facility</t>
  </si>
  <si>
    <t>GOFORTH PROCESSING PLANT</t>
  </si>
  <si>
    <t>Gator Gas Processing Plant</t>
  </si>
  <si>
    <t>Wattenberg Gas Plant</t>
  </si>
  <si>
    <t>KUTZ Canyon GAS PLANT</t>
  </si>
  <si>
    <t>HIDETOWN PLANT</t>
  </si>
  <si>
    <t>WEATHERFORD PLANT</t>
  </si>
  <si>
    <t>ZYBACH CRYOGENIC PLANT</t>
  </si>
  <si>
    <t>MERIT ENERGY COMPANY-KALKASKA GAS PLANT</t>
  </si>
  <si>
    <t>Targa Midstream Services LLC - Sterling Gas Processing Plant</t>
  </si>
  <si>
    <t>Targa Midstream Services LLC - Mertzon Gas Processing Plant</t>
  </si>
  <si>
    <t>PASCAGOULA GAS PLANT</t>
  </si>
  <si>
    <t>ENCANA OIL AND GAS USA - DRAGON TRAIL GAS PLANT - 08-103-00036</t>
  </si>
  <si>
    <t>KMTP Station 581 Markham  TX</t>
  </si>
  <si>
    <t>Dominion Energy Transmission - Lightburn Station and Extraction Plant (Stor and Proc)</t>
  </si>
  <si>
    <t>Clear Lake Amine Plant</t>
  </si>
  <si>
    <t>Magnolia Amine Plant</t>
  </si>
  <si>
    <t>POINT COMFORT GAS PLANT</t>
  </si>
  <si>
    <t>Dominion Energy Transmission - Hastings Extraction Plant (Proc)</t>
  </si>
  <si>
    <t>Foxskin Compressor Station</t>
  </si>
  <si>
    <t>OFS GPRP Panther Creek Gas Plant</t>
  </si>
  <si>
    <t>OFS GPRP Custer Gas Plant</t>
  </si>
  <si>
    <t>Targa Midstream Services LLC - Gillis Gas Plant</t>
  </si>
  <si>
    <t>Targa Midstream Services LLC - Chico Gas Plant</t>
  </si>
  <si>
    <t>Targa Midstream Services LLC - Sandhills Gas Plant</t>
  </si>
  <si>
    <t>Thunder Creek Gas Services Buckshot Gas Plant</t>
  </si>
  <si>
    <t>OFS GPRP Antelope Hills Gas Plant</t>
  </si>
  <si>
    <t>Targa Midstream Services LLC - Barracuda Gas Processing Plant</t>
  </si>
  <si>
    <t>Armstrong Gas Plant</t>
  </si>
  <si>
    <t>KM Tejas Fandango Plant  TX</t>
  </si>
  <si>
    <t>West Frenchie Draw Amine Plant</t>
  </si>
  <si>
    <t>XTO - Cotton Cove</t>
  </si>
  <si>
    <t>XTO - Castle Valley</t>
  </si>
  <si>
    <t>XTO - New Teague Plant</t>
  </si>
  <si>
    <t>Dominion Energy Questar - Clay Basin (Stor and Proc)</t>
  </si>
  <si>
    <t>DRY TRAIL GAS PLANT</t>
  </si>
  <si>
    <t>GOMEZ GAS PLANT</t>
  </si>
  <si>
    <t>SPEARMAN GAS PROCESSING PLANT</t>
  </si>
  <si>
    <t>Century Gas Plant</t>
  </si>
  <si>
    <t>Beaver Gas Plant</t>
  </si>
  <si>
    <t>Carthage</t>
  </si>
  <si>
    <t>Javelina</t>
  </si>
  <si>
    <t>Springridge South Compressor Station</t>
  </si>
  <si>
    <t>OHL NGLP Medford Plant</t>
  </si>
  <si>
    <t>OHL NGLP Hutchinson Plant</t>
  </si>
  <si>
    <t>Siloam Fractionation</t>
  </si>
  <si>
    <t>Cotton Belt Compressor Station</t>
  </si>
  <si>
    <t>Burns Point Gas Plant</t>
  </si>
  <si>
    <t>Gilmore Gas Plant/Bel Junction Compressor Station</t>
  </si>
  <si>
    <t>Chaco Gas Plant</t>
  </si>
  <si>
    <t>VAL VERDE TREATER</t>
  </si>
  <si>
    <t>Delmita Gas Plant</t>
  </si>
  <si>
    <t>Houston Gas Plant</t>
  </si>
  <si>
    <t>North DeSoto Central Facility</t>
  </si>
  <si>
    <t>Blacks Fork Gas Plant</t>
  </si>
  <si>
    <t>TARGA COALGATE STONEWALL GAS PROCESSING PLANT</t>
  </si>
  <si>
    <t>Targa Midstream Services  LLC - Mont Belvieu Complex</t>
  </si>
  <si>
    <t>Shilling Gas Plant</t>
  </si>
  <si>
    <t>Targa Downstream LLC - Lake Charles LPG Fractionator</t>
  </si>
  <si>
    <t>GEORGE GRAY PLANT</t>
  </si>
  <si>
    <t>MINDEN PLANT</t>
  </si>
  <si>
    <t>San Martin Gas Plant</t>
  </si>
  <si>
    <t>Arapaho</t>
  </si>
  <si>
    <t>Sprague</t>
  </si>
  <si>
    <t>Huff</t>
  </si>
  <si>
    <t>Thompsonville Gas Plant</t>
  </si>
  <si>
    <t>ALTAMONT GAS PLANT</t>
  </si>
  <si>
    <t>ONEOK Bushton Plant</t>
  </si>
  <si>
    <t>Toca Gas Processing Plant</t>
  </si>
  <si>
    <t>Gulf Coast Fractionators</t>
  </si>
  <si>
    <t>ANSHUTZ RANCH EAST GAS PLANT</t>
  </si>
  <si>
    <t>Meeker Gas Plant</t>
  </si>
  <si>
    <t>Central Treating Facility</t>
  </si>
  <si>
    <t>Keatchie Gas Plant</t>
  </si>
  <si>
    <t>Targa Midstream Services LLC - Saunders Gas Processing Plant</t>
  </si>
  <si>
    <t>Targa Midstream Services LLC - Monument Gas Processing Plant</t>
  </si>
  <si>
    <t>Elk Basin Gas Plant</t>
  </si>
  <si>
    <t>ST. REGIS GAS TREATING FACILITY</t>
  </si>
  <si>
    <t>CHATOM GAS PRODUCTION  TREATING  AND PROCESSING FACILITY</t>
  </si>
  <si>
    <t>SHOUP GAS PROCESSING AND FRACTIONATION PLANT</t>
  </si>
  <si>
    <t>South Carlsbad Turbine Station</t>
  </si>
  <si>
    <t>Pioneer Cryogenic Plant</t>
  </si>
  <si>
    <t>Port Allen Complex</t>
  </si>
  <si>
    <t>MBI NGLP Mont Belvieu Plant</t>
  </si>
  <si>
    <t>Neptune Gas Plant</t>
  </si>
  <si>
    <t>Norco Fractionation Plant</t>
  </si>
  <si>
    <t>North Terrebonne Gas Plant</t>
  </si>
  <si>
    <t>Promix Fractionation Facility</t>
  </si>
  <si>
    <t>Sonora Gas Plant</t>
  </si>
  <si>
    <t>California Resources Elk Hills  LLC - Gas Processing and Power Generation</t>
  </si>
  <si>
    <t>Keystone Gas Plant</t>
  </si>
  <si>
    <t>MIVIDA TREATER PLANT</t>
  </si>
  <si>
    <t>California Resources Production Corporation â€“ Santa Clara Valley Gas Plant</t>
  </si>
  <si>
    <t>XTO - Farrar Plant</t>
  </si>
  <si>
    <t>KRIPPLE KREEK GAS PLANT</t>
  </si>
  <si>
    <t>CRESTWOOD WEST COAST NORTH COLES LEVEE GAS PLANT</t>
  </si>
  <si>
    <t>PAWNEE TREATING PLANT</t>
  </si>
  <si>
    <t>LINAM RANCH GAS PLANT</t>
  </si>
  <si>
    <t>PLATTEVILLE GAS PLANT</t>
  </si>
  <si>
    <t>WAHA GAS PLANT</t>
  </si>
  <si>
    <t>WEST BISTINEAU FACILITY</t>
  </si>
  <si>
    <t>SHERHAN GAS PLANT</t>
  </si>
  <si>
    <t>DCP MIDSTREAM - EUNICE GAS PLANT</t>
  </si>
  <si>
    <t>AUX SABLE LIQUID PRODUCTS INC</t>
  </si>
  <si>
    <t>EUNICE NATURAL GAS PROCESSING PLANT</t>
  </si>
  <si>
    <t>COWTOWN GAS PROCESSING PLANT</t>
  </si>
  <si>
    <t>CAMP CREEK TREATER</t>
  </si>
  <si>
    <t>GEISMAR FRACTIONATION PLANT</t>
  </si>
  <si>
    <t>DENVER UNIT CO 2 RECOVERY PLANT</t>
  </si>
  <si>
    <t>ALLIANCE COMPRESSOR STATION</t>
  </si>
  <si>
    <t>JAL #3 GAS PLANT</t>
  </si>
  <si>
    <t>PLAQUEMINE GAS PLANT</t>
  </si>
  <si>
    <t>Longview Gas Plant</t>
  </si>
  <si>
    <t>MEWBOURN GAS PLANT</t>
  </si>
  <si>
    <t>Onshore Treating Facility</t>
  </si>
  <si>
    <t>MidMar West Gas Plant</t>
  </si>
  <si>
    <t>OFS GPRP Maysville</t>
  </si>
  <si>
    <t>TILDEN GAS PLANT</t>
  </si>
  <si>
    <t>LAGRANGE PLANT</t>
  </si>
  <si>
    <t>XTO - Cotton Valley Gas Plant</t>
  </si>
  <si>
    <t>GREELEY GAS PLANT</t>
  </si>
  <si>
    <t>SONORA GAS PLANT</t>
  </si>
  <si>
    <t>OFS GPRP Woodward Gas Plant</t>
  </si>
  <si>
    <t>HENDERSON GAS PLANT</t>
  </si>
  <si>
    <t>INDIAN SPRINGS GAS PLANT</t>
  </si>
  <si>
    <t>BRIDGEPORT GAS PROCESSING PLANT</t>
  </si>
  <si>
    <t>Mont Belvieu Complex</t>
  </si>
  <si>
    <t>EAST TEXAS GAS PLANT</t>
  </si>
  <si>
    <t>Scissortail Energy Featherston Station Quinton  OK</t>
  </si>
  <si>
    <t>Newcastle Gas Plant</t>
  </si>
  <si>
    <t>PORT ARTHUR GAS PLANT</t>
  </si>
  <si>
    <t>Robeline Plant</t>
  </si>
  <si>
    <t>GORDON GAS PROCESSING PLANT</t>
  </si>
  <si>
    <t>DUBACH PLANT</t>
  </si>
  <si>
    <t>LONGVIEW GAS PLANT</t>
  </si>
  <si>
    <t>SOUTH CHESTER CO2 REMOVAL FACILITY</t>
  </si>
  <si>
    <t>ROCK CREEK GAS PLANT</t>
  </si>
  <si>
    <t>GOLDSMITH GAS PLANT</t>
  </si>
  <si>
    <t>Aera Energy Belridge</t>
  </si>
  <si>
    <t>Plateville Compressor Station</t>
  </si>
  <si>
    <t>DCP MIDSTREAM LP/OKARCHE GAS PLT</t>
  </si>
  <si>
    <t>DOVER HENNESSEY GAS PLANT</t>
  </si>
  <si>
    <t>Coyanosa Gas Plant</t>
  </si>
  <si>
    <t>BPE GPRP Grasslands Gas Plant</t>
  </si>
  <si>
    <t>Crescent Gas Plant</t>
  </si>
  <si>
    <t>Targa Midstream Services LLC - Venice Gas Processing Plant</t>
  </si>
  <si>
    <t>Waskom Gas Processing Plant</t>
  </si>
  <si>
    <t>Tebone Fractionator</t>
  </si>
  <si>
    <t>NGPL Station 388 Storage  Longview  TX</t>
  </si>
  <si>
    <t>Targa Midstream Services LLC - Eunice Gas Processing Plant</t>
  </si>
  <si>
    <t>TALCO Midstream Assets  LTD. - Holly Common Point #6 Facility</t>
  </si>
  <si>
    <t>DINN TREATER</t>
  </si>
  <si>
    <t>PITTSBURG GAS PLANT</t>
  </si>
  <si>
    <t>TEAGUE GAS PLANT</t>
  </si>
  <si>
    <t>ALLISON GAS PLANT</t>
  </si>
  <si>
    <t>Halley Plant / Compressor Station</t>
  </si>
  <si>
    <t>BEAVER CREEK GAS PLANT</t>
  </si>
  <si>
    <t>Hatters Pond Gas Plant</t>
  </si>
  <si>
    <t>CHAPEL HILL GAS PLANT</t>
  </si>
  <si>
    <t>Tippett Gas Plant</t>
  </si>
  <si>
    <t>Cashion Gas Plant</t>
  </si>
  <si>
    <t>Northridge Gas Plant</t>
  </si>
  <si>
    <t>TARGA VELMA GAS PROCESSING PLANT</t>
  </si>
  <si>
    <t>Harmony Compressor Station</t>
  </si>
  <si>
    <t>Carter Creek</t>
  </si>
  <si>
    <t>Belfield Gas Plant</t>
  </si>
  <si>
    <t>Robinson Lake Gas Plant</t>
  </si>
  <si>
    <t>Roberts Ranch Gas Plant</t>
  </si>
  <si>
    <t>Antelope Hills Gas Plant</t>
  </si>
  <si>
    <t>Dilley Treating Facility</t>
  </si>
  <si>
    <t>Maljamar Gas Plant</t>
  </si>
  <si>
    <t>BPE GPRP Garden Creek</t>
  </si>
  <si>
    <t>TGG Pipeline  Ltd. - Shelby #3 Facility</t>
  </si>
  <si>
    <t>Area 51 CGP Facility</t>
  </si>
  <si>
    <t>Area 71 CGP Facility</t>
  </si>
  <si>
    <t>Area 72 CGP Facility</t>
  </si>
  <si>
    <t>Sarsen Gas Processing Plant</t>
  </si>
  <si>
    <t>Majorsville Gas Plant</t>
  </si>
  <si>
    <t>Mobley  Gas Plant</t>
  </si>
  <si>
    <t>Sherwood Gas Plant</t>
  </si>
  <si>
    <t>Catcher Ranch Gas Plant</t>
  </si>
  <si>
    <t>Aux Sable Midstream - Palermo Conditioning Plant</t>
  </si>
  <si>
    <t>DCP MIDSTREAM LP/CIMARRON PLT</t>
  </si>
  <si>
    <t>DCP MIDSTREAM LP/KINGFISHER NATURAL G</t>
  </si>
  <si>
    <t>National Helium Plant</t>
  </si>
  <si>
    <t>Scissortail Energy Paden Processing Plant Paden  OK</t>
  </si>
  <si>
    <t>Dollarhide Gas Plant</t>
  </si>
  <si>
    <t>Yoakum Cryogenic Plant</t>
  </si>
  <si>
    <t>Stuart Plant</t>
  </si>
  <si>
    <t>WARNER CO2 TREATMENT PLANT</t>
  </si>
  <si>
    <t>Converse Central Facility</t>
  </si>
  <si>
    <t>Vermillion Gas Plant</t>
  </si>
  <si>
    <t>Rangely Gas Plant</t>
  </si>
  <si>
    <t>Haynesville Gathering LP - Hall Summit Facility</t>
  </si>
  <si>
    <t>Ironhorse Complex Gas Plant</t>
  </si>
  <si>
    <t>Hobbs Fractionation Facility</t>
  </si>
  <si>
    <t>FORT BEELER GAS PLANT</t>
  </si>
  <si>
    <t>KH East Holly Gas Treating Facility Gloster LA</t>
  </si>
  <si>
    <t>KH North Elm Grove Gas Treating Facility Haughton  LA</t>
  </si>
  <si>
    <t>KH Plantation Central Gas Treating Facility Coushatta  LA</t>
  </si>
  <si>
    <t>KH Plantation South Gas Treating Facility Coushatta  LA</t>
  </si>
  <si>
    <t>KH Plantation West Gas Treating Facility Coushatta  LA</t>
  </si>
  <si>
    <t>Battlefield Gas Plant</t>
  </si>
  <si>
    <t>Hiland Partners Badlands Gas Plant</t>
  </si>
  <si>
    <t>Station 523 (Cocodrie Compressor Station)</t>
  </si>
  <si>
    <t>Grant Processing Facility-Cardinal States Gathering</t>
  </si>
  <si>
    <t>Lancaster Ranch Compressor Station and Treating Facility</t>
  </si>
  <si>
    <t>Eagle-1 Gas Plant</t>
  </si>
  <si>
    <t>O'Connor Gas Plant</t>
  </si>
  <si>
    <t>Brasada Gas Plant</t>
  </si>
  <si>
    <t>Bluestone Gas Processing Plant</t>
  </si>
  <si>
    <t>HAWKVILLE GAS TREATING FACILITY</t>
  </si>
  <si>
    <t>Cadiz Gas Processing Plant</t>
  </si>
  <si>
    <t>Goliad Gas Plant</t>
  </si>
  <si>
    <t>Logansport Expansion Gathering Facility</t>
  </si>
  <si>
    <t>Carthage East Gas Plant</t>
  </si>
  <si>
    <t>BPE GPRP Stateline</t>
  </si>
  <si>
    <t>PANOLA COUNTY GAS PLANT</t>
  </si>
  <si>
    <t>PANOLA II GAS PLANT</t>
  </si>
  <si>
    <t>Rawhide Gas Plant</t>
  </si>
  <si>
    <t>APPLEBY TREATER</t>
  </si>
  <si>
    <t>Tenaha Plant</t>
  </si>
  <si>
    <t>Ajax Plant</t>
  </si>
  <si>
    <t>Chaparral Gas Plant</t>
  </si>
  <si>
    <t>Hiland Partners Norse Gas Plant</t>
  </si>
  <si>
    <t>Hiland Partners Watford City Gas Plant</t>
  </si>
  <si>
    <t>Bellmon Gas Plant</t>
  </si>
  <si>
    <t>OFS GPRP Canadian Valley</t>
  </si>
  <si>
    <t>EPNG Station 6595 Washington Ranch  NM</t>
  </si>
  <si>
    <t>Zider</t>
  </si>
  <si>
    <t>Shelby</t>
  </si>
  <si>
    <t>Deadwood Cryo Plant</t>
  </si>
  <si>
    <t>Woodsboro Plant</t>
  </si>
  <si>
    <t>NGPL Station 204 Columbus Junction  IA</t>
  </si>
  <si>
    <t>Red Bluff Processing Plant</t>
  </si>
  <si>
    <t>EOG Resources  Inc- Milton Hub</t>
  </si>
  <si>
    <t>CHISHOLM PLANT</t>
  </si>
  <si>
    <t>LAS TIENDAS PLANT</t>
  </si>
  <si>
    <t>EOG Resources  Inc- T.R. Marshall Hub</t>
  </si>
  <si>
    <t>Moundsville Fractionation Plant</t>
  </si>
  <si>
    <t>Cliffside Crude Helium Enrichment Unit</t>
  </si>
  <si>
    <t>Ramsey Gas Plant</t>
  </si>
  <si>
    <t>Hopedale Fractionation Facility</t>
  </si>
  <si>
    <t>Seneca Gas Processing Plant</t>
  </si>
  <si>
    <t>Buffalo Creek Processing Plant</t>
  </si>
  <si>
    <t>TARGA DRIVER GAS PROCESSING PLANT</t>
  </si>
  <si>
    <t>Bucking Horse Plant</t>
  </si>
  <si>
    <t>Targa Midstream Services LLC - Big Lake Gas Plant</t>
  </si>
  <si>
    <t>XTO - Hattieville Compressor Station</t>
  </si>
  <si>
    <t>OHL NGLP Mont Belvieu NGL Fractionation and Storage Complex</t>
  </si>
  <si>
    <t>Hopeton Gas Plant</t>
  </si>
  <si>
    <t>Wheeler Gas Plant</t>
  </si>
  <si>
    <t>NGPL Station 184  Sayre OK</t>
  </si>
  <si>
    <t>Jackson County Gas Plant</t>
  </si>
  <si>
    <t>Kenedy Gas Plant</t>
  </si>
  <si>
    <t>Hiland Partners Bakken Gathering Plant</t>
  </si>
  <si>
    <t>Mont Belvieu Fractionators</t>
  </si>
  <si>
    <t>Red Hills Gas Processing Plant</t>
  </si>
  <si>
    <t>WILLOW LAKE COMPRESSOR STATION</t>
  </si>
  <si>
    <t>TARGA SILVER OAK GAS PLANT</t>
  </si>
  <si>
    <t>TARGA TUPELO GAS PROCESSING PLANT</t>
  </si>
  <si>
    <t>Oak Grove Plant</t>
  </si>
  <si>
    <t>EOG Resources  Inc. Shiner Hub</t>
  </si>
  <si>
    <t>Kensington Cryogenic Processing Plant</t>
  </si>
  <si>
    <t>North Louisiana Gas Plant</t>
  </si>
  <si>
    <t>Ridge Amine Plant</t>
  </si>
  <si>
    <t>Alliance Compressor Station</t>
  </si>
  <si>
    <t>Bones Springs Plant</t>
  </si>
  <si>
    <t>ZIA II GAS PLANT</t>
  </si>
  <si>
    <t>Rebel Gas Plant</t>
  </si>
  <si>
    <t>Rose Valley Gas Plant</t>
  </si>
  <si>
    <t>TARGA EDWARD GAS PROCESSING PLANT</t>
  </si>
  <si>
    <t>Natrium Extraction and Fractionation Facility</t>
  </si>
  <si>
    <t>Targa Gas Processing LLC - Longhorn Gas Plant</t>
  </si>
  <si>
    <t>Targa Gas Processing LLC - High Plains Gas Plant</t>
  </si>
  <si>
    <t>Targa Badlands LLC - Little Missouri Gas Plant</t>
  </si>
  <si>
    <t>Hawkville North East Central Delivery Point</t>
  </si>
  <si>
    <t>Lonestar Processing Facility</t>
  </si>
  <si>
    <t>DEBEQUE GAS PROCESSING FACILITY</t>
  </si>
  <si>
    <t>Silver Plant</t>
  </si>
  <si>
    <t>Area 11B CGP</t>
  </si>
  <si>
    <t>Plaquemine NGL Fractionation Plant</t>
  </si>
  <si>
    <t>MidMar East Gas Plant</t>
  </si>
  <si>
    <t>EOG Resources  Inc. Smiley Hub</t>
  </si>
  <si>
    <t>Carmen Gas Processing Plant</t>
  </si>
  <si>
    <t>Kaplan Gas Plant</t>
  </si>
  <si>
    <t>Grady Gas Plant</t>
  </si>
  <si>
    <t>Reveille Gas Plant</t>
  </si>
  <si>
    <t>Pecos Gas Processing Plant</t>
  </si>
  <si>
    <t>James Lake Gas Plant</t>
  </si>
  <si>
    <t>Dubberly Refrigeration Plant</t>
  </si>
  <si>
    <t>KDB Central Treating Facility Plant</t>
  </si>
  <si>
    <t>Utica Condensate Stabilization Facility</t>
  </si>
  <si>
    <t>Valley Wells Treater</t>
  </si>
  <si>
    <t>Sterling Energy Investments LLC Centennial Gas Plant</t>
  </si>
  <si>
    <t>EOG Resources  Inc. Lyssy Hub</t>
  </si>
  <si>
    <t>EOG Resources  Inc. Titan Hub</t>
  </si>
  <si>
    <t>Blue Racer Midstream LLC - Berne Plant</t>
  </si>
  <si>
    <t>50 Buttes Gas Plant</t>
  </si>
  <si>
    <t>Haven Gas Plant</t>
  </si>
  <si>
    <t>Copano Field Services/Upper Gulf Coast  Huntsville (Eaglebine) Station Huntsville  TX</t>
  </si>
  <si>
    <t>BECKVILLE GAS PROCESSING PLANT</t>
  </si>
  <si>
    <t>Lone Star NGL Fracs 4 &amp; 5</t>
  </si>
  <si>
    <t>17Z Gas Plant - Chevron USA Inc.</t>
  </si>
  <si>
    <t>Lincoln Parish Gas Processing Plant</t>
  </si>
  <si>
    <t>Mt. Olive Gas Plant</t>
  </si>
  <si>
    <t>Hidalgo Cryogenic Gas Plant</t>
  </si>
  <si>
    <t>Scissortail Energy Cable Compressor Station McAlester  OK</t>
  </si>
  <si>
    <t>Hiland Partners Roosevelt Gas Plant Watford City  ND</t>
  </si>
  <si>
    <t>Kingfisher Midstream Lincoln Gas Plant</t>
  </si>
  <si>
    <t>Robstown Fractionator</t>
  </si>
  <si>
    <t>South Eddy Cryo Plant</t>
  </si>
  <si>
    <t>TARGA Buffalo Gas Processing Plant</t>
  </si>
  <si>
    <t>Phillips 66 Old Ocean NGL Fractionation Plant</t>
  </si>
  <si>
    <t>Delaware Basin Gas Plant</t>
  </si>
  <si>
    <t>ORM GPRP Lonesome Creek Gas Plant</t>
  </si>
  <si>
    <t>East Toyah Gas Processing Plant</t>
  </si>
  <si>
    <t>Spring Brook Gas Plant</t>
  </si>
  <si>
    <t>Lobo Processing Plant</t>
  </si>
  <si>
    <t>Bearkat Cryogenic Plant</t>
  </si>
  <si>
    <t>Battle Ridge Plant</t>
  </si>
  <si>
    <t>Chisholm Plant</t>
  </si>
  <si>
    <t>Riptide Gas Plant</t>
  </si>
  <si>
    <t>Alamo Gas Plant</t>
  </si>
  <si>
    <t>TARGA LOVING GAS PROCESSING PLANT</t>
  </si>
  <si>
    <t>TARGA RAPTOR GAS PROCESSING PLANT</t>
  </si>
  <si>
    <t>Cherokee Central Processing Facility</t>
  </si>
  <si>
    <t>Panther Gas Plant</t>
  </si>
  <si>
    <t>Redwood Central Processing Facility</t>
  </si>
  <si>
    <t>Arrowhead Gas Plant</t>
  </si>
  <si>
    <t>RED WING CREEK GAS PLANT II</t>
  </si>
  <si>
    <t>Bradley Gas Processing Plant</t>
  </si>
  <si>
    <t>Area 71B CGP Facility</t>
  </si>
  <si>
    <t>Blue Mountain Midstream - Chisholm Trail Plant</t>
  </si>
  <si>
    <t>Newberry Gas Plant</t>
  </si>
  <si>
    <t>Delhi NGL Plant</t>
  </si>
  <si>
    <t>Wild Basin Gas Processing and Crude Handling Facility</t>
  </si>
  <si>
    <t>Pecos Bend Gas Processing Plant</t>
  </si>
  <si>
    <t>Conroe Gas Processing Plant</t>
  </si>
  <si>
    <t>Bernville Station</t>
  </si>
  <si>
    <t>Table AA.4</t>
  </si>
  <si>
    <t>Natural Gas Transmission Compression</t>
  </si>
  <si>
    <t>Onshore natural gas transmission compression [98.230(a)(4)]</t>
  </si>
  <si>
    <t>Shermans Dale Station</t>
  </si>
  <si>
    <t>NGPL Station 198 Knoxville  IA</t>
  </si>
  <si>
    <t>Burrillville</t>
  </si>
  <si>
    <t>ALLIANCE PIPELINE  L.P.-FAIRMOUNT COMPRESSOR STATION</t>
  </si>
  <si>
    <t>Armagh Compressor Station</t>
  </si>
  <si>
    <t>Entriken Compressor Station</t>
  </si>
  <si>
    <t>PG&amp;E BURNEY COMPRESSOR STATION</t>
  </si>
  <si>
    <t>ALLIANCE PIPELINE  L.P.-WIMBLEDON COMPRESSOR STATION</t>
  </si>
  <si>
    <t>ALLIANCE PIPELINE L.P. - MANCHESTER</t>
  </si>
  <si>
    <t>ALLIANCE PIPELINE LP</t>
  </si>
  <si>
    <t>TGP Station 241 Lafayette</t>
  </si>
  <si>
    <t>TGP Station 229 Hamburg</t>
  </si>
  <si>
    <t>SNG Station 5211 Gwinville  MS</t>
  </si>
  <si>
    <t>SNG Station 5122 Franklinton  LA</t>
  </si>
  <si>
    <t>SNG Station 5222 Enterprise  MS</t>
  </si>
  <si>
    <t>TGP Station 313 Coudersport</t>
  </si>
  <si>
    <t>TGP Station 860 Centerville  TN</t>
  </si>
  <si>
    <t>TGP Station 214 Carrollton</t>
  </si>
  <si>
    <t>TGP Station 249 Carlisle</t>
  </si>
  <si>
    <t>Sunray Compressor Station</t>
  </si>
  <si>
    <t>San Diego Gas and Electric -Moreno Station</t>
  </si>
  <si>
    <t>NFGSC ELLISBURG STATION</t>
  </si>
  <si>
    <t>TGP Station 209 CAMBRIDGE (Cumberland)</t>
  </si>
  <si>
    <t>TGP Station 63 Batesville  MS</t>
  </si>
  <si>
    <t>SNG Station 5216 Bay Springs  MS</t>
  </si>
  <si>
    <t>SNG Station 5110 Toca  LA</t>
  </si>
  <si>
    <t>TGP Station 47 West Monroe  LA</t>
  </si>
  <si>
    <t>SNG Station 5010 White Castle  LA</t>
  </si>
  <si>
    <t>TGP Station 307 Pigeon (Kane)</t>
  </si>
  <si>
    <t>SNG Station 5277 Ocmulgee  GA</t>
  </si>
  <si>
    <t>TGP Station 219 Mercer</t>
  </si>
  <si>
    <t>EPNG Station 6786 Seligman  AZ</t>
  </si>
  <si>
    <t>EPNG Station 6312 Cornudas  TX</t>
  </si>
  <si>
    <t>EPNG Station 6521 Eunice A  NM</t>
  </si>
  <si>
    <t>EPNG Station 6735 Hackberry  AZ</t>
  </si>
  <si>
    <t>EPNG Station 6335 Hueco  TX</t>
  </si>
  <si>
    <t>EPNG Station 6339 Keystone  TX</t>
  </si>
  <si>
    <t>CIG Station 5560 Kit Carson  CO</t>
  </si>
  <si>
    <t>EPNG Station 6750 Leupp  AZ</t>
  </si>
  <si>
    <t>EPNG Station 6741 Alamo Lake  AZ</t>
  </si>
  <si>
    <t>Beaver Compressor Station</t>
  </si>
  <si>
    <t>TGP Station 40 Natchitoches  LA</t>
  </si>
  <si>
    <t>Allen</t>
  </si>
  <si>
    <t>EPNG Station 1775 Mojave Topock  AZ</t>
  </si>
  <si>
    <t>CIG Station 5950 Watkins  CO</t>
  </si>
  <si>
    <t>EPNG Station 6796 Window Rock  AZ</t>
  </si>
  <si>
    <t>NGPL Station 109 Harper  IA</t>
  </si>
  <si>
    <t>Mexico Compressor Station</t>
  </si>
  <si>
    <t>Wamsutter Compressor Station</t>
  </si>
  <si>
    <t>Blue Mound Compressor Station</t>
  </si>
  <si>
    <t>Lamar Compressor Station</t>
  </si>
  <si>
    <t>EPNG Station 6210 Bondad</t>
  </si>
  <si>
    <t>EPNG Station 6755 Navajo  AZ</t>
  </si>
  <si>
    <t>EPNG Station 6560 Pecos River  NM</t>
  </si>
  <si>
    <t>CIG Station 5850 Cheyenne  CO</t>
  </si>
  <si>
    <t>CIG Station 5660 Rawlins  WY</t>
  </si>
  <si>
    <t>WIC Station 7950 Douglas  WY</t>
  </si>
  <si>
    <t>CIG Station 5440 Mocane  OK</t>
  </si>
  <si>
    <t>CIG Station 5670 Laramie  WY</t>
  </si>
  <si>
    <t>EPNG Station 6793 Wenden  AZ</t>
  </si>
  <si>
    <t>WTG HUGOTON  LP</t>
  </si>
  <si>
    <t>Beatrice Compressor Station</t>
  </si>
  <si>
    <t>NGPL Station 308  Biggers  AR</t>
  </si>
  <si>
    <t>Five Points</t>
  </si>
  <si>
    <t>Compressor Station 601</t>
  </si>
  <si>
    <t>MEP Station 3 Perryville  LA</t>
  </si>
  <si>
    <t>NGPL Station 309  Marble Hill  MO</t>
  </si>
  <si>
    <t>NGPL Station 107 Emerson  IA</t>
  </si>
  <si>
    <t>NGPL Station 311 Hammond  IL</t>
  </si>
  <si>
    <t>Lebanon</t>
  </si>
  <si>
    <t>Bertrand Compressor Station</t>
  </si>
  <si>
    <t>NGPL Station 108 Truro  IA</t>
  </si>
  <si>
    <t>WELTY COMPRESSOR STATION</t>
  </si>
  <si>
    <t>Danville</t>
  </si>
  <si>
    <t>Owingsville</t>
  </si>
  <si>
    <t>St. Francisville</t>
  </si>
  <si>
    <t>Uniontown</t>
  </si>
  <si>
    <t>Steele City Compressor Station</t>
  </si>
  <si>
    <t>TRANSCO STATION 515</t>
  </si>
  <si>
    <t>NORTHERN NATURAL GAS CO-OGDEN COMPRESSOR</t>
  </si>
  <si>
    <t>NORTHERN NATURAL GAS COMPANY-PALMYRA</t>
  </si>
  <si>
    <t>NGPL Station 310 Centralia  IL</t>
  </si>
  <si>
    <t>NGPL Station 103  Minneola  KS</t>
  </si>
  <si>
    <t>KERN RIVER GAS TRANSMISSION COMPANY: VEYO COMPRESSOR STATION</t>
  </si>
  <si>
    <t>KERN RIVER GAS TRANSMISSION COMPANY: MUDDY CREEK COMPRESSOR STATION</t>
  </si>
  <si>
    <t>KERN RIVER GAS TRANSMISSION COMPANY: GOODSPRINGS COMPRESSOR STATION</t>
  </si>
  <si>
    <t>KERN RIVER GAS TRANSMISSION COMPANY: DRY LAKE COMPRESSOR STATION</t>
  </si>
  <si>
    <t>FLORIDA GAS TRANSMISSION COMPANY - BROOKER</t>
  </si>
  <si>
    <t>FLORIDA GAS TRANSMISSION COMPANY - CARRYVILLE</t>
  </si>
  <si>
    <t>FLORIDA GAS TRANSMISSION COMPANY - FRANKLINTON</t>
  </si>
  <si>
    <t>NGPL Station 802  Paris  TX</t>
  </si>
  <si>
    <t>NGPL Station 106 Beatrice  NE</t>
  </si>
  <si>
    <t>FLORIDA GAS TRANSMISSION COMPANY - LECANTO</t>
  </si>
  <si>
    <t>FLORIDA GAS TRANSMISSION COMPANY - Mt VERNON</t>
  </si>
  <si>
    <t>Southern Star -Hugoton Compressor Station</t>
  </si>
  <si>
    <t>FLORIDA GAS TRANSMISSION COMPANY - MUNSON</t>
  </si>
  <si>
    <t>FLORIDA GAS TRANSMISSION COMPANY - ORLANDO</t>
  </si>
  <si>
    <t>FLORIDA GAS TRANSMISSION COMPANY - PERRY STATION</t>
  </si>
  <si>
    <t>FLORIDA GAS TRANSMISSION COMPANY - PORT BARRE</t>
  </si>
  <si>
    <t>FLORIDA GAS TRANSMISSION COMPANY - QUINCY</t>
  </si>
  <si>
    <t>NGPL Station 342 Johnson's Bayou  LA</t>
  </si>
  <si>
    <t>MEP Station 4 Vicksburg  MS</t>
  </si>
  <si>
    <t>Meeker Compressor Station</t>
  </si>
  <si>
    <t>NGPL Station 105 Glasco  KS</t>
  </si>
  <si>
    <t>NGPL Station 307  Searcy  AR</t>
  </si>
  <si>
    <t>KMTP Station 553 Katy  TX</t>
  </si>
  <si>
    <t>NGPL Station 110 Geneseo  IL</t>
  </si>
  <si>
    <t>MEP Atlanta Station 2  TX</t>
  </si>
  <si>
    <t>NGPL Station 801  Ratliff City  OK</t>
  </si>
  <si>
    <t>PANHANDLE EASTERN PIPE LINE CO - CENTRALIA</t>
  </si>
  <si>
    <t>PANHANDLE EASTERN PIPE LINE CO - HAVEN</t>
  </si>
  <si>
    <t>PANHANDLE EASTERN PIPE LINE CO - LIBERAL</t>
  </si>
  <si>
    <t>PANHANDLE EASTERN PIPE LINE CO - LOUISBURG</t>
  </si>
  <si>
    <t>PANHANDLE EASTERN PIPE LINE CO - ZIONSVILLE</t>
  </si>
  <si>
    <t>TRUNKLINE GAS CO - JOHNSONVILLE</t>
  </si>
  <si>
    <t>TRUNKLINE GAS CO - JOPPA</t>
  </si>
  <si>
    <t>TRUNKLINE GAS CO - NORTH JUDSON</t>
  </si>
  <si>
    <t>PANHANDLE EASTERN PIPE LINE CO - HOUSTONIA</t>
  </si>
  <si>
    <t>PANHANDLE EASTERN PIPE LINE CO - MONTEZUMA</t>
  </si>
  <si>
    <t>PANHANDLE EASTERN PIPE LINE CO - OLPE</t>
  </si>
  <si>
    <t>PANHANDLE EASTERN PIPE LINE CO - PLEASANT HILL</t>
  </si>
  <si>
    <t>PANHANDLE EASTERN PIPE LINE CO - TUSCOLA</t>
  </si>
  <si>
    <t>TRUNKLINE GAS CO - AMBIA</t>
  </si>
  <si>
    <t>TRUNKLINE GAS CO - DYERSBURG</t>
  </si>
  <si>
    <t>SEA ROBIN PIPELINE CO - ERATH</t>
  </si>
  <si>
    <t>TRUNKLINE GAS CO - INDEPENDENCE</t>
  </si>
  <si>
    <t>TRUNKLINE GAS CO - TUSCOLA</t>
  </si>
  <si>
    <t>NGPL Station 195 Haddam  KS</t>
  </si>
  <si>
    <t>Echo Springs Compressor Station</t>
  </si>
  <si>
    <t>FLORIDA GAS TRANSMISSION COMPANY - TRENTON</t>
  </si>
  <si>
    <t>PANHANDLE EASTERN PIPE LINE CO - EDGERTON</t>
  </si>
  <si>
    <t>PANHANDLE EASTERN PIPE LINE CO - GLENARM</t>
  </si>
  <si>
    <t>PANHANDLE EASTERN PIPE LINE CO - GREENSBURG</t>
  </si>
  <si>
    <t>FLORIDA GAS TRANSMISSION COMPANY - WIGGINS</t>
  </si>
  <si>
    <t>FLORIDA GAS TRANSMISSION COMPANY - ZACHARY</t>
  </si>
  <si>
    <t>PANHANDLE EASTERN PIPE LINE CO - CASHION</t>
  </si>
  <si>
    <t>Amber Junction Compressor Station</t>
  </si>
  <si>
    <t>WAHA CMP STN</t>
  </si>
  <si>
    <t>Cove Compressor Station</t>
  </si>
  <si>
    <t>Dunn Compressor Station</t>
  </si>
  <si>
    <t>Malvern Compressor Station</t>
  </si>
  <si>
    <t>Panola Compressor Station</t>
  </si>
  <si>
    <t>Searcy Compressor Station</t>
  </si>
  <si>
    <t>COMFORT CMP STN</t>
  </si>
  <si>
    <t>MAYPEARL CMP STN</t>
  </si>
  <si>
    <t>Dominion Energy Transmission - Newark Station (Tran)</t>
  </si>
  <si>
    <t>Vernon Compressor Station</t>
  </si>
  <si>
    <t>Dominion Energy Transmission - Crayne Station (Tran)</t>
  </si>
  <si>
    <t>Dominion Energy Transmission - Leidy and Finnefrock Stations (Stor and Tran)</t>
  </si>
  <si>
    <t>Dominion Energy Transmission - Cornwell Station (Tran)</t>
  </si>
  <si>
    <t>Hall Summit Compressor Station</t>
  </si>
  <si>
    <t>Dominion Energy Transmission - Greenlick and Little Greenlick Stations (Stor and Tran)</t>
  </si>
  <si>
    <t>Dominion Energy Transmission - Oakford and Rock Springs Stations (Stor and Tran)</t>
  </si>
  <si>
    <t>Dominion Energy Transmission - Gilmore Station (Tran)</t>
  </si>
  <si>
    <t>Dominion Energy Transmission - Lebanon Station (Tran)</t>
  </si>
  <si>
    <t>Texas Gas Transmission - Bald Knob Station</t>
  </si>
  <si>
    <t>Texas Gas Transmission - Bastrop Station</t>
  </si>
  <si>
    <t>TEXAS GAS TRANSMISSION - GREENVILLE STATION</t>
  </si>
  <si>
    <t>Texas Gas Transmission - Jeffersontown Station</t>
  </si>
  <si>
    <t>Unionville Storage Compressor Station</t>
  </si>
  <si>
    <t>Stateline Compressor Station</t>
  </si>
  <si>
    <t>VGT CS 2207</t>
  </si>
  <si>
    <t>Texas Gas Transmission - Youngsville Station</t>
  </si>
  <si>
    <t>FLORIDA GAS TRANSMISSION COMPANY - SILVER SPRINGS</t>
  </si>
  <si>
    <t>FLORIDA GAS TRANSMISSION COMPANY - THONOTOSASSA</t>
  </si>
  <si>
    <t>Texas Gas Transmission - Kenton Station</t>
  </si>
  <si>
    <t>KMTP Station 552 Kennedy  TX</t>
  </si>
  <si>
    <t>Texas Gas Transmission - Lake Cormorant Station</t>
  </si>
  <si>
    <t>Texas Gas Transmission - Sharon Station</t>
  </si>
  <si>
    <t>Texas Gas Transmission - Slaughters Station</t>
  </si>
  <si>
    <t>GPLC JOLIET SALES</t>
  </si>
  <si>
    <t>MGT CS Petersburg 2110</t>
  </si>
  <si>
    <t>MGT CS Portland 2101</t>
  </si>
  <si>
    <t>MGT Potomac 2118</t>
  </si>
  <si>
    <t>VGT CS 2204</t>
  </si>
  <si>
    <t>COLUMBIA GAS CEREDO COMPRESSOR STATION</t>
  </si>
  <si>
    <t>Columbia Gas Transmission LLC CLEVELAND 6C4330</t>
  </si>
  <si>
    <t>COLUMBIA GAS TRANS LLC SALISBURY COMP STA</t>
  </si>
  <si>
    <t>PG&amp;E KETTLEMAN COMPRESSOR STATION</t>
  </si>
  <si>
    <t>PG&amp;E TOPOCK COMPRESSOR STATION</t>
  </si>
  <si>
    <t>Dominion Energy Questar - Oak Spring Station (Tran)</t>
  </si>
  <si>
    <t>Dominion Energy Transmission - Groveport Station (Tran)</t>
  </si>
  <si>
    <t>COLUMBIA GAS FILES CREEK COMPRESSOR STATION</t>
  </si>
  <si>
    <t>IROQUOIS GAS TRANSMISSION SYSTEM  L.P. - BROOKFIELD COMPRESSOR STATION</t>
  </si>
  <si>
    <t>COLUMBIA GULF TRANSMISSION  BANNER COMPRESSOR STATION</t>
  </si>
  <si>
    <t>COLUMBIA GULF TRANSMISSION CO - DELHI COMPRESSOR STATION</t>
  </si>
  <si>
    <t>PG&amp;E HINKLEY COMPRESSOR STATION</t>
  </si>
  <si>
    <t>Columbia Gas Transmission LLC Kenova CS</t>
  </si>
  <si>
    <t>Columbia Gas Transmission LLC Lost River CS</t>
  </si>
  <si>
    <t>COLUMBIA GULF TRANSMISSION CO. Clementsville CS</t>
  </si>
  <si>
    <t>COLUMBIA GULF TRANSMISSION COMPANY HAMPSHIRE CS</t>
  </si>
  <si>
    <t>COLUMBIA GULF TRANSMISSION LLC STANTON CS</t>
  </si>
  <si>
    <t>Arkoma</t>
  </si>
  <si>
    <t>Belle River Compressor Station</t>
  </si>
  <si>
    <t>WASHINGTON 10 STORAGE (MICHIGAN CONSOLIDATED)</t>
  </si>
  <si>
    <t>Gulf South Pipeline - Vixen Station</t>
  </si>
  <si>
    <t>ANR Pipeline New Windsor CS</t>
  </si>
  <si>
    <t>Northern Border Pipeline Saint Anthony CS#7</t>
  </si>
  <si>
    <t>Gas Transmission Northwest Pipeline Rosalia CS#6</t>
  </si>
  <si>
    <t>Gas Transmission Northwest Pipeline Wallula CS#8</t>
  </si>
  <si>
    <t>ANR Pipeline Greensburg CS</t>
  </si>
  <si>
    <t>Great Lakes Gas Transmission Pipeline Shevlin CS#3</t>
  </si>
  <si>
    <t>Gas Transmission Northwest Pipeline Kent CS#10</t>
  </si>
  <si>
    <t>Southern California Gas Blythe Facility</t>
  </si>
  <si>
    <t>Gas Transmission Northwest Pipeline Bonanza CS#14</t>
  </si>
  <si>
    <t>Gas Transmission Northwest Pipeline Athol CS#5</t>
  </si>
  <si>
    <t>Gas Transmission Northwest Pipeline Ione CS#9</t>
  </si>
  <si>
    <t>Northern Border Pipeline Arnegard CS#4</t>
  </si>
  <si>
    <t>Great Lakes Gas Transmission Pipeline Farwell CS#12</t>
  </si>
  <si>
    <t>VECTOR PIPELINE LP Athens</t>
  </si>
  <si>
    <t>Great Lakes Gas Transmission Pipeline Naubinway CS#10</t>
  </si>
  <si>
    <t>VECTOR PIPELINE LP Springville</t>
  </si>
  <si>
    <t>Northern Border Pipeline Zeeland CS#8</t>
  </si>
  <si>
    <t>VECTOR PIPELINE LP Highland</t>
  </si>
  <si>
    <t>Northern Border Pipeline Clark CS#10</t>
  </si>
  <si>
    <t>Northern Border Pipeline Estelline CS#11</t>
  </si>
  <si>
    <t>Northern Border Pipeline Glen Ullin CS#6</t>
  </si>
  <si>
    <t>Northern Border Pipeline Trimont CS#13</t>
  </si>
  <si>
    <t>Northern Border Pipeline Wetonka CS#9</t>
  </si>
  <si>
    <t>ANR Pipeline Hamilton CS</t>
  </si>
  <si>
    <t>ANR Pipeline St. John CS</t>
  </si>
  <si>
    <t>ANR Pipeline Birmingham CS</t>
  </si>
  <si>
    <t>Great Lakes Gas Transmission Pipeline Crystal Falls CS#8</t>
  </si>
  <si>
    <t>ANR Pipeline Bridgman CS</t>
  </si>
  <si>
    <t>ANR Pipeline Alden CS</t>
  </si>
  <si>
    <t>ANR Pipeline Enterprise CS</t>
  </si>
  <si>
    <t>ANR Pipeline E.G. Hill CS</t>
  </si>
  <si>
    <t>ANR Pipeline Woolfolk CS</t>
  </si>
  <si>
    <t>Great Lakes Gas Transmission Pipeline Cloquet CS#5</t>
  </si>
  <si>
    <t>ANR Pipeline Havensville CS</t>
  </si>
  <si>
    <t>ANR Pipeline Sandwich CS</t>
  </si>
  <si>
    <t>SOUTHERN CALIFORNIA GAS COMPANY SOUTH NEEDLES STATION</t>
  </si>
  <si>
    <t>Gulf South Pipeline - Harrisville Station</t>
  </si>
  <si>
    <t>Gulf South Pipeline - Tallulah Station</t>
  </si>
  <si>
    <t>VECTOR PIPELINE LP Joliet</t>
  </si>
  <si>
    <t>Delhi (SESH) Compressor Station</t>
  </si>
  <si>
    <t>Gas Transmission Northwest Pipeline Sandpoint CS#4</t>
  </si>
  <si>
    <t>Northern Border Pipeline Manning CS#5</t>
  </si>
  <si>
    <t>Gas Transmission Northwest Pipeline Bend CS#12</t>
  </si>
  <si>
    <t>Gulf Crossing Pipeline - Mira Station</t>
  </si>
  <si>
    <t>Gulf Crossing Pipeline - Paris Station</t>
  </si>
  <si>
    <t>ANR Pipeline Maitland CS</t>
  </si>
  <si>
    <t>Gulf South Pipeline - Carthage Jct Station</t>
  </si>
  <si>
    <t>Gulf South Pipeline - Hall Summit Station</t>
  </si>
  <si>
    <t>Gwinville (SESH) Compressor Station</t>
  </si>
  <si>
    <t>ANR Pipeline Brownsville CS</t>
  </si>
  <si>
    <t>ANR Pipeline Shelbyville CS</t>
  </si>
  <si>
    <t>ANR Pipeline Madisonville CS</t>
  </si>
  <si>
    <t>ANR Pipeline Patterson CS</t>
  </si>
  <si>
    <t>ANR Pipeline Sardis CS</t>
  </si>
  <si>
    <t>ANR Pipeline Celestine CS</t>
  </si>
  <si>
    <t>Lucedale (SESH) Compressor Station</t>
  </si>
  <si>
    <t>BETHEL CMP STN</t>
  </si>
  <si>
    <t>CLEBURNE CMP STN</t>
  </si>
  <si>
    <t>CHATHAM CMP STN</t>
  </si>
  <si>
    <t>STATION #3 - LEUPP CMP STN</t>
  </si>
  <si>
    <t>ALLIANCE PIPELINE - OLIVIA 23-A</t>
  </si>
  <si>
    <t>GRIMES COUNTY CMP STN</t>
  </si>
  <si>
    <t>P-3 CMP STN</t>
  </si>
  <si>
    <t>KERN RIVER GAS TRANSMISSION COMPANY: SALT LAKE COMPRESSOR STATION</t>
  </si>
  <si>
    <t>FILLMORE COMPRESSOR STATION</t>
  </si>
  <si>
    <t>KERN RIVER GAS TRANSMISSION CO: COYOTE CREEK COMPRESSOR STATION</t>
  </si>
  <si>
    <t>OZONA CMP STN</t>
  </si>
  <si>
    <t>JUNCTION CMP STN</t>
  </si>
  <si>
    <t>BLOOMFIELD CMP STN</t>
  </si>
  <si>
    <t>LA PLATA \A\ CMP STN</t>
  </si>
  <si>
    <t>PRAIRIE LEA CMP STN</t>
  </si>
  <si>
    <t>ANR Pipeline Lineville CS</t>
  </si>
  <si>
    <t>Northern Border Pipeline Culbertson CS#3</t>
  </si>
  <si>
    <t>TGP Station 823 Kinder  LA</t>
  </si>
  <si>
    <t>Dominion Energy Questar - Rock Springs Station (Tran)</t>
  </si>
  <si>
    <t>TGP Station 245 West Winfield</t>
  </si>
  <si>
    <t>Delmont</t>
  </si>
  <si>
    <t>SPINDLETOP COMPRESSOR STATION</t>
  </si>
  <si>
    <t>Cromwell</t>
  </si>
  <si>
    <t>Mullinville Compressor Station</t>
  </si>
  <si>
    <t>Waterloo Compressor Station</t>
  </si>
  <si>
    <t>KERN RIVER GAS TRANSMISSION COMPANY: MILFORD COMPRESSOR STATION</t>
  </si>
  <si>
    <t>ELBERTA COMPRESSOR STATION</t>
  </si>
  <si>
    <t>PG&amp;E GERBER COMPRESSOR STATION</t>
  </si>
  <si>
    <t>Dominion Energy Transmission - Washington Station (Tran)</t>
  </si>
  <si>
    <t>Northern Border Pipeline Garvin CS#12</t>
  </si>
  <si>
    <t>PG&amp;E DELEVAN COMPRESSOR STATION</t>
  </si>
  <si>
    <t>Stony Point</t>
  </si>
  <si>
    <t>TOWNER COMPRESSOR STATION</t>
  </si>
  <si>
    <t>Atmos Energy Corporation - APT Howard</t>
  </si>
  <si>
    <t>NORTHERN NATURAL GAS-CLIFTON</t>
  </si>
  <si>
    <t>Bechtelsville</t>
  </si>
  <si>
    <t>Grantville</t>
  </si>
  <si>
    <t>COLUMBIA GAS TRANSMISSION FRAMETOWN</t>
  </si>
  <si>
    <t>Southeast</t>
  </si>
  <si>
    <t>Marietta</t>
  </si>
  <si>
    <t>Perulack</t>
  </si>
  <si>
    <t>Lilly</t>
  </si>
  <si>
    <t>BAILEY CMP STN</t>
  </si>
  <si>
    <t>Alliance Pipeline L.P. Albert Lea 25-A</t>
  </si>
  <si>
    <t>MAINLINE CMP STN</t>
  </si>
  <si>
    <t>REED CMP STN</t>
  </si>
  <si>
    <t>RUSSELL CMP STN</t>
  </si>
  <si>
    <t>STATION #2 - FLAGSTAFF CMP STN</t>
  </si>
  <si>
    <t>TRANSCO STATION 105</t>
  </si>
  <si>
    <t>TRANSCO STATION 150</t>
  </si>
  <si>
    <t>TRANSCO STATION 165/166</t>
  </si>
  <si>
    <t>TRANSCO STATION 140</t>
  </si>
  <si>
    <t>TRANSCO STATION 120</t>
  </si>
  <si>
    <t>TRANSCO STATION 90</t>
  </si>
  <si>
    <t>TRANSCO STATION 100</t>
  </si>
  <si>
    <t>TRANSCO STATION 70</t>
  </si>
  <si>
    <t>TRANSCO STATION 170</t>
  </si>
  <si>
    <t>TRANSCO STATION 80</t>
  </si>
  <si>
    <t>TRANSCO STATION 110</t>
  </si>
  <si>
    <t>GULFSTREAM STATION 420</t>
  </si>
  <si>
    <t>TRANSCO STATION 60</t>
  </si>
  <si>
    <t>NORTHWEST PIPELINE GP - SNOHOMISH C/S</t>
  </si>
  <si>
    <t>Bushton Compressor Station</t>
  </si>
  <si>
    <t>TRANSCO STATION 520</t>
  </si>
  <si>
    <t>TGP Station 200 Greenup  KY</t>
  </si>
  <si>
    <t>TRANSCO STATION 200</t>
  </si>
  <si>
    <t>Texas Gas Transmission - Isola Station</t>
  </si>
  <si>
    <t>COLUMBIA GULF TRANSMISSION LLC - RAYNE COMPRESSOR STATION</t>
  </si>
  <si>
    <t>ANR Pipeline Defiance CS</t>
  </si>
  <si>
    <t>EPNG Station 6794 Williams  AZ</t>
  </si>
  <si>
    <t>NORTHWEST PIPELINE GP - MUDDY CREEK C/S</t>
  </si>
  <si>
    <t>NORTHWEST PIPELINE GP SUMAS C/S</t>
  </si>
  <si>
    <t>Consumers Energy - Ray Compressor Station</t>
  </si>
  <si>
    <t>PG&amp;E TIONESTA COMPRESSOR STATION</t>
  </si>
  <si>
    <t>VECTOR PIPELINE LP Washington</t>
  </si>
  <si>
    <t>GULFSTREAM STATION 410 (a.k.a. STATION 100)</t>
  </si>
  <si>
    <t>TRANSCO STATION 130</t>
  </si>
  <si>
    <t>TRANSCO STATION 160</t>
  </si>
  <si>
    <t>TRANSCO STATION 180</t>
  </si>
  <si>
    <t>White Pigeon Compressor Station</t>
  </si>
  <si>
    <t>NGPL Station 194 Wilson  KS</t>
  </si>
  <si>
    <t>Stanley Booster Station</t>
  </si>
  <si>
    <t>Chaplin Station</t>
  </si>
  <si>
    <t>WIC Station 7938 Snake River  CO</t>
  </si>
  <si>
    <t>Hanover (AGT) Station</t>
  </si>
  <si>
    <t>Lambertville Station</t>
  </si>
  <si>
    <t>CIG Station 5610 Greasewood  CO</t>
  </si>
  <si>
    <t>Oxford Station</t>
  </si>
  <si>
    <t>Bennington Compressor Station</t>
  </si>
  <si>
    <t>Pink Compressor Station</t>
  </si>
  <si>
    <t>SNG Station 5283 Hall Gate  GA</t>
  </si>
  <si>
    <t>TGP Station 071 Middleton  TN</t>
  </si>
  <si>
    <t>EPNG Station 6550 Monument Plant  NM</t>
  </si>
  <si>
    <t>TGP Station 254 Nassau</t>
  </si>
  <si>
    <t>EPNG Station 6770 Oracle  AZ</t>
  </si>
  <si>
    <t>EPNG Station 6348 Plains  TX</t>
  </si>
  <si>
    <t>SNG Station 5000 Shadyside  LA</t>
  </si>
  <si>
    <t>TGP Station 325 Sussex</t>
  </si>
  <si>
    <t>SNG Station 4152 Tarrant  AL</t>
  </si>
  <si>
    <t>SNG Station 5272 Thomaston  GA</t>
  </si>
  <si>
    <t>COLUMBIA GAS TRANSMISSION LLC WAYNESBURG COMPRESSOR STATION</t>
  </si>
  <si>
    <t>NFGSC CONCORD STATION</t>
  </si>
  <si>
    <t>EPNG Station 6398  Wink  TX</t>
  </si>
  <si>
    <t>SNG Station 5230 York  AL</t>
  </si>
  <si>
    <t>Union Church Station</t>
  </si>
  <si>
    <t>KMTP Station 555 Goodrich  TX</t>
  </si>
  <si>
    <t>KMBP Brooks County Station  TX</t>
  </si>
  <si>
    <t>SNG Station 4165 DeArmanville  AL</t>
  </si>
  <si>
    <t>EPNG Station 6311 El Paso  TX</t>
  </si>
  <si>
    <t>Jefferson Compressor Station</t>
  </si>
  <si>
    <t>Cogar Compressor Station</t>
  </si>
  <si>
    <t>NFGSC BUFFALO STATION</t>
  </si>
  <si>
    <t>Gulf Crossing Pipeline - Sherman Station</t>
  </si>
  <si>
    <t>NORTHWEST PIPELINE GP GREEN RIVER C/S</t>
  </si>
  <si>
    <t>Bethel Compressor Station</t>
  </si>
  <si>
    <t>Burnell Compressor Station</t>
  </si>
  <si>
    <t>Mansfield Compressor Station</t>
  </si>
  <si>
    <t>Sonora Compressor Station</t>
  </si>
  <si>
    <t>TRANSCO STATION 30</t>
  </si>
  <si>
    <t>TRANSCO STATION 44</t>
  </si>
  <si>
    <t>NORTHWEST PIPELINE GP CHEHALIS C/S</t>
  </si>
  <si>
    <t>NORTHWEST PIPELINE GP GOLDENDALE C/S</t>
  </si>
  <si>
    <t>NFGSC ROYSTONE STATION</t>
  </si>
  <si>
    <t>EMPIRE - OAKFIELD STATION</t>
  </si>
  <si>
    <t>NGPL Station 305  Texarkana  AR</t>
  </si>
  <si>
    <t>NGPL Station 306  Malvern  AR</t>
  </si>
  <si>
    <t>Provident City Compressor Station</t>
  </si>
  <si>
    <t>TRANSCO STATION 83</t>
  </si>
  <si>
    <t>TRANSCO STATION 85</t>
  </si>
  <si>
    <t>TRANSCO STATION 125</t>
  </si>
  <si>
    <t>TRANSCO STATION 517</t>
  </si>
  <si>
    <t>NORTHWEST PIPELINE GP MT. VERNON</t>
  </si>
  <si>
    <t>NORTHWEST PIPELINE GP SUMNER C/S</t>
  </si>
  <si>
    <t>TGP Station 096 Campbellsville  KY</t>
  </si>
  <si>
    <t>TGP Station 321 Clifford</t>
  </si>
  <si>
    <t>TGP Station 546 Columbus  MS</t>
  </si>
  <si>
    <t>SNG Station 5267 Ellerslie  GA</t>
  </si>
  <si>
    <t>Taggart (Six Lakes) Compressor Station</t>
  </si>
  <si>
    <t>NORTHWEST PIPELINE GP WASHOUGAL C/S</t>
  </si>
  <si>
    <t>EPNG Station 6526 Blanco</t>
  </si>
  <si>
    <t>TGP Station 264 Charlton</t>
  </si>
  <si>
    <t>SNG Station 4132 Louisville  MS</t>
  </si>
  <si>
    <t>SNG Station 5245 Selma  AL</t>
  </si>
  <si>
    <t>EPNG Station 6719 Dutch Flat  AZ</t>
  </si>
  <si>
    <t>Texas Gas Transmission - Hardinsburg Station</t>
  </si>
  <si>
    <t>Texas Gas Transmission - Haughton Station</t>
  </si>
  <si>
    <t>Texas Gas Transmission - Pineville Station</t>
  </si>
  <si>
    <t>Gulf South Pipeline - Clarence Station</t>
  </si>
  <si>
    <t>Texas Gas Transmission - Covington Station</t>
  </si>
  <si>
    <t>Texas Gas Transmission - Calvert City Station</t>
  </si>
  <si>
    <t>Gulf South Pipeline - Marksville Station</t>
  </si>
  <si>
    <t>Gulf South Pipeline - Montpelier Station</t>
  </si>
  <si>
    <t>Gulf South Pipeline - Olla Station</t>
  </si>
  <si>
    <t>Gulf South Pipeline - McComb Station</t>
  </si>
  <si>
    <t>Southern Star-Blackwell Compressor Station</t>
  </si>
  <si>
    <t>Southern Star-Grabham Compressor Station</t>
  </si>
  <si>
    <t>Cabin Creek Compressor Station</t>
  </si>
  <si>
    <t>ANR Pipeline Cottage Grove CS</t>
  </si>
  <si>
    <t>ANR Pipeline Portland CS</t>
  </si>
  <si>
    <t>ANR Pipeline Mooreland CS</t>
  </si>
  <si>
    <t>TRANSCO STATION 95</t>
  </si>
  <si>
    <t>ANR Pipeline Meade CS</t>
  </si>
  <si>
    <t>North Baja Ehrenberg CS</t>
  </si>
  <si>
    <t>SNG Station 5288 Wrens  GA</t>
  </si>
  <si>
    <t>EPNG Station 6525 Florida  NM</t>
  </si>
  <si>
    <t>Sand Hill Compressor Station</t>
  </si>
  <si>
    <t>Laurel Ridge/Rager Mountain Compressor Station</t>
  </si>
  <si>
    <t>EPNG Station 6543 Lordsburg</t>
  </si>
  <si>
    <t>SNG Station 4140 Reform  AL</t>
  </si>
  <si>
    <t>Ruby Station 6630 Wieland Flat  NV</t>
  </si>
  <si>
    <t>TGP Station 315 Wellsboro</t>
  </si>
  <si>
    <t>CIG Station 5320 Fort Lupton  CO</t>
  </si>
  <si>
    <t>SNG Station 5236 Gallion  AL</t>
  </si>
  <si>
    <t>SNG Station 5259 Auburn  AL</t>
  </si>
  <si>
    <t>TGP Station 87 Portland  TN</t>
  </si>
  <si>
    <t>TGP Station 106 Clay City  KY</t>
  </si>
  <si>
    <t>TGP Station 261 Agawam</t>
  </si>
  <si>
    <t>TGP Station 266A Mendon</t>
  </si>
  <si>
    <t>TGP Station 204 Albany</t>
  </si>
  <si>
    <t>WIC Station 7939 Diamond Mountain  UT</t>
  </si>
  <si>
    <t>CIG Station 5680 Wamsutter  WY</t>
  </si>
  <si>
    <t>EPNG Station 6330 Guadalupe  TX</t>
  </si>
  <si>
    <t>Farmington Compressor Station (Farmington  MN)</t>
  </si>
  <si>
    <t>Southern California Gas Co Wheeler Ridge station</t>
  </si>
  <si>
    <t>Faribault Compressor Station (Faribault  MN)</t>
  </si>
  <si>
    <t>Consumers Energy Muskegon River Compressor Station</t>
  </si>
  <si>
    <t>TGP Station 79  Lobelville  TN</t>
  </si>
  <si>
    <t>TGP Station 230  Lockport Compressor Station</t>
  </si>
  <si>
    <t>EPNG Station 6702 Cimarron  AZ</t>
  </si>
  <si>
    <t>EPNG Station 6701 Tom Mix  AZ</t>
  </si>
  <si>
    <t>EPNG Station 6795 Willcox  AZ</t>
  </si>
  <si>
    <t>NGPL Station 102  Balko OK</t>
  </si>
  <si>
    <t>EEC Station 5412 Hartwell  GA</t>
  </si>
  <si>
    <t>KMTP Station 551 Freer and Freer Liquids  TX</t>
  </si>
  <si>
    <t>Big Hole Compressor Station</t>
  </si>
  <si>
    <t>I 35 Station</t>
  </si>
  <si>
    <t>NORTHERN NATURAL GAS - BROWNFIELD</t>
  </si>
  <si>
    <t>ANR Pipeline Woodstock CS</t>
  </si>
  <si>
    <t>ANR Pipeline Delhi CS</t>
  </si>
  <si>
    <t>Dominion Energy Transmission - Centre Station (Tran)</t>
  </si>
  <si>
    <t>Dominion Energy Transmission - Leesburg and Loudoun Stations (Tran)</t>
  </si>
  <si>
    <t>NiSource Midstream-Majorsville Compressor Station</t>
  </si>
  <si>
    <t>Northern Natural Gas - Albert Lea</t>
  </si>
  <si>
    <t>Texas Gas Transmission - Columbia Station</t>
  </si>
  <si>
    <t>Thomaston</t>
  </si>
  <si>
    <t>Dominion Energy Carolina Gas Transmission -Grover Station (Tran)</t>
  </si>
  <si>
    <t>EPNG Station 6715 Dilkon  AZ</t>
  </si>
  <si>
    <t>TGP Station 542  Dekalb  MS</t>
  </si>
  <si>
    <t>EPNG Station 6711 Casa Grande  AZ</t>
  </si>
  <si>
    <t>HANCOCK COMPRESSOR STATION</t>
  </si>
  <si>
    <t>ANR Pipeline Goodman CS</t>
  </si>
  <si>
    <t>MINISINK COMPRESSOR STATION</t>
  </si>
  <si>
    <t>Hanover (TE)</t>
  </si>
  <si>
    <t>TGP Station 303  Seneca  PA</t>
  </si>
  <si>
    <t>Clendenin Compressor Station</t>
  </si>
  <si>
    <t>Columbia Gas Transmission LLC Glenville Compressor Station</t>
  </si>
  <si>
    <t>Millennium Pipeline Company LLC Corning Compressor Station</t>
  </si>
  <si>
    <t>Leaf River Energy Center  LLC</t>
  </si>
  <si>
    <t>Oakland Compressor Station</t>
  </si>
  <si>
    <t>Macksville Compressor Station</t>
  </si>
  <si>
    <t>Gulf South Pipeline - Airport Jct Station</t>
  </si>
  <si>
    <t>Barnhart Compressor Station</t>
  </si>
  <si>
    <t>Blacksville Compressor Station</t>
  </si>
  <si>
    <t>Chandersville Compressor Station</t>
  </si>
  <si>
    <t>Seneca Compressor Station</t>
  </si>
  <si>
    <t>Dominion Energy Transmission - Chambersburg Station (Tran)</t>
  </si>
  <si>
    <t>KMTP Bob West Compressor Station Falcon Heights  TX</t>
  </si>
  <si>
    <t>KMTP Bob West Dew Point Plant Falcon Heights  TX</t>
  </si>
  <si>
    <t>Texas Gas Transmission - Eunice Station</t>
  </si>
  <si>
    <t>Gulf South Pipeline - Rodrigue Station</t>
  </si>
  <si>
    <t>Cane Hill Compressor Station</t>
  </si>
  <si>
    <t>Gulf South Pipeline - Kiln Station</t>
  </si>
  <si>
    <t>Northern Natural Gas Company - Seminole</t>
  </si>
  <si>
    <t>Gillis Compressor Station</t>
  </si>
  <si>
    <t>EPNG Station 6399 Black River  TX</t>
  </si>
  <si>
    <t>TGP Station 310 Smethport  PA</t>
  </si>
  <si>
    <t>NGPL Station 196 Unadilla  NE</t>
  </si>
  <si>
    <t>NFGSC HINSDALE STATION</t>
  </si>
  <si>
    <t>TGP Station 871 Campbellsville  KY</t>
  </si>
  <si>
    <t>TGP Station 555 Collinwood  Cypress Inn  TN</t>
  </si>
  <si>
    <t>Clinton</t>
  </si>
  <si>
    <t>Glen Karn</t>
  </si>
  <si>
    <t>TGP Station 9 VIctoria TX</t>
  </si>
  <si>
    <t>NFGSC MERCER COMPRESSOR STATION</t>
  </si>
  <si>
    <t>CPG - Smithfield Compressor Station</t>
  </si>
  <si>
    <t>CPG - Milford Compressor Station</t>
  </si>
  <si>
    <t>Gas Transmission Northwest Starbuck Sta.#7 (Starbuck  WA)</t>
  </si>
  <si>
    <t>Opelousas</t>
  </si>
  <si>
    <t>CPG - Easton Compressor Station</t>
  </si>
  <si>
    <t>Columbia Gulf Transmission LLC Alexandria CS</t>
  </si>
  <si>
    <t>Columbia Gas Transmission LLC Seneca CS</t>
  </si>
  <si>
    <t>TGP Station 550 Hamilton  AL</t>
  </si>
  <si>
    <t>NGPL Station 303 Lufkin  TX</t>
  </si>
  <si>
    <t>Columbus Compressor Station</t>
  </si>
  <si>
    <t>Washington Court House Compressor Station</t>
  </si>
  <si>
    <t>St. Paul Compressor Station</t>
  </si>
  <si>
    <t>TRANSCO STATION 042</t>
  </si>
  <si>
    <t>Alexander City</t>
  </si>
  <si>
    <t>Dominion Energy Transmission - Carroll Station (Tran)</t>
  </si>
  <si>
    <t>Cisco Compressor Station</t>
  </si>
  <si>
    <t>Decordova Compressor Station</t>
  </si>
  <si>
    <t>Dominion Energy Transmission - L.L. Tonkin Station (Tran)</t>
  </si>
  <si>
    <t>Sweetwater Compressor Station</t>
  </si>
  <si>
    <t>ANR Pipeline Eunice CS</t>
  </si>
  <si>
    <t>Plasma Compressor Station</t>
  </si>
  <si>
    <t>Texas Gas Transmission - Harrison Station</t>
  </si>
  <si>
    <t>Texas Gas Transmission - Clarksdale Station</t>
  </si>
  <si>
    <t>Texas Gas Transmission - Dillsboro Station</t>
  </si>
  <si>
    <t>Table AA.5</t>
  </si>
  <si>
    <t>Underground Natural Gas Storage</t>
  </si>
  <si>
    <t>Underground natural gas storage [98.230(a)(5)]</t>
  </si>
  <si>
    <t>SNG Station 4020 Bear Creek Storage  LA</t>
  </si>
  <si>
    <t>SNG Station 4310 Muldon Storage  MS</t>
  </si>
  <si>
    <t>DOW TEXAS OPERATIONS FREEPORT</t>
  </si>
  <si>
    <t>Bobcat</t>
  </si>
  <si>
    <t>Redfield UGS and Compressor Station</t>
  </si>
  <si>
    <t>Pine Prairie Energy Center</t>
  </si>
  <si>
    <t>PANHANDLE EASTERN PIPE LINE CO - ALVA N HOPETON</t>
  </si>
  <si>
    <t>WORSHAM STEED GAS STORAGE  LLC</t>
  </si>
  <si>
    <t>Dominion Energy Ohio - Robinson Station (Stor)</t>
  </si>
  <si>
    <t>HILL LAKE GAS STORAGE  LLC</t>
  </si>
  <si>
    <t>EGAN</t>
  </si>
  <si>
    <t>Dominion Energy Transmission - Ellisburg Station (Stor)</t>
  </si>
  <si>
    <t>COLUMBIA GAS TRANS CORP CRAWFORD COMPRESSOR STATIO</t>
  </si>
  <si>
    <t>Nicor Gas Ancona</t>
  </si>
  <si>
    <t>Hattiesburg Gas Storage and Petal Gas Storage Compressor Station</t>
  </si>
  <si>
    <t>PEOPLES GAS LIGHT &amp; COKE CO</t>
  </si>
  <si>
    <t>Southern California Gas Company - Aliso Canyon</t>
  </si>
  <si>
    <t>Southern California Gas Company - Honor Rancho</t>
  </si>
  <si>
    <t>ANR Pipeline Blue Lake Complex Gas Storage Facility</t>
  </si>
  <si>
    <t>Cunningham Underground Storage &amp; Compressor Station</t>
  </si>
  <si>
    <t>TRANSCO STATION 54</t>
  </si>
  <si>
    <t>NFGSC INDEPENDENCE STATION</t>
  </si>
  <si>
    <t>Accident Station</t>
  </si>
  <si>
    <t>Nicor Gas Troy Grove</t>
  </si>
  <si>
    <t>Southern Pines Energy Center</t>
  </si>
  <si>
    <t>Texas Gas Transmission - Midland Storage Field</t>
  </si>
  <si>
    <t>Gulf South Pipeline - Bistineau Station</t>
  </si>
  <si>
    <t>Southern Star-Welda Compressor Station</t>
  </si>
  <si>
    <t>Dominion Energy Ohio - Chippewa Station (Stor)</t>
  </si>
  <si>
    <t>Wild Goose Storage  LLC</t>
  </si>
  <si>
    <t>Tres Palacios Gas Storage Facility</t>
  </si>
  <si>
    <t>SABINE PASS LNG LP - SABINE PASS LNG IMPORT TERMINAL</t>
  </si>
  <si>
    <t>Table AA.6</t>
  </si>
  <si>
    <t>LNG import/export equipment</t>
  </si>
  <si>
    <t>LNG import and export equipment [98.230(a)(7)]</t>
  </si>
  <si>
    <t>DISTRIGAS OF MASSACHUSETTS LLC</t>
  </si>
  <si>
    <t>ConocoPhillips ANGC - LNG</t>
  </si>
  <si>
    <t>COVE POINT LNG FACILITY</t>
  </si>
  <si>
    <t>FREEPORT LNG IMPORT TERMINAL</t>
  </si>
  <si>
    <t>Magnolia LNG  LLC</t>
  </si>
  <si>
    <t>Burlington Generating Station</t>
  </si>
  <si>
    <t>Table AA.7</t>
  </si>
  <si>
    <t>LNG storage</t>
  </si>
  <si>
    <t>Liquefied natural gas (LNG) storage [98.230(a)(6)]</t>
  </si>
  <si>
    <t>Williams</t>
  </si>
  <si>
    <t>ECOELECTRICA LP</t>
  </si>
  <si>
    <t>MidAmerican Energy Company - Bettendorf LNG</t>
  </si>
  <si>
    <t>Macon LNG</t>
  </si>
  <si>
    <t>Cherokee LNG</t>
  </si>
  <si>
    <t>Table AA.8</t>
  </si>
  <si>
    <t>Natural Gas Distribution</t>
  </si>
  <si>
    <t>Table AA.9</t>
  </si>
  <si>
    <t>Onshore Petroleum and Natural Gas Gathering and Boosting</t>
  </si>
  <si>
    <t>755 - Ventura Basin</t>
  </si>
  <si>
    <t>Total # Wells (from EF_W_FACILITY_OVERVIEW)</t>
  </si>
  <si>
    <t>Total # of Wells</t>
  </si>
  <si>
    <t>Raw Data Table (Production Only)</t>
  </si>
  <si>
    <t>(ERG added column)</t>
  </si>
  <si>
    <t>Heater Counts by Basin</t>
  </si>
  <si>
    <t>Basin</t>
  </si>
  <si>
    <t>Total # Heaters</t>
  </si>
  <si>
    <t>Total # Wells</t>
  </si>
  <si>
    <t>(heaters/well)</t>
  </si>
  <si>
    <t>National Total:</t>
  </si>
  <si>
    <t>Abbreviation of the state</t>
  </si>
  <si>
    <t>County-name</t>
  </si>
  <si>
    <t>SUBPART_W_BASIN</t>
  </si>
  <si>
    <t>SUBPART_W_BASIN_ID</t>
  </si>
  <si>
    <t>02110</t>
  </si>
  <si>
    <t>AK</t>
  </si>
  <si>
    <t>Juneau</t>
  </si>
  <si>
    <t>Southeastern Alaska Provinces</t>
  </si>
  <si>
    <t>02130</t>
  </si>
  <si>
    <t>Ketchikan Gateway</t>
  </si>
  <si>
    <t>02220</t>
  </si>
  <si>
    <t>Sitka</t>
  </si>
  <si>
    <t>02282</t>
  </si>
  <si>
    <t>Yakutat</t>
  </si>
  <si>
    <t>Gulf of Alaska Basin</t>
  </si>
  <si>
    <t>02170</t>
  </si>
  <si>
    <t>Matanuska-Susitna</t>
  </si>
  <si>
    <t>Copper River Basin</t>
  </si>
  <si>
    <t>02261</t>
  </si>
  <si>
    <t>Valdez-Cordova</t>
  </si>
  <si>
    <t>02020</t>
  </si>
  <si>
    <t>Anchorage</t>
  </si>
  <si>
    <t>AK Cook Inlet Basin</t>
  </si>
  <si>
    <t>02122</t>
  </si>
  <si>
    <t>Kenai Peninsula</t>
  </si>
  <si>
    <t>02050</t>
  </si>
  <si>
    <t>Bethel</t>
  </si>
  <si>
    <t>Yukon-Koyukuk Province</t>
  </si>
  <si>
    <t>02070</t>
  </si>
  <si>
    <t>Dillingham</t>
  </si>
  <si>
    <t>02180</t>
  </si>
  <si>
    <t>Nome</t>
  </si>
  <si>
    <t>02060</t>
  </si>
  <si>
    <t>Bristol Bay</t>
  </si>
  <si>
    <t>Bristol Bay Basin</t>
  </si>
  <si>
    <t>02090</t>
  </si>
  <si>
    <t>Fairbanks North Star</t>
  </si>
  <si>
    <t>Interior Lowlands Basin</t>
  </si>
  <si>
    <t>02185</t>
  </si>
  <si>
    <t>North Slope</t>
  </si>
  <si>
    <t>Arctic Coastal Plains Province</t>
  </si>
  <si>
    <t>02150</t>
  </si>
  <si>
    <t>Kodiak Island</t>
  </si>
  <si>
    <t>Kodiak State</t>
  </si>
  <si>
    <t>02013</t>
  </si>
  <si>
    <t>Aleutians East</t>
  </si>
  <si>
    <t/>
  </si>
  <si>
    <t>02016</t>
  </si>
  <si>
    <t>Aleutians West</t>
  </si>
  <si>
    <t>02068</t>
  </si>
  <si>
    <t>Denali</t>
  </si>
  <si>
    <t>02100</t>
  </si>
  <si>
    <t>Haines</t>
  </si>
  <si>
    <t>02105</t>
  </si>
  <si>
    <t>Hoonah-Angoon</t>
  </si>
  <si>
    <t>02164</t>
  </si>
  <si>
    <t>Lake and Peninsula</t>
  </si>
  <si>
    <t>02188</t>
  </si>
  <si>
    <t>Northwest Arctic</t>
  </si>
  <si>
    <t>02195</t>
  </si>
  <si>
    <t>Petersburg</t>
  </si>
  <si>
    <t>02198</t>
  </si>
  <si>
    <t>Prince of Wales-Hyder</t>
  </si>
  <si>
    <t>02230</t>
  </si>
  <si>
    <t>Skagway</t>
  </si>
  <si>
    <t>02240</t>
  </si>
  <si>
    <t>Southeast Fairbanks</t>
  </si>
  <si>
    <t>02275</t>
  </si>
  <si>
    <t>Wrangell</t>
  </si>
  <si>
    <t>02290</t>
  </si>
  <si>
    <t>Yukon-Koyukuk</t>
  </si>
  <si>
    <t>01005</t>
  </si>
  <si>
    <t>AL</t>
  </si>
  <si>
    <t>Barbour</t>
  </si>
  <si>
    <t>S.GA Sedimentary Prov</t>
  </si>
  <si>
    <t>01031</t>
  </si>
  <si>
    <t>Coffee</t>
  </si>
  <si>
    <t>01045</t>
  </si>
  <si>
    <t>Dale</t>
  </si>
  <si>
    <t>01061</t>
  </si>
  <si>
    <t>Geneva</t>
  </si>
  <si>
    <t>01067</t>
  </si>
  <si>
    <t>Henry</t>
  </si>
  <si>
    <t>01069</t>
  </si>
  <si>
    <t>Houston</t>
  </si>
  <si>
    <t>01109</t>
  </si>
  <si>
    <t>Pike</t>
  </si>
  <si>
    <t>01113</t>
  </si>
  <si>
    <t>Russell</t>
  </si>
  <si>
    <t>01017</t>
  </si>
  <si>
    <t>Chambers</t>
  </si>
  <si>
    <t>Piedmont-Blue Ridge Prov</t>
  </si>
  <si>
    <t>01027</t>
  </si>
  <si>
    <t>Clay</t>
  </si>
  <si>
    <t>01029</t>
  </si>
  <si>
    <t>Cleburne</t>
  </si>
  <si>
    <t>01037</t>
  </si>
  <si>
    <t>Coosa</t>
  </si>
  <si>
    <t>01081</t>
  </si>
  <si>
    <t>Lee</t>
  </si>
  <si>
    <t>01111</t>
  </si>
  <si>
    <t>Randolph</t>
  </si>
  <si>
    <t>01123</t>
  </si>
  <si>
    <t>Tallapoosa</t>
  </si>
  <si>
    <t>01033</t>
  </si>
  <si>
    <t>Colbert</t>
  </si>
  <si>
    <t>Black Warrior Basin</t>
  </si>
  <si>
    <t>01043</t>
  </si>
  <si>
    <t>Cullman</t>
  </si>
  <si>
    <t>01057</t>
  </si>
  <si>
    <t>Fayette</t>
  </si>
  <si>
    <t>01059</t>
  </si>
  <si>
    <t>Franklin</t>
  </si>
  <si>
    <t>01063</t>
  </si>
  <si>
    <t>Greene</t>
  </si>
  <si>
    <t>01075</t>
  </si>
  <si>
    <t>Lamar</t>
  </si>
  <si>
    <t>01079</t>
  </si>
  <si>
    <t>Lawrence</t>
  </si>
  <si>
    <t>01093</t>
  </si>
  <si>
    <t>Marion</t>
  </si>
  <si>
    <t>01103</t>
  </si>
  <si>
    <t>Morgan</t>
  </si>
  <si>
    <t>01107</t>
  </si>
  <si>
    <t>Pickens</t>
  </si>
  <si>
    <t>01119</t>
  </si>
  <si>
    <t>Sumter</t>
  </si>
  <si>
    <t>01125</t>
  </si>
  <si>
    <t>Tuscaloosa</t>
  </si>
  <si>
    <t>01127</t>
  </si>
  <si>
    <t>Walker</t>
  </si>
  <si>
    <t>01133</t>
  </si>
  <si>
    <t>Winston</t>
  </si>
  <si>
    <t>01001</t>
  </si>
  <si>
    <t>Autauga</t>
  </si>
  <si>
    <t>Mid-Gulf Coast Basin</t>
  </si>
  <si>
    <t>01003</t>
  </si>
  <si>
    <t>Baldwin</t>
  </si>
  <si>
    <t>01011</t>
  </si>
  <si>
    <t>Bullock</t>
  </si>
  <si>
    <t>01013</t>
  </si>
  <si>
    <t>Butler</t>
  </si>
  <si>
    <t>01021</t>
  </si>
  <si>
    <t>Chilton</t>
  </si>
  <si>
    <t>01023</t>
  </si>
  <si>
    <t>Choctaw</t>
  </si>
  <si>
    <t>01025</t>
  </si>
  <si>
    <t>Clarke</t>
  </si>
  <si>
    <t>01035</t>
  </si>
  <si>
    <t>Conecuh</t>
  </si>
  <si>
    <t>01039</t>
  </si>
  <si>
    <t>Covington</t>
  </si>
  <si>
    <t>01041</t>
  </si>
  <si>
    <t>Crenshaw</t>
  </si>
  <si>
    <t>01047</t>
  </si>
  <si>
    <t>Dallas</t>
  </si>
  <si>
    <t>01051</t>
  </si>
  <si>
    <t>Elmore</t>
  </si>
  <si>
    <t>01053</t>
  </si>
  <si>
    <t>Escambia</t>
  </si>
  <si>
    <t>01065</t>
  </si>
  <si>
    <t>Hale</t>
  </si>
  <si>
    <t>01085</t>
  </si>
  <si>
    <t>Lowndes</t>
  </si>
  <si>
    <t>01087</t>
  </si>
  <si>
    <t>Macon</t>
  </si>
  <si>
    <t>01091</t>
  </si>
  <si>
    <t>Marengo</t>
  </si>
  <si>
    <t>01097</t>
  </si>
  <si>
    <t>Mobile</t>
  </si>
  <si>
    <t>01099</t>
  </si>
  <si>
    <t>Monroe</t>
  </si>
  <si>
    <t>01101</t>
  </si>
  <si>
    <t>Montgomery</t>
  </si>
  <si>
    <t>01105</t>
  </si>
  <si>
    <t>Perry</t>
  </si>
  <si>
    <t>01129</t>
  </si>
  <si>
    <t>Washington</t>
  </si>
  <si>
    <t>01131</t>
  </si>
  <si>
    <t>Wilcox</t>
  </si>
  <si>
    <t>01077</t>
  </si>
  <si>
    <t>Lauderdale</t>
  </si>
  <si>
    <t>Cincinnati Arch</t>
  </si>
  <si>
    <t>01083</t>
  </si>
  <si>
    <t>Limestone</t>
  </si>
  <si>
    <t>01007</t>
  </si>
  <si>
    <t>Bibb</t>
  </si>
  <si>
    <t>01009</t>
  </si>
  <si>
    <t>Blount</t>
  </si>
  <si>
    <t>01015</t>
  </si>
  <si>
    <t>Calhoun</t>
  </si>
  <si>
    <t>01019</t>
  </si>
  <si>
    <t>Cherokee</t>
  </si>
  <si>
    <t>01049</t>
  </si>
  <si>
    <t>DeKalb</t>
  </si>
  <si>
    <t>01055</t>
  </si>
  <si>
    <t>Etowah</t>
  </si>
  <si>
    <t>01071</t>
  </si>
  <si>
    <t>Jackson</t>
  </si>
  <si>
    <t>01073</t>
  </si>
  <si>
    <t>Jefferson</t>
  </si>
  <si>
    <t>01089</t>
  </si>
  <si>
    <t>Madison</t>
  </si>
  <si>
    <t>01095</t>
  </si>
  <si>
    <t>Marshall</t>
  </si>
  <si>
    <t>01115</t>
  </si>
  <si>
    <t>St. Clair</t>
  </si>
  <si>
    <t>01117</t>
  </si>
  <si>
    <t>01121</t>
  </si>
  <si>
    <t>Talladega</t>
  </si>
  <si>
    <t>05003</t>
  </si>
  <si>
    <t>AR</t>
  </si>
  <si>
    <t>Ashley</t>
  </si>
  <si>
    <t>05011</t>
  </si>
  <si>
    <t>Bradley</t>
  </si>
  <si>
    <t>05013</t>
  </si>
  <si>
    <t>05017</t>
  </si>
  <si>
    <t>Chicot</t>
  </si>
  <si>
    <t>05027</t>
  </si>
  <si>
    <t>Columbia</t>
  </si>
  <si>
    <t>05057</t>
  </si>
  <si>
    <t>Hempstead</t>
  </si>
  <si>
    <t>05073</t>
  </si>
  <si>
    <t>Lafayette</t>
  </si>
  <si>
    <t>05081</t>
  </si>
  <si>
    <t>Little River</t>
  </si>
  <si>
    <t>05091</t>
  </si>
  <si>
    <t>Miller</t>
  </si>
  <si>
    <t>05099</t>
  </si>
  <si>
    <t>Nevada</t>
  </si>
  <si>
    <t>05103</t>
  </si>
  <si>
    <t>Ouachita</t>
  </si>
  <si>
    <t>05139</t>
  </si>
  <si>
    <t>Union</t>
  </si>
  <si>
    <t>05001</t>
  </si>
  <si>
    <t>Desha Basin</t>
  </si>
  <si>
    <t>05025</t>
  </si>
  <si>
    <t>Cleveland</t>
  </si>
  <si>
    <t>05041</t>
  </si>
  <si>
    <t>Desha</t>
  </si>
  <si>
    <t>05043</t>
  </si>
  <si>
    <t>Drew</t>
  </si>
  <si>
    <t>05069</t>
  </si>
  <si>
    <t>05079</t>
  </si>
  <si>
    <t>Lincoln</t>
  </si>
  <si>
    <t>05021</t>
  </si>
  <si>
    <t>Upper Mississippi Embaymnt</t>
  </si>
  <si>
    <t>05031</t>
  </si>
  <si>
    <t>Craighead</t>
  </si>
  <si>
    <t>05035</t>
  </si>
  <si>
    <t>Crittenden</t>
  </si>
  <si>
    <t>05037</t>
  </si>
  <si>
    <t>Cross</t>
  </si>
  <si>
    <t>05055</t>
  </si>
  <si>
    <t>05067</t>
  </si>
  <si>
    <t>05077</t>
  </si>
  <si>
    <t>05093</t>
  </si>
  <si>
    <t>05095</t>
  </si>
  <si>
    <t>05107</t>
  </si>
  <si>
    <t>Phillips</t>
  </si>
  <si>
    <t>05111</t>
  </si>
  <si>
    <t>Poinsett</t>
  </si>
  <si>
    <t>05117</t>
  </si>
  <si>
    <t>Prairie</t>
  </si>
  <si>
    <t>05123</t>
  </si>
  <si>
    <t>St. Francis</t>
  </si>
  <si>
    <t>05147</t>
  </si>
  <si>
    <t>Woodruff</t>
  </si>
  <si>
    <t>05005</t>
  </si>
  <si>
    <t>Baxter</t>
  </si>
  <si>
    <t>Ozark Uplift</t>
  </si>
  <si>
    <t>05007</t>
  </si>
  <si>
    <t>Benton</t>
  </si>
  <si>
    <t>05009</t>
  </si>
  <si>
    <t>Boone</t>
  </si>
  <si>
    <t>05015</t>
  </si>
  <si>
    <t>Carroll</t>
  </si>
  <si>
    <t>05049</t>
  </si>
  <si>
    <t>Fulton</t>
  </si>
  <si>
    <t>05065</t>
  </si>
  <si>
    <t>Izard</t>
  </si>
  <si>
    <t>05075</t>
  </si>
  <si>
    <t>05089</t>
  </si>
  <si>
    <t>05121</t>
  </si>
  <si>
    <t>05135</t>
  </si>
  <si>
    <t>Sharp</t>
  </si>
  <si>
    <t>05023</t>
  </si>
  <si>
    <t>05029</t>
  </si>
  <si>
    <t>Conway</t>
  </si>
  <si>
    <t>05033</t>
  </si>
  <si>
    <t>Crawford</t>
  </si>
  <si>
    <t>05045</t>
  </si>
  <si>
    <t>Faulkner</t>
  </si>
  <si>
    <t>05047</t>
  </si>
  <si>
    <t>05063</t>
  </si>
  <si>
    <t>Independence</t>
  </si>
  <si>
    <t>05071</t>
  </si>
  <si>
    <t>Johnson</t>
  </si>
  <si>
    <t>05083</t>
  </si>
  <si>
    <t>Logan</t>
  </si>
  <si>
    <t>05087</t>
  </si>
  <si>
    <t>05101</t>
  </si>
  <si>
    <t>Newton</t>
  </si>
  <si>
    <t>05105</t>
  </si>
  <si>
    <t>05115</t>
  </si>
  <si>
    <t>Pope</t>
  </si>
  <si>
    <t>05127</t>
  </si>
  <si>
    <t>Scott</t>
  </si>
  <si>
    <t>05129</t>
  </si>
  <si>
    <t>Searcy</t>
  </si>
  <si>
    <t>05131</t>
  </si>
  <si>
    <t>Sebastian</t>
  </si>
  <si>
    <t>05137</t>
  </si>
  <si>
    <t>Stone</t>
  </si>
  <si>
    <t>05141</t>
  </si>
  <si>
    <t>Van Buren</t>
  </si>
  <si>
    <t>05143</t>
  </si>
  <si>
    <t>05145</t>
  </si>
  <si>
    <t>White</t>
  </si>
  <si>
    <t>05149</t>
  </si>
  <si>
    <t>Yell</t>
  </si>
  <si>
    <t>05019</t>
  </si>
  <si>
    <t>Clark</t>
  </si>
  <si>
    <t>Ouachita Folded Belt</t>
  </si>
  <si>
    <t>05039</t>
  </si>
  <si>
    <t>05051</t>
  </si>
  <si>
    <t>Garland</t>
  </si>
  <si>
    <t>05053</t>
  </si>
  <si>
    <t>Grant</t>
  </si>
  <si>
    <t>05059</t>
  </si>
  <si>
    <t>Hot Spring</t>
  </si>
  <si>
    <t>05061</t>
  </si>
  <si>
    <t>Howard</t>
  </si>
  <si>
    <t>05085</t>
  </si>
  <si>
    <t>Lonoke</t>
  </si>
  <si>
    <t>05097</t>
  </si>
  <si>
    <t>05109</t>
  </si>
  <si>
    <t>05113</t>
  </si>
  <si>
    <t>Polk</t>
  </si>
  <si>
    <t>05119</t>
  </si>
  <si>
    <t>Pulaski</t>
  </si>
  <si>
    <t>05125</t>
  </si>
  <si>
    <t>Saline</t>
  </si>
  <si>
    <t>05133</t>
  </si>
  <si>
    <t>Sevier</t>
  </si>
  <si>
    <t>04003</t>
  </si>
  <si>
    <t>AZ</t>
  </si>
  <si>
    <t>Cochise</t>
  </si>
  <si>
    <t>Pedregosa Basin</t>
  </si>
  <si>
    <t>04007</t>
  </si>
  <si>
    <t>Gila</t>
  </si>
  <si>
    <t>Basin-And-Range Province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</si>
  <si>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</si>
  <si>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</si>
  <si>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</si>
  <si>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</si>
  <si>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</si>
  <si>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</si>
  <si>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</si>
  <si>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</si>
  <si>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</si>
  <si>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</si>
  <si>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</si>
  <si>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</si>
  <si>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</si>
  <si>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</si>
  <si>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</si>
  <si>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</si>
  <si>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</si>
  <si>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</si>
  <si>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04001</t>
  </si>
  <si>
    <t>Apache</t>
  </si>
  <si>
    <t>Black Mesa Basin</t>
  </si>
  <si>
    <t>04017</t>
  </si>
  <si>
    <t>Navajo</t>
  </si>
  <si>
    <t>04005</t>
  </si>
  <si>
    <t>Coconino</t>
  </si>
  <si>
    <t>Plateau Sedimentary Prov</t>
  </si>
  <si>
    <t>04015</t>
  </si>
  <si>
    <t>Mohave</t>
  </si>
  <si>
    <t>06035</t>
  </si>
  <si>
    <t>CA</t>
  </si>
  <si>
    <t>Lassen</t>
  </si>
  <si>
    <t>Southern Oregon Basin</t>
  </si>
  <si>
    <t>06049</t>
  </si>
  <si>
    <t>Modoc</t>
  </si>
  <si>
    <t>06027</t>
  </si>
  <si>
    <t>Inyo</t>
  </si>
  <si>
    <t>Great Basin Province</t>
  </si>
  <si>
    <t>06051</t>
  </si>
  <si>
    <t>Mono</t>
  </si>
  <si>
    <t>06071</t>
  </si>
  <si>
    <t>San Bernardino</t>
  </si>
  <si>
    <t>Mojave Basin</t>
  </si>
  <si>
    <t>06025</t>
  </si>
  <si>
    <t>Imperial</t>
  </si>
  <si>
    <t>Salton Basin</t>
  </si>
  <si>
    <t>06065</t>
  </si>
  <si>
    <t>Riverside</t>
  </si>
  <si>
    <t>06003</t>
  </si>
  <si>
    <t>Alpine</t>
  </si>
  <si>
    <t>Sierra Nevada Province</t>
  </si>
  <si>
    <t>06005</t>
  </si>
  <si>
    <t>Amador</t>
  </si>
  <si>
    <t>06009</t>
  </si>
  <si>
    <t>Calaveras</t>
  </si>
  <si>
    <t>06017</t>
  </si>
  <si>
    <t>El Dorado</t>
  </si>
  <si>
    <t>06043</t>
  </si>
  <si>
    <t>Mariposa</t>
  </si>
  <si>
    <t>06057</t>
  </si>
  <si>
    <t>06061</t>
  </si>
  <si>
    <t>Placer</t>
  </si>
  <si>
    <t>06063</t>
  </si>
  <si>
    <t>Plumas</t>
  </si>
  <si>
    <t>06091</t>
  </si>
  <si>
    <t>Sierra</t>
  </si>
  <si>
    <t>06109</t>
  </si>
  <si>
    <t>Tuolumne</t>
  </si>
  <si>
    <t>06115</t>
  </si>
  <si>
    <t>Yuba</t>
  </si>
  <si>
    <t>06015</t>
  </si>
  <si>
    <t>Del Norte</t>
  </si>
  <si>
    <t>Klamath Mountains Province</t>
  </si>
  <si>
    <t>06089</t>
  </si>
  <si>
    <t>Shasta</t>
  </si>
  <si>
    <t>06093</t>
  </si>
  <si>
    <t>Siskiyou</t>
  </si>
  <si>
    <t>06105</t>
  </si>
  <si>
    <t>Trinity</t>
  </si>
  <si>
    <t>06023</t>
  </si>
  <si>
    <t>Humboldt</t>
  </si>
  <si>
    <t>Eel River Basin</t>
  </si>
  <si>
    <t>06001</t>
  </si>
  <si>
    <t>Alameda</t>
  </si>
  <si>
    <t>Northern Coast Range Prov</t>
  </si>
  <si>
    <t>06033</t>
  </si>
  <si>
    <t>Lake</t>
  </si>
  <si>
    <t>06045</t>
  </si>
  <si>
    <t>Mendocino</t>
  </si>
  <si>
    <t>06055</t>
  </si>
  <si>
    <t>Napa</t>
  </si>
  <si>
    <t>06085</t>
  </si>
  <si>
    <t>Santa Clara</t>
  </si>
  <si>
    <t>06097</t>
  </si>
  <si>
    <t>Sonoma</t>
  </si>
  <si>
    <t>06007</t>
  </si>
  <si>
    <t>Butte</t>
  </si>
  <si>
    <t>Sacramento Basin</t>
  </si>
  <si>
    <t>06011</t>
  </si>
  <si>
    <t>Colusa</t>
  </si>
  <si>
    <t>06013</t>
  </si>
  <si>
    <t>Contra Costa</t>
  </si>
  <si>
    <t>06021</t>
  </si>
  <si>
    <t>Glenn</t>
  </si>
  <si>
    <t>06067</t>
  </si>
  <si>
    <t>Sacramento</t>
  </si>
  <si>
    <t>06077</t>
  </si>
  <si>
    <t>San Joaquin</t>
  </si>
  <si>
    <t>06095</t>
  </si>
  <si>
    <t>Solano</t>
  </si>
  <si>
    <t>06101</t>
  </si>
  <si>
    <t>Sutter</t>
  </si>
  <si>
    <t>06103</t>
  </si>
  <si>
    <t>Tehama</t>
  </si>
  <si>
    <t>06113</t>
  </si>
  <si>
    <t>Yolo</t>
  </si>
  <si>
    <t>06041</t>
  </si>
  <si>
    <t>Marin</t>
  </si>
  <si>
    <t>Santa Cruz Basin</t>
  </si>
  <si>
    <t>06075</t>
  </si>
  <si>
    <t>San Francisco</t>
  </si>
  <si>
    <t>06081</t>
  </si>
  <si>
    <t>San Mateo</t>
  </si>
  <si>
    <t>06087</t>
  </si>
  <si>
    <t>06053</t>
  </si>
  <si>
    <t>Monterey</t>
  </si>
  <si>
    <t>Coastal Basins</t>
  </si>
  <si>
    <t>06079</t>
  </si>
  <si>
    <t>San Luis Obispo</t>
  </si>
  <si>
    <t>06019</t>
  </si>
  <si>
    <t>Fresno</t>
  </si>
  <si>
    <t>San Joaquin Basin</t>
  </si>
  <si>
    <t>06029</t>
  </si>
  <si>
    <t>Kern</t>
  </si>
  <si>
    <t>06031</t>
  </si>
  <si>
    <t>Kings</t>
  </si>
  <si>
    <t>06039</t>
  </si>
  <si>
    <t>Madera</t>
  </si>
  <si>
    <t>06047</t>
  </si>
  <si>
    <t>Merced</t>
  </si>
  <si>
    <t>06069</t>
  </si>
  <si>
    <t>San Benito</t>
  </si>
  <si>
    <t>06099</t>
  </si>
  <si>
    <t>Stanislaus</t>
  </si>
  <si>
    <t>06107</t>
  </si>
  <si>
    <t>Tulare</t>
  </si>
  <si>
    <t>06083</t>
  </si>
  <si>
    <t>Santa Barbara</t>
  </si>
  <si>
    <t>Santa Maria Basin</t>
  </si>
  <si>
    <t>06111</t>
  </si>
  <si>
    <t>Ventura</t>
  </si>
  <si>
    <t>Ventura Basin</t>
  </si>
  <si>
    <t>06037</t>
  </si>
  <si>
    <t>Los Angeles</t>
  </si>
  <si>
    <t>Los Angeles Basin</t>
  </si>
  <si>
    <t>06059</t>
  </si>
  <si>
    <t>Orange</t>
  </si>
  <si>
    <t>06073</t>
  </si>
  <si>
    <t>San Diego</t>
  </si>
  <si>
    <t>Capistrano Basin</t>
  </si>
  <si>
    <t>08009</t>
  </si>
  <si>
    <t>CO</t>
  </si>
  <si>
    <t>Baca</t>
  </si>
  <si>
    <t>08099</t>
  </si>
  <si>
    <t>Prowers</t>
  </si>
  <si>
    <t>08011</t>
  </si>
  <si>
    <t>Bent</t>
  </si>
  <si>
    <t>Las Animas Arch</t>
  </si>
  <si>
    <t>08017</t>
  </si>
  <si>
    <t>Cheyenne</t>
  </si>
  <si>
    <t>08061</t>
  </si>
  <si>
    <t>Kiowa</t>
  </si>
  <si>
    <t>08063</t>
  </si>
  <si>
    <t>Kit Carson</t>
  </si>
  <si>
    <t>08089</t>
  </si>
  <si>
    <t>Otero</t>
  </si>
  <si>
    <t>08027</t>
  </si>
  <si>
    <t>Custer</t>
  </si>
  <si>
    <t>Las Vegas-Raton Basin</t>
  </si>
  <si>
    <t>08055</t>
  </si>
  <si>
    <t>Huerfano</t>
  </si>
  <si>
    <t>08071</t>
  </si>
  <si>
    <t>Las Animas</t>
  </si>
  <si>
    <t>08081</t>
  </si>
  <si>
    <t>Moffat</t>
  </si>
  <si>
    <t>Green River Basin</t>
  </si>
  <si>
    <t>08107</t>
  </si>
  <si>
    <t>Routt</t>
  </si>
  <si>
    <t>08001</t>
  </si>
  <si>
    <t>Adams</t>
  </si>
  <si>
    <t>Denver Basin</t>
  </si>
  <si>
    <t>08005</t>
  </si>
  <si>
    <t>Arapahoe</t>
  </si>
  <si>
    <t>08013</t>
  </si>
  <si>
    <t>Boulder</t>
  </si>
  <si>
    <t>08014</t>
  </si>
  <si>
    <t>Broomfield</t>
  </si>
  <si>
    <t>08025</t>
  </si>
  <si>
    <t>Crowley</t>
  </si>
  <si>
    <t>08031</t>
  </si>
  <si>
    <t>Denver</t>
  </si>
  <si>
    <t>08035</t>
  </si>
  <si>
    <t>Douglas</t>
  </si>
  <si>
    <t>08039</t>
  </si>
  <si>
    <t>Elbert</t>
  </si>
  <si>
    <t>08041</t>
  </si>
  <si>
    <t>El Paso</t>
  </si>
  <si>
    <t>08043</t>
  </si>
  <si>
    <t>Fremont</t>
  </si>
  <si>
    <t>08047</t>
  </si>
  <si>
    <t>Gilpin</t>
  </si>
  <si>
    <t>08059</t>
  </si>
  <si>
    <t>08069</t>
  </si>
  <si>
    <t>Larimer</t>
  </si>
  <si>
    <t>08073</t>
  </si>
  <si>
    <t>08075</t>
  </si>
  <si>
    <t>08087</t>
  </si>
  <si>
    <t>08095</t>
  </si>
  <si>
    <t>08101</t>
  </si>
  <si>
    <t>Pueblo</t>
  </si>
  <si>
    <t>08115</t>
  </si>
  <si>
    <t>Sedgwick</t>
  </si>
  <si>
    <t>08119</t>
  </si>
  <si>
    <t>Teller</t>
  </si>
  <si>
    <t>08121</t>
  </si>
  <si>
    <t>08123</t>
  </si>
  <si>
    <t>Weld</t>
  </si>
  <si>
    <t>08125</t>
  </si>
  <si>
    <t>08049</t>
  </si>
  <si>
    <t>Grand</t>
  </si>
  <si>
    <t>North Park Basin</t>
  </si>
  <si>
    <t>08057</t>
  </si>
  <si>
    <t>08093</t>
  </si>
  <si>
    <t>Park</t>
  </si>
  <si>
    <t>South Park Basin</t>
  </si>
  <si>
    <t>08015</t>
  </si>
  <si>
    <t>Chaffee</t>
  </si>
  <si>
    <t>Eagle Basin</t>
  </si>
  <si>
    <t>08019</t>
  </si>
  <si>
    <t>Clear Creek</t>
  </si>
  <si>
    <t>08037</t>
  </si>
  <si>
    <t>Eagle</t>
  </si>
  <si>
    <t>08065</t>
  </si>
  <si>
    <t>08117</t>
  </si>
  <si>
    <t>Summit</t>
  </si>
  <si>
    <t>08003</t>
  </si>
  <si>
    <t>Alamosa</t>
  </si>
  <si>
    <t>San Luis Basin</t>
  </si>
  <si>
    <t>08021</t>
  </si>
  <si>
    <t>Conejos</t>
  </si>
  <si>
    <t>08023</t>
  </si>
  <si>
    <t>Costilla</t>
  </si>
  <si>
    <t>08105</t>
  </si>
  <si>
    <t>Rio Grande</t>
  </si>
  <si>
    <t>08109</t>
  </si>
  <si>
    <t>Saguache</t>
  </si>
  <si>
    <t>08053</t>
  </si>
  <si>
    <t>Hinsdale</t>
  </si>
  <si>
    <t>San Juan Mountains Prov</t>
  </si>
  <si>
    <t>08079</t>
  </si>
  <si>
    <t>Mineral</t>
  </si>
  <si>
    <t>08091</t>
  </si>
  <si>
    <t>Ouray</t>
  </si>
  <si>
    <t>08111</t>
  </si>
  <si>
    <t>San Juan</t>
  </si>
  <si>
    <t>08007</t>
  </si>
  <si>
    <t>Archuleta</t>
  </si>
  <si>
    <t>08067</t>
  </si>
  <si>
    <t>La Plata</t>
  </si>
  <si>
    <t>08033</t>
  </si>
  <si>
    <t>Dolores</t>
  </si>
  <si>
    <t>Paradox Basin</t>
  </si>
  <si>
    <t>08083</t>
  </si>
  <si>
    <t>Montezuma</t>
  </si>
  <si>
    <t>08085</t>
  </si>
  <si>
    <t>Montrose</t>
  </si>
  <si>
    <t>08113</t>
  </si>
  <si>
    <t>San Miguel</t>
  </si>
  <si>
    <t>08029</t>
  </si>
  <si>
    <t>Delta</t>
  </si>
  <si>
    <t>Piceance Basin</t>
  </si>
  <si>
    <t>08045</t>
  </si>
  <si>
    <t>Garfield</t>
  </si>
  <si>
    <t>08051</t>
  </si>
  <si>
    <t>Gunnison</t>
  </si>
  <si>
    <t>08077</t>
  </si>
  <si>
    <t>Mesa</t>
  </si>
  <si>
    <t>08097</t>
  </si>
  <si>
    <t>Pitkin</t>
  </si>
  <si>
    <t>08103</t>
  </si>
  <si>
    <t>Rio Blanco</t>
  </si>
  <si>
    <t>09001</t>
  </si>
  <si>
    <t>CT</t>
  </si>
  <si>
    <t>Fairfield</t>
  </si>
  <si>
    <t>New England Province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</si>
  <si>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</si>
  <si>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</si>
  <si>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</si>
  <si>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</si>
  <si>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</si>
  <si>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</si>
  <si>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</si>
  <si>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</si>
  <si>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</si>
  <si>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</si>
  <si>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</si>
  <si>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</si>
  <si>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</si>
  <si>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</si>
  <si>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11001</t>
  </si>
  <si>
    <t>DC</t>
  </si>
  <si>
    <t>District of Columbia</t>
  </si>
  <si>
    <t>Atlantic Coast Basin</t>
  </si>
  <si>
    <t>10001</t>
  </si>
  <si>
    <t>DE</t>
  </si>
  <si>
    <t>Kent</t>
  </si>
  <si>
    <t>10003</t>
  </si>
  <si>
    <t>New Castle</t>
  </si>
  <si>
    <t>10005</t>
  </si>
  <si>
    <t>Sussex</t>
  </si>
  <si>
    <t>12005</t>
  </si>
  <si>
    <t>FL</t>
  </si>
  <si>
    <t>Bay</t>
  </si>
  <si>
    <t>12013</t>
  </si>
  <si>
    <t>12037</t>
  </si>
  <si>
    <t>12039</t>
  </si>
  <si>
    <t>Gadsden</t>
  </si>
  <si>
    <t>12045</t>
  </si>
  <si>
    <t>Gulf</t>
  </si>
  <si>
    <t>12059</t>
  </si>
  <si>
    <t>Holmes</t>
  </si>
  <si>
    <t>12063</t>
  </si>
  <si>
    <t>12065</t>
  </si>
  <si>
    <t>12073</t>
  </si>
  <si>
    <t>Leon</t>
  </si>
  <si>
    <t>12077</t>
  </si>
  <si>
    <t>Liberty</t>
  </si>
  <si>
    <t>12129</t>
  </si>
  <si>
    <t>Wakulla</t>
  </si>
  <si>
    <t>12133</t>
  </si>
  <si>
    <t>12001</t>
  </si>
  <si>
    <t>Alachua</t>
  </si>
  <si>
    <t>Florida Platform</t>
  </si>
  <si>
    <t>12003</t>
  </si>
  <si>
    <t>Baker</t>
  </si>
  <si>
    <t>12007</t>
  </si>
  <si>
    <t>Bradford</t>
  </si>
  <si>
    <t>12009</t>
  </si>
  <si>
    <t>Brevard</t>
  </si>
  <si>
    <t>12011</t>
  </si>
  <si>
    <t>Broward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</si>
  <si>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</si>
  <si>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</si>
  <si>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</si>
  <si>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</si>
  <si>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</si>
  <si>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</si>
  <si>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</si>
  <si>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</si>
  <si>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</si>
  <si>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</si>
  <si>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</si>
  <si>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</si>
  <si>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</si>
  <si>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</si>
  <si>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12035</t>
  </si>
  <si>
    <t>Flagler</t>
  </si>
  <si>
    <t>12041</t>
  </si>
  <si>
    <t>Gilchrist</t>
  </si>
  <si>
    <t>12043</t>
  </si>
  <si>
    <t>Glades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</si>
  <si>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</si>
  <si>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</si>
  <si>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</si>
  <si>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</si>
  <si>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</si>
  <si>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</si>
  <si>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</si>
  <si>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</si>
  <si>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</si>
  <si>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</si>
  <si>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</si>
  <si>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</si>
  <si>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12061</t>
  </si>
  <si>
    <t>Indian River</t>
  </si>
  <si>
    <t>12067</t>
  </si>
  <si>
    <t>12069</t>
  </si>
  <si>
    <t>12071</t>
  </si>
  <si>
    <t>12075</t>
  </si>
  <si>
    <t>Levy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</si>
  <si>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</si>
  <si>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</si>
  <si>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</si>
  <si>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</si>
  <si>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</si>
  <si>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</si>
  <si>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</si>
  <si>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</si>
  <si>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</si>
  <si>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</si>
  <si>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</si>
  <si>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</si>
  <si>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</si>
  <si>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</si>
  <si>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</si>
  <si>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</si>
  <si>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</si>
  <si>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</si>
  <si>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</si>
  <si>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</si>
  <si>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</si>
  <si>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</si>
  <si>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</si>
  <si>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</si>
  <si>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</si>
  <si>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</si>
  <si>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</si>
  <si>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</si>
  <si>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</si>
  <si>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</si>
  <si>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</si>
  <si>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</si>
  <si>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</si>
  <si>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</si>
  <si>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</si>
  <si>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</si>
  <si>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</si>
  <si>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</si>
  <si>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</si>
  <si>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</si>
  <si>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</si>
  <si>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12033</t>
  </si>
  <si>
    <t>12091</t>
  </si>
  <si>
    <t>Okaloosa</t>
  </si>
  <si>
    <t>12113</t>
  </si>
  <si>
    <t>Santa Rosa</t>
  </si>
  <si>
    <t>12131</t>
  </si>
  <si>
    <t>Walton</t>
  </si>
  <si>
    <t>13001</t>
  </si>
  <si>
    <t>GA</t>
  </si>
  <si>
    <t>Appling</t>
  </si>
  <si>
    <t>13003</t>
  </si>
  <si>
    <t>Atkinson</t>
  </si>
  <si>
    <t>13005</t>
  </si>
  <si>
    <t>Bacon</t>
  </si>
  <si>
    <t>13007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</si>
  <si>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</si>
  <si>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</si>
  <si>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</si>
  <si>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</si>
  <si>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</si>
  <si>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</si>
  <si>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</si>
  <si>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</si>
  <si>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</si>
  <si>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</si>
  <si>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</si>
  <si>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</si>
  <si>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</si>
  <si>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</si>
  <si>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</si>
  <si>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</si>
  <si>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</si>
  <si>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13037</t>
  </si>
  <si>
    <t>13039</t>
  </si>
  <si>
    <t>Camden</t>
  </si>
  <si>
    <t>13043</t>
  </si>
  <si>
    <t>Candler</t>
  </si>
  <si>
    <t>13049</t>
  </si>
  <si>
    <t>Charlton</t>
  </si>
  <si>
    <t>13051</t>
  </si>
  <si>
    <t>Chatham</t>
  </si>
  <si>
    <t>13053</t>
  </si>
  <si>
    <t>Chattahoochee</t>
  </si>
  <si>
    <t>13061</t>
  </si>
  <si>
    <t>13065</t>
  </si>
  <si>
    <t>Clinch</t>
  </si>
  <si>
    <t>13069</t>
  </si>
  <si>
    <t>13071</t>
  </si>
  <si>
    <t>Colquitt</t>
  </si>
  <si>
    <t>13075</t>
  </si>
  <si>
    <t>Cook</t>
  </si>
  <si>
    <t>13079</t>
  </si>
  <si>
    <t>13081</t>
  </si>
  <si>
    <t>Crisp</t>
  </si>
  <si>
    <t>13087</t>
  </si>
  <si>
    <t>Decatur</t>
  </si>
  <si>
    <t>13091</t>
  </si>
  <si>
    <t>Dodge</t>
  </si>
  <si>
    <t>13093</t>
  </si>
  <si>
    <t>Dooly</t>
  </si>
  <si>
    <t>13095</t>
  </si>
  <si>
    <t>Dougherty</t>
  </si>
  <si>
    <t>13099</t>
  </si>
  <si>
    <t>Early</t>
  </si>
  <si>
    <t>13101</t>
  </si>
  <si>
    <t>Echols</t>
  </si>
  <si>
    <t>13103</t>
  </si>
  <si>
    <t>Effingham</t>
  </si>
  <si>
    <t>13107</t>
  </si>
  <si>
    <t>Emanuel</t>
  </si>
  <si>
    <t>13109</t>
  </si>
  <si>
    <t>Evans</t>
  </si>
  <si>
    <t>13125</t>
  </si>
  <si>
    <t>Glascock</t>
  </si>
  <si>
    <t>13127</t>
  </si>
  <si>
    <t>Glynn</t>
  </si>
  <si>
    <t>13131</t>
  </si>
  <si>
    <t>Grady</t>
  </si>
  <si>
    <t>13153</t>
  </si>
  <si>
    <t>13155</t>
  </si>
  <si>
    <t>Irwin</t>
  </si>
  <si>
    <t>13161</t>
  </si>
  <si>
    <t>Jeff Davis</t>
  </si>
  <si>
    <t>13163</t>
  </si>
  <si>
    <t>13165</t>
  </si>
  <si>
    <t>Jenkins</t>
  </si>
  <si>
    <t>13167</t>
  </si>
  <si>
    <t>13173</t>
  </si>
  <si>
    <t>Lanier</t>
  </si>
  <si>
    <t>13175</t>
  </si>
  <si>
    <t>Laurens</t>
  </si>
  <si>
    <t>13177</t>
  </si>
  <si>
    <t>13179</t>
  </si>
  <si>
    <t>13183</t>
  </si>
  <si>
    <t>Long</t>
  </si>
  <si>
    <t>13185</t>
  </si>
  <si>
    <t>13191</t>
  </si>
  <si>
    <t>McIntosh</t>
  </si>
  <si>
    <t>13193</t>
  </si>
  <si>
    <t>13197</t>
  </si>
  <si>
    <t>13201</t>
  </si>
  <si>
    <t>13205</t>
  </si>
  <si>
    <t>Mitchell</t>
  </si>
  <si>
    <t>13209</t>
  </si>
  <si>
    <t>13215</t>
  </si>
  <si>
    <t>Muscogee</t>
  </si>
  <si>
    <t>13225</t>
  </si>
  <si>
    <t>Peach</t>
  </si>
  <si>
    <t>13229</t>
  </si>
  <si>
    <t>Pierce</t>
  </si>
  <si>
    <t>13235</t>
  </si>
  <si>
    <t>13239</t>
  </si>
  <si>
    <t>Quitman</t>
  </si>
  <si>
    <t>13243</t>
  </si>
  <si>
    <t>13245</t>
  </si>
  <si>
    <t>Richmond</t>
  </si>
  <si>
    <t>13249</t>
  </si>
  <si>
    <t>Schley</t>
  </si>
  <si>
    <t>13251</t>
  </si>
  <si>
    <t>Screven</t>
  </si>
  <si>
    <t>13253</t>
  </si>
  <si>
    <t>13259</t>
  </si>
  <si>
    <t>Stewart</t>
  </si>
  <si>
    <t>13261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</si>
  <si>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</si>
  <si>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</si>
  <si>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</si>
  <si>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</si>
  <si>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</si>
  <si>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</si>
  <si>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</si>
  <si>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</si>
  <si>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</si>
  <si>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</si>
  <si>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</si>
  <si>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</si>
  <si>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</si>
  <si>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13283</t>
  </si>
  <si>
    <t>Treutlen</t>
  </si>
  <si>
    <t>13287</t>
  </si>
  <si>
    <t>Turner</t>
  </si>
  <si>
    <t>13289</t>
  </si>
  <si>
    <t>Twiggs</t>
  </si>
  <si>
    <t>13299</t>
  </si>
  <si>
    <t>Ware</t>
  </si>
  <si>
    <t>13303</t>
  </si>
  <si>
    <t>13305</t>
  </si>
  <si>
    <t>Wayne</t>
  </si>
  <si>
    <t>13307</t>
  </si>
  <si>
    <t>Webster</t>
  </si>
  <si>
    <t>13309</t>
  </si>
  <si>
    <t>Wheeler</t>
  </si>
  <si>
    <t>13315</t>
  </si>
  <si>
    <t>13319</t>
  </si>
  <si>
    <t>Wilkinson</t>
  </si>
  <si>
    <t>13321</t>
  </si>
  <si>
    <t>Worth</t>
  </si>
  <si>
    <t>13009</t>
  </si>
  <si>
    <t>13011</t>
  </si>
  <si>
    <t>Banks</t>
  </si>
  <si>
    <t>13013</t>
  </si>
  <si>
    <t>Barrow</t>
  </si>
  <si>
    <t>13035</t>
  </si>
  <si>
    <t>Butts</t>
  </si>
  <si>
    <t>13045</t>
  </si>
  <si>
    <t>13057</t>
  </si>
  <si>
    <t>13059</t>
  </si>
  <si>
    <t>13063</t>
  </si>
  <si>
    <t>Clayton</t>
  </si>
  <si>
    <t>13067</t>
  </si>
  <si>
    <t>Cobb</t>
  </si>
  <si>
    <t>13073</t>
  </si>
  <si>
    <t>13077</t>
  </si>
  <si>
    <t>Coweta</t>
  </si>
  <si>
    <t>13085</t>
  </si>
  <si>
    <t>Dawson</t>
  </si>
  <si>
    <t>13089</t>
  </si>
  <si>
    <t>13097</t>
  </si>
  <si>
    <t>13105</t>
  </si>
  <si>
    <t>13111</t>
  </si>
  <si>
    <t>Fannin</t>
  </si>
  <si>
    <t>13113</t>
  </si>
  <si>
    <t>13117</t>
  </si>
  <si>
    <t>Forsyth</t>
  </si>
  <si>
    <t>13119</t>
  </si>
  <si>
    <t>13121</t>
  </si>
  <si>
    <t>13123</t>
  </si>
  <si>
    <t>Gilmer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</si>
  <si>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</si>
  <si>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</si>
  <si>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</si>
  <si>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</si>
  <si>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</si>
  <si>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</si>
  <si>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</si>
  <si>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</si>
  <si>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</si>
  <si>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</si>
  <si>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</si>
  <si>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</si>
  <si>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</si>
  <si>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</si>
  <si>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</si>
  <si>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</si>
  <si>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</si>
  <si>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</si>
  <si>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13157</t>
  </si>
  <si>
    <t>13159</t>
  </si>
  <si>
    <t>Jasper</t>
  </si>
  <si>
    <t>13169</t>
  </si>
  <si>
    <t>Jones</t>
  </si>
  <si>
    <t>13171</t>
  </si>
  <si>
    <t>13181</t>
  </si>
  <si>
    <t>13187</t>
  </si>
  <si>
    <t>Lumpkin</t>
  </si>
  <si>
    <t>13189</t>
  </si>
  <si>
    <t>McDuffie</t>
  </si>
  <si>
    <t>13195</t>
  </si>
  <si>
    <t>13199</t>
  </si>
  <si>
    <t>Meriwether</t>
  </si>
  <si>
    <t>13207</t>
  </si>
  <si>
    <t>13211</t>
  </si>
  <si>
    <t>13217</t>
  </si>
  <si>
    <t>13219</t>
  </si>
  <si>
    <t>Oconee</t>
  </si>
  <si>
    <t>13221</t>
  </si>
  <si>
    <t>Oglethorpe</t>
  </si>
  <si>
    <t>13223</t>
  </si>
  <si>
    <t>Paulding</t>
  </si>
  <si>
    <t>13227</t>
  </si>
  <si>
    <t>13231</t>
  </si>
  <si>
    <t>13237</t>
  </si>
  <si>
    <t>13241</t>
  </si>
  <si>
    <t>Rabun</t>
  </si>
  <si>
    <t>13247</t>
  </si>
  <si>
    <t>Rockdale</t>
  </si>
  <si>
    <t>13255</t>
  </si>
  <si>
    <t>Spalding</t>
  </si>
  <si>
    <t>13257</t>
  </si>
  <si>
    <t>Stephens</t>
  </si>
  <si>
    <t>13263</t>
  </si>
  <si>
    <t>Talbot</t>
  </si>
  <si>
    <t>13265</t>
  </si>
  <si>
    <t>Taliaferro</t>
  </si>
  <si>
    <t>13281</t>
  </si>
  <si>
    <t>Towns</t>
  </si>
  <si>
    <t>13285</t>
  </si>
  <si>
    <t>Troup</t>
  </si>
  <si>
    <t>13291</t>
  </si>
  <si>
    <t>13293</t>
  </si>
  <si>
    <t>Upson</t>
  </si>
  <si>
    <t>13297</t>
  </si>
  <si>
    <t>13301</t>
  </si>
  <si>
    <t>Warren</t>
  </si>
  <si>
    <t>13311</t>
  </si>
  <si>
    <t>13317</t>
  </si>
  <si>
    <t>Wilkes</t>
  </si>
  <si>
    <t>13015</t>
  </si>
  <si>
    <t>Bartow</t>
  </si>
  <si>
    <t>13047</t>
  </si>
  <si>
    <t>Catoosa</t>
  </si>
  <si>
    <t>13055</t>
  </si>
  <si>
    <t>Chattooga</t>
  </si>
  <si>
    <t>13083</t>
  </si>
  <si>
    <t>Dade</t>
  </si>
  <si>
    <t>13115</t>
  </si>
  <si>
    <t>Floyd</t>
  </si>
  <si>
    <t>13129</t>
  </si>
  <si>
    <t>Gordon</t>
  </si>
  <si>
    <t>13213</t>
  </si>
  <si>
    <t>Murray</t>
  </si>
  <si>
    <t>13233</t>
  </si>
  <si>
    <t>13295</t>
  </si>
  <si>
    <t>13313</t>
  </si>
  <si>
    <t>Whitfield</t>
  </si>
  <si>
    <t>15001</t>
  </si>
  <si>
    <t>HI</t>
  </si>
  <si>
    <t>Hawaii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</si>
  <si>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</si>
  <si>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</si>
  <si>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</si>
  <si>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</si>
  <si>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</si>
  <si>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</si>
  <si>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</si>
  <si>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</si>
  <si>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19005</t>
  </si>
  <si>
    <t>IA</t>
  </si>
  <si>
    <t>Allamakee</t>
  </si>
  <si>
    <t>Iowa Shelf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</si>
  <si>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</si>
  <si>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</si>
  <si>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</si>
  <si>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</si>
  <si>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</si>
  <si>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</si>
  <si>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</si>
  <si>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</si>
  <si>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</si>
  <si>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</si>
  <si>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</si>
  <si>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</si>
  <si>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</si>
  <si>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</si>
  <si>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</si>
  <si>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</si>
  <si>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</si>
  <si>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</si>
  <si>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</si>
  <si>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</si>
  <si>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</si>
  <si>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</si>
  <si>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</si>
  <si>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</si>
  <si>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</si>
  <si>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</si>
  <si>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</si>
  <si>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</si>
  <si>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</si>
  <si>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</si>
  <si>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</si>
  <si>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</si>
  <si>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</si>
  <si>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</si>
  <si>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</si>
  <si>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</si>
  <si>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</si>
  <si>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</si>
  <si>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</si>
  <si>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</si>
  <si>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</si>
  <si>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</si>
  <si>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</si>
  <si>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</si>
  <si>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</si>
  <si>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19073</t>
  </si>
  <si>
    <t>19075</t>
  </si>
  <si>
    <t>Grundy</t>
  </si>
  <si>
    <t>19077</t>
  </si>
  <si>
    <t>Guthrie</t>
  </si>
  <si>
    <t>19079</t>
  </si>
  <si>
    <t>19081</t>
  </si>
  <si>
    <t>19083</t>
  </si>
  <si>
    <t>Hardin</t>
  </si>
  <si>
    <t>19085</t>
  </si>
  <si>
    <t>Harrison</t>
  </si>
  <si>
    <t>19087</t>
  </si>
  <si>
    <t>19089</t>
  </si>
  <si>
    <t>19091</t>
  </si>
  <si>
    <t>19093</t>
  </si>
  <si>
    <t>Ida</t>
  </si>
  <si>
    <t>19095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</si>
  <si>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</si>
  <si>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</si>
  <si>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</si>
  <si>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</si>
  <si>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</si>
  <si>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</si>
  <si>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</si>
  <si>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</si>
  <si>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</si>
  <si>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</si>
  <si>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</si>
  <si>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</si>
  <si>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</si>
  <si>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</si>
  <si>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</si>
  <si>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</si>
  <si>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</si>
  <si>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</si>
  <si>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</si>
  <si>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</si>
  <si>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</si>
  <si>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</si>
  <si>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</si>
  <si>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19131</t>
  </si>
  <si>
    <t>19133</t>
  </si>
  <si>
    <t>Monona</t>
  </si>
  <si>
    <t>19135</t>
  </si>
  <si>
    <t>19139</t>
  </si>
  <si>
    <t>Muscatine</t>
  </si>
  <si>
    <t>19141</t>
  </si>
  <si>
    <t>O'Brien</t>
  </si>
  <si>
    <t>19143</t>
  </si>
  <si>
    <t>19147</t>
  </si>
  <si>
    <t>Palo Alto</t>
  </si>
  <si>
    <t>19149</t>
  </si>
  <si>
    <t>Plymouth</t>
  </si>
  <si>
    <t>19151</t>
  </si>
  <si>
    <t>Pocahontas</t>
  </si>
  <si>
    <t>19153</t>
  </si>
  <si>
    <t>19157</t>
  </si>
  <si>
    <t>Poweshiek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</si>
  <si>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</si>
  <si>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</si>
  <si>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</si>
  <si>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</si>
  <si>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</si>
  <si>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</si>
  <si>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</si>
  <si>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</si>
  <si>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</si>
  <si>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</si>
  <si>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</si>
  <si>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</si>
  <si>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</si>
  <si>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</si>
  <si>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</si>
  <si>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</si>
  <si>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</si>
  <si>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</si>
  <si>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Winnebago</t>
  </si>
  <si>
    <t>19191</t>
  </si>
  <si>
    <t>Winneshiek</t>
  </si>
  <si>
    <t>19193</t>
  </si>
  <si>
    <t>Woodbury</t>
  </si>
  <si>
    <t>19195</t>
  </si>
  <si>
    <t>19197</t>
  </si>
  <si>
    <t>Wright</t>
  </si>
  <si>
    <t>19001</t>
  </si>
  <si>
    <t>Adair</t>
  </si>
  <si>
    <t>Forest City Basin</t>
  </si>
  <si>
    <t>19003</t>
  </si>
  <si>
    <t>19029</t>
  </si>
  <si>
    <t>Cass</t>
  </si>
  <si>
    <t>19071</t>
  </si>
  <si>
    <t>19129</t>
  </si>
  <si>
    <t>Mills</t>
  </si>
  <si>
    <t>19137</t>
  </si>
  <si>
    <t>19145</t>
  </si>
  <si>
    <t>Page</t>
  </si>
  <si>
    <t>19155</t>
  </si>
  <si>
    <t>Pottawattamie</t>
  </si>
  <si>
    <t>19159</t>
  </si>
  <si>
    <t>Ringgold</t>
  </si>
  <si>
    <t>19173</t>
  </si>
  <si>
    <t>19175</t>
  </si>
  <si>
    <t>16007</t>
  </si>
  <si>
    <t>ID</t>
  </si>
  <si>
    <t>Bear Lake</t>
  </si>
  <si>
    <t>Central Western Overthrust</t>
  </si>
  <si>
    <t>16019</t>
  </si>
  <si>
    <t>Bonneville</t>
  </si>
  <si>
    <t>16029</t>
  </si>
  <si>
    <t>Caribou</t>
  </si>
  <si>
    <t>16033</t>
  </si>
  <si>
    <t>16043</t>
  </si>
  <si>
    <t>16051</t>
  </si>
  <si>
    <t>16065</t>
  </si>
  <si>
    <t>16081</t>
  </si>
  <si>
    <t>Teton</t>
  </si>
  <si>
    <t>16057</t>
  </si>
  <si>
    <t>Latah</t>
  </si>
  <si>
    <t>Eastern Columbia Basin</t>
  </si>
  <si>
    <t>16061</t>
  </si>
  <si>
    <t>Lewis</t>
  </si>
  <si>
    <t>16069</t>
  </si>
  <si>
    <t>Nez Perce</t>
  </si>
  <si>
    <t>16009</t>
  </si>
  <si>
    <t>Benewah</t>
  </si>
  <si>
    <t>Idaho Mountains Province</t>
  </si>
  <si>
    <t>16015</t>
  </si>
  <si>
    <t>Boise</t>
  </si>
  <si>
    <t>16017</t>
  </si>
  <si>
    <t>Bonner</t>
  </si>
  <si>
    <t>16021</t>
  </si>
  <si>
    <t>Boundary</t>
  </si>
  <si>
    <t>16035</t>
  </si>
  <si>
    <t>Clearwater</t>
  </si>
  <si>
    <t>16037</t>
  </si>
  <si>
    <t>16049</t>
  </si>
  <si>
    <t>Idaho</t>
  </si>
  <si>
    <t>16055</t>
  </si>
  <si>
    <t>Kootenai</t>
  </si>
  <si>
    <t>16059</t>
  </si>
  <si>
    <t>Lemhi</t>
  </si>
  <si>
    <t>16079</t>
  </si>
  <si>
    <t>Shoshone</t>
  </si>
  <si>
    <t>16085</t>
  </si>
  <si>
    <t>Valley</t>
  </si>
  <si>
    <t>16001</t>
  </si>
  <si>
    <t>Ada</t>
  </si>
  <si>
    <t>Snake River Basin</t>
  </si>
  <si>
    <t>16003</t>
  </si>
  <si>
    <t>16005</t>
  </si>
  <si>
    <t>Bannock</t>
  </si>
  <si>
    <t>16011</t>
  </si>
  <si>
    <t>Bingham</t>
  </si>
  <si>
    <t>16013</t>
  </si>
  <si>
    <t>Blaine</t>
  </si>
  <si>
    <t>16023</t>
  </si>
  <si>
    <t>16025</t>
  </si>
  <si>
    <t>Camas</t>
  </si>
  <si>
    <t>16027</t>
  </si>
  <si>
    <t>Canyon</t>
  </si>
  <si>
    <t>16039</t>
  </si>
  <si>
    <t>16045</t>
  </si>
  <si>
    <t>Gem</t>
  </si>
  <si>
    <t>16047</t>
  </si>
  <si>
    <t>Gooding</t>
  </si>
  <si>
    <t>16053</t>
  </si>
  <si>
    <t>Jerome</t>
  </si>
  <si>
    <t>16063</t>
  </si>
  <si>
    <t>16067</t>
  </si>
  <si>
    <t>Minidoka</t>
  </si>
  <si>
    <t>16073</t>
  </si>
  <si>
    <t>Owyhee</t>
  </si>
  <si>
    <t>16075</t>
  </si>
  <si>
    <t>Payette</t>
  </si>
  <si>
    <t>16077</t>
  </si>
  <si>
    <t>Power</t>
  </si>
  <si>
    <t>16083</t>
  </si>
  <si>
    <t>Twin Falls</t>
  </si>
  <si>
    <t>16087</t>
  </si>
  <si>
    <t>16031</t>
  </si>
  <si>
    <t>Cassia</t>
  </si>
  <si>
    <t>16041</t>
  </si>
  <si>
    <t>16071</t>
  </si>
  <si>
    <t>Oneida</t>
  </si>
  <si>
    <t>17031</t>
  </si>
  <si>
    <t>IL</t>
  </si>
  <si>
    <t>Michigan Basin</t>
  </si>
  <si>
    <t>17097</t>
  </si>
  <si>
    <t>17007</t>
  </si>
  <si>
    <t>Wisconsin Arch</t>
  </si>
  <si>
    <t>17015</t>
  </si>
  <si>
    <t>17037</t>
  </si>
  <si>
    <t>17043</t>
  </si>
  <si>
    <t>DuPage</t>
  </si>
  <si>
    <t>17063</t>
  </si>
  <si>
    <t>17085</t>
  </si>
  <si>
    <t>Jo Daviess</t>
  </si>
  <si>
    <t>17089</t>
  </si>
  <si>
    <t>Kane</t>
  </si>
  <si>
    <t>17091</t>
  </si>
  <si>
    <t>Kankakee</t>
  </si>
  <si>
    <t>17093</t>
  </si>
  <si>
    <t>Kendall</t>
  </si>
  <si>
    <t>17099</t>
  </si>
  <si>
    <t>La Salle</t>
  </si>
  <si>
    <t>17103</t>
  </si>
  <si>
    <t>17111</t>
  </si>
  <si>
    <t>McHenry</t>
  </si>
  <si>
    <t>17141</t>
  </si>
  <si>
    <t>Ogle</t>
  </si>
  <si>
    <t>17161</t>
  </si>
  <si>
    <t>Rock Island</t>
  </si>
  <si>
    <t>17177</t>
  </si>
  <si>
    <t>Stephenson</t>
  </si>
  <si>
    <t>17195</t>
  </si>
  <si>
    <t>Whiteside</t>
  </si>
  <si>
    <t>17197</t>
  </si>
  <si>
    <t>Will</t>
  </si>
  <si>
    <t>17201</t>
  </si>
  <si>
    <t>17001</t>
  </si>
  <si>
    <t>Illinois Basin</t>
  </si>
  <si>
    <t>17003</t>
  </si>
  <si>
    <t>Alexander</t>
  </si>
  <si>
    <t>17005</t>
  </si>
  <si>
    <t>Bond</t>
  </si>
  <si>
    <t>17009</t>
  </si>
  <si>
    <t>Brown</t>
  </si>
  <si>
    <t>17011</t>
  </si>
  <si>
    <t>Bureau</t>
  </si>
  <si>
    <t>17013</t>
  </si>
  <si>
    <t>17017</t>
  </si>
  <si>
    <t>17019</t>
  </si>
  <si>
    <t>Champaign</t>
  </si>
  <si>
    <t>17021</t>
  </si>
  <si>
    <t>Christian</t>
  </si>
  <si>
    <t>17023</t>
  </si>
  <si>
    <t>17025</t>
  </si>
  <si>
    <t>17027</t>
  </si>
  <si>
    <t>17029</t>
  </si>
  <si>
    <t>Coles</t>
  </si>
  <si>
    <t>17033</t>
  </si>
  <si>
    <t>17035</t>
  </si>
  <si>
    <t>Cumberland</t>
  </si>
  <si>
    <t>17039</t>
  </si>
  <si>
    <t>De Witt</t>
  </si>
  <si>
    <t>17041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</si>
  <si>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</si>
  <si>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</si>
  <si>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</si>
  <si>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</si>
  <si>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</si>
  <si>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</si>
  <si>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</si>
  <si>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</si>
  <si>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</si>
  <si>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</si>
  <si>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</si>
  <si>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</si>
  <si>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</si>
  <si>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17065</t>
  </si>
  <si>
    <t>17067</t>
  </si>
  <si>
    <t>17069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</si>
  <si>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</si>
  <si>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</si>
  <si>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</si>
  <si>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</si>
  <si>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</si>
  <si>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</si>
  <si>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</si>
  <si>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</si>
  <si>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</si>
  <si>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</si>
  <si>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17087</t>
  </si>
  <si>
    <t>17095</t>
  </si>
  <si>
    <t>Knox</t>
  </si>
  <si>
    <t>17101</t>
  </si>
  <si>
    <t>17105</t>
  </si>
  <si>
    <t>Livingston</t>
  </si>
  <si>
    <t>17107</t>
  </si>
  <si>
    <t>17109</t>
  </si>
  <si>
    <t>McDonough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</si>
  <si>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</si>
  <si>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</si>
  <si>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</si>
  <si>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</si>
  <si>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</si>
  <si>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</si>
  <si>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</si>
  <si>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</si>
  <si>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</si>
  <si>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</si>
  <si>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</si>
  <si>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</si>
  <si>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</si>
  <si>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</si>
  <si>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</si>
  <si>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</si>
  <si>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</si>
  <si>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</si>
  <si>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</si>
  <si>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</si>
  <si>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</si>
  <si>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</si>
  <si>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</si>
  <si>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</si>
  <si>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</si>
  <si>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</si>
  <si>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</si>
  <si>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</si>
  <si>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</si>
  <si>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</si>
  <si>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</si>
  <si>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</si>
  <si>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</si>
  <si>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</si>
  <si>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</si>
  <si>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</si>
  <si>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</si>
  <si>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</si>
  <si>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</si>
  <si>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</si>
  <si>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</si>
  <si>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</si>
  <si>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</si>
  <si>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</si>
  <si>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</si>
  <si>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</si>
  <si>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</si>
  <si>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</si>
  <si>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</si>
  <si>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</si>
  <si>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</si>
  <si>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</si>
  <si>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</si>
  <si>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</si>
  <si>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17199</t>
  </si>
  <si>
    <t>Williamson</t>
  </si>
  <si>
    <t>17203</t>
  </si>
  <si>
    <t>Woodford</t>
  </si>
  <si>
    <t>18001</t>
  </si>
  <si>
    <t>IN</t>
  </si>
  <si>
    <t>18009</t>
  </si>
  <si>
    <t>Blackford</t>
  </si>
  <si>
    <t>18011</t>
  </si>
  <si>
    <t>18015</t>
  </si>
  <si>
    <t>18017</t>
  </si>
  <si>
    <t>18019</t>
  </si>
  <si>
    <t>18023</t>
  </si>
  <si>
    <t>18029</t>
  </si>
  <si>
    <t>Dearborn</t>
  </si>
  <si>
    <t>18031</t>
  </si>
  <si>
    <t>18035</t>
  </si>
  <si>
    <t>18041</t>
  </si>
  <si>
    <t>18043</t>
  </si>
  <si>
    <t>18047</t>
  </si>
  <si>
    <t>18049</t>
  </si>
  <si>
    <t>18053</t>
  </si>
  <si>
    <t>18057</t>
  </si>
  <si>
    <t>18059</t>
  </si>
  <si>
    <t>18065</t>
  </si>
  <si>
    <t>18067</t>
  </si>
  <si>
    <t>18069</t>
  </si>
  <si>
    <t>Huntington</t>
  </si>
  <si>
    <t>18073</t>
  </si>
  <si>
    <t>18075</t>
  </si>
  <si>
    <t>Jay</t>
  </si>
  <si>
    <t>18077</t>
  </si>
  <si>
    <t>18079</t>
  </si>
  <si>
    <t>Jennings</t>
  </si>
  <si>
    <t>18089</t>
  </si>
  <si>
    <t>18095</t>
  </si>
  <si>
    <t>18097</t>
  </si>
  <si>
    <t>18103</t>
  </si>
  <si>
    <t>Miami</t>
  </si>
  <si>
    <t>18111</t>
  </si>
  <si>
    <t>18115</t>
  </si>
  <si>
    <t>18127</t>
  </si>
  <si>
    <t>Porter</t>
  </si>
  <si>
    <t>18131</t>
  </si>
  <si>
    <t>18135</t>
  </si>
  <si>
    <t>18137</t>
  </si>
  <si>
    <t>Ripley</t>
  </si>
  <si>
    <t>18139</t>
  </si>
  <si>
    <t>Rush</t>
  </si>
  <si>
    <t>18143</t>
  </si>
  <si>
    <t>18145</t>
  </si>
  <si>
    <t>18155</t>
  </si>
  <si>
    <t>Switzerland</t>
  </si>
  <si>
    <t>18159</t>
  </si>
  <si>
    <t>Tipton</t>
  </si>
  <si>
    <t>18161</t>
  </si>
  <si>
    <t>18169</t>
  </si>
  <si>
    <t>18177</t>
  </si>
  <si>
    <t>18179</t>
  </si>
  <si>
    <t>Wells</t>
  </si>
  <si>
    <t>18181</t>
  </si>
  <si>
    <t>18003</t>
  </si>
  <si>
    <t>18033</t>
  </si>
  <si>
    <t>De Kalb</t>
  </si>
  <si>
    <t>18039</t>
  </si>
  <si>
    <t>Elkhart</t>
  </si>
  <si>
    <t>18085</t>
  </si>
  <si>
    <t>Kosciusko</t>
  </si>
  <si>
    <t>18087</t>
  </si>
  <si>
    <t>Lagrange</t>
  </si>
  <si>
    <t>18091</t>
  </si>
  <si>
    <t>La Porte</t>
  </si>
  <si>
    <t>18099</t>
  </si>
  <si>
    <t>18113</t>
  </si>
  <si>
    <t>Noble</t>
  </si>
  <si>
    <t>18141</t>
  </si>
  <si>
    <t>St. Joseph</t>
  </si>
  <si>
    <t>18149</t>
  </si>
  <si>
    <t>Starke</t>
  </si>
  <si>
    <t>18151</t>
  </si>
  <si>
    <t>Steuben</t>
  </si>
  <si>
    <t>18183</t>
  </si>
  <si>
    <t>Whitley</t>
  </si>
  <si>
    <t>18005</t>
  </si>
  <si>
    <t>Bartholomew</t>
  </si>
  <si>
    <t>18007</t>
  </si>
  <si>
    <t>18013</t>
  </si>
  <si>
    <t>18021</t>
  </si>
  <si>
    <t>18025</t>
  </si>
  <si>
    <t>18027</t>
  </si>
  <si>
    <t>Daviess</t>
  </si>
  <si>
    <t>18037</t>
  </si>
  <si>
    <t>Dubois</t>
  </si>
  <si>
    <t>18045</t>
  </si>
  <si>
    <t>Fountain</t>
  </si>
  <si>
    <t>18051</t>
  </si>
  <si>
    <t>Gibson</t>
  </si>
  <si>
    <t>18055</t>
  </si>
  <si>
    <t>18061</t>
  </si>
  <si>
    <t>18063</t>
  </si>
  <si>
    <t>Hendricks</t>
  </si>
  <si>
    <t>18071</t>
  </si>
  <si>
    <t>18081</t>
  </si>
  <si>
    <t>18083</t>
  </si>
  <si>
    <t>18093</t>
  </si>
  <si>
    <t>18101</t>
  </si>
  <si>
    <t>18105</t>
  </si>
  <si>
    <t>18107</t>
  </si>
  <si>
    <t>18109</t>
  </si>
  <si>
    <t>18117</t>
  </si>
  <si>
    <t>18119</t>
  </si>
  <si>
    <t>Owen</t>
  </si>
  <si>
    <t>18121</t>
  </si>
  <si>
    <t>Parke</t>
  </si>
  <si>
    <t>18123</t>
  </si>
  <si>
    <t>18125</t>
  </si>
  <si>
    <t>18129</t>
  </si>
  <si>
    <t>Posey</t>
  </si>
  <si>
    <t>18133</t>
  </si>
  <si>
    <t>18147</t>
  </si>
  <si>
    <t>Spencer</t>
  </si>
  <si>
    <t>18153</t>
  </si>
  <si>
    <t>Sullivan</t>
  </si>
  <si>
    <t>18157</t>
  </si>
  <si>
    <t>Tippecanoe</t>
  </si>
  <si>
    <t>18163</t>
  </si>
  <si>
    <t>Vanderburgh</t>
  </si>
  <si>
    <t>18165</t>
  </si>
  <si>
    <t>Vermillion</t>
  </si>
  <si>
    <t>18167</t>
  </si>
  <si>
    <t>Vigo</t>
  </si>
  <si>
    <t>18171</t>
  </si>
  <si>
    <t>18173</t>
  </si>
  <si>
    <t>Warrick</t>
  </si>
  <si>
    <t>18175</t>
  </si>
  <si>
    <t>20003</t>
  </si>
  <si>
    <t>KS</t>
  </si>
  <si>
    <t>Anderson</t>
  </si>
  <si>
    <t>20005</t>
  </si>
  <si>
    <t>Atchison</t>
  </si>
  <si>
    <t>20013</t>
  </si>
  <si>
    <t>20031</t>
  </si>
  <si>
    <t>Coffey</t>
  </si>
  <si>
    <t>20043</t>
  </si>
  <si>
    <t>Doniphan</t>
  </si>
  <si>
    <t>20045</t>
  </si>
  <si>
    <t>20059</t>
  </si>
  <si>
    <t>20085</t>
  </si>
  <si>
    <t>20087</t>
  </si>
  <si>
    <t>20091</t>
  </si>
  <si>
    <t>20103</t>
  </si>
  <si>
    <t>Leavenworth</t>
  </si>
  <si>
    <t>20107</t>
  </si>
  <si>
    <t>20111</t>
  </si>
  <si>
    <t>20121</t>
  </si>
  <si>
    <t>20139</t>
  </si>
  <si>
    <t>Osage</t>
  </si>
  <si>
    <t>20177</t>
  </si>
  <si>
    <t>Shawnee</t>
  </si>
  <si>
    <t>20197</t>
  </si>
  <si>
    <t>Wabaunsee</t>
  </si>
  <si>
    <t>20209</t>
  </si>
  <si>
    <t>Wyandotte</t>
  </si>
  <si>
    <t>20025</t>
  </si>
  <si>
    <t>20033</t>
  </si>
  <si>
    <t>Comanche</t>
  </si>
  <si>
    <t>20047</t>
  </si>
  <si>
    <t>20055</t>
  </si>
  <si>
    <t>Finney</t>
  </si>
  <si>
    <t>20057</t>
  </si>
  <si>
    <t>20063</t>
  </si>
  <si>
    <t>Gove</t>
  </si>
  <si>
    <t>20067</t>
  </si>
  <si>
    <t>20069</t>
  </si>
  <si>
    <t>Gray</t>
  </si>
  <si>
    <t>20071</t>
  </si>
  <si>
    <t>Greeley</t>
  </si>
  <si>
    <t>20075</t>
  </si>
  <si>
    <t>20081</t>
  </si>
  <si>
    <t>Haskell</t>
  </si>
  <si>
    <t>20083</t>
  </si>
  <si>
    <t>Hodgeman</t>
  </si>
  <si>
    <t>20093</t>
  </si>
  <si>
    <t>Kearny</t>
  </si>
  <si>
    <t>20097</t>
  </si>
  <si>
    <t>20101</t>
  </si>
  <si>
    <t>Lane</t>
  </si>
  <si>
    <t>20109</t>
  </si>
  <si>
    <t>20119</t>
  </si>
  <si>
    <t>Meade</t>
  </si>
  <si>
    <t>20129</t>
  </si>
  <si>
    <t>Morton</t>
  </si>
  <si>
    <t>20135</t>
  </si>
  <si>
    <t>Ness</t>
  </si>
  <si>
    <t>20171</t>
  </si>
  <si>
    <t>20175</t>
  </si>
  <si>
    <t>Seward</t>
  </si>
  <si>
    <t>20187</t>
  </si>
  <si>
    <t>Stanton</t>
  </si>
  <si>
    <t>20189</t>
  </si>
  <si>
    <t>Stevens</t>
  </si>
  <si>
    <t>20199</t>
  </si>
  <si>
    <t>Wallace</t>
  </si>
  <si>
    <t>20203</t>
  </si>
  <si>
    <t>Wichita</t>
  </si>
  <si>
    <t>20001</t>
  </si>
  <si>
    <t>Cherokee Basin</t>
  </si>
  <si>
    <t>20011</t>
  </si>
  <si>
    <t>Bourbon</t>
  </si>
  <si>
    <t>20019</t>
  </si>
  <si>
    <t>Chautauqua</t>
  </si>
  <si>
    <t>20021</t>
  </si>
  <si>
    <t>20037</t>
  </si>
  <si>
    <t>20049</t>
  </si>
  <si>
    <t>Elk</t>
  </si>
  <si>
    <t>20073</t>
  </si>
  <si>
    <t>Greenwood</t>
  </si>
  <si>
    <t>20099</t>
  </si>
  <si>
    <t>Labette</t>
  </si>
  <si>
    <t>20125</t>
  </si>
  <si>
    <t>20133</t>
  </si>
  <si>
    <t>Neosho</t>
  </si>
  <si>
    <t>20205</t>
  </si>
  <si>
    <t>Wilson</t>
  </si>
  <si>
    <t>20207</t>
  </si>
  <si>
    <t>Woodson</t>
  </si>
  <si>
    <t>20015</t>
  </si>
  <si>
    <t>Nemaha Anticline</t>
  </si>
  <si>
    <t>20017</t>
  </si>
  <si>
    <t>Chase</t>
  </si>
  <si>
    <t>20035</t>
  </si>
  <si>
    <t>Cowley</t>
  </si>
  <si>
    <t>20061</t>
  </si>
  <si>
    <t>Geary</t>
  </si>
  <si>
    <t>20115</t>
  </si>
  <si>
    <t>20117</t>
  </si>
  <si>
    <t>Sedgwick Basin</t>
  </si>
  <si>
    <t>20127</t>
  </si>
  <si>
    <t>Morris</t>
  </si>
  <si>
    <t>20131</t>
  </si>
  <si>
    <t>Nemaha</t>
  </si>
  <si>
    <t>20149</t>
  </si>
  <si>
    <t>Pottawatomie</t>
  </si>
  <si>
    <t>20161</t>
  </si>
  <si>
    <t>Riley</t>
  </si>
  <si>
    <t>20007</t>
  </si>
  <si>
    <t>Barber</t>
  </si>
  <si>
    <t>20077</t>
  </si>
  <si>
    <t>Harper</t>
  </si>
  <si>
    <t>20079</t>
  </si>
  <si>
    <t>Harvey</t>
  </si>
  <si>
    <t>20095</t>
  </si>
  <si>
    <t>Kingman</t>
  </si>
  <si>
    <t>20113</t>
  </si>
  <si>
    <t>McPherson</t>
  </si>
  <si>
    <t>20155</t>
  </si>
  <si>
    <t>Reno</t>
  </si>
  <si>
    <t>20173</t>
  </si>
  <si>
    <t>20191</t>
  </si>
  <si>
    <t>Sumner</t>
  </si>
  <si>
    <t>20027</t>
  </si>
  <si>
    <t>Salina Basin</t>
  </si>
  <si>
    <t>20029</t>
  </si>
  <si>
    <t>Cloud</t>
  </si>
  <si>
    <t>20041</t>
  </si>
  <si>
    <t>20089</t>
  </si>
  <si>
    <t>Jewell</t>
  </si>
  <si>
    <t>20105</t>
  </si>
  <si>
    <t>20123</t>
  </si>
  <si>
    <t>20141</t>
  </si>
  <si>
    <t>Osborne</t>
  </si>
  <si>
    <t>20143</t>
  </si>
  <si>
    <t>Ottawa</t>
  </si>
  <si>
    <t>20157</t>
  </si>
  <si>
    <t>Republic</t>
  </si>
  <si>
    <t>20169</t>
  </si>
  <si>
    <t>20183</t>
  </si>
  <si>
    <t>Smith</t>
  </si>
  <si>
    <t>20201</t>
  </si>
  <si>
    <t>20009</t>
  </si>
  <si>
    <t>Barton</t>
  </si>
  <si>
    <t>Central Kansas Uplift</t>
  </si>
  <si>
    <t>20039</t>
  </si>
  <si>
    <t>20051</t>
  </si>
  <si>
    <t>Ellis</t>
  </si>
  <si>
    <t>20053</t>
  </si>
  <si>
    <t>Ellsworth</t>
  </si>
  <si>
    <t>20065</t>
  </si>
  <si>
    <t>20137</t>
  </si>
  <si>
    <t>Norton</t>
  </si>
  <si>
    <t>20145</t>
  </si>
  <si>
    <t>Pawnee</t>
  </si>
  <si>
    <t>20147</t>
  </si>
  <si>
    <t>20151</t>
  </si>
  <si>
    <t>Pratt</t>
  </si>
  <si>
    <t>20159</t>
  </si>
  <si>
    <t>Rice</t>
  </si>
  <si>
    <t>20163</t>
  </si>
  <si>
    <t>Rooks</t>
  </si>
  <si>
    <t>20165</t>
  </si>
  <si>
    <t>20167</t>
  </si>
  <si>
    <t>20179</t>
  </si>
  <si>
    <t>Sheridan</t>
  </si>
  <si>
    <t>20185</t>
  </si>
  <si>
    <t>Stafford</t>
  </si>
  <si>
    <t>20195</t>
  </si>
  <si>
    <t>Trego</t>
  </si>
  <si>
    <t>20023</t>
  </si>
  <si>
    <t>20153</t>
  </si>
  <si>
    <t>Rawlins</t>
  </si>
  <si>
    <t>20181</t>
  </si>
  <si>
    <t>Sherman</t>
  </si>
  <si>
    <t>20193</t>
  </si>
  <si>
    <t>21019</t>
  </si>
  <si>
    <t>KY</t>
  </si>
  <si>
    <t>Boyd</t>
  </si>
  <si>
    <t>Appalachian Basin</t>
  </si>
  <si>
    <t>21025</t>
  </si>
  <si>
    <t>Breathitt</t>
  </si>
  <si>
    <t>21043</t>
  </si>
  <si>
    <t>Carter</t>
  </si>
  <si>
    <t>21051</t>
  </si>
  <si>
    <t>21063</t>
  </si>
  <si>
    <t>Elliott</t>
  </si>
  <si>
    <t>21065</t>
  </si>
  <si>
    <t>Estill</t>
  </si>
  <si>
    <t>21071</t>
  </si>
  <si>
    <t>21089</t>
  </si>
  <si>
    <t>Greenup</t>
  </si>
  <si>
    <t>21109</t>
  </si>
  <si>
    <t>21115</t>
  </si>
  <si>
    <t>21119</t>
  </si>
  <si>
    <t>Knott</t>
  </si>
  <si>
    <t>21121</t>
  </si>
  <si>
    <t>21125</t>
  </si>
  <si>
    <t>Laurel</t>
  </si>
  <si>
    <t>21127</t>
  </si>
  <si>
    <t>21129</t>
  </si>
  <si>
    <t>21131</t>
  </si>
  <si>
    <t>Leslie</t>
  </si>
  <si>
    <t>21135</t>
  </si>
  <si>
    <t>21147</t>
  </si>
  <si>
    <t>McCreary</t>
  </si>
  <si>
    <t>21153</t>
  </si>
  <si>
    <t>Magoffin</t>
  </si>
  <si>
    <t>21159</t>
  </si>
  <si>
    <t>21165</t>
  </si>
  <si>
    <t>Menifee</t>
  </si>
  <si>
    <t>21175</t>
  </si>
  <si>
    <t>21189</t>
  </si>
  <si>
    <t>Owsley</t>
  </si>
  <si>
    <t>21193</t>
  </si>
  <si>
    <t>21195</t>
  </si>
  <si>
    <t>21197</t>
  </si>
  <si>
    <t>Powell</t>
  </si>
  <si>
    <t>21203</t>
  </si>
  <si>
    <t>Rockcastle</t>
  </si>
  <si>
    <t>21205</t>
  </si>
  <si>
    <t>Rowan</t>
  </si>
  <si>
    <t>21235</t>
  </si>
  <si>
    <t>21237</t>
  </si>
  <si>
    <t>Wolfe</t>
  </si>
  <si>
    <t>21007</t>
  </si>
  <si>
    <t>Ballard</t>
  </si>
  <si>
    <t>21035</t>
  </si>
  <si>
    <t>Calloway</t>
  </si>
  <si>
    <t>21039</t>
  </si>
  <si>
    <t>Carlisle</t>
  </si>
  <si>
    <t>21075</t>
  </si>
  <si>
    <t>21083</t>
  </si>
  <si>
    <t>Graves</t>
  </si>
  <si>
    <t>21105</t>
  </si>
  <si>
    <t>Hickman</t>
  </si>
  <si>
    <t>21145</t>
  </si>
  <si>
    <t>McCracken</t>
  </si>
  <si>
    <t>21157</t>
  </si>
  <si>
    <t>21001</t>
  </si>
  <si>
    <t>21003</t>
  </si>
  <si>
    <t>21005</t>
  </si>
  <si>
    <t>21009</t>
  </si>
  <si>
    <t>Barren</t>
  </si>
  <si>
    <t>21011</t>
  </si>
  <si>
    <t>Bath</t>
  </si>
  <si>
    <t>21015</t>
  </si>
  <si>
    <t>21017</t>
  </si>
  <si>
    <t>21021</t>
  </si>
  <si>
    <t>Boyle</t>
  </si>
  <si>
    <t>21023</t>
  </si>
  <si>
    <t>Bracken</t>
  </si>
  <si>
    <t>21029</t>
  </si>
  <si>
    <t>Bullitt</t>
  </si>
  <si>
    <t>21037</t>
  </si>
  <si>
    <t>Campbell</t>
  </si>
  <si>
    <t>21041</t>
  </si>
  <si>
    <t>21045</t>
  </si>
  <si>
    <t>Casey</t>
  </si>
  <si>
    <t>21049</t>
  </si>
  <si>
    <t>21053</t>
  </si>
  <si>
    <t>21057</t>
  </si>
  <si>
    <t>21061</t>
  </si>
  <si>
    <t>Edmonson</t>
  </si>
  <si>
    <t>21067</t>
  </si>
  <si>
    <t>21069</t>
  </si>
  <si>
    <t>Fleming</t>
  </si>
  <si>
    <t>21073</t>
  </si>
  <si>
    <t>21077</t>
  </si>
  <si>
    <t>21079</t>
  </si>
  <si>
    <t>Garrard</t>
  </si>
  <si>
    <t>21081</t>
  </si>
  <si>
    <t>21087</t>
  </si>
  <si>
    <t>Green</t>
  </si>
  <si>
    <t>21093</t>
  </si>
  <si>
    <t>21097</t>
  </si>
  <si>
    <t>21099</t>
  </si>
  <si>
    <t>21103</t>
  </si>
  <si>
    <t>21111</t>
  </si>
  <si>
    <t>21113</t>
  </si>
  <si>
    <t>Jessamine</t>
  </si>
  <si>
    <t>21117</t>
  </si>
  <si>
    <t>Kenton</t>
  </si>
  <si>
    <t>21123</t>
  </si>
  <si>
    <t>Larue</t>
  </si>
  <si>
    <t>21137</t>
  </si>
  <si>
    <t>21151</t>
  </si>
  <si>
    <t>21155</t>
  </si>
  <si>
    <t>21161</t>
  </si>
  <si>
    <t>21163</t>
  </si>
  <si>
    <t>21167</t>
  </si>
  <si>
    <t>21169</t>
  </si>
  <si>
    <t>Metcalfe</t>
  </si>
  <si>
    <t>21171</t>
  </si>
  <si>
    <t>21173</t>
  </si>
  <si>
    <t>21179</t>
  </si>
  <si>
    <t>Nelson</t>
  </si>
  <si>
    <t>21181</t>
  </si>
  <si>
    <t>Nicholas</t>
  </si>
  <si>
    <t>21185</t>
  </si>
  <si>
    <t>Oldham</t>
  </si>
  <si>
    <t>21187</t>
  </si>
  <si>
    <t>21191</t>
  </si>
  <si>
    <t>Pendleton</t>
  </si>
  <si>
    <t>21199</t>
  </si>
  <si>
    <t>21201</t>
  </si>
  <si>
    <t>Robertson</t>
  </si>
  <si>
    <t>21207</t>
  </si>
  <si>
    <t>21209</t>
  </si>
  <si>
    <t>21211</t>
  </si>
  <si>
    <t>21213</t>
  </si>
  <si>
    <t>Simpson</t>
  </si>
  <si>
    <t>21215</t>
  </si>
  <si>
    <t>21217</t>
  </si>
  <si>
    <t>21223</t>
  </si>
  <si>
    <t>Trimble</t>
  </si>
  <si>
    <t>21227</t>
  </si>
  <si>
    <t>21229</t>
  </si>
  <si>
    <t>21231</t>
  </si>
  <si>
    <t>21239</t>
  </si>
  <si>
    <t>21027</t>
  </si>
  <si>
    <t>Breckinridge</t>
  </si>
  <si>
    <t>21031</t>
  </si>
  <si>
    <t>21033</t>
  </si>
  <si>
    <t>Caldwell</t>
  </si>
  <si>
    <t>21047</t>
  </si>
  <si>
    <t>21055</t>
  </si>
  <si>
    <t>21059</t>
  </si>
  <si>
    <t>21085</t>
  </si>
  <si>
    <t>Grayson</t>
  </si>
  <si>
    <t>21091</t>
  </si>
  <si>
    <t>21101</t>
  </si>
  <si>
    <t>21107</t>
  </si>
  <si>
    <t>Hopkins</t>
  </si>
  <si>
    <t>21139</t>
  </si>
  <si>
    <t>21141</t>
  </si>
  <si>
    <t>21143</t>
  </si>
  <si>
    <t>21149</t>
  </si>
  <si>
    <t>21177</t>
  </si>
  <si>
    <t>Muhlenberg</t>
  </si>
  <si>
    <t>21183</t>
  </si>
  <si>
    <t>21219</t>
  </si>
  <si>
    <t>Todd</t>
  </si>
  <si>
    <t>21221</t>
  </si>
  <si>
    <t>Trigg</t>
  </si>
  <si>
    <t>21225</t>
  </si>
  <si>
    <t>21233</t>
  </si>
  <si>
    <t>21013</t>
  </si>
  <si>
    <t>Bell</t>
  </si>
  <si>
    <t>21095</t>
  </si>
  <si>
    <t>Harlan</t>
  </si>
  <si>
    <t>21133</t>
  </si>
  <si>
    <t>Letcher</t>
  </si>
  <si>
    <t>22117</t>
  </si>
  <si>
    <t>LA</t>
  </si>
  <si>
    <t>22001</t>
  </si>
  <si>
    <t>Acadia</t>
  </si>
  <si>
    <t>Gulf Coast Basin (LA, TX)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</si>
  <si>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</si>
  <si>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</si>
  <si>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</si>
  <si>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</si>
  <si>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</si>
  <si>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</si>
  <si>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</si>
  <si>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</si>
  <si>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</si>
  <si>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22019</t>
  </si>
  <si>
    <t>Calcasieu</t>
  </si>
  <si>
    <t>22023</t>
  </si>
  <si>
    <t>Cameron</t>
  </si>
  <si>
    <t>22033</t>
  </si>
  <si>
    <t>East Baton Rouge</t>
  </si>
  <si>
    <t>22037</t>
  </si>
  <si>
    <t>East Feliciana</t>
  </si>
  <si>
    <t>22039</t>
  </si>
  <si>
    <t>Evangeline</t>
  </si>
  <si>
    <t>22045</t>
  </si>
  <si>
    <t>Iberia</t>
  </si>
  <si>
    <t>22047</t>
  </si>
  <si>
    <t>Iberville</t>
  </si>
  <si>
    <t>22051</t>
  </si>
  <si>
    <t>22053</t>
  </si>
  <si>
    <t>Jefferson Davis</t>
  </si>
  <si>
    <t>22055</t>
  </si>
  <si>
    <t>22057</t>
  </si>
  <si>
    <t>Lafourche</t>
  </si>
  <si>
    <t>22063</t>
  </si>
  <si>
    <t>22071</t>
  </si>
  <si>
    <t>Orleans</t>
  </si>
  <si>
    <t>22075</t>
  </si>
  <si>
    <t>Plaquemines</t>
  </si>
  <si>
    <t>22077</t>
  </si>
  <si>
    <t>Pointe Coupee</t>
  </si>
  <si>
    <t>22079</t>
  </si>
  <si>
    <t>Rapides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</si>
  <si>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</si>
  <si>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</si>
  <si>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</si>
  <si>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</si>
  <si>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</si>
  <si>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</si>
  <si>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</si>
  <si>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</si>
  <si>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</si>
  <si>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</si>
  <si>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</si>
  <si>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</si>
  <si>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</si>
  <si>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</si>
  <si>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</si>
  <si>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</si>
  <si>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</si>
  <si>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</si>
  <si>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</si>
  <si>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</si>
  <si>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22109</t>
  </si>
  <si>
    <t>Terrebonne</t>
  </si>
  <si>
    <t>22113</t>
  </si>
  <si>
    <t>22115</t>
  </si>
  <si>
    <t>Vernon</t>
  </si>
  <si>
    <t>22121</t>
  </si>
  <si>
    <t>West Baton Rouge</t>
  </si>
  <si>
    <t>22125</t>
  </si>
  <si>
    <t>West Feliciana</t>
  </si>
  <si>
    <t>22013</t>
  </si>
  <si>
    <t>Bienville</t>
  </si>
  <si>
    <t>22015</t>
  </si>
  <si>
    <t>Bossier</t>
  </si>
  <si>
    <t>22017</t>
  </si>
  <si>
    <t>Caddo</t>
  </si>
  <si>
    <t>22021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</si>
  <si>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</si>
  <si>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</si>
  <si>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</si>
  <si>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</si>
  <si>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</si>
  <si>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</si>
  <si>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</si>
  <si>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</si>
  <si>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22035</t>
  </si>
  <si>
    <t>East Carroll</t>
  </si>
  <si>
    <t>22041</t>
  </si>
  <si>
    <t>22043</t>
  </si>
  <si>
    <t>22049</t>
  </si>
  <si>
    <t>22059</t>
  </si>
  <si>
    <t>22061</t>
  </si>
  <si>
    <t>22065</t>
  </si>
  <si>
    <t>22067</t>
  </si>
  <si>
    <t>Morehouse</t>
  </si>
  <si>
    <t>22069</t>
  </si>
  <si>
    <t>Natchitoches</t>
  </si>
  <si>
    <t>22073</t>
  </si>
  <si>
    <t>22081</t>
  </si>
  <si>
    <t>Red River</t>
  </si>
  <si>
    <t>22083</t>
  </si>
  <si>
    <t>22085</t>
  </si>
  <si>
    <t>Sabine</t>
  </si>
  <si>
    <t>22107</t>
  </si>
  <si>
    <t>Tensas</t>
  </si>
  <si>
    <t>22111</t>
  </si>
  <si>
    <t>22119</t>
  </si>
  <si>
    <t>22123</t>
  </si>
  <si>
    <t>West Carroll</t>
  </si>
  <si>
    <t>22127</t>
  </si>
  <si>
    <t>Winn</t>
  </si>
  <si>
    <t>25003</t>
  </si>
  <si>
    <t>MA</t>
  </si>
  <si>
    <t>Berkshire</t>
  </si>
  <si>
    <t>25005</t>
  </si>
  <si>
    <t>Bristol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</si>
  <si>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</si>
  <si>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</si>
  <si>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</si>
  <si>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</si>
  <si>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</si>
  <si>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</si>
  <si>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</si>
  <si>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</si>
  <si>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25021</t>
  </si>
  <si>
    <t>Norfolk</t>
  </si>
  <si>
    <t>25023</t>
  </si>
  <si>
    <t>25025</t>
  </si>
  <si>
    <t>Suffolk</t>
  </si>
  <si>
    <t>25027</t>
  </si>
  <si>
    <t>Worcester</t>
  </si>
  <si>
    <t>25001</t>
  </si>
  <si>
    <t>Barnstable</t>
  </si>
  <si>
    <t>25007</t>
  </si>
  <si>
    <t>Dukes</t>
  </si>
  <si>
    <t>25019</t>
  </si>
  <si>
    <t>Nantucket</t>
  </si>
  <si>
    <t>24003</t>
  </si>
  <si>
    <t>MD</t>
  </si>
  <si>
    <t>Anne Arundel</t>
  </si>
  <si>
    <t>24009</t>
  </si>
  <si>
    <t>Calvert</t>
  </si>
  <si>
    <t>24011</t>
  </si>
  <si>
    <t>Caroline</t>
  </si>
  <si>
    <t>24015</t>
  </si>
  <si>
    <t>Cecil</t>
  </si>
  <si>
    <t>24017</t>
  </si>
  <si>
    <t>Charles</t>
  </si>
  <si>
    <t>24019</t>
  </si>
  <si>
    <t>Dorchester</t>
  </si>
  <si>
    <t>24029</t>
  </si>
  <si>
    <t>24033</t>
  </si>
  <si>
    <t>Prince George's</t>
  </si>
  <si>
    <t>24035</t>
  </si>
  <si>
    <t>Queen Anne's</t>
  </si>
  <si>
    <t>24037</t>
  </si>
  <si>
    <t>St. Mary's</t>
  </si>
  <si>
    <t>24039</t>
  </si>
  <si>
    <t>Somerset</t>
  </si>
  <si>
    <t>24041</t>
  </si>
  <si>
    <t>24045</t>
  </si>
  <si>
    <t>Wicomico</t>
  </si>
  <si>
    <t>24047</t>
  </si>
  <si>
    <t>24510</t>
  </si>
  <si>
    <t>Baltimore city</t>
  </si>
  <si>
    <t>24005</t>
  </si>
  <si>
    <t>Baltimore</t>
  </si>
  <si>
    <t>24013</t>
  </si>
  <si>
    <t>24021</t>
  </si>
  <si>
    <t>Frederick</t>
  </si>
  <si>
    <t>24025</t>
  </si>
  <si>
    <t>Harford</t>
  </si>
  <si>
    <t>24027</t>
  </si>
  <si>
    <t>24031</t>
  </si>
  <si>
    <t>24001</t>
  </si>
  <si>
    <t>Allegany</t>
  </si>
  <si>
    <t>24023</t>
  </si>
  <si>
    <t>Garrett</t>
  </si>
  <si>
    <t>24043</t>
  </si>
  <si>
    <t>23001</t>
  </si>
  <si>
    <t>ME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</si>
  <si>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</si>
  <si>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</si>
  <si>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</si>
  <si>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</si>
  <si>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</si>
  <si>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</si>
  <si>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</si>
  <si>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</si>
  <si>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</si>
  <si>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</si>
  <si>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</si>
  <si>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</si>
  <si>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</si>
  <si>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</si>
  <si>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</si>
  <si>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</si>
  <si>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</si>
  <si>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</si>
  <si>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</si>
  <si>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23027</t>
  </si>
  <si>
    <t>Waldo</t>
  </si>
  <si>
    <t>23029</t>
  </si>
  <si>
    <t>23031</t>
  </si>
  <si>
    <t>York</t>
  </si>
  <si>
    <t>26001</t>
  </si>
  <si>
    <t>MI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</si>
  <si>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</si>
  <si>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</si>
  <si>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</si>
  <si>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</si>
  <si>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</si>
  <si>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</si>
  <si>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</si>
  <si>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</si>
  <si>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</si>
  <si>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</si>
  <si>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</si>
  <si>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</si>
  <si>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</si>
  <si>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</si>
  <si>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</si>
  <si>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</si>
  <si>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</si>
  <si>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</si>
  <si>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</si>
  <si>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</si>
  <si>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</si>
  <si>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</si>
  <si>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</si>
  <si>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</si>
  <si>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</si>
  <si>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</si>
  <si>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</si>
  <si>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</si>
  <si>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</si>
  <si>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</si>
  <si>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</si>
  <si>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</si>
  <si>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26045</t>
  </si>
  <si>
    <t>Eaton</t>
  </si>
  <si>
    <t>26047</t>
  </si>
  <si>
    <t>26049</t>
  </si>
  <si>
    <t>Genesee</t>
  </si>
  <si>
    <t>26051</t>
  </si>
  <si>
    <t>Gladwin</t>
  </si>
  <si>
    <t>26055</t>
  </si>
  <si>
    <t>Grand Traverse</t>
  </si>
  <si>
    <t>26057</t>
  </si>
  <si>
    <t>Gratiot</t>
  </si>
  <si>
    <t>26059</t>
  </si>
  <si>
    <t>Hillsdale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</si>
  <si>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</si>
  <si>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</si>
  <si>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</si>
  <si>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</si>
  <si>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</si>
  <si>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</si>
  <si>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</si>
  <si>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</si>
  <si>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</si>
  <si>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</si>
  <si>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</si>
  <si>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</si>
  <si>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</si>
  <si>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</si>
  <si>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</si>
  <si>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</si>
  <si>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</si>
  <si>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</si>
  <si>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</si>
  <si>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</si>
  <si>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</si>
  <si>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</si>
  <si>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</si>
  <si>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</si>
  <si>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</si>
  <si>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</si>
  <si>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</si>
  <si>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</si>
  <si>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</si>
  <si>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</si>
  <si>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</si>
  <si>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</si>
  <si>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26105</t>
  </si>
  <si>
    <t>26107</t>
  </si>
  <si>
    <t>Mecosta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</si>
  <si>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</si>
  <si>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</si>
  <si>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</si>
  <si>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</si>
  <si>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</si>
  <si>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</si>
  <si>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</si>
  <si>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</si>
  <si>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</si>
  <si>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</si>
  <si>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</si>
  <si>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</si>
  <si>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</si>
  <si>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</si>
  <si>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</si>
  <si>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</si>
  <si>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</si>
  <si>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</si>
  <si>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</si>
  <si>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</si>
  <si>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</si>
  <si>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</si>
  <si>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</si>
  <si>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</si>
  <si>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</si>
  <si>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</si>
  <si>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</si>
  <si>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</si>
  <si>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</si>
  <si>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</si>
  <si>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</si>
  <si>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</si>
  <si>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</si>
  <si>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</si>
  <si>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</si>
  <si>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</si>
  <si>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</si>
  <si>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</si>
  <si>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</si>
  <si>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</si>
  <si>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</si>
  <si>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</si>
  <si>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</si>
  <si>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</si>
  <si>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</si>
  <si>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</si>
  <si>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</si>
  <si>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26013</t>
  </si>
  <si>
    <t>Baraga</t>
  </si>
  <si>
    <t>26043</t>
  </si>
  <si>
    <t>26053</t>
  </si>
  <si>
    <t>Gogebic</t>
  </si>
  <si>
    <t>26061</t>
  </si>
  <si>
    <t>Houghton</t>
  </si>
  <si>
    <t>26071</t>
  </si>
  <si>
    <t>Iron</t>
  </si>
  <si>
    <t>26083</t>
  </si>
  <si>
    <t>Keweenaw</t>
  </si>
  <si>
    <t>26103</t>
  </si>
  <si>
    <t>Marquette</t>
  </si>
  <si>
    <t>26109</t>
  </si>
  <si>
    <t>Menominee</t>
  </si>
  <si>
    <t>26131</t>
  </si>
  <si>
    <t>Ontonagon</t>
  </si>
  <si>
    <t>27001</t>
  </si>
  <si>
    <t>MN</t>
  </si>
  <si>
    <t>Aitkin</t>
  </si>
  <si>
    <t>Sioux Uplift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</si>
  <si>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</si>
  <si>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</si>
  <si>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</si>
  <si>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</si>
  <si>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</si>
  <si>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</si>
  <si>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</si>
  <si>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</si>
  <si>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</si>
  <si>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</si>
  <si>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</si>
  <si>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</si>
  <si>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</si>
  <si>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</si>
  <si>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</si>
  <si>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</si>
  <si>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</si>
  <si>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</si>
  <si>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</si>
  <si>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</si>
  <si>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</si>
  <si>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</si>
  <si>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</si>
  <si>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</si>
  <si>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</si>
  <si>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</si>
  <si>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</si>
  <si>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</si>
  <si>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</si>
  <si>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27041</t>
  </si>
  <si>
    <t>27051</t>
  </si>
  <si>
    <t>27053</t>
  </si>
  <si>
    <t>Hennepin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</si>
  <si>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</si>
  <si>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</si>
  <si>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</si>
  <si>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</si>
  <si>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</si>
  <si>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</si>
  <si>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</si>
  <si>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</si>
  <si>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</si>
  <si>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</si>
  <si>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</si>
  <si>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</si>
  <si>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</si>
  <si>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</si>
  <si>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</si>
  <si>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</si>
  <si>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</si>
  <si>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</si>
  <si>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</si>
  <si>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</si>
  <si>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</si>
  <si>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</si>
  <si>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</si>
  <si>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</si>
  <si>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</si>
  <si>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</si>
  <si>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</si>
  <si>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</si>
  <si>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</si>
  <si>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27093</t>
  </si>
  <si>
    <t>Meeker</t>
  </si>
  <si>
    <t>27095</t>
  </si>
  <si>
    <t>Mille Lacs</t>
  </si>
  <si>
    <t>27097</t>
  </si>
  <si>
    <t>Morrison</t>
  </si>
  <si>
    <t>27101</t>
  </si>
  <si>
    <t>27103</t>
  </si>
  <si>
    <t>Nicollet</t>
  </si>
  <si>
    <t>27105</t>
  </si>
  <si>
    <t>Nobles</t>
  </si>
  <si>
    <t>27107</t>
  </si>
  <si>
    <t>Norman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</si>
  <si>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</si>
  <si>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</si>
  <si>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</si>
  <si>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</si>
  <si>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</si>
  <si>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</si>
  <si>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</si>
  <si>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</si>
  <si>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</si>
  <si>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</si>
  <si>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</si>
  <si>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</si>
  <si>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</si>
  <si>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</si>
  <si>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</si>
  <si>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</si>
  <si>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</si>
  <si>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</si>
  <si>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</si>
  <si>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</si>
  <si>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</si>
  <si>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</si>
  <si>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</si>
  <si>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</si>
  <si>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</si>
  <si>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</si>
  <si>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</si>
  <si>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</si>
  <si>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</si>
  <si>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</si>
  <si>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</si>
  <si>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27149</t>
  </si>
  <si>
    <t>27151</t>
  </si>
  <si>
    <t>Swift</t>
  </si>
  <si>
    <t>27153</t>
  </si>
  <si>
    <t>27155</t>
  </si>
  <si>
    <t>Traverse</t>
  </si>
  <si>
    <t>27159</t>
  </si>
  <si>
    <t>Wadena</t>
  </si>
  <si>
    <t>27163</t>
  </si>
  <si>
    <t>27165</t>
  </si>
  <si>
    <t>Watonwan</t>
  </si>
  <si>
    <t>27167</t>
  </si>
  <si>
    <t>Wilkin</t>
  </si>
  <si>
    <t>27171</t>
  </si>
  <si>
    <t>27173</t>
  </si>
  <si>
    <t>Yellow Medicine</t>
  </si>
  <si>
    <t>27039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</si>
  <si>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</si>
  <si>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</si>
  <si>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</si>
  <si>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</si>
  <si>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</si>
  <si>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</si>
  <si>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</si>
  <si>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</si>
  <si>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27055</t>
  </si>
  <si>
    <t>27091</t>
  </si>
  <si>
    <t>27099</t>
  </si>
  <si>
    <t>Mower</t>
  </si>
  <si>
    <t>27109</t>
  </si>
  <si>
    <t>Olmsted</t>
  </si>
  <si>
    <t>27131</t>
  </si>
  <si>
    <t>27147</t>
  </si>
  <si>
    <t>Steele</t>
  </si>
  <si>
    <t>27157</t>
  </si>
  <si>
    <t>Wabasha</t>
  </si>
  <si>
    <t>27161</t>
  </si>
  <si>
    <t>Waseca</t>
  </si>
  <si>
    <t>27169</t>
  </si>
  <si>
    <t>Winona</t>
  </si>
  <si>
    <t>29069</t>
  </si>
  <si>
    <t>MO</t>
  </si>
  <si>
    <t>Dunklin</t>
  </si>
  <si>
    <t>29133</t>
  </si>
  <si>
    <t>29143</t>
  </si>
  <si>
    <t>New Madrid</t>
  </si>
  <si>
    <t>29155</t>
  </si>
  <si>
    <t>Pemiscot</t>
  </si>
  <si>
    <t>29201</t>
  </si>
  <si>
    <t>29207</t>
  </si>
  <si>
    <t>Stoddard</t>
  </si>
  <si>
    <t>29099</t>
  </si>
  <si>
    <t>29183</t>
  </si>
  <si>
    <t>29189</t>
  </si>
  <si>
    <t>29001</t>
  </si>
  <si>
    <t>Lincoln Anticline</t>
  </si>
  <si>
    <t>29007</t>
  </si>
  <si>
    <t>Audrain</t>
  </si>
  <si>
    <t>29045</t>
  </si>
  <si>
    <t>29103</t>
  </si>
  <si>
    <t>29111</t>
  </si>
  <si>
    <t>29113</t>
  </si>
  <si>
    <t>29121</t>
  </si>
  <si>
    <t>29127</t>
  </si>
  <si>
    <t>29137</t>
  </si>
  <si>
    <t>29139</t>
  </si>
  <si>
    <t>29163</t>
  </si>
  <si>
    <t>29173</t>
  </si>
  <si>
    <t>Ralls</t>
  </si>
  <si>
    <t>29197</t>
  </si>
  <si>
    <t>29199</t>
  </si>
  <si>
    <t>Scotland</t>
  </si>
  <si>
    <t>29205</t>
  </si>
  <si>
    <t>29003</t>
  </si>
  <si>
    <t>Andrew</t>
  </si>
  <si>
    <t>29005</t>
  </si>
  <si>
    <t>29013</t>
  </si>
  <si>
    <t>Bates</t>
  </si>
  <si>
    <t>29021</t>
  </si>
  <si>
    <t>29025</t>
  </si>
  <si>
    <t>29033</t>
  </si>
  <si>
    <t>29037</t>
  </si>
  <si>
    <t>29047</t>
  </si>
  <si>
    <t>29049</t>
  </si>
  <si>
    <t>29061</t>
  </si>
  <si>
    <t>29063</t>
  </si>
  <si>
    <t>29075</t>
  </si>
  <si>
    <t>Gentry</t>
  </si>
  <si>
    <t>29079</t>
  </si>
  <si>
    <t>29081</t>
  </si>
  <si>
    <t>29083</t>
  </si>
  <si>
    <t>29087</t>
  </si>
  <si>
    <t>Holt</t>
  </si>
  <si>
    <t>29095</t>
  </si>
  <si>
    <t>29101</t>
  </si>
  <si>
    <t>29107</t>
  </si>
  <si>
    <t>29115</t>
  </si>
  <si>
    <t>29117</t>
  </si>
  <si>
    <t>29129</t>
  </si>
  <si>
    <t>29147</t>
  </si>
  <si>
    <t>Nodaway</t>
  </si>
  <si>
    <t>29165</t>
  </si>
  <si>
    <t>Platte</t>
  </si>
  <si>
    <t>29171</t>
  </si>
  <si>
    <t>29177</t>
  </si>
  <si>
    <t>Ray</t>
  </si>
  <si>
    <t>29211</t>
  </si>
  <si>
    <t>29227</t>
  </si>
  <si>
    <t>29009</t>
  </si>
  <si>
    <t>29015</t>
  </si>
  <si>
    <t>29017</t>
  </si>
  <si>
    <t>Bollinger</t>
  </si>
  <si>
    <t>29019</t>
  </si>
  <si>
    <t>29023</t>
  </si>
  <si>
    <t>29027</t>
  </si>
  <si>
    <t>Callaway</t>
  </si>
  <si>
    <t>29029</t>
  </si>
  <si>
    <t>29031</t>
  </si>
  <si>
    <t>Cape Girardeau</t>
  </si>
  <si>
    <t>29035</t>
  </si>
  <si>
    <t>29041</t>
  </si>
  <si>
    <t>Chariton</t>
  </si>
  <si>
    <t>29043</t>
  </si>
  <si>
    <t>29051</t>
  </si>
  <si>
    <t>Cole</t>
  </si>
  <si>
    <t>29053</t>
  </si>
  <si>
    <t>Cooper</t>
  </si>
  <si>
    <t>29055</t>
  </si>
  <si>
    <t>29057</t>
  </si>
  <si>
    <t>29059</t>
  </si>
  <si>
    <t>29065</t>
  </si>
  <si>
    <t>Dent</t>
  </si>
  <si>
    <t>29067</t>
  </si>
  <si>
    <t>29071</t>
  </si>
  <si>
    <t>29073</t>
  </si>
  <si>
    <t>Gasconade</t>
  </si>
  <si>
    <t>29077</t>
  </si>
  <si>
    <t>29085</t>
  </si>
  <si>
    <t>Hickory</t>
  </si>
  <si>
    <t>29089</t>
  </si>
  <si>
    <t>29091</t>
  </si>
  <si>
    <t>Howell</t>
  </si>
  <si>
    <t>29093</t>
  </si>
  <si>
    <t>29097</t>
  </si>
  <si>
    <t>29105</t>
  </si>
  <si>
    <t>Laclede</t>
  </si>
  <si>
    <t>29109</t>
  </si>
  <si>
    <t>29119</t>
  </si>
  <si>
    <t>McDonald</t>
  </si>
  <si>
    <t>29123</t>
  </si>
  <si>
    <t>29125</t>
  </si>
  <si>
    <t>Maries</t>
  </si>
  <si>
    <t>29131</t>
  </si>
  <si>
    <t>29135</t>
  </si>
  <si>
    <t>Moniteau</t>
  </si>
  <si>
    <t>29141</t>
  </si>
  <si>
    <t>29145</t>
  </si>
  <si>
    <t>29149</t>
  </si>
  <si>
    <t>Oregon</t>
  </si>
  <si>
    <t>29151</t>
  </si>
  <si>
    <t>29153</t>
  </si>
  <si>
    <t>Ozark</t>
  </si>
  <si>
    <t>29157</t>
  </si>
  <si>
    <t>29159</t>
  </si>
  <si>
    <t>Pettis</t>
  </si>
  <si>
    <t>29161</t>
  </si>
  <si>
    <t>Phelps</t>
  </si>
  <si>
    <t>29167</t>
  </si>
  <si>
    <t>29169</t>
  </si>
  <si>
    <t>29175</t>
  </si>
  <si>
    <t>29179</t>
  </si>
  <si>
    <t>Reynolds</t>
  </si>
  <si>
    <t>29181</t>
  </si>
  <si>
    <t>29186</t>
  </si>
  <si>
    <t>Ste. Genevieve</t>
  </si>
  <si>
    <t>29187</t>
  </si>
  <si>
    <t>St. Francois</t>
  </si>
  <si>
    <t>29195</t>
  </si>
  <si>
    <t>29203</t>
  </si>
  <si>
    <t>Shannon</t>
  </si>
  <si>
    <t>29209</t>
  </si>
  <si>
    <t>29213</t>
  </si>
  <si>
    <t>Taney</t>
  </si>
  <si>
    <t>29215</t>
  </si>
  <si>
    <t>29219</t>
  </si>
  <si>
    <t>29221</t>
  </si>
  <si>
    <t>29223</t>
  </si>
  <si>
    <t>29225</t>
  </si>
  <si>
    <t>29229</t>
  </si>
  <si>
    <t>29510</t>
  </si>
  <si>
    <t>St. Louis city</t>
  </si>
  <si>
    <t>29011</t>
  </si>
  <si>
    <t>29039</t>
  </si>
  <si>
    <t>29185</t>
  </si>
  <si>
    <t>29217</t>
  </si>
  <si>
    <t>28013</t>
  </si>
  <si>
    <t>MS</t>
  </si>
  <si>
    <t>28017</t>
  </si>
  <si>
    <t>28019</t>
  </si>
  <si>
    <t>28025</t>
  </si>
  <si>
    <t>28043</t>
  </si>
  <si>
    <t>Grenada</t>
  </si>
  <si>
    <t>28057</t>
  </si>
  <si>
    <t>Itawamba</t>
  </si>
  <si>
    <t>28069</t>
  </si>
  <si>
    <t>Kemper</t>
  </si>
  <si>
    <t>28071</t>
  </si>
  <si>
    <t>28081</t>
  </si>
  <si>
    <t>28087</t>
  </si>
  <si>
    <t>28095</t>
  </si>
  <si>
    <t>28103</t>
  </si>
  <si>
    <t>Noxubee</t>
  </si>
  <si>
    <t>28105</t>
  </si>
  <si>
    <t>Oktibbeha</t>
  </si>
  <si>
    <t>28107</t>
  </si>
  <si>
    <t>Panola</t>
  </si>
  <si>
    <t>28115</t>
  </si>
  <si>
    <t>Pontotoc</t>
  </si>
  <si>
    <t>28117</t>
  </si>
  <si>
    <t>Prentiss</t>
  </si>
  <si>
    <t>28119</t>
  </si>
  <si>
    <t>28135</t>
  </si>
  <si>
    <t>Tallahatchie</t>
  </si>
  <si>
    <t>28141</t>
  </si>
  <si>
    <t>Tishomingo</t>
  </si>
  <si>
    <t>28145</t>
  </si>
  <si>
    <t>28155</t>
  </si>
  <si>
    <t>28159</t>
  </si>
  <si>
    <t>28161</t>
  </si>
  <si>
    <t>Yalobusha</t>
  </si>
  <si>
    <t>28001</t>
  </si>
  <si>
    <t>28005</t>
  </si>
  <si>
    <t>Amite</t>
  </si>
  <si>
    <t>28007</t>
  </si>
  <si>
    <t>Attala</t>
  </si>
  <si>
    <t>28015</t>
  </si>
  <si>
    <t>28021</t>
  </si>
  <si>
    <t>28023</t>
  </si>
  <si>
    <t>28029</t>
  </si>
  <si>
    <t>Copiah</t>
  </si>
  <si>
    <t>28031</t>
  </si>
  <si>
    <t>28035</t>
  </si>
  <si>
    <t>Forrest</t>
  </si>
  <si>
    <t>28037</t>
  </si>
  <si>
    <t>28039</t>
  </si>
  <si>
    <t>George</t>
  </si>
  <si>
    <t>28041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</si>
  <si>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</si>
  <si>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</si>
  <si>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</si>
  <si>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</si>
  <si>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</si>
  <si>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</si>
  <si>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</si>
  <si>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</si>
  <si>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</si>
  <si>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28059</t>
  </si>
  <si>
    <t>28061</t>
  </si>
  <si>
    <t>28063</t>
  </si>
  <si>
    <t>28065</t>
  </si>
  <si>
    <t>28067</t>
  </si>
  <si>
    <t>28073</t>
  </si>
  <si>
    <t>28075</t>
  </si>
  <si>
    <t>28077</t>
  </si>
  <si>
    <t>28079</t>
  </si>
  <si>
    <t>Leake</t>
  </si>
  <si>
    <t>28083</t>
  </si>
  <si>
    <t>Leflore</t>
  </si>
  <si>
    <t>28085</t>
  </si>
  <si>
    <t>28089</t>
  </si>
  <si>
    <t>28091</t>
  </si>
  <si>
    <t>28097</t>
  </si>
  <si>
    <t>28099</t>
  </si>
  <si>
    <t>Neshoba</t>
  </si>
  <si>
    <t>28101</t>
  </si>
  <si>
    <t>28109</t>
  </si>
  <si>
    <t>Pearl River</t>
  </si>
  <si>
    <t>28111</t>
  </si>
  <si>
    <t>28113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</si>
  <si>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</si>
  <si>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</si>
  <si>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</si>
  <si>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</si>
  <si>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</si>
  <si>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</si>
  <si>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</si>
  <si>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</si>
  <si>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28147</t>
  </si>
  <si>
    <t>Walthall</t>
  </si>
  <si>
    <t>28149</t>
  </si>
  <si>
    <t>28151</t>
  </si>
  <si>
    <t>28153</t>
  </si>
  <si>
    <t>28157</t>
  </si>
  <si>
    <t>28163</t>
  </si>
  <si>
    <t>Yazoo</t>
  </si>
  <si>
    <t>28011</t>
  </si>
  <si>
    <t>Bolivar</t>
  </si>
  <si>
    <t>28027</t>
  </si>
  <si>
    <t>Coahoma</t>
  </si>
  <si>
    <t>28133</t>
  </si>
  <si>
    <t>Sunflower</t>
  </si>
  <si>
    <t>28003</t>
  </si>
  <si>
    <t>Alcorn</t>
  </si>
  <si>
    <t>28009</t>
  </si>
  <si>
    <t>28033</t>
  </si>
  <si>
    <t>28093</t>
  </si>
  <si>
    <t>28137</t>
  </si>
  <si>
    <t>Tate</t>
  </si>
  <si>
    <t>28139</t>
  </si>
  <si>
    <t>Tippah</t>
  </si>
  <si>
    <t>28143</t>
  </si>
  <si>
    <t>Tunica</t>
  </si>
  <si>
    <t>30029</t>
  </si>
  <si>
    <t>MT</t>
  </si>
  <si>
    <t>Flathead</t>
  </si>
  <si>
    <t>North Western Overthrust</t>
  </si>
  <si>
    <t>30049</t>
  </si>
  <si>
    <t>Lewis and Clark</t>
  </si>
  <si>
    <t>30001</t>
  </si>
  <si>
    <t>Beaverhead</t>
  </si>
  <si>
    <t>Montana Folded Belt</t>
  </si>
  <si>
    <t>30007</t>
  </si>
  <si>
    <t>Broadwater</t>
  </si>
  <si>
    <t>30023</t>
  </si>
  <si>
    <t>Deer Lodge</t>
  </si>
  <si>
    <t>30031</t>
  </si>
  <si>
    <t>30039</t>
  </si>
  <si>
    <t>Granite</t>
  </si>
  <si>
    <t>30043</t>
  </si>
  <si>
    <t>30047</t>
  </si>
  <si>
    <t>30053</t>
  </si>
  <si>
    <t>30057</t>
  </si>
  <si>
    <t>30059</t>
  </si>
  <si>
    <t>Meagher</t>
  </si>
  <si>
    <t>30061</t>
  </si>
  <si>
    <t>30063</t>
  </si>
  <si>
    <t>Missoula</t>
  </si>
  <si>
    <t>30067</t>
  </si>
  <si>
    <t>30077</t>
  </si>
  <si>
    <t>30081</t>
  </si>
  <si>
    <t>Ravalli</t>
  </si>
  <si>
    <t>30089</t>
  </si>
  <si>
    <t>Sanders</t>
  </si>
  <si>
    <t>30093</t>
  </si>
  <si>
    <t>Silver Bow</t>
  </si>
  <si>
    <t>30095</t>
  </si>
  <si>
    <t>Stillwater</t>
  </si>
  <si>
    <t>Central Montana Uplift</t>
  </si>
  <si>
    <t>30097</t>
  </si>
  <si>
    <t>Sweet Grass</t>
  </si>
  <si>
    <t>30009</t>
  </si>
  <si>
    <t>Carbon</t>
  </si>
  <si>
    <t>Big Horn Basin</t>
  </si>
  <si>
    <t>30003</t>
  </si>
  <si>
    <t>Big Horn</t>
  </si>
  <si>
    <t>Powder River Basin</t>
  </si>
  <si>
    <t>30075</t>
  </si>
  <si>
    <t>Powder River</t>
  </si>
  <si>
    <t>30019</t>
  </si>
  <si>
    <t>Daniels</t>
  </si>
  <si>
    <t>Williston Basin</t>
  </si>
  <si>
    <t>30021</t>
  </si>
  <si>
    <t>30025</t>
  </si>
  <si>
    <t>Fallon</t>
  </si>
  <si>
    <t>30033</t>
  </si>
  <si>
    <t>30055</t>
  </si>
  <si>
    <t>McCone</t>
  </si>
  <si>
    <t>30071</t>
  </si>
  <si>
    <t>30079</t>
  </si>
  <si>
    <t>30083</t>
  </si>
  <si>
    <t>30085</t>
  </si>
  <si>
    <t>Roosevelt</t>
  </si>
  <si>
    <t>30091</t>
  </si>
  <si>
    <t>30105</t>
  </si>
  <si>
    <t>30109</t>
  </si>
  <si>
    <t>Wibaux</t>
  </si>
  <si>
    <t>30013</t>
  </si>
  <si>
    <t>Cascade</t>
  </si>
  <si>
    <t>Sweetgrass Arch</t>
  </si>
  <si>
    <t>30015</t>
  </si>
  <si>
    <t>Chouteau</t>
  </si>
  <si>
    <t>30035</t>
  </si>
  <si>
    <t>Glacier</t>
  </si>
  <si>
    <t>30041</t>
  </si>
  <si>
    <t>Hill</t>
  </si>
  <si>
    <t>30045</t>
  </si>
  <si>
    <t>Judith Basin</t>
  </si>
  <si>
    <t>30051</t>
  </si>
  <si>
    <t>30073</t>
  </si>
  <si>
    <t>Pondera</t>
  </si>
  <si>
    <t>30099</t>
  </si>
  <si>
    <t>30101</t>
  </si>
  <si>
    <t>Toole</t>
  </si>
  <si>
    <t>30111</t>
  </si>
  <si>
    <t>Yellowstone</t>
  </si>
  <si>
    <t>30005</t>
  </si>
  <si>
    <t>30027</t>
  </si>
  <si>
    <t>Fergus</t>
  </si>
  <si>
    <t>30037</t>
  </si>
  <si>
    <t>Golden Valley</t>
  </si>
  <si>
    <t>30065</t>
  </si>
  <si>
    <t>Musselshell</t>
  </si>
  <si>
    <t>30069</t>
  </si>
  <si>
    <t>Petroleum</t>
  </si>
  <si>
    <t>30087</t>
  </si>
  <si>
    <t>Rosebud</t>
  </si>
  <si>
    <t>30103</t>
  </si>
  <si>
    <t>Treasure</t>
  </si>
  <si>
    <t>30107</t>
  </si>
  <si>
    <t>Wheatland</t>
  </si>
  <si>
    <t>30011</t>
  </si>
  <si>
    <t>30017</t>
  </si>
  <si>
    <t>37007</t>
  </si>
  <si>
    <t>NC</t>
  </si>
  <si>
    <t>Anson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</si>
  <si>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</si>
  <si>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</si>
  <si>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</si>
  <si>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</si>
  <si>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</si>
  <si>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</si>
  <si>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</si>
  <si>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</si>
  <si>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37029</t>
  </si>
  <si>
    <t>37031</t>
  </si>
  <si>
    <t>Carteret</t>
  </si>
  <si>
    <t>37041</t>
  </si>
  <si>
    <t>Chowan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</si>
  <si>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</si>
  <si>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</si>
  <si>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</si>
  <si>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</si>
  <si>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</si>
  <si>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</si>
  <si>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</si>
  <si>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</si>
  <si>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</si>
  <si>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37061</t>
  </si>
  <si>
    <t>Duplin</t>
  </si>
  <si>
    <t>37065</t>
  </si>
  <si>
    <t>Edgecombe</t>
  </si>
  <si>
    <t>37073</t>
  </si>
  <si>
    <t>Gates</t>
  </si>
  <si>
    <t>37079</t>
  </si>
  <si>
    <t>37083</t>
  </si>
  <si>
    <t>Halifax</t>
  </si>
  <si>
    <t>37091</t>
  </si>
  <si>
    <t>Hertford</t>
  </si>
  <si>
    <t>37093</t>
  </si>
  <si>
    <t>Hoke</t>
  </si>
  <si>
    <t>37095</t>
  </si>
  <si>
    <t>Hyde</t>
  </si>
  <si>
    <t>37103</t>
  </si>
  <si>
    <t>37107</t>
  </si>
  <si>
    <t>Lenoir</t>
  </si>
  <si>
    <t>37117</t>
  </si>
  <si>
    <t>37129</t>
  </si>
  <si>
    <t>New Hanover</t>
  </si>
  <si>
    <t>37131</t>
  </si>
  <si>
    <t>Northampton</t>
  </si>
  <si>
    <t>37133</t>
  </si>
  <si>
    <t>Onslow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</si>
  <si>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</si>
  <si>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</si>
  <si>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</si>
  <si>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</si>
  <si>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</si>
  <si>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</si>
  <si>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</si>
  <si>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</si>
  <si>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37147</t>
  </si>
  <si>
    <t>Pitt</t>
  </si>
  <si>
    <t>37153</t>
  </si>
  <si>
    <t>37155</t>
  </si>
  <si>
    <t>Robeson</t>
  </si>
  <si>
    <t>37163</t>
  </si>
  <si>
    <t>Sampson</t>
  </si>
  <si>
    <t>37165</t>
  </si>
  <si>
    <t>37177</t>
  </si>
  <si>
    <t>Tyrrell</t>
  </si>
  <si>
    <t>37187</t>
  </si>
  <si>
    <t>37191</t>
  </si>
  <si>
    <t>37195</t>
  </si>
  <si>
    <t>37001</t>
  </si>
  <si>
    <t>Alamance</t>
  </si>
  <si>
    <t>37003</t>
  </si>
  <si>
    <t>37005</t>
  </si>
  <si>
    <t>Alleghany</t>
  </si>
  <si>
    <t>37009</t>
  </si>
  <si>
    <t>Ashe</t>
  </si>
  <si>
    <t>37011</t>
  </si>
  <si>
    <t>Avery</t>
  </si>
  <si>
    <t>37021</t>
  </si>
  <si>
    <t>Buncombe</t>
  </si>
  <si>
    <t>37023</t>
  </si>
  <si>
    <t>37025</t>
  </si>
  <si>
    <t>Cabarrus</t>
  </si>
  <si>
    <t>37027</t>
  </si>
  <si>
    <t>37033</t>
  </si>
  <si>
    <t>Caswell</t>
  </si>
  <si>
    <t>37035</t>
  </si>
  <si>
    <t>Catawba</t>
  </si>
  <si>
    <t>37037</t>
  </si>
  <si>
    <t>37039</t>
  </si>
  <si>
    <t>37043</t>
  </si>
  <si>
    <t>37045</t>
  </si>
  <si>
    <t>37057</t>
  </si>
  <si>
    <t>Davidson</t>
  </si>
  <si>
    <t>37059</t>
  </si>
  <si>
    <t>Davie</t>
  </si>
  <si>
    <t>37063</t>
  </si>
  <si>
    <t>Durham</t>
  </si>
  <si>
    <t>37067</t>
  </si>
  <si>
    <t>37069</t>
  </si>
  <si>
    <t>37071</t>
  </si>
  <si>
    <t>Gaston</t>
  </si>
  <si>
    <t>37075</t>
  </si>
  <si>
    <t>37077</t>
  </si>
  <si>
    <t>Granville</t>
  </si>
  <si>
    <t>37081</t>
  </si>
  <si>
    <t>Guilford</t>
  </si>
  <si>
    <t>37085</t>
  </si>
  <si>
    <t>Harnett</t>
  </si>
  <si>
    <t>37087</t>
  </si>
  <si>
    <t>Haywood</t>
  </si>
  <si>
    <t>37089</t>
  </si>
  <si>
    <t>37097</t>
  </si>
  <si>
    <t>Iredell</t>
  </si>
  <si>
    <t>37099</t>
  </si>
  <si>
    <t>37101</t>
  </si>
  <si>
    <t>Johnston</t>
  </si>
  <si>
    <t>37105</t>
  </si>
  <si>
    <t>37109</t>
  </si>
  <si>
    <t>37111</t>
  </si>
  <si>
    <t>McDowell</t>
  </si>
  <si>
    <t>37113</t>
  </si>
  <si>
    <t>37115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</si>
  <si>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</si>
  <si>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</si>
  <si>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</si>
  <si>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</si>
  <si>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</si>
  <si>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</si>
  <si>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</si>
  <si>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</si>
  <si>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37135</t>
  </si>
  <si>
    <t>37145</t>
  </si>
  <si>
    <t>Person</t>
  </si>
  <si>
    <t>37149</t>
  </si>
  <si>
    <t>37151</t>
  </si>
  <si>
    <t>37157</t>
  </si>
  <si>
    <t>Rockingham</t>
  </si>
  <si>
    <t>37159</t>
  </si>
  <si>
    <t>37161</t>
  </si>
  <si>
    <t>Rutherford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</si>
  <si>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</si>
  <si>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</si>
  <si>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</si>
  <si>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</si>
  <si>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</si>
  <si>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</si>
  <si>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</si>
  <si>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</si>
  <si>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</si>
  <si>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</si>
  <si>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37179</t>
  </si>
  <si>
    <t>37181</t>
  </si>
  <si>
    <t>Vance</t>
  </si>
  <si>
    <t>37183</t>
  </si>
  <si>
    <t>Wake</t>
  </si>
  <si>
    <t>37185</t>
  </si>
  <si>
    <t>37189</t>
  </si>
  <si>
    <t>Watauga</t>
  </si>
  <si>
    <t>37193</t>
  </si>
  <si>
    <t>37197</t>
  </si>
  <si>
    <t>Yadkin</t>
  </si>
  <si>
    <t>37199</t>
  </si>
  <si>
    <t>Yancey</t>
  </si>
  <si>
    <t>38001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</si>
  <si>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</si>
  <si>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</si>
  <si>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</si>
  <si>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</si>
  <si>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</si>
  <si>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</si>
  <si>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</si>
  <si>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</si>
  <si>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</si>
  <si>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</si>
  <si>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</si>
  <si>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</si>
  <si>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</si>
  <si>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</si>
  <si>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</si>
  <si>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</si>
  <si>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</si>
  <si>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</si>
  <si>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</si>
  <si>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</si>
  <si>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</si>
  <si>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</si>
  <si>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</si>
  <si>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</si>
  <si>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Eddy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</si>
  <si>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</si>
  <si>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</si>
  <si>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</si>
  <si>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</si>
  <si>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</si>
  <si>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</si>
  <si>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</si>
  <si>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</si>
  <si>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</si>
  <si>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</si>
  <si>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</si>
  <si>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</si>
  <si>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</si>
  <si>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</si>
  <si>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</si>
  <si>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</si>
  <si>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</si>
  <si>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</si>
  <si>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</si>
  <si>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</si>
  <si>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</si>
  <si>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</si>
  <si>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</si>
  <si>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</si>
  <si>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</si>
  <si>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</si>
  <si>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</si>
  <si>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</si>
  <si>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</si>
  <si>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</si>
  <si>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</si>
  <si>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</si>
  <si>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</si>
  <si>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</si>
  <si>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</si>
  <si>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</si>
  <si>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</si>
  <si>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</si>
  <si>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</si>
  <si>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</si>
  <si>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</si>
  <si>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</si>
  <si>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</si>
  <si>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</si>
  <si>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</si>
  <si>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</si>
  <si>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</si>
  <si>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</si>
  <si>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</si>
  <si>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</si>
  <si>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</si>
  <si>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</si>
  <si>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</si>
  <si>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</si>
  <si>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</si>
  <si>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</si>
  <si>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</si>
  <si>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</si>
  <si>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</si>
  <si>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31127</t>
  </si>
  <si>
    <t>NE</t>
  </si>
  <si>
    <t>31147</t>
  </si>
  <si>
    <t>Richardson</t>
  </si>
  <si>
    <t>31025</t>
  </si>
  <si>
    <t>31055</t>
  </si>
  <si>
    <t>31067</t>
  </si>
  <si>
    <t>Gage</t>
  </si>
  <si>
    <t>31097</t>
  </si>
  <si>
    <t>31131</t>
  </si>
  <si>
    <t>Otoe</t>
  </si>
  <si>
    <t>31133</t>
  </si>
  <si>
    <t>31153</t>
  </si>
  <si>
    <t>Sarpy</t>
  </si>
  <si>
    <t>31001</t>
  </si>
  <si>
    <t>31003</t>
  </si>
  <si>
    <t>Antelope</t>
  </si>
  <si>
    <t>31009</t>
  </si>
  <si>
    <t>31011</t>
  </si>
  <si>
    <t>31015</t>
  </si>
  <si>
    <t>31017</t>
  </si>
  <si>
    <t>31019</t>
  </si>
  <si>
    <t>Buffalo</t>
  </si>
  <si>
    <t>31021</t>
  </si>
  <si>
    <t>Burt</t>
  </si>
  <si>
    <t>31023</t>
  </si>
  <si>
    <t>31027</t>
  </si>
  <si>
    <t>31035</t>
  </si>
  <si>
    <t>31037</t>
  </si>
  <si>
    <t>Colfax</t>
  </si>
  <si>
    <t>31039</t>
  </si>
  <si>
    <t>Cuming</t>
  </si>
  <si>
    <t>31041</t>
  </si>
  <si>
    <t>31043</t>
  </si>
  <si>
    <t>31051</t>
  </si>
  <si>
    <t>Dixon</t>
  </si>
  <si>
    <t>31053</t>
  </si>
  <si>
    <t>31059</t>
  </si>
  <si>
    <t>31061</t>
  </si>
  <si>
    <t>31071</t>
  </si>
  <si>
    <t>31077</t>
  </si>
  <si>
    <t>31079</t>
  </si>
  <si>
    <t>31081</t>
  </si>
  <si>
    <t>31083</t>
  </si>
  <si>
    <t>31089</t>
  </si>
  <si>
    <t>31093</t>
  </si>
  <si>
    <t>31095</t>
  </si>
  <si>
    <t>31099</t>
  </si>
  <si>
    <t>Kearney</t>
  </si>
  <si>
    <t>31103</t>
  </si>
  <si>
    <t>Keya Paha</t>
  </si>
  <si>
    <t>31107</t>
  </si>
  <si>
    <t>31109</t>
  </si>
  <si>
    <t>Lancaster</t>
  </si>
  <si>
    <t>31115</t>
  </si>
  <si>
    <t>Loup</t>
  </si>
  <si>
    <t>31119</t>
  </si>
  <si>
    <t>31121</t>
  </si>
  <si>
    <t>Merrick</t>
  </si>
  <si>
    <t>31125</t>
  </si>
  <si>
    <t>Nance</t>
  </si>
  <si>
    <t>31129</t>
  </si>
  <si>
    <t>Nuckolls</t>
  </si>
  <si>
    <t>31137</t>
  </si>
  <si>
    <t>31139</t>
  </si>
  <si>
    <t>31141</t>
  </si>
  <si>
    <t>31143</t>
  </si>
  <si>
    <t>31149</t>
  </si>
  <si>
    <t>31151</t>
  </si>
  <si>
    <t>31155</t>
  </si>
  <si>
    <t>Saunders</t>
  </si>
  <si>
    <t>31159</t>
  </si>
  <si>
    <t>31163</t>
  </si>
  <si>
    <t>31167</t>
  </si>
  <si>
    <t>31169</t>
  </si>
  <si>
    <t>Thayer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</si>
  <si>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</si>
  <si>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</si>
  <si>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</si>
  <si>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</si>
  <si>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</si>
  <si>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</si>
  <si>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</si>
  <si>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</si>
  <si>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31005</t>
  </si>
  <si>
    <t>Arthur</t>
  </si>
  <si>
    <t>Chadron Arch</t>
  </si>
  <si>
    <t>31013</t>
  </si>
  <si>
    <t>Box Butte</t>
  </si>
  <si>
    <t>31029</t>
  </si>
  <si>
    <t>31031</t>
  </si>
  <si>
    <t>Cherry</t>
  </si>
  <si>
    <t>31045</t>
  </si>
  <si>
    <t>Dawes</t>
  </si>
  <si>
    <t>31047</t>
  </si>
  <si>
    <t>31057</t>
  </si>
  <si>
    <t>Dundy</t>
  </si>
  <si>
    <t>31063</t>
  </si>
  <si>
    <t>Frontier</t>
  </si>
  <si>
    <t>31065</t>
  </si>
  <si>
    <t>Furnas</t>
  </si>
  <si>
    <t>31073</t>
  </si>
  <si>
    <t>Gosper</t>
  </si>
  <si>
    <t>31075</t>
  </si>
  <si>
    <t>31085</t>
  </si>
  <si>
    <t>Hayes</t>
  </si>
  <si>
    <t>31087</t>
  </si>
  <si>
    <t>Hitchcock</t>
  </si>
  <si>
    <t>31091</t>
  </si>
  <si>
    <t>Hooker</t>
  </si>
  <si>
    <t>31101</t>
  </si>
  <si>
    <t>Keith</t>
  </si>
  <si>
    <t>31111</t>
  </si>
  <si>
    <t>31113</t>
  </si>
  <si>
    <t>31117</t>
  </si>
  <si>
    <t>31135</t>
  </si>
  <si>
    <t>Perkins</t>
  </si>
  <si>
    <t>31145</t>
  </si>
  <si>
    <t>Red Willow</t>
  </si>
  <si>
    <t>31161</t>
  </si>
  <si>
    <t>31171</t>
  </si>
  <si>
    <t>31007</t>
  </si>
  <si>
    <t>Banner</t>
  </si>
  <si>
    <t>31033</t>
  </si>
  <si>
    <t>31049</t>
  </si>
  <si>
    <t>Deuel</t>
  </si>
  <si>
    <t>31069</t>
  </si>
  <si>
    <t>Garden</t>
  </si>
  <si>
    <t>31105</t>
  </si>
  <si>
    <t>Kimball</t>
  </si>
  <si>
    <t>31123</t>
  </si>
  <si>
    <t>Morrill</t>
  </si>
  <si>
    <t>31157</t>
  </si>
  <si>
    <t>Scotts Bluff</t>
  </si>
  <si>
    <t>31165</t>
  </si>
  <si>
    <t>33001</t>
  </si>
  <si>
    <t>NH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</si>
  <si>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</si>
  <si>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</si>
  <si>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</si>
  <si>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</si>
  <si>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</si>
  <si>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</si>
  <si>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</si>
  <si>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</si>
  <si>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</si>
  <si>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</si>
  <si>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</si>
  <si>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</si>
  <si>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33017</t>
  </si>
  <si>
    <t>Strafford</t>
  </si>
  <si>
    <t>33019</t>
  </si>
  <si>
    <t>34001</t>
  </si>
  <si>
    <t>NJ</t>
  </si>
  <si>
    <t>Atlantic</t>
  </si>
  <si>
    <t>34005</t>
  </si>
  <si>
    <t>Burlington</t>
  </si>
  <si>
    <t>34007</t>
  </si>
  <si>
    <t>34009</t>
  </si>
  <si>
    <t>Cape May</t>
  </si>
  <si>
    <t>34011</t>
  </si>
  <si>
    <t>34015</t>
  </si>
  <si>
    <t>Gloucester</t>
  </si>
  <si>
    <t>34025</t>
  </si>
  <si>
    <t>Monmouth</t>
  </si>
  <si>
    <t>34029</t>
  </si>
  <si>
    <t>Ocean</t>
  </si>
  <si>
    <t>34033</t>
  </si>
  <si>
    <t>Salem</t>
  </si>
  <si>
    <t>34003</t>
  </si>
  <si>
    <t>Bergen</t>
  </si>
  <si>
    <t>34013</t>
  </si>
  <si>
    <t>34017</t>
  </si>
  <si>
    <t>Hudson</t>
  </si>
  <si>
    <t>34019</t>
  </si>
  <si>
    <t>Hunterdon</t>
  </si>
  <si>
    <t>34021</t>
  </si>
  <si>
    <t>34023</t>
  </si>
  <si>
    <t>34027</t>
  </si>
  <si>
    <t>34031</t>
  </si>
  <si>
    <t>Passaic</t>
  </si>
  <si>
    <t>34035</t>
  </si>
  <si>
    <t>34039</t>
  </si>
  <si>
    <t>34037</t>
  </si>
  <si>
    <t>34041</t>
  </si>
  <si>
    <t>35005</t>
  </si>
  <si>
    <t>NM</t>
  </si>
  <si>
    <t>Chaves</t>
  </si>
  <si>
    <t>Permian Basin</t>
  </si>
  <si>
    <t>35015</t>
  </si>
  <si>
    <t>35025</t>
  </si>
  <si>
    <t>Lea</t>
  </si>
  <si>
    <t>35041</t>
  </si>
  <si>
    <t>35009</t>
  </si>
  <si>
    <t>Curry</t>
  </si>
  <si>
    <t>Palo Duro Basin</t>
  </si>
  <si>
    <t>35011</t>
  </si>
  <si>
    <t>De Baca</t>
  </si>
  <si>
    <t>35019</t>
  </si>
  <si>
    <t>Guadalupe</t>
  </si>
  <si>
    <t>35037</t>
  </si>
  <si>
    <t>Quay</t>
  </si>
  <si>
    <t>35047</t>
  </si>
  <si>
    <t>35021</t>
  </si>
  <si>
    <t>Harding</t>
  </si>
  <si>
    <t>Sierra Grande Uplift</t>
  </si>
  <si>
    <t>35059</t>
  </si>
  <si>
    <t>35033</t>
  </si>
  <si>
    <t>Mora</t>
  </si>
  <si>
    <t>35001</t>
  </si>
  <si>
    <t>Bernalillo</t>
  </si>
  <si>
    <t>Estancia Basin</t>
  </si>
  <si>
    <t>35049</t>
  </si>
  <si>
    <t>Santa Fe</t>
  </si>
  <si>
    <t>35057</t>
  </si>
  <si>
    <t>Torrance</t>
  </si>
  <si>
    <t>35013</t>
  </si>
  <si>
    <t>Dona Ana</t>
  </si>
  <si>
    <t>Orogrande Basin</t>
  </si>
  <si>
    <t>35027</t>
  </si>
  <si>
    <t>35035</t>
  </si>
  <si>
    <t>35051</t>
  </si>
  <si>
    <t>35053</t>
  </si>
  <si>
    <t>Socorro</t>
  </si>
  <si>
    <t>35023</t>
  </si>
  <si>
    <t>Hidalgo</t>
  </si>
  <si>
    <t>35003</t>
  </si>
  <si>
    <t>Catron</t>
  </si>
  <si>
    <t>35017</t>
  </si>
  <si>
    <t>35029</t>
  </si>
  <si>
    <t>Luna</t>
  </si>
  <si>
    <t>35055</t>
  </si>
  <si>
    <t>Taos</t>
  </si>
  <si>
    <t>35006</t>
  </si>
  <si>
    <t>Cibola</t>
  </si>
  <si>
    <t>35028</t>
  </si>
  <si>
    <t>Los Alamos</t>
  </si>
  <si>
    <t>35061</t>
  </si>
  <si>
    <t>Valencia</t>
  </si>
  <si>
    <t>35007</t>
  </si>
  <si>
    <t>35031</t>
  </si>
  <si>
    <t>McKinley</t>
  </si>
  <si>
    <t>35039</t>
  </si>
  <si>
    <t>Rio Arriba</t>
  </si>
  <si>
    <t>35043</t>
  </si>
  <si>
    <t>Sandoval</t>
  </si>
  <si>
    <t>35045</t>
  </si>
  <si>
    <t>32003</t>
  </si>
  <si>
    <t>NV</t>
  </si>
  <si>
    <t>South Western Overthrust</t>
  </si>
  <si>
    <t>32017</t>
  </si>
  <si>
    <t>32031</t>
  </si>
  <si>
    <t>Washoe</t>
  </si>
  <si>
    <t>32001</t>
  </si>
  <si>
    <t>Churchill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</si>
  <si>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</si>
  <si>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</si>
  <si>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</si>
  <si>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</si>
  <si>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</si>
  <si>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</si>
  <si>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</si>
  <si>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</si>
  <si>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</si>
  <si>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</si>
  <si>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</si>
  <si>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</si>
  <si>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</si>
  <si>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</si>
  <si>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</si>
  <si>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</si>
  <si>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</si>
  <si>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</si>
  <si>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32033</t>
  </si>
  <si>
    <t>White Pine</t>
  </si>
  <si>
    <t>32510</t>
  </si>
  <si>
    <t>Carson city</t>
  </si>
  <si>
    <t>36005</t>
  </si>
  <si>
    <t>NY</t>
  </si>
  <si>
    <t>Bronx</t>
  </si>
  <si>
    <t>36021</t>
  </si>
  <si>
    <t>36027</t>
  </si>
  <si>
    <t>Dutchess</t>
  </si>
  <si>
    <t>36079</t>
  </si>
  <si>
    <t>36083</t>
  </si>
  <si>
    <t>Rensselaer</t>
  </si>
  <si>
    <t>36087</t>
  </si>
  <si>
    <t>Rockland</t>
  </si>
  <si>
    <t>36115</t>
  </si>
  <si>
    <t>36119</t>
  </si>
  <si>
    <t>Westchester</t>
  </si>
  <si>
    <t>36019</t>
  </si>
  <si>
    <t>Adirondack Uplift</t>
  </si>
  <si>
    <t>36031</t>
  </si>
  <si>
    <t>36033</t>
  </si>
  <si>
    <t>36035</t>
  </si>
  <si>
    <t>36041</t>
  </si>
  <si>
    <t>36043</t>
  </si>
  <si>
    <t>Herkimer</t>
  </si>
  <si>
    <t>36089</t>
  </si>
  <si>
    <t>St. Lawrence</t>
  </si>
  <si>
    <t>36113</t>
  </si>
  <si>
    <t>36047</t>
  </si>
  <si>
    <t>36059</t>
  </si>
  <si>
    <t>36081</t>
  </si>
  <si>
    <t>Queens</t>
  </si>
  <si>
    <t>36085</t>
  </si>
  <si>
    <t>36103</t>
  </si>
  <si>
    <t>36061</t>
  </si>
  <si>
    <t>36001</t>
  </si>
  <si>
    <t>Albany</t>
  </si>
  <si>
    <t>36007</t>
  </si>
  <si>
    <t>Broome</t>
  </si>
  <si>
    <t>36011</t>
  </si>
  <si>
    <t>Cayuga</t>
  </si>
  <si>
    <t>36017</t>
  </si>
  <si>
    <t>Chenango</t>
  </si>
  <si>
    <t>36023</t>
  </si>
  <si>
    <t>Cortland</t>
  </si>
  <si>
    <t>36025</t>
  </si>
  <si>
    <t>36029</t>
  </si>
  <si>
    <t>Erie</t>
  </si>
  <si>
    <t>36037</t>
  </si>
  <si>
    <t>36039</t>
  </si>
  <si>
    <t>36045</t>
  </si>
  <si>
    <t>36049</t>
  </si>
  <si>
    <t>36051</t>
  </si>
  <si>
    <t>36053</t>
  </si>
  <si>
    <t>36055</t>
  </si>
  <si>
    <t>36057</t>
  </si>
  <si>
    <t>36063</t>
  </si>
  <si>
    <t>Niagara</t>
  </si>
  <si>
    <t>36065</t>
  </si>
  <si>
    <t>36067</t>
  </si>
  <si>
    <t>Onondaga</t>
  </si>
  <si>
    <t>36069</t>
  </si>
  <si>
    <t>Ontario</t>
  </si>
  <si>
    <t>36073</t>
  </si>
  <si>
    <t>36075</t>
  </si>
  <si>
    <t>Oswego</t>
  </si>
  <si>
    <t>36077</t>
  </si>
  <si>
    <t>36091</t>
  </si>
  <si>
    <t>Saratoga</t>
  </si>
  <si>
    <t>36093</t>
  </si>
  <si>
    <t>Schenectady</t>
  </si>
  <si>
    <t>36095</t>
  </si>
  <si>
    <t>Schoharie</t>
  </si>
  <si>
    <t>36099</t>
  </si>
  <si>
    <t>Seneca</t>
  </si>
  <si>
    <t>36105</t>
  </si>
  <si>
    <t>36117</t>
  </si>
  <si>
    <t>36121</t>
  </si>
  <si>
    <t>36003</t>
  </si>
  <si>
    <t>36009</t>
  </si>
  <si>
    <t>Cattaraugus</t>
  </si>
  <si>
    <t>36013</t>
  </si>
  <si>
    <t>36015</t>
  </si>
  <si>
    <t>Chemung</t>
  </si>
  <si>
    <t>36071</t>
  </si>
  <si>
    <t>36097</t>
  </si>
  <si>
    <t>36101</t>
  </si>
  <si>
    <t>36107</t>
  </si>
  <si>
    <t>Tioga</t>
  </si>
  <si>
    <t>36109</t>
  </si>
  <si>
    <t>Tompkins</t>
  </si>
  <si>
    <t>36111</t>
  </si>
  <si>
    <t>Ulster</t>
  </si>
  <si>
    <t>36123</t>
  </si>
  <si>
    <t>Yates</t>
  </si>
  <si>
    <t>39005</t>
  </si>
  <si>
    <t>OH</t>
  </si>
  <si>
    <t>Ashland</t>
  </si>
  <si>
    <t>39007</t>
  </si>
  <si>
    <t>Ashtabula</t>
  </si>
  <si>
    <t>39009</t>
  </si>
  <si>
    <t>Athens</t>
  </si>
  <si>
    <t>39031</t>
  </si>
  <si>
    <t>Coshocton</t>
  </si>
  <si>
    <t>39033</t>
  </si>
  <si>
    <t>39035</t>
  </si>
  <si>
    <t>Cuyahoga</t>
  </si>
  <si>
    <t>39041</t>
  </si>
  <si>
    <t>39043</t>
  </si>
  <si>
    <t>39045</t>
  </si>
  <si>
    <t>39047</t>
  </si>
  <si>
    <t>39049</t>
  </si>
  <si>
    <t>39053</t>
  </si>
  <si>
    <t>Gallia</t>
  </si>
  <si>
    <t>39055</t>
  </si>
  <si>
    <t>Geauga</t>
  </si>
  <si>
    <t>39059</t>
  </si>
  <si>
    <t>Guernsey</t>
  </si>
  <si>
    <t>39073</t>
  </si>
  <si>
    <t>Hocking</t>
  </si>
  <si>
    <t>39075</t>
  </si>
  <si>
    <t>39077</t>
  </si>
  <si>
    <t>39079</t>
  </si>
  <si>
    <t>39083</t>
  </si>
  <si>
    <t>39085</t>
  </si>
  <si>
    <t>39087</t>
  </si>
  <si>
    <t>39089</t>
  </si>
  <si>
    <t>Licking</t>
  </si>
  <si>
    <t>39093</t>
  </si>
  <si>
    <t>Lorain</t>
  </si>
  <si>
    <t>39097</t>
  </si>
  <si>
    <t>39101</t>
  </si>
  <si>
    <t>39103</t>
  </si>
  <si>
    <t>Medina</t>
  </si>
  <si>
    <t>39105</t>
  </si>
  <si>
    <t>Meigs</t>
  </si>
  <si>
    <t>39115</t>
  </si>
  <si>
    <t>39117</t>
  </si>
  <si>
    <t>Morrow</t>
  </si>
  <si>
    <t>39119</t>
  </si>
  <si>
    <t>Muskingum</t>
  </si>
  <si>
    <t>39121</t>
  </si>
  <si>
    <t>39127</t>
  </si>
  <si>
    <t>39129</t>
  </si>
  <si>
    <t>Pickaway</t>
  </si>
  <si>
    <t>39131</t>
  </si>
  <si>
    <t>39133</t>
  </si>
  <si>
    <t>Portage</t>
  </si>
  <si>
    <t>39139</t>
  </si>
  <si>
    <t>39141</t>
  </si>
  <si>
    <t>Ross</t>
  </si>
  <si>
    <t>39145</t>
  </si>
  <si>
    <t>Scioto</t>
  </si>
  <si>
    <t>39151</t>
  </si>
  <si>
    <t>39153</t>
  </si>
  <si>
    <t>39155</t>
  </si>
  <si>
    <t>Trumbull</t>
  </si>
  <si>
    <t>39157</t>
  </si>
  <si>
    <t>Tuscarawas</t>
  </si>
  <si>
    <t>39159</t>
  </si>
  <si>
    <t>39163</t>
  </si>
  <si>
    <t>Vinton</t>
  </si>
  <si>
    <t>39169</t>
  </si>
  <si>
    <t>39001</t>
  </si>
  <si>
    <t>39003</t>
  </si>
  <si>
    <t>39011</t>
  </si>
  <si>
    <t>Auglaize</t>
  </si>
  <si>
    <t>39015</t>
  </si>
  <si>
    <t>39017</t>
  </si>
  <si>
    <t>39021</t>
  </si>
  <si>
    <t>39023</t>
  </si>
  <si>
    <t>39025</t>
  </si>
  <si>
    <t>Clermont</t>
  </si>
  <si>
    <t>39027</t>
  </si>
  <si>
    <t>39037</t>
  </si>
  <si>
    <t>Darke</t>
  </si>
  <si>
    <t>39057</t>
  </si>
  <si>
    <t>39061</t>
  </si>
  <si>
    <t>39063</t>
  </si>
  <si>
    <t>39065</t>
  </si>
  <si>
    <t>39071</t>
  </si>
  <si>
    <t>Highland</t>
  </si>
  <si>
    <t>39091</t>
  </si>
  <si>
    <t>39107</t>
  </si>
  <si>
    <t>39109</t>
  </si>
  <si>
    <t>39113</t>
  </si>
  <si>
    <t>39123</t>
  </si>
  <si>
    <t>39135</t>
  </si>
  <si>
    <t>Preble</t>
  </si>
  <si>
    <t>39137</t>
  </si>
  <si>
    <t>39143</t>
  </si>
  <si>
    <t>Sandusky</t>
  </si>
  <si>
    <t>39147</t>
  </si>
  <si>
    <t>39149</t>
  </si>
  <si>
    <t>39161</t>
  </si>
  <si>
    <t>Van Wert</t>
  </si>
  <si>
    <t>39165</t>
  </si>
  <si>
    <t>39173</t>
  </si>
  <si>
    <t>Wood</t>
  </si>
  <si>
    <t>39175</t>
  </si>
  <si>
    <t>Wyandot</t>
  </si>
  <si>
    <t>39039</t>
  </si>
  <si>
    <t>Defiance</t>
  </si>
  <si>
    <t>39051</t>
  </si>
  <si>
    <t>39069</t>
  </si>
  <si>
    <t>39095</t>
  </si>
  <si>
    <t>39125</t>
  </si>
  <si>
    <t>39171</t>
  </si>
  <si>
    <t>39013</t>
  </si>
  <si>
    <t>Belmont</t>
  </si>
  <si>
    <t>39019</t>
  </si>
  <si>
    <t>39029</t>
  </si>
  <si>
    <t>Columbiana</t>
  </si>
  <si>
    <t>39067</t>
  </si>
  <si>
    <t>39081</t>
  </si>
  <si>
    <t>39099</t>
  </si>
  <si>
    <t>Mahoning</t>
  </si>
  <si>
    <t>39111</t>
  </si>
  <si>
    <t>39167</t>
  </si>
  <si>
    <t>40001</t>
  </si>
  <si>
    <t>OK</t>
  </si>
  <si>
    <t>40029</t>
  </si>
  <si>
    <t>Coal</t>
  </si>
  <si>
    <t>40061</t>
  </si>
  <si>
    <t>40077</t>
  </si>
  <si>
    <t>Latimer</t>
  </si>
  <si>
    <t>40079</t>
  </si>
  <si>
    <t>Le Flore</t>
  </si>
  <si>
    <t>40121</t>
  </si>
  <si>
    <t>Pittsburg</t>
  </si>
  <si>
    <t>40123</t>
  </si>
  <si>
    <t>40135</t>
  </si>
  <si>
    <t>Sequoyah</t>
  </si>
  <si>
    <t>40019</t>
  </si>
  <si>
    <t>South Oklahoma Folded Belt</t>
  </si>
  <si>
    <t>40031</t>
  </si>
  <si>
    <t>40033</t>
  </si>
  <si>
    <t>Cotton</t>
  </si>
  <si>
    <t>40049</t>
  </si>
  <si>
    <t>Garvin</t>
  </si>
  <si>
    <t>40055</t>
  </si>
  <si>
    <t>Greer</t>
  </si>
  <si>
    <t>40067</t>
  </si>
  <si>
    <t>40069</t>
  </si>
  <si>
    <t>40075</t>
  </si>
  <si>
    <t>40085</t>
  </si>
  <si>
    <t>Love</t>
  </si>
  <si>
    <t>40095</t>
  </si>
  <si>
    <t>40099</t>
  </si>
  <si>
    <t>40137</t>
  </si>
  <si>
    <t>40021</t>
  </si>
  <si>
    <t>Chautauqua Platform</t>
  </si>
  <si>
    <t>40027</t>
  </si>
  <si>
    <t>40035</t>
  </si>
  <si>
    <t>Craig</t>
  </si>
  <si>
    <t>40037</t>
  </si>
  <si>
    <t>Creek</t>
  </si>
  <si>
    <t>40041</t>
  </si>
  <si>
    <t>40063</t>
  </si>
  <si>
    <t>Hughes</t>
  </si>
  <si>
    <t>40071</t>
  </si>
  <si>
    <t>Kay</t>
  </si>
  <si>
    <t>40081</t>
  </si>
  <si>
    <t>40083</t>
  </si>
  <si>
    <t>40087</t>
  </si>
  <si>
    <t>McClain</t>
  </si>
  <si>
    <t>40091</t>
  </si>
  <si>
    <t>40097</t>
  </si>
  <si>
    <t>Mayes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</si>
  <si>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</si>
  <si>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</si>
  <si>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</si>
  <si>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</si>
  <si>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</si>
  <si>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</si>
  <si>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</si>
  <si>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</si>
  <si>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40111</t>
  </si>
  <si>
    <t>Okmulgee</t>
  </si>
  <si>
    <t>40113</t>
  </si>
  <si>
    <t>40115</t>
  </si>
  <si>
    <t>40117</t>
  </si>
  <si>
    <t>40119</t>
  </si>
  <si>
    <t>Payne</t>
  </si>
  <si>
    <t>40125</t>
  </si>
  <si>
    <t>40131</t>
  </si>
  <si>
    <t>Rogers</t>
  </si>
  <si>
    <t>40133</t>
  </si>
  <si>
    <t>40143</t>
  </si>
  <si>
    <t>Tulsa</t>
  </si>
  <si>
    <t>40145</t>
  </si>
  <si>
    <t>Wagoner</t>
  </si>
  <si>
    <t>40147</t>
  </si>
  <si>
    <t>40003</t>
  </si>
  <si>
    <t>Alfalfa</t>
  </si>
  <si>
    <t>40007</t>
  </si>
  <si>
    <t>Beaver</t>
  </si>
  <si>
    <t>40009</t>
  </si>
  <si>
    <t>Beckham</t>
  </si>
  <si>
    <t>40011</t>
  </si>
  <si>
    <t>40015</t>
  </si>
  <si>
    <t>40017</t>
  </si>
  <si>
    <t>Canadian</t>
  </si>
  <si>
    <t>40039</t>
  </si>
  <si>
    <t>40043</t>
  </si>
  <si>
    <t>Dewey</t>
  </si>
  <si>
    <t>40045</t>
  </si>
  <si>
    <t>40047</t>
  </si>
  <si>
    <t>40051</t>
  </si>
  <si>
    <t>40053</t>
  </si>
  <si>
    <t>40059</t>
  </si>
  <si>
    <t>40073</t>
  </si>
  <si>
    <t>Kingfisher</t>
  </si>
  <si>
    <t>40093</t>
  </si>
  <si>
    <t>Major</t>
  </si>
  <si>
    <t>40129</t>
  </si>
  <si>
    <t>Roger Mills</t>
  </si>
  <si>
    <t>40139</t>
  </si>
  <si>
    <t>40149</t>
  </si>
  <si>
    <t>Washita</t>
  </si>
  <si>
    <t>40151</t>
  </si>
  <si>
    <t>Woods</t>
  </si>
  <si>
    <t>40153</t>
  </si>
  <si>
    <t>Woodward</t>
  </si>
  <si>
    <t>40005</t>
  </si>
  <si>
    <t>Atoka</t>
  </si>
  <si>
    <t>40013</t>
  </si>
  <si>
    <t>40023</t>
  </si>
  <si>
    <t>40089</t>
  </si>
  <si>
    <t>McCurtain</t>
  </si>
  <si>
    <t>40127</t>
  </si>
  <si>
    <t>Pushmataha</t>
  </si>
  <si>
    <t>40025</t>
  </si>
  <si>
    <t>Cimarron</t>
  </si>
  <si>
    <t>40057</t>
  </si>
  <si>
    <t>Harmon</t>
  </si>
  <si>
    <t>40065</t>
  </si>
  <si>
    <t>40141</t>
  </si>
  <si>
    <t>Tillman</t>
  </si>
  <si>
    <t>41013</t>
  </si>
  <si>
    <t>OR</t>
  </si>
  <si>
    <t>Crook</t>
  </si>
  <si>
    <t>41021</t>
  </si>
  <si>
    <t>Gilliam</t>
  </si>
  <si>
    <t>41027</t>
  </si>
  <si>
    <t>Hood River</t>
  </si>
  <si>
    <t>41031</t>
  </si>
  <si>
    <t>41049</t>
  </si>
  <si>
    <t>41055</t>
  </si>
  <si>
    <t>41059</t>
  </si>
  <si>
    <t>Umatilla</t>
  </si>
  <si>
    <t>41061</t>
  </si>
  <si>
    <t>41063</t>
  </si>
  <si>
    <t>Wallowa</t>
  </si>
  <si>
    <t>41065</t>
  </si>
  <si>
    <t>Wasco</t>
  </si>
  <si>
    <t>41069</t>
  </si>
  <si>
    <t>41001</t>
  </si>
  <si>
    <t>41023</t>
  </si>
  <si>
    <t>41045</t>
  </si>
  <si>
    <t>Malheur</t>
  </si>
  <si>
    <t>41017</t>
  </si>
  <si>
    <t>Deschutes</t>
  </si>
  <si>
    <t>41025</t>
  </si>
  <si>
    <t>Harney</t>
  </si>
  <si>
    <t>41035</t>
  </si>
  <si>
    <t>Klamath</t>
  </si>
  <si>
    <t>41037</t>
  </si>
  <si>
    <t>41003</t>
  </si>
  <si>
    <t>Western Columbia Basin</t>
  </si>
  <si>
    <t>41005</t>
  </si>
  <si>
    <t>Clackamas</t>
  </si>
  <si>
    <t>41007</t>
  </si>
  <si>
    <t>Clatsop</t>
  </si>
  <si>
    <t>41009</t>
  </si>
  <si>
    <t>41011</t>
  </si>
  <si>
    <t>41015</t>
  </si>
  <si>
    <t>41019</t>
  </si>
  <si>
    <t>41039</t>
  </si>
  <si>
    <t>41041</t>
  </si>
  <si>
    <t>41043</t>
  </si>
  <si>
    <t>41047</t>
  </si>
  <si>
    <t>41051</t>
  </si>
  <si>
    <t>Multnomah</t>
  </si>
  <si>
    <t>41053</t>
  </si>
  <si>
    <t>41057</t>
  </si>
  <si>
    <t>Tillamook</t>
  </si>
  <si>
    <t>41067</t>
  </si>
  <si>
    <t>41071</t>
  </si>
  <si>
    <t>Yamhill</t>
  </si>
  <si>
    <t>41029</t>
  </si>
  <si>
    <t>41033</t>
  </si>
  <si>
    <t>Josephine</t>
  </si>
  <si>
    <t>42001</t>
  </si>
  <si>
    <t>PA</t>
  </si>
  <si>
    <t>42017</t>
  </si>
  <si>
    <t>Bucks</t>
  </si>
  <si>
    <t>42029</t>
  </si>
  <si>
    <t>Chester</t>
  </si>
  <si>
    <t>42045</t>
  </si>
  <si>
    <t>42071</t>
  </si>
  <si>
    <t>42091</t>
  </si>
  <si>
    <t>42101</t>
  </si>
  <si>
    <t>Philadelphia</t>
  </si>
  <si>
    <t>42133</t>
  </si>
  <si>
    <t>42039</t>
  </si>
  <si>
    <t>42049</t>
  </si>
  <si>
    <t>42103</t>
  </si>
  <si>
    <t>42127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</si>
  <si>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</si>
  <si>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</si>
  <si>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</si>
  <si>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</si>
  <si>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</si>
  <si>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</si>
  <si>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</si>
  <si>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</si>
  <si>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</si>
  <si>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</si>
  <si>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</si>
  <si>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</si>
  <si>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42019</t>
  </si>
  <si>
    <t>42021</t>
  </si>
  <si>
    <t>Cambria</t>
  </si>
  <si>
    <t>42023</t>
  </si>
  <si>
    <t>42025</t>
  </si>
  <si>
    <t>42027</t>
  </si>
  <si>
    <t>Centre</t>
  </si>
  <si>
    <t>42031</t>
  </si>
  <si>
    <t>Clarion</t>
  </si>
  <si>
    <t>42033</t>
  </si>
  <si>
    <t>Clearfield</t>
  </si>
  <si>
    <t>42035</t>
  </si>
  <si>
    <t>42037</t>
  </si>
  <si>
    <t>42041</t>
  </si>
  <si>
    <t>42043</t>
  </si>
  <si>
    <t>Dauphin</t>
  </si>
  <si>
    <t>42047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</si>
  <si>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</si>
  <si>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</si>
  <si>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</si>
  <si>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</si>
  <si>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</si>
  <si>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</si>
  <si>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</si>
  <si>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</si>
  <si>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</si>
  <si>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42065</t>
  </si>
  <si>
    <t>42067</t>
  </si>
  <si>
    <t>Juniata</t>
  </si>
  <si>
    <t>42069</t>
  </si>
  <si>
    <t>Lackawanna</t>
  </si>
  <si>
    <t>42073</t>
  </si>
  <si>
    <t>42075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</si>
  <si>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</si>
  <si>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</si>
  <si>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</si>
  <si>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</si>
  <si>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</si>
  <si>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</si>
  <si>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</si>
  <si>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</si>
  <si>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</si>
  <si>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</si>
  <si>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</si>
  <si>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</si>
  <si>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42093</t>
  </si>
  <si>
    <t>Montour</t>
  </si>
  <si>
    <t>42095</t>
  </si>
  <si>
    <t>42097</t>
  </si>
  <si>
    <t>Northumberland</t>
  </si>
  <si>
    <t>42099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</si>
  <si>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</si>
  <si>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</si>
  <si>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</si>
  <si>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</si>
  <si>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</si>
  <si>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</si>
  <si>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</si>
  <si>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</si>
  <si>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</si>
  <si>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</si>
  <si>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</si>
  <si>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</si>
  <si>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</si>
  <si>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</si>
  <si>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</si>
  <si>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</si>
  <si>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42129</t>
  </si>
  <si>
    <t>Westmoreland</t>
  </si>
  <si>
    <t>42131</t>
  </si>
  <si>
    <t>72001</t>
  </si>
  <si>
    <t>PR</t>
  </si>
  <si>
    <t>Adjuntas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</si>
  <si>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</si>
  <si>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</si>
  <si>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</si>
  <si>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</si>
  <si>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</si>
  <si>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</si>
  <si>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</si>
  <si>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</si>
  <si>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</si>
  <si>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</si>
  <si>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</si>
  <si>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</si>
  <si>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</si>
  <si>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</si>
  <si>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</si>
  <si>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</si>
  <si>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</si>
  <si>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</si>
  <si>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</si>
  <si>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</si>
  <si>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</si>
  <si>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</si>
  <si>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</si>
  <si>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</si>
  <si>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</si>
  <si>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</si>
  <si>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</si>
  <si>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</si>
  <si>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</si>
  <si>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</si>
  <si>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</si>
  <si>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</si>
  <si>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</si>
  <si>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</si>
  <si>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</si>
  <si>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</si>
  <si>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</si>
  <si>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</si>
  <si>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</si>
  <si>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</si>
  <si>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</si>
  <si>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</si>
  <si>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</si>
  <si>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</si>
  <si>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</si>
  <si>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</si>
  <si>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</si>
  <si>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</si>
  <si>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</si>
  <si>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</si>
  <si>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</si>
  <si>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</si>
  <si>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</si>
  <si>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</si>
  <si>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</si>
  <si>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</si>
  <si>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</si>
  <si>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</si>
  <si>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</si>
  <si>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</si>
  <si>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</si>
  <si>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</si>
  <si>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</si>
  <si>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</si>
  <si>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</si>
  <si>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</si>
  <si>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</si>
  <si>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</si>
  <si>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</si>
  <si>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</si>
  <si>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</si>
  <si>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</si>
  <si>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</si>
  <si>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</si>
  <si>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</si>
  <si>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</si>
  <si>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</si>
  <si>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</si>
  <si>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</si>
  <si>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</si>
  <si>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</si>
  <si>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</si>
  <si>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</si>
  <si>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</si>
  <si>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</si>
  <si>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</si>
  <si>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</si>
  <si>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</si>
  <si>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</si>
  <si>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</si>
  <si>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</si>
  <si>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</si>
  <si>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</si>
  <si>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</si>
  <si>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</si>
  <si>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</si>
  <si>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</si>
  <si>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</si>
  <si>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</si>
  <si>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</si>
  <si>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</si>
  <si>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</si>
  <si>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</si>
  <si>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</si>
  <si>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</si>
  <si>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</si>
  <si>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</si>
  <si>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</si>
  <si>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</si>
  <si>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</si>
  <si>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</si>
  <si>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</si>
  <si>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</si>
  <si>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</si>
  <si>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</si>
  <si>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</si>
  <si>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</si>
  <si>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</si>
  <si>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</si>
  <si>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</si>
  <si>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</si>
  <si>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</si>
  <si>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</si>
  <si>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</si>
  <si>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</si>
  <si>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</si>
  <si>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</si>
  <si>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</si>
  <si>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</si>
  <si>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</si>
  <si>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</si>
  <si>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</si>
  <si>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</si>
  <si>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</si>
  <si>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</si>
  <si>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</si>
  <si>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</si>
  <si>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</si>
  <si>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</si>
  <si>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</si>
  <si>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</si>
  <si>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</si>
  <si>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</si>
  <si>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</si>
  <si>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</si>
  <si>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</si>
  <si>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</si>
  <si>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</si>
  <si>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</si>
  <si>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</si>
  <si>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</si>
  <si>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44001</t>
  </si>
  <si>
    <t>RI</t>
  </si>
  <si>
    <t>44003</t>
  </si>
  <si>
    <t>44005</t>
  </si>
  <si>
    <t>Newport</t>
  </si>
  <si>
    <t>44007</t>
  </si>
  <si>
    <t>Providence</t>
  </si>
  <si>
    <t>44009</t>
  </si>
  <si>
    <t>45003</t>
  </si>
  <si>
    <t>SC</t>
  </si>
  <si>
    <t>Aiken</t>
  </si>
  <si>
    <t>45005</t>
  </si>
  <si>
    <t>Allendale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</si>
  <si>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</si>
  <si>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</si>
  <si>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</si>
  <si>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</si>
  <si>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</si>
  <si>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</si>
  <si>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</si>
  <si>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</si>
  <si>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</si>
  <si>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</si>
  <si>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</si>
  <si>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</si>
  <si>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</si>
  <si>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</si>
  <si>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</si>
  <si>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</si>
  <si>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</si>
  <si>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</si>
  <si>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</si>
  <si>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</si>
  <si>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</si>
  <si>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45041</t>
  </si>
  <si>
    <t>Florence</t>
  </si>
  <si>
    <t>45043</t>
  </si>
  <si>
    <t>Georgetown</t>
  </si>
  <si>
    <t>45049</t>
  </si>
  <si>
    <t>Hampton</t>
  </si>
  <si>
    <t>45051</t>
  </si>
  <si>
    <t>Horry</t>
  </si>
  <si>
    <t>45053</t>
  </si>
  <si>
    <t>45061</t>
  </si>
  <si>
    <t>45063</t>
  </si>
  <si>
    <t>Lexington</t>
  </si>
  <si>
    <t>45067</t>
  </si>
  <si>
    <t>45069</t>
  </si>
  <si>
    <t>Marlboro</t>
  </si>
  <si>
    <t>45075</t>
  </si>
  <si>
    <t>Orangeburg</t>
  </si>
  <si>
    <t>45079</t>
  </si>
  <si>
    <t>45085</t>
  </si>
  <si>
    <t>45089</t>
  </si>
  <si>
    <t>Williamsburg</t>
  </si>
  <si>
    <t>45001</t>
  </si>
  <si>
    <t>Abbeville</t>
  </si>
  <si>
    <t>45007</t>
  </si>
  <si>
    <t>45021</t>
  </si>
  <si>
    <t>45023</t>
  </si>
  <si>
    <t>45037</t>
  </si>
  <si>
    <t>Edgefield</t>
  </si>
  <si>
    <t>45039</t>
  </si>
  <si>
    <t>45045</t>
  </si>
  <si>
    <t>Greenville</t>
  </si>
  <si>
    <t>45047</t>
  </si>
  <si>
    <t>45055</t>
  </si>
  <si>
    <t>Kershaw</t>
  </si>
  <si>
    <t>45057</t>
  </si>
  <si>
    <t>45059</t>
  </si>
  <si>
    <t>45065</t>
  </si>
  <si>
    <t>McCormick</t>
  </si>
  <si>
    <t>45071</t>
  </si>
  <si>
    <t>Newberry</t>
  </si>
  <si>
    <t>45073</t>
  </si>
  <si>
    <t>45077</t>
  </si>
  <si>
    <t>45081</t>
  </si>
  <si>
    <t>Saluda</t>
  </si>
  <si>
    <t>45083</t>
  </si>
  <si>
    <t>Spartanburg</t>
  </si>
  <si>
    <t>45087</t>
  </si>
  <si>
    <t>45091</t>
  </si>
  <si>
    <t>46003</t>
  </si>
  <si>
    <t>SD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</si>
  <si>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</si>
  <si>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</si>
  <si>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</si>
  <si>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</si>
  <si>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</si>
  <si>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</si>
  <si>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</si>
  <si>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</si>
  <si>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</si>
  <si>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</si>
  <si>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</si>
  <si>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</si>
  <si>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</si>
  <si>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46023</t>
  </si>
  <si>
    <t>Charles Mix</t>
  </si>
  <si>
    <t>46025</t>
  </si>
  <si>
    <t>46027</t>
  </si>
  <si>
    <t>46029</t>
  </si>
  <si>
    <t>Codington</t>
  </si>
  <si>
    <t>46035</t>
  </si>
  <si>
    <t>Davison</t>
  </si>
  <si>
    <t>46037</t>
  </si>
  <si>
    <t>Day</t>
  </si>
  <si>
    <t>46039</t>
  </si>
  <si>
    <t>46043</t>
  </si>
  <si>
    <t>46049</t>
  </si>
  <si>
    <t>Faulk</t>
  </si>
  <si>
    <t>46051</t>
  </si>
  <si>
    <t>46053</t>
  </si>
  <si>
    <t>Gregory</t>
  </si>
  <si>
    <t>46057</t>
  </si>
  <si>
    <t>Hamlin</t>
  </si>
  <si>
    <t>46059</t>
  </si>
  <si>
    <t>Hand</t>
  </si>
  <si>
    <t>46061</t>
  </si>
  <si>
    <t>Hanson</t>
  </si>
  <si>
    <t>46067</t>
  </si>
  <si>
    <t>Hutchinson</t>
  </si>
  <si>
    <t>46069</t>
  </si>
  <si>
    <t>46073</t>
  </si>
  <si>
    <t>Jerauld</t>
  </si>
  <si>
    <t>46077</t>
  </si>
  <si>
    <t>Kingsbury</t>
  </si>
  <si>
    <t>46079</t>
  </si>
  <si>
    <t>46083</t>
  </si>
  <si>
    <t>46085</t>
  </si>
  <si>
    <t>Lyman</t>
  </si>
  <si>
    <t>46087</t>
  </si>
  <si>
    <t>McCook</t>
  </si>
  <si>
    <t>46091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</si>
  <si>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</si>
  <si>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</si>
  <si>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</si>
  <si>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</si>
  <si>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</si>
  <si>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</si>
  <si>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</si>
  <si>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</si>
  <si>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46109</t>
  </si>
  <si>
    <t>Roberts</t>
  </si>
  <si>
    <t>46111</t>
  </si>
  <si>
    <t>Sanborn</t>
  </si>
  <si>
    <t>46115</t>
  </si>
  <si>
    <t>Spink</t>
  </si>
  <si>
    <t>46121</t>
  </si>
  <si>
    <t>46123</t>
  </si>
  <si>
    <t>Tripp</t>
  </si>
  <si>
    <t>46125</t>
  </si>
  <si>
    <t>46127</t>
  </si>
  <si>
    <t>46135</t>
  </si>
  <si>
    <t>Yankton</t>
  </si>
  <si>
    <t>46033</t>
  </si>
  <si>
    <t>46047</t>
  </si>
  <si>
    <t>Fall River</t>
  </si>
  <si>
    <t>46071</t>
  </si>
  <si>
    <t>46019</t>
  </si>
  <si>
    <t>46021</t>
  </si>
  <si>
    <t>46031</t>
  </si>
  <si>
    <t>Corson</t>
  </si>
  <si>
    <t>46041</t>
  </si>
  <si>
    <t>46045</t>
  </si>
  <si>
    <t>Edmunds</t>
  </si>
  <si>
    <t>46055</t>
  </si>
  <si>
    <t>Haakon</t>
  </si>
  <si>
    <t>46063</t>
  </si>
  <si>
    <t>46065</t>
  </si>
  <si>
    <t>46075</t>
  </si>
  <si>
    <t>46081</t>
  </si>
  <si>
    <t>46089</t>
  </si>
  <si>
    <t>46093</t>
  </si>
  <si>
    <t>46103</t>
  </si>
  <si>
    <t>46105</t>
  </si>
  <si>
    <t>46107</t>
  </si>
  <si>
    <t>46117</t>
  </si>
  <si>
    <t>Stanley</t>
  </si>
  <si>
    <t>46119</t>
  </si>
  <si>
    <t>Sully</t>
  </si>
  <si>
    <t>46129</t>
  </si>
  <si>
    <t>Walworth</t>
  </si>
  <si>
    <t>46137</t>
  </si>
  <si>
    <t>Ziebach</t>
  </si>
  <si>
    <t>47019</t>
  </si>
  <si>
    <t>TN</t>
  </si>
  <si>
    <t>47091</t>
  </si>
  <si>
    <t>47007</t>
  </si>
  <si>
    <t>Bledsoe</t>
  </si>
  <si>
    <t>47035</t>
  </si>
  <si>
    <t>47049</t>
  </si>
  <si>
    <t>Fentress</t>
  </si>
  <si>
    <t>47051</t>
  </si>
  <si>
    <t>47061</t>
  </si>
  <si>
    <t>47115</t>
  </si>
  <si>
    <t>47129</t>
  </si>
  <si>
    <t>47151</t>
  </si>
  <si>
    <t>47153</t>
  </si>
  <si>
    <t>Sequatchie</t>
  </si>
  <si>
    <t>47175</t>
  </si>
  <si>
    <t>47185</t>
  </si>
  <si>
    <t>47017</t>
  </si>
  <si>
    <t>47023</t>
  </si>
  <si>
    <t>47033</t>
  </si>
  <si>
    <t>Crockett</t>
  </si>
  <si>
    <t>47045</t>
  </si>
  <si>
    <t>Dyer</t>
  </si>
  <si>
    <t>47047</t>
  </si>
  <si>
    <t>47053</t>
  </si>
  <si>
    <t>47069</t>
  </si>
  <si>
    <t>Hardeman</t>
  </si>
  <si>
    <t>47071</t>
  </si>
  <si>
    <t>47075</t>
  </si>
  <si>
    <t>47077</t>
  </si>
  <si>
    <t>47079</t>
  </si>
  <si>
    <t>47095</t>
  </si>
  <si>
    <t>47097</t>
  </si>
  <si>
    <t>47109</t>
  </si>
  <si>
    <t>McNairy</t>
  </si>
  <si>
    <t>47113</t>
  </si>
  <si>
    <t>47131</t>
  </si>
  <si>
    <t>Obion</t>
  </si>
  <si>
    <t>47157</t>
  </si>
  <si>
    <t>47167</t>
  </si>
  <si>
    <t>47183</t>
  </si>
  <si>
    <t>Weakley</t>
  </si>
  <si>
    <t>47003</t>
  </si>
  <si>
    <t>47005</t>
  </si>
  <si>
    <t>47015</t>
  </si>
  <si>
    <t>Cannon</t>
  </si>
  <si>
    <t>47021</t>
  </si>
  <si>
    <t>Cheatham</t>
  </si>
  <si>
    <t>47027</t>
  </si>
  <si>
    <t>47031</t>
  </si>
  <si>
    <t>47037</t>
  </si>
  <si>
    <t>47039</t>
  </si>
  <si>
    <t>47041</t>
  </si>
  <si>
    <t>47043</t>
  </si>
  <si>
    <t>Dickson</t>
  </si>
  <si>
    <t>47055</t>
  </si>
  <si>
    <t>Giles</t>
  </si>
  <si>
    <t>47081</t>
  </si>
  <si>
    <t>47083</t>
  </si>
  <si>
    <t>47085</t>
  </si>
  <si>
    <t>47087</t>
  </si>
  <si>
    <t>47099</t>
  </si>
  <si>
    <t>47101</t>
  </si>
  <si>
    <t>47103</t>
  </si>
  <si>
    <t>47111</t>
  </si>
  <si>
    <t>47117</t>
  </si>
  <si>
    <t>47119</t>
  </si>
  <si>
    <t>Maury</t>
  </si>
  <si>
    <t>47125</t>
  </si>
  <si>
    <t>47127</t>
  </si>
  <si>
    <t>47133</t>
  </si>
  <si>
    <t>Overton</t>
  </si>
  <si>
    <t>47135</t>
  </si>
  <si>
    <t>47137</t>
  </si>
  <si>
    <t>Pickett</t>
  </si>
  <si>
    <t>47141</t>
  </si>
  <si>
    <t>47147</t>
  </si>
  <si>
    <t>47149</t>
  </si>
  <si>
    <t>47159</t>
  </si>
  <si>
    <t>47161</t>
  </si>
  <si>
    <t>47165</t>
  </si>
  <si>
    <t>47169</t>
  </si>
  <si>
    <t>Trousdale</t>
  </si>
  <si>
    <t>47177</t>
  </si>
  <si>
    <t>47181</t>
  </si>
  <si>
    <t>47187</t>
  </si>
  <si>
    <t>47189</t>
  </si>
  <si>
    <t>47001</t>
  </si>
  <si>
    <t>47009</t>
  </si>
  <si>
    <t>47011</t>
  </si>
  <si>
    <t>47013</t>
  </si>
  <si>
    <t>47025</t>
  </si>
  <si>
    <t>47029</t>
  </si>
  <si>
    <t>Cocke</t>
  </si>
  <si>
    <t>47057</t>
  </si>
  <si>
    <t>Grainger</t>
  </si>
  <si>
    <t>47059</t>
  </si>
  <si>
    <t>47063</t>
  </si>
  <si>
    <t>Hamblen</t>
  </si>
  <si>
    <t>47065</t>
  </si>
  <si>
    <t>47067</t>
  </si>
  <si>
    <t>47073</t>
  </si>
  <si>
    <t>Hawkins</t>
  </si>
  <si>
    <t>47089</t>
  </si>
  <si>
    <t>47093</t>
  </si>
  <si>
    <t>47105</t>
  </si>
  <si>
    <t>Loudon</t>
  </si>
  <si>
    <t>47107</t>
  </si>
  <si>
    <t>McMinn</t>
  </si>
  <si>
    <t>47121</t>
  </si>
  <si>
    <t>47123</t>
  </si>
  <si>
    <t>47139</t>
  </si>
  <si>
    <t>47143</t>
  </si>
  <si>
    <t>Rhea</t>
  </si>
  <si>
    <t>47145</t>
  </si>
  <si>
    <t>Roane</t>
  </si>
  <si>
    <t>47155</t>
  </si>
  <si>
    <t>47163</t>
  </si>
  <si>
    <t>47171</t>
  </si>
  <si>
    <t>Unicoi</t>
  </si>
  <si>
    <t>47173</t>
  </si>
  <si>
    <t>47179</t>
  </si>
  <si>
    <t>48007</t>
  </si>
  <si>
    <t>TX</t>
  </si>
  <si>
    <t>Aransas</t>
  </si>
  <si>
    <t>48013</t>
  </si>
  <si>
    <t>Atascosa</t>
  </si>
  <si>
    <t>48015</t>
  </si>
  <si>
    <t>Austin</t>
  </si>
  <si>
    <t>48021</t>
  </si>
  <si>
    <t>Bastrop</t>
  </si>
  <si>
    <t>48025</t>
  </si>
  <si>
    <t>Bee</t>
  </si>
  <si>
    <t>48039</t>
  </si>
  <si>
    <t>Brazoria</t>
  </si>
  <si>
    <t>48041</t>
  </si>
  <si>
    <t>Brazos</t>
  </si>
  <si>
    <t>48047</t>
  </si>
  <si>
    <t>48051</t>
  </si>
  <si>
    <t>Burleson</t>
  </si>
  <si>
    <t>48055</t>
  </si>
  <si>
    <t>48057</t>
  </si>
  <si>
    <t>48061</t>
  </si>
  <si>
    <t>48071</t>
  </si>
  <si>
    <t>48089</t>
  </si>
  <si>
    <t>48123</t>
  </si>
  <si>
    <t>DeWitt</t>
  </si>
  <si>
    <t>48127</t>
  </si>
  <si>
    <t>Dimmit</t>
  </si>
  <si>
    <t>48131</t>
  </si>
  <si>
    <t>48149</t>
  </si>
  <si>
    <t>48157</t>
  </si>
  <si>
    <t>Fort Bend</t>
  </si>
  <si>
    <t>48163</t>
  </si>
  <si>
    <t>Frio</t>
  </si>
  <si>
    <t>48167</t>
  </si>
  <si>
    <t>Galveston</t>
  </si>
  <si>
    <t>48175</t>
  </si>
  <si>
    <t>Goliad</t>
  </si>
  <si>
    <t>48177</t>
  </si>
  <si>
    <t>Gonzales</t>
  </si>
  <si>
    <t>48185</t>
  </si>
  <si>
    <t>Grimes</t>
  </si>
  <si>
    <t>48187</t>
  </si>
  <si>
    <t>48199</t>
  </si>
  <si>
    <t>48201</t>
  </si>
  <si>
    <t>48215</t>
  </si>
  <si>
    <t>48239</t>
  </si>
  <si>
    <t>48241</t>
  </si>
  <si>
    <t>48245</t>
  </si>
  <si>
    <t>48247</t>
  </si>
  <si>
    <t>Jim Hogg</t>
  </si>
  <si>
    <t>48249</t>
  </si>
  <si>
    <t>Jim Wells</t>
  </si>
  <si>
    <t>48255</t>
  </si>
  <si>
    <t>Karnes</t>
  </si>
  <si>
    <t>48261</t>
  </si>
  <si>
    <t>Kenedy</t>
  </si>
  <si>
    <t>48273</t>
  </si>
  <si>
    <t>Kleberg</t>
  </si>
  <si>
    <t>48283</t>
  </si>
  <si>
    <t>48285</t>
  </si>
  <si>
    <t>Lavaca</t>
  </si>
  <si>
    <t>48287</t>
  </si>
  <si>
    <t>48291</t>
  </si>
  <si>
    <t>48297</t>
  </si>
  <si>
    <t>Live Oak</t>
  </si>
  <si>
    <t>48311</t>
  </si>
  <si>
    <t>McMullen</t>
  </si>
  <si>
    <t>48313</t>
  </si>
  <si>
    <t>48321</t>
  </si>
  <si>
    <t>Matagorda</t>
  </si>
  <si>
    <t>48323</t>
  </si>
  <si>
    <t>Maverick</t>
  </si>
  <si>
    <t>48331</t>
  </si>
  <si>
    <t>Milam</t>
  </si>
  <si>
    <t>48339</t>
  </si>
  <si>
    <t>48351</t>
  </si>
  <si>
    <t>48355</t>
  </si>
  <si>
    <t>Nueces</t>
  </si>
  <si>
    <t>48361</t>
  </si>
  <si>
    <t>48373</t>
  </si>
  <si>
    <t>48391</t>
  </si>
  <si>
    <t>Refugio</t>
  </si>
  <si>
    <t>48407</t>
  </si>
  <si>
    <t>San Jacinto</t>
  </si>
  <si>
    <t>48409</t>
  </si>
  <si>
    <t>San Patricio</t>
  </si>
  <si>
    <t>48427</t>
  </si>
  <si>
    <t>Starr</t>
  </si>
  <si>
    <t>48455</t>
  </si>
  <si>
    <t>48457</t>
  </si>
  <si>
    <t>Tyler</t>
  </si>
  <si>
    <t>48469</t>
  </si>
  <si>
    <t>Victoria</t>
  </si>
  <si>
    <t>48471</t>
  </si>
  <si>
    <t>48473</t>
  </si>
  <si>
    <t>Waller</t>
  </si>
  <si>
    <t>48477</t>
  </si>
  <si>
    <t>48479</t>
  </si>
  <si>
    <t>Webb</t>
  </si>
  <si>
    <t>48481</t>
  </si>
  <si>
    <t>Wharton</t>
  </si>
  <si>
    <t>48489</t>
  </si>
  <si>
    <t>Willacy</t>
  </si>
  <si>
    <t>48493</t>
  </si>
  <si>
    <t>48505</t>
  </si>
  <si>
    <t>Zapata</t>
  </si>
  <si>
    <t>48507</t>
  </si>
  <si>
    <t>Zavala</t>
  </si>
  <si>
    <t>48001</t>
  </si>
  <si>
    <t>East Texas Basin</t>
  </si>
  <si>
    <t>48005</t>
  </si>
  <si>
    <t>Angelina</t>
  </si>
  <si>
    <t>48037</t>
  </si>
  <si>
    <t>Bowie</t>
  </si>
  <si>
    <t>48063</t>
  </si>
  <si>
    <t>Camp</t>
  </si>
  <si>
    <t>48067</t>
  </si>
  <si>
    <t>48073</t>
  </si>
  <si>
    <t>48119</t>
  </si>
  <si>
    <t>48145</t>
  </si>
  <si>
    <t>Falls</t>
  </si>
  <si>
    <t>48159</t>
  </si>
  <si>
    <t>48161</t>
  </si>
  <si>
    <t>Freestone</t>
  </si>
  <si>
    <t>48183</t>
  </si>
  <si>
    <t>Gregg</t>
  </si>
  <si>
    <t>48203</t>
  </si>
  <si>
    <t>48213</t>
  </si>
  <si>
    <t>48223</t>
  </si>
  <si>
    <t>48225</t>
  </si>
  <si>
    <t>48231</t>
  </si>
  <si>
    <t>Hunt</t>
  </si>
  <si>
    <t>48257</t>
  </si>
  <si>
    <t>Kaufman</t>
  </si>
  <si>
    <t>48289</t>
  </si>
  <si>
    <t>48293</t>
  </si>
  <si>
    <t>48315</t>
  </si>
  <si>
    <t>48343</t>
  </si>
  <si>
    <t>48347</t>
  </si>
  <si>
    <t>Nacogdoches</t>
  </si>
  <si>
    <t>48349</t>
  </si>
  <si>
    <t>Navarro</t>
  </si>
  <si>
    <t>48365</t>
  </si>
  <si>
    <t>48379</t>
  </si>
  <si>
    <t>Rains</t>
  </si>
  <si>
    <t>48395</t>
  </si>
  <si>
    <t>48397</t>
  </si>
  <si>
    <t>Rockwall</t>
  </si>
  <si>
    <t>48401</t>
  </si>
  <si>
    <t>Rusk</t>
  </si>
  <si>
    <t>48403</t>
  </si>
  <si>
    <t>48405</t>
  </si>
  <si>
    <t>San Augustine</t>
  </si>
  <si>
    <t>48419</t>
  </si>
  <si>
    <t>48423</t>
  </si>
  <si>
    <t>48449</t>
  </si>
  <si>
    <t>Titus</t>
  </si>
  <si>
    <t>48459</t>
  </si>
  <si>
    <t>Upshur</t>
  </si>
  <si>
    <t>48467</t>
  </si>
  <si>
    <t>Van Zandt</t>
  </si>
  <si>
    <t>48499</t>
  </si>
  <si>
    <t>48097</t>
  </si>
  <si>
    <t>Cooke</t>
  </si>
  <si>
    <t>48181</t>
  </si>
  <si>
    <t>48065</t>
  </si>
  <si>
    <t>Carson</t>
  </si>
  <si>
    <t>48179</t>
  </si>
  <si>
    <t>48195</t>
  </si>
  <si>
    <t>Hansford</t>
  </si>
  <si>
    <t>48211</t>
  </si>
  <si>
    <t>Hemphill</t>
  </si>
  <si>
    <t>48233</t>
  </si>
  <si>
    <t>48295</t>
  </si>
  <si>
    <t>Lipscomb</t>
  </si>
  <si>
    <t>48341</t>
  </si>
  <si>
    <t>48357</t>
  </si>
  <si>
    <t>Ochiltree</t>
  </si>
  <si>
    <t>48375</t>
  </si>
  <si>
    <t>48393</t>
  </si>
  <si>
    <t>48421</t>
  </si>
  <si>
    <t>48483</t>
  </si>
  <si>
    <t>48027</t>
  </si>
  <si>
    <t>48029</t>
  </si>
  <si>
    <t>Bexar</t>
  </si>
  <si>
    <t>48085</t>
  </si>
  <si>
    <t>Collin</t>
  </si>
  <si>
    <t>48091</t>
  </si>
  <si>
    <t>Comal</t>
  </si>
  <si>
    <t>48113</t>
  </si>
  <si>
    <t>48139</t>
  </si>
  <si>
    <t>48147</t>
  </si>
  <si>
    <t>48209</t>
  </si>
  <si>
    <t>Hays</t>
  </si>
  <si>
    <t>48217</t>
  </si>
  <si>
    <t>48271</t>
  </si>
  <si>
    <t>Kinney</t>
  </si>
  <si>
    <t>48277</t>
  </si>
  <si>
    <t>48309</t>
  </si>
  <si>
    <t>McLennan</t>
  </si>
  <si>
    <t>48325</t>
  </si>
  <si>
    <t>48387</t>
  </si>
  <si>
    <t>48453</t>
  </si>
  <si>
    <t>Travis</t>
  </si>
  <si>
    <t>48463</t>
  </si>
  <si>
    <t>Uvalde</t>
  </si>
  <si>
    <t>48491</t>
  </si>
  <si>
    <t>48019</t>
  </si>
  <si>
    <t>Bandera</t>
  </si>
  <si>
    <t>Kerr Basin</t>
  </si>
  <si>
    <t>48259</t>
  </si>
  <si>
    <t>48265</t>
  </si>
  <si>
    <t>Kerr</t>
  </si>
  <si>
    <t>48385</t>
  </si>
  <si>
    <t>Real</t>
  </si>
  <si>
    <t>48031</t>
  </si>
  <si>
    <t>Blanco</t>
  </si>
  <si>
    <t>Llano Uplift</t>
  </si>
  <si>
    <t>48053</t>
  </si>
  <si>
    <t>Burnet</t>
  </si>
  <si>
    <t>48171</t>
  </si>
  <si>
    <t>Gillespie</t>
  </si>
  <si>
    <t>48299</t>
  </si>
  <si>
    <t>Llano</t>
  </si>
  <si>
    <t>48307</t>
  </si>
  <si>
    <t>McCulloch</t>
  </si>
  <si>
    <t>48319</t>
  </si>
  <si>
    <t>48411</t>
  </si>
  <si>
    <t>San Saba</t>
  </si>
  <si>
    <t>48035</t>
  </si>
  <si>
    <t>Bosque</t>
  </si>
  <si>
    <t>Strawn Basin</t>
  </si>
  <si>
    <t>48099</t>
  </si>
  <si>
    <t>Coryell</t>
  </si>
  <si>
    <t>48143</t>
  </si>
  <si>
    <t>Erath</t>
  </si>
  <si>
    <t>48193</t>
  </si>
  <si>
    <t>48221</t>
  </si>
  <si>
    <t>Hood</t>
  </si>
  <si>
    <t>48251</t>
  </si>
  <si>
    <t>48425</t>
  </si>
  <si>
    <t>Somervell</t>
  </si>
  <si>
    <t>48439</t>
  </si>
  <si>
    <t>Tarrant</t>
  </si>
  <si>
    <t>48077</t>
  </si>
  <si>
    <t>Fort Worth Syncline</t>
  </si>
  <si>
    <t>48121</t>
  </si>
  <si>
    <t>Denton</t>
  </si>
  <si>
    <t>48237</t>
  </si>
  <si>
    <t>Jack</t>
  </si>
  <si>
    <t>48337</t>
  </si>
  <si>
    <t>Montague</t>
  </si>
  <si>
    <t>48367</t>
  </si>
  <si>
    <t>Parker</t>
  </si>
  <si>
    <t>48497</t>
  </si>
  <si>
    <t>Wise</t>
  </si>
  <si>
    <t>48009</t>
  </si>
  <si>
    <t>Archer</t>
  </si>
  <si>
    <t>Bend Arch</t>
  </si>
  <si>
    <t>48023</t>
  </si>
  <si>
    <t>Baylor</t>
  </si>
  <si>
    <t>48049</t>
  </si>
  <si>
    <t>48059</t>
  </si>
  <si>
    <t>Callahan</t>
  </si>
  <si>
    <t>48083</t>
  </si>
  <si>
    <t>Coleman</t>
  </si>
  <si>
    <t>48093</t>
  </si>
  <si>
    <t>48133</t>
  </si>
  <si>
    <t>Eastland</t>
  </si>
  <si>
    <t>48281</t>
  </si>
  <si>
    <t>Lampasas</t>
  </si>
  <si>
    <t>48333</t>
  </si>
  <si>
    <t>48363</t>
  </si>
  <si>
    <t>Palo Pinto</t>
  </si>
  <si>
    <t>48417</t>
  </si>
  <si>
    <t>Shackelford</t>
  </si>
  <si>
    <t>48429</t>
  </si>
  <si>
    <t>48447</t>
  </si>
  <si>
    <t>Throckmorton</t>
  </si>
  <si>
    <t>48503</t>
  </si>
  <si>
    <t>Young</t>
  </si>
  <si>
    <t>48003</t>
  </si>
  <si>
    <t>Andrews</t>
  </si>
  <si>
    <t>48017</t>
  </si>
  <si>
    <t>Bailey</t>
  </si>
  <si>
    <t>48033</t>
  </si>
  <si>
    <t>Borden</t>
  </si>
  <si>
    <t>48043</t>
  </si>
  <si>
    <t>Brewster</t>
  </si>
  <si>
    <t>48079</t>
  </si>
  <si>
    <t>Cochran</t>
  </si>
  <si>
    <t>48081</t>
  </si>
  <si>
    <t>Coke</t>
  </si>
  <si>
    <t>48095</t>
  </si>
  <si>
    <t>Concho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</si>
  <si>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</si>
  <si>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</si>
  <si>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</si>
  <si>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</si>
  <si>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</si>
  <si>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</si>
  <si>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</si>
  <si>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</si>
  <si>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</si>
  <si>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48115</t>
  </si>
  <si>
    <t>48125</t>
  </si>
  <si>
    <t>Dickens</t>
  </si>
  <si>
    <t>48135</t>
  </si>
  <si>
    <t>Ector</t>
  </si>
  <si>
    <t>48137</t>
  </si>
  <si>
    <t>48151</t>
  </si>
  <si>
    <t>Fisher</t>
  </si>
  <si>
    <t>48153</t>
  </si>
  <si>
    <t>48165</t>
  </si>
  <si>
    <t>Gaines</t>
  </si>
  <si>
    <t>48169</t>
  </si>
  <si>
    <t>Garza</t>
  </si>
  <si>
    <t>48173</t>
  </si>
  <si>
    <t>Glasscock</t>
  </si>
  <si>
    <t>48189</t>
  </si>
  <si>
    <t>48207</t>
  </si>
  <si>
    <t>48219</t>
  </si>
  <si>
    <t>Hockley</t>
  </si>
  <si>
    <t>48227</t>
  </si>
  <si>
    <t>48229</t>
  </si>
  <si>
    <t>Hudspeth</t>
  </si>
  <si>
    <t>48235</t>
  </si>
  <si>
    <t>Irion</t>
  </si>
  <si>
    <t>48243</t>
  </si>
  <si>
    <t>48253</t>
  </si>
  <si>
    <t>48263</t>
  </si>
  <si>
    <t>48267</t>
  </si>
  <si>
    <t>Kimble</t>
  </si>
  <si>
    <t>48269</t>
  </si>
  <si>
    <t>King</t>
  </si>
  <si>
    <t>48275</t>
  </si>
  <si>
    <t>48279</t>
  </si>
  <si>
    <t>Lamb</t>
  </si>
  <si>
    <t>48301</t>
  </si>
  <si>
    <t>Loving</t>
  </si>
  <si>
    <t>48303</t>
  </si>
  <si>
    <t>Lubbock</t>
  </si>
  <si>
    <t>48305</t>
  </si>
  <si>
    <t>Lynn</t>
  </si>
  <si>
    <t>48317</t>
  </si>
  <si>
    <t>48327</t>
  </si>
  <si>
    <t>48329</t>
  </si>
  <si>
    <t>48335</t>
  </si>
  <si>
    <t>48345</t>
  </si>
  <si>
    <t>Motley</t>
  </si>
  <si>
    <t>48353</t>
  </si>
  <si>
    <t>Nolan</t>
  </si>
  <si>
    <t>48371</t>
  </si>
  <si>
    <t>Pecos</t>
  </si>
  <si>
    <t>48377</t>
  </si>
  <si>
    <t>Presidio</t>
  </si>
  <si>
    <t>48383</t>
  </si>
  <si>
    <t>Reagan</t>
  </si>
  <si>
    <t>48389</t>
  </si>
  <si>
    <t>Reeves</t>
  </si>
  <si>
    <t>48399</t>
  </si>
  <si>
    <t>Runnels</t>
  </si>
  <si>
    <t>48413</t>
  </si>
  <si>
    <t>Schleicher</t>
  </si>
  <si>
    <t>48415</t>
  </si>
  <si>
    <t>Scurry</t>
  </si>
  <si>
    <t>48431</t>
  </si>
  <si>
    <t>Sterling</t>
  </si>
  <si>
    <t>48433</t>
  </si>
  <si>
    <t>Stonewall</t>
  </si>
  <si>
    <t>48435</t>
  </si>
  <si>
    <t>Sutton</t>
  </si>
  <si>
    <t>48441</t>
  </si>
  <si>
    <t>48443</t>
  </si>
  <si>
    <t>48445</t>
  </si>
  <si>
    <t>Terry</t>
  </si>
  <si>
    <t>48451</t>
  </si>
  <si>
    <t>Tom Green</t>
  </si>
  <si>
    <t>48461</t>
  </si>
  <si>
    <t>Upton</t>
  </si>
  <si>
    <t>48465</t>
  </si>
  <si>
    <t>Val Verde</t>
  </si>
  <si>
    <t>48475</t>
  </si>
  <si>
    <t>48495</t>
  </si>
  <si>
    <t>Winkler</t>
  </si>
  <si>
    <t>48501</t>
  </si>
  <si>
    <t>Yoakum</t>
  </si>
  <si>
    <t>48011</t>
  </si>
  <si>
    <t>48045</t>
  </si>
  <si>
    <t>Briscoe</t>
  </si>
  <si>
    <t>48069</t>
  </si>
  <si>
    <t>Castro</t>
  </si>
  <si>
    <t>48075</t>
  </si>
  <si>
    <t>Childress</t>
  </si>
  <si>
    <t>48087</t>
  </si>
  <si>
    <t>Collingsworth</t>
  </si>
  <si>
    <t>48111</t>
  </si>
  <si>
    <t>Dallam</t>
  </si>
  <si>
    <t>48117</t>
  </si>
  <si>
    <t>Deaf Smith</t>
  </si>
  <si>
    <t>48129</t>
  </si>
  <si>
    <t>Donley</t>
  </si>
  <si>
    <t>48155</t>
  </si>
  <si>
    <t>Foard</t>
  </si>
  <si>
    <t>48191</t>
  </si>
  <si>
    <t>48197</t>
  </si>
  <si>
    <t>48205</t>
  </si>
  <si>
    <t>Hartley</t>
  </si>
  <si>
    <t>48359</t>
  </si>
  <si>
    <t>48369</t>
  </si>
  <si>
    <t>Parmer</t>
  </si>
  <si>
    <t>48381</t>
  </si>
  <si>
    <t>Randall</t>
  </si>
  <si>
    <t>48437</t>
  </si>
  <si>
    <t>Swisher</t>
  </si>
  <si>
    <t>48485</t>
  </si>
  <si>
    <t>48487</t>
  </si>
  <si>
    <t>Wilbarger</t>
  </si>
  <si>
    <t>48141</t>
  </si>
  <si>
    <t>49029</t>
  </si>
  <si>
    <t>UT</t>
  </si>
  <si>
    <t>49033</t>
  </si>
  <si>
    <t>Rich</t>
  </si>
  <si>
    <t>49043</t>
  </si>
  <si>
    <t>49001</t>
  </si>
  <si>
    <t>49021</t>
  </si>
  <si>
    <t>49023</t>
  </si>
  <si>
    <t>Juab</t>
  </si>
  <si>
    <t>49027</t>
  </si>
  <si>
    <t>Millard</t>
  </si>
  <si>
    <t>49049</t>
  </si>
  <si>
    <t>49053</t>
  </si>
  <si>
    <t>49009</t>
  </si>
  <si>
    <t>Daggett</t>
  </si>
  <si>
    <t>Uinta Basin</t>
  </si>
  <si>
    <t>49017</t>
  </si>
  <si>
    <t>49055</t>
  </si>
  <si>
    <t>49003</t>
  </si>
  <si>
    <t>Box Elder</t>
  </si>
  <si>
    <t>49045</t>
  </si>
  <si>
    <t>Tooele</t>
  </si>
  <si>
    <t>49005</t>
  </si>
  <si>
    <t>Cache</t>
  </si>
  <si>
    <t>Overthrust&amp;Wasatch Uplift</t>
  </si>
  <si>
    <t>49011</t>
  </si>
  <si>
    <t>49031</t>
  </si>
  <si>
    <t>Piute</t>
  </si>
  <si>
    <t>49035</t>
  </si>
  <si>
    <t>Salt Lake</t>
  </si>
  <si>
    <t>49039</t>
  </si>
  <si>
    <t>Sanpete</t>
  </si>
  <si>
    <t>49041</t>
  </si>
  <si>
    <t>49057</t>
  </si>
  <si>
    <t>Weber</t>
  </si>
  <si>
    <t>49025</t>
  </si>
  <si>
    <t>49007</t>
  </si>
  <si>
    <t>49013</t>
  </si>
  <si>
    <t>Duchesne</t>
  </si>
  <si>
    <t>49047</t>
  </si>
  <si>
    <t>Uintah</t>
  </si>
  <si>
    <t>49051</t>
  </si>
  <si>
    <t>Wasatch</t>
  </si>
  <si>
    <t>49015</t>
  </si>
  <si>
    <t>Emery</t>
  </si>
  <si>
    <t>49019</t>
  </si>
  <si>
    <t>49037</t>
  </si>
  <si>
    <t>51001</t>
  </si>
  <si>
    <t>VA</t>
  </si>
  <si>
    <t>Accomack</t>
  </si>
  <si>
    <t>51013</t>
  </si>
  <si>
    <t>Arlington</t>
  </si>
  <si>
    <t>51033</t>
  </si>
  <si>
    <t>51036</t>
  </si>
  <si>
    <t>Charles city</t>
  </si>
  <si>
    <t>51057</t>
  </si>
  <si>
    <t>51073</t>
  </si>
  <si>
    <t>51085</t>
  </si>
  <si>
    <t>Hanover</t>
  </si>
  <si>
    <t>51087</t>
  </si>
  <si>
    <t>Henrico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</si>
  <si>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</si>
  <si>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</si>
  <si>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</si>
  <si>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</si>
  <si>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</si>
  <si>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</si>
  <si>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</si>
  <si>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</si>
  <si>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</si>
  <si>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</si>
  <si>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</si>
  <si>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51115</t>
  </si>
  <si>
    <t>Mathews</t>
  </si>
  <si>
    <t>51119</t>
  </si>
  <si>
    <t>51127</t>
  </si>
  <si>
    <t>New Kent</t>
  </si>
  <si>
    <t>51131</t>
  </si>
  <si>
    <t>51133</t>
  </si>
  <si>
    <t>51149</t>
  </si>
  <si>
    <t>Prince George</t>
  </si>
  <si>
    <t>51159</t>
  </si>
  <si>
    <t>51175</t>
  </si>
  <si>
    <t>Southampton</t>
  </si>
  <si>
    <t>51181</t>
  </si>
  <si>
    <t>51183</t>
  </si>
  <si>
    <t>51193</t>
  </si>
  <si>
    <t>51199</t>
  </si>
  <si>
    <t>51550</t>
  </si>
  <si>
    <t>Chesapeake city</t>
  </si>
  <si>
    <t>51650</t>
  </si>
  <si>
    <t>Hampton city</t>
  </si>
  <si>
    <t>51670</t>
  </si>
  <si>
    <t>Hopewell city</t>
  </si>
  <si>
    <t>51700</t>
  </si>
  <si>
    <t>Newport News city</t>
  </si>
  <si>
    <t>51710</t>
  </si>
  <si>
    <t>Norfolk city</t>
  </si>
  <si>
    <t>51740</t>
  </si>
  <si>
    <t>Portsmouth city</t>
  </si>
  <si>
    <t>51760</t>
  </si>
  <si>
    <t>Richmond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</si>
  <si>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</si>
  <si>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</si>
  <si>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</si>
  <si>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</si>
  <si>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</si>
  <si>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</si>
  <si>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</si>
  <si>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</si>
  <si>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51003</t>
  </si>
  <si>
    <t>Albemarle</t>
  </si>
  <si>
    <t>51007</t>
  </si>
  <si>
    <t>Amelia</t>
  </si>
  <si>
    <t>51009</t>
  </si>
  <si>
    <t>Amherst</t>
  </si>
  <si>
    <t>51011</t>
  </si>
  <si>
    <t>Appomattox</t>
  </si>
  <si>
    <t>51019</t>
  </si>
  <si>
    <t>51025</t>
  </si>
  <si>
    <t>51029</t>
  </si>
  <si>
    <t>Buckingham</t>
  </si>
  <si>
    <t>51031</t>
  </si>
  <si>
    <t>51035</t>
  </si>
  <si>
    <t>51037</t>
  </si>
  <si>
    <t>51041</t>
  </si>
  <si>
    <t>51047</t>
  </si>
  <si>
    <t>Culpeper</t>
  </si>
  <si>
    <t>51049</t>
  </si>
  <si>
    <t>51053</t>
  </si>
  <si>
    <t>Dinwiddie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</si>
  <si>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</si>
  <si>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</si>
  <si>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</si>
  <si>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</si>
  <si>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</si>
  <si>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</si>
  <si>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</si>
  <si>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</si>
  <si>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51075</t>
  </si>
  <si>
    <t>Goochland</t>
  </si>
  <si>
    <t>51077</t>
  </si>
  <si>
    <t>51079</t>
  </si>
  <si>
    <t>51081</t>
  </si>
  <si>
    <t>Greensville</t>
  </si>
  <si>
    <t>51083</t>
  </si>
  <si>
    <t>51089</t>
  </si>
  <si>
    <t>51107</t>
  </si>
  <si>
    <t>Loudoun</t>
  </si>
  <si>
    <t>51109</t>
  </si>
  <si>
    <t>51111</t>
  </si>
  <si>
    <t>Lunenburg</t>
  </si>
  <si>
    <t>51113</t>
  </si>
  <si>
    <t>51117</t>
  </si>
  <si>
    <t>51125</t>
  </si>
  <si>
    <t>51135</t>
  </si>
  <si>
    <t>Nottoway</t>
  </si>
  <si>
    <t>51137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</si>
  <si>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</si>
  <si>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</si>
  <si>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</si>
  <si>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</si>
  <si>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</si>
  <si>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</si>
  <si>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</si>
  <si>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</si>
  <si>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51153</t>
  </si>
  <si>
    <t>Prince William</t>
  </si>
  <si>
    <t>51157</t>
  </si>
  <si>
    <t>Rappahannock</t>
  </si>
  <si>
    <t>51177</t>
  </si>
  <si>
    <t>Spotsylvania</t>
  </si>
  <si>
    <t>51179</t>
  </si>
  <si>
    <t>51510</t>
  </si>
  <si>
    <t>Alexandria city</t>
  </si>
  <si>
    <t>51540</t>
  </si>
  <si>
    <t>Charlottesville city</t>
  </si>
  <si>
    <t>51570</t>
  </si>
  <si>
    <t>Colonial Heights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</si>
  <si>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</si>
  <si>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</si>
  <si>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</si>
  <si>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</si>
  <si>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</si>
  <si>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</si>
  <si>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</si>
  <si>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</si>
  <si>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51630</t>
  </si>
  <si>
    <t>Fredericksburg city</t>
  </si>
  <si>
    <t>51640</t>
  </si>
  <si>
    <t>Galax city</t>
  </si>
  <si>
    <t>51680</t>
  </si>
  <si>
    <t>Lynchburg city</t>
  </si>
  <si>
    <t>51690</t>
  </si>
  <si>
    <t>Martinsville city</t>
  </si>
  <si>
    <t>51730</t>
  </si>
  <si>
    <t>Petersburg city</t>
  </si>
  <si>
    <t>51520</t>
  </si>
  <si>
    <t>Bristol city</t>
  </si>
  <si>
    <t>51530</t>
  </si>
  <si>
    <t>Buena Vista city</t>
  </si>
  <si>
    <t>51580</t>
  </si>
  <si>
    <t>Covington city</t>
  </si>
  <si>
    <t>51660</t>
  </si>
  <si>
    <t>Harrisonburg city</t>
  </si>
  <si>
    <t>51720</t>
  </si>
  <si>
    <t>Norton city</t>
  </si>
  <si>
    <t>51750</t>
  </si>
  <si>
    <t>Radford city</t>
  </si>
  <si>
    <t>51790</t>
  </si>
  <si>
    <t>Staunton city</t>
  </si>
  <si>
    <t>51840</t>
  </si>
  <si>
    <t>Winchester city</t>
  </si>
  <si>
    <t>51620</t>
  </si>
  <si>
    <t>Franklin city</t>
  </si>
  <si>
    <t>51678</t>
  </si>
  <si>
    <t>Lexington city</t>
  </si>
  <si>
    <t>51683</t>
  </si>
  <si>
    <t>Manassas city</t>
  </si>
  <si>
    <t>51685</t>
  </si>
  <si>
    <t>Manassas Park city</t>
  </si>
  <si>
    <t>51735</t>
  </si>
  <si>
    <t>Poquoson city</t>
  </si>
  <si>
    <t>51775</t>
  </si>
  <si>
    <t>Salem city</t>
  </si>
  <si>
    <t>51005</t>
  </si>
  <si>
    <t>51015</t>
  </si>
  <si>
    <t>Augusta</t>
  </si>
  <si>
    <t>51017</t>
  </si>
  <si>
    <t>51021</t>
  </si>
  <si>
    <t>Bland</t>
  </si>
  <si>
    <t>51023</t>
  </si>
  <si>
    <t>Botetourt</t>
  </si>
  <si>
    <t>51027</t>
  </si>
  <si>
    <t>51043</t>
  </si>
  <si>
    <t>51045</t>
  </si>
  <si>
    <t>51051</t>
  </si>
  <si>
    <t>Dickenson</t>
  </si>
  <si>
    <t>51069</t>
  </si>
  <si>
    <t>51071</t>
  </si>
  <si>
    <t>51091</t>
  </si>
  <si>
    <t>51105</t>
  </si>
  <si>
    <t>51121</t>
  </si>
  <si>
    <t>51139</t>
  </si>
  <si>
    <t>51155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</si>
  <si>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</si>
  <si>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</si>
  <si>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</si>
  <si>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</si>
  <si>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</si>
  <si>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</si>
  <si>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</si>
  <si>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</si>
  <si>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</si>
  <si>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</si>
  <si>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</si>
  <si>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51185</t>
  </si>
  <si>
    <t>51187</t>
  </si>
  <si>
    <t>51191</t>
  </si>
  <si>
    <t>51195</t>
  </si>
  <si>
    <t>51197</t>
  </si>
  <si>
    <t>Wythe</t>
  </si>
  <si>
    <t>51770</t>
  </si>
  <si>
    <t>Roanoke city</t>
  </si>
  <si>
    <t>78010</t>
  </si>
  <si>
    <t>VI</t>
  </si>
  <si>
    <t>St. Croix</t>
  </si>
  <si>
    <t>78020</t>
  </si>
  <si>
    <t>St. John</t>
  </si>
  <si>
    <t>78030</t>
  </si>
  <si>
    <t>St. Thomas</t>
  </si>
  <si>
    <t>50001</t>
  </si>
  <si>
    <t>VT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</si>
  <si>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</si>
  <si>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</si>
  <si>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</si>
  <si>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</si>
  <si>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</si>
  <si>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</si>
  <si>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</si>
  <si>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</si>
  <si>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</si>
  <si>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</si>
  <si>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</si>
  <si>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</si>
  <si>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</si>
  <si>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</si>
  <si>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</si>
  <si>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</si>
  <si>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</si>
  <si>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</si>
  <si>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</si>
  <si>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</si>
  <si>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</si>
  <si>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53007</t>
  </si>
  <si>
    <t>WA</t>
  </si>
  <si>
    <t>Chelan</t>
  </si>
  <si>
    <t>N. Cascades-Okanagan Prov</t>
  </si>
  <si>
    <t>53019</t>
  </si>
  <si>
    <t>Ferry</t>
  </si>
  <si>
    <t>53047</t>
  </si>
  <si>
    <t>Okanogan</t>
  </si>
  <si>
    <t>53051</t>
  </si>
  <si>
    <t>Pend Oreille</t>
  </si>
  <si>
    <t>53055</t>
  </si>
  <si>
    <t>53057</t>
  </si>
  <si>
    <t>Skagit</t>
  </si>
  <si>
    <t>53065</t>
  </si>
  <si>
    <t>53001</t>
  </si>
  <si>
    <t>53003</t>
  </si>
  <si>
    <t>Asotin</t>
  </si>
  <si>
    <t>53005</t>
  </si>
  <si>
    <t>53013</t>
  </si>
  <si>
    <t>53017</t>
  </si>
  <si>
    <t>53021</t>
  </si>
  <si>
    <t>53023</t>
  </si>
  <si>
    <t>53025</t>
  </si>
  <si>
    <t>53037</t>
  </si>
  <si>
    <t>Kittitas</t>
  </si>
  <si>
    <t>53039</t>
  </si>
  <si>
    <t>Klickitat</t>
  </si>
  <si>
    <t>53043</t>
  </si>
  <si>
    <t>53059</t>
  </si>
  <si>
    <t>Skamania</t>
  </si>
  <si>
    <t>53063</t>
  </si>
  <si>
    <t>Spokane</t>
  </si>
  <si>
    <t>53071</t>
  </si>
  <si>
    <t>Walla Walla</t>
  </si>
  <si>
    <t>53075</t>
  </si>
  <si>
    <t>Whitman</t>
  </si>
  <si>
    <t>53077</t>
  </si>
  <si>
    <t>Yakima</t>
  </si>
  <si>
    <t>53073</t>
  </si>
  <si>
    <t>Whatcom</t>
  </si>
  <si>
    <t>Bellingham Basin</t>
  </si>
  <si>
    <t>53029</t>
  </si>
  <si>
    <t>Island</t>
  </si>
  <si>
    <t>Puget Sound Province</t>
  </si>
  <si>
    <t>53033</t>
  </si>
  <si>
    <t>53035</t>
  </si>
  <si>
    <t>Kitsap</t>
  </si>
  <si>
    <t>53045</t>
  </si>
  <si>
    <t>53053</t>
  </si>
  <si>
    <t>53061</t>
  </si>
  <si>
    <t>Snohomish</t>
  </si>
  <si>
    <t>53009</t>
  </si>
  <si>
    <t>Clallam</t>
  </si>
  <si>
    <t>53011</t>
  </si>
  <si>
    <t>53015</t>
  </si>
  <si>
    <t>Cowlitz</t>
  </si>
  <si>
    <t>53027</t>
  </si>
  <si>
    <t>Grays Harbor</t>
  </si>
  <si>
    <t>53031</t>
  </si>
  <si>
    <t>53041</t>
  </si>
  <si>
    <t>53049</t>
  </si>
  <si>
    <t>Pacific</t>
  </si>
  <si>
    <t>53067</t>
  </si>
  <si>
    <t>53069</t>
  </si>
  <si>
    <t>Wahkiakum</t>
  </si>
  <si>
    <t>55029</t>
  </si>
  <si>
    <t>WI</t>
  </si>
  <si>
    <t>Door</t>
  </si>
  <si>
    <t>55059</t>
  </si>
  <si>
    <t>Kenosha</t>
  </si>
  <si>
    <t>55061</t>
  </si>
  <si>
    <t>Kewaunee</t>
  </si>
  <si>
    <t>55071</t>
  </si>
  <si>
    <t>Manitowoc</t>
  </si>
  <si>
    <t>55079</t>
  </si>
  <si>
    <t>Milwaukee</t>
  </si>
  <si>
    <t>55089</t>
  </si>
  <si>
    <t>Ozaukee</t>
  </si>
  <si>
    <t>55101</t>
  </si>
  <si>
    <t>Racine</t>
  </si>
  <si>
    <t>55117</t>
  </si>
  <si>
    <t>Sheboygan</t>
  </si>
  <si>
    <t>55001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</si>
  <si>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</si>
  <si>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</si>
  <si>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</si>
  <si>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</si>
  <si>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</si>
  <si>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</si>
  <si>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</si>
  <si>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</si>
  <si>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</si>
  <si>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</si>
  <si>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</si>
  <si>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</si>
  <si>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</si>
  <si>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</si>
  <si>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</si>
  <si>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</si>
  <si>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</si>
  <si>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</si>
  <si>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</si>
  <si>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</si>
  <si>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</si>
  <si>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</si>
  <si>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</si>
  <si>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</si>
  <si>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</si>
  <si>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</si>
  <si>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</si>
  <si>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</si>
  <si>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</si>
  <si>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</si>
  <si>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</si>
  <si>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</si>
  <si>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</si>
  <si>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</si>
  <si>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</si>
  <si>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55063</t>
  </si>
  <si>
    <t>La Crosse</t>
  </si>
  <si>
    <t>55065</t>
  </si>
  <si>
    <t>55067</t>
  </si>
  <si>
    <t>Langlade</t>
  </si>
  <si>
    <t>55069</t>
  </si>
  <si>
    <t>55073</t>
  </si>
  <si>
    <t>Marathon</t>
  </si>
  <si>
    <t>55075</t>
  </si>
  <si>
    <t>Marinette</t>
  </si>
  <si>
    <t>55077</t>
  </si>
  <si>
    <t>55078</t>
  </si>
  <si>
    <t>55081</t>
  </si>
  <si>
    <t>55083</t>
  </si>
  <si>
    <t>Oconto</t>
  </si>
  <si>
    <t>55085</t>
  </si>
  <si>
    <t>55087</t>
  </si>
  <si>
    <t>Outagamie</t>
  </si>
  <si>
    <t>55091</t>
  </si>
  <si>
    <t>Pepin</t>
  </si>
  <si>
    <t>55093</t>
  </si>
  <si>
    <t>55095</t>
  </si>
  <si>
    <t>55097</t>
  </si>
  <si>
    <t>55099</t>
  </si>
  <si>
    <t>Price</t>
  </si>
  <si>
    <t>55103</t>
  </si>
  <si>
    <t>55105</t>
  </si>
  <si>
    <t>55107</t>
  </si>
  <si>
    <t>55109</t>
  </si>
  <si>
    <t>55111</t>
  </si>
  <si>
    <t>Sauk</t>
  </si>
  <si>
    <t>55113</t>
  </si>
  <si>
    <t>Sawyer</t>
  </si>
  <si>
    <t>55115</t>
  </si>
  <si>
    <t>Shawano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</si>
  <si>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</si>
  <si>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</si>
  <si>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</si>
  <si>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</si>
  <si>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</si>
  <si>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</si>
  <si>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</si>
  <si>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</si>
  <si>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</si>
  <si>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</si>
  <si>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</si>
  <si>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</si>
  <si>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</si>
  <si>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</si>
  <si>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</si>
  <si>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</si>
  <si>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</si>
  <si>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</si>
  <si>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54005</t>
  </si>
  <si>
    <t>WV</t>
  </si>
  <si>
    <t>54011</t>
  </si>
  <si>
    <t>Cabell</t>
  </si>
  <si>
    <t>54015</t>
  </si>
  <si>
    <t>54019</t>
  </si>
  <si>
    <t>54035</t>
  </si>
  <si>
    <t>54039</t>
  </si>
  <si>
    <t>Kanawha</t>
  </si>
  <si>
    <t>54043</t>
  </si>
  <si>
    <t>54045</t>
  </si>
  <si>
    <t>54047</t>
  </si>
  <si>
    <t>54053</t>
  </si>
  <si>
    <t>54059</t>
  </si>
  <si>
    <t>Mingo</t>
  </si>
  <si>
    <t>54067</t>
  </si>
  <si>
    <t>54079</t>
  </si>
  <si>
    <t>54081</t>
  </si>
  <si>
    <t>Raleigh</t>
  </si>
  <si>
    <t>54087</t>
  </si>
  <si>
    <t>54099</t>
  </si>
  <si>
    <t>54107</t>
  </si>
  <si>
    <t>54109</t>
  </si>
  <si>
    <t>54001</t>
  </si>
  <si>
    <t>54003</t>
  </si>
  <si>
    <t>54007</t>
  </si>
  <si>
    <t>Braxton</t>
  </si>
  <si>
    <t>54009</t>
  </si>
  <si>
    <t>Brooke</t>
  </si>
  <si>
    <t>54013</t>
  </si>
  <si>
    <t>54017</t>
  </si>
  <si>
    <t>Doddridge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</si>
  <si>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</si>
  <si>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</si>
  <si>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</si>
  <si>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</si>
  <si>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</si>
  <si>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</si>
  <si>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</si>
  <si>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</si>
  <si>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</si>
  <si>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54037</t>
  </si>
  <si>
    <t>54041</t>
  </si>
  <si>
    <t>54049</t>
  </si>
  <si>
    <t>54051</t>
  </si>
  <si>
    <t>54055</t>
  </si>
  <si>
    <t>54057</t>
  </si>
  <si>
    <t>54061</t>
  </si>
  <si>
    <t>Monongalia</t>
  </si>
  <si>
    <t>54063</t>
  </si>
  <si>
    <t>54065</t>
  </si>
  <si>
    <t>54069</t>
  </si>
  <si>
    <t>54071</t>
  </si>
  <si>
    <t>54073</t>
  </si>
  <si>
    <t>Pleasants</t>
  </si>
  <si>
    <t>54075</t>
  </si>
  <si>
    <t>54077</t>
  </si>
  <si>
    <t>Preston</t>
  </si>
  <si>
    <t>54083</t>
  </si>
  <si>
    <t>54085</t>
  </si>
  <si>
    <t>Ritchie</t>
  </si>
  <si>
    <t>54089</t>
  </si>
  <si>
    <t>Summers</t>
  </si>
  <si>
    <t>54091</t>
  </si>
  <si>
    <t>54093</t>
  </si>
  <si>
    <t>Tucker</t>
  </si>
  <si>
    <t>54095</t>
  </si>
  <si>
    <t>54097</t>
  </si>
  <si>
    <t>54101</t>
  </si>
  <si>
    <t>54103</t>
  </si>
  <si>
    <t>Wetzel</t>
  </si>
  <si>
    <t>54105</t>
  </si>
  <si>
    <t>Wirt</t>
  </si>
  <si>
    <t>56023</t>
  </si>
  <si>
    <t>WY</t>
  </si>
  <si>
    <t>56041</t>
  </si>
  <si>
    <t>Uinta</t>
  </si>
  <si>
    <t>56027</t>
  </si>
  <si>
    <t>Niobrara</t>
  </si>
  <si>
    <t>56003</t>
  </si>
  <si>
    <t>56017</t>
  </si>
  <si>
    <t>Hot Springs</t>
  </si>
  <si>
    <t>56029</t>
  </si>
  <si>
    <t>56043</t>
  </si>
  <si>
    <t>Washakie</t>
  </si>
  <si>
    <t>56039</t>
  </si>
  <si>
    <t>Yellowstone Province</t>
  </si>
  <si>
    <t>56001</t>
  </si>
  <si>
    <t>56007</t>
  </si>
  <si>
    <t>56035</t>
  </si>
  <si>
    <t>Sublette</t>
  </si>
  <si>
    <t>56037</t>
  </si>
  <si>
    <t>Sweetwater</t>
  </si>
  <si>
    <t>56015</t>
  </si>
  <si>
    <t>Goshen</t>
  </si>
  <si>
    <t>56021</t>
  </si>
  <si>
    <t>Laramie</t>
  </si>
  <si>
    <t>56031</t>
  </si>
  <si>
    <t>56005</t>
  </si>
  <si>
    <t>56009</t>
  </si>
  <si>
    <t>Converse</t>
  </si>
  <si>
    <t>56011</t>
  </si>
  <si>
    <t>56019</t>
  </si>
  <si>
    <t>56033</t>
  </si>
  <si>
    <t>56045</t>
  </si>
  <si>
    <t>Weston</t>
  </si>
  <si>
    <t>56013</t>
  </si>
  <si>
    <t>Wind River Basin</t>
  </si>
  <si>
    <t>56025</t>
  </si>
  <si>
    <t>Natrona</t>
  </si>
  <si>
    <t>State and Couny FIPS code</t>
  </si>
  <si>
    <t>BASIN</t>
  </si>
  <si>
    <t>210</t>
  </si>
  <si>
    <t>130</t>
  </si>
  <si>
    <t>150</t>
  </si>
  <si>
    <t>200</t>
  </si>
  <si>
    <t>300</t>
  </si>
  <si>
    <t>820</t>
  </si>
  <si>
    <t>840</t>
  </si>
  <si>
    <t>845</t>
  </si>
  <si>
    <t>880</t>
  </si>
  <si>
    <t>800</t>
  </si>
  <si>
    <t>984</t>
  </si>
  <si>
    <t>02158</t>
  </si>
  <si>
    <t>Kusilvak</t>
  </si>
  <si>
    <t>815</t>
  </si>
  <si>
    <t>890</t>
  </si>
  <si>
    <t>810</t>
  </si>
  <si>
    <t>590</t>
  </si>
  <si>
    <t>470</t>
  </si>
  <si>
    <t>635</t>
  </si>
  <si>
    <t>475</t>
  </si>
  <si>
    <t>240</t>
  </si>
  <si>
    <t>230</t>
  </si>
  <si>
    <t>340</t>
  </si>
  <si>
    <t>400</t>
  </si>
  <si>
    <t>250</t>
  </si>
  <si>
    <t>345</t>
  </si>
  <si>
    <t>725</t>
  </si>
  <si>
    <t>650</t>
  </si>
  <si>
    <t>730</t>
  </si>
  <si>
    <t>715</t>
  </si>
  <si>
    <t>745</t>
  </si>
  <si>
    <t>720</t>
  </si>
  <si>
    <t>645</t>
  </si>
  <si>
    <t>625</t>
  </si>
  <si>
    <t>620</t>
  </si>
  <si>
    <t>760</t>
  </si>
  <si>
    <t>735</t>
  </si>
  <si>
    <t>740</t>
  </si>
  <si>
    <t>640</t>
  </si>
  <si>
    <t>765</t>
  </si>
  <si>
    <t>750</t>
  </si>
  <si>
    <t>755</t>
  </si>
  <si>
    <t>540</t>
  </si>
  <si>
    <t>560</t>
  </si>
  <si>
    <t>580</t>
  </si>
  <si>
    <t>360</t>
  </si>
  <si>
    <t>450</t>
  </si>
  <si>
    <t>555</t>
  </si>
  <si>
    <t>455</t>
  </si>
  <si>
    <t>595</t>
  </si>
  <si>
    <t>585</t>
  </si>
  <si>
    <t>545</t>
  </si>
  <si>
    <t>565</t>
  </si>
  <si>
    <t>535</t>
  </si>
  <si>
    <t>550</t>
  </si>
  <si>
    <t>100</t>
  </si>
  <si>
    <t>120</t>
  </si>
  <si>
    <t>140</t>
  </si>
  <si>
    <t>615</t>
  </si>
  <si>
    <t>507</t>
  </si>
  <si>
    <t>610</t>
  </si>
  <si>
    <t>605</t>
  </si>
  <si>
    <t>315</t>
  </si>
  <si>
    <t>310</t>
  </si>
  <si>
    <t>305</t>
  </si>
  <si>
    <t>335</t>
  </si>
  <si>
    <t>325</t>
  </si>
  <si>
    <t>365</t>
  </si>
  <si>
    <t>375</t>
  </si>
  <si>
    <t>385</t>
  </si>
  <si>
    <t>370</t>
  </si>
  <si>
    <t>380</t>
  </si>
  <si>
    <t>160</t>
  </si>
  <si>
    <t>220</t>
  </si>
  <si>
    <t>320</t>
  </si>
  <si>
    <t>330</t>
  </si>
  <si>
    <t>505</t>
  </si>
  <si>
    <t>515</t>
  </si>
  <si>
    <t>510</t>
  </si>
  <si>
    <t>520</t>
  </si>
  <si>
    <t>500</t>
  </si>
  <si>
    <t>395</t>
  </si>
  <si>
    <t>503</t>
  </si>
  <si>
    <t>390</t>
  </si>
  <si>
    <t>509</t>
  </si>
  <si>
    <t>460</t>
  </si>
  <si>
    <t>430</t>
  </si>
  <si>
    <t>435</t>
  </si>
  <si>
    <t>465</t>
  </si>
  <si>
    <t>445</t>
  </si>
  <si>
    <t>110</t>
  </si>
  <si>
    <t>350</t>
  </si>
  <si>
    <t>355</t>
  </si>
  <si>
    <t>710</t>
  </si>
  <si>
    <t>46102</t>
  </si>
  <si>
    <t>Oglala Lakota</t>
  </si>
  <si>
    <t>260</t>
  </si>
  <si>
    <t>425</t>
  </si>
  <si>
    <t>405</t>
  </si>
  <si>
    <t>410</t>
  </si>
  <si>
    <t>415</t>
  </si>
  <si>
    <t>420</t>
  </si>
  <si>
    <t>630</t>
  </si>
  <si>
    <t>575</t>
  </si>
  <si>
    <t>600</t>
  </si>
  <si>
    <t>705</t>
  </si>
  <si>
    <t>700</t>
  </si>
  <si>
    <t>530</t>
  </si>
  <si>
    <t>525</t>
  </si>
  <si>
    <t>HEATERS_NUM_TYPICAL</t>
  </si>
  <si>
    <t>160A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</si>
</sst>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18" fillId="0" borderId="0"/>
  </cellStyleXfs>
  <cellXfs count="15">
    <xf numFmtId="0" fontId="0" fillId="0" borderId="0" xfId="0"/>
    <xf numFmtId="0" fontId="0" fillId="0" borderId="10" xfId="0" applyBorder="1"/>
    <xf numFmtId="0" fontId="0" fillId="33" borderId="10" xfId="0" applyFill="1" applyBorder="1"/>
    <xf numFmtId="0" fontId="0" fillId="0" borderId="10" xfId="0" quotePrefix="1" applyBorder="1"/>
    <xf numFmtId="164" fontId="0" fillId="0" borderId="10" xfId="42" applyNumberFormat="1" applyFont="1" applyBorder="1"/>
    <xf numFmtId="164" fontId="0" fillId="0" borderId="0" xfId="42" applyNumberFormat="1" applyFont="1"/>
    <xf numFmtId="43" fontId="0" fillId="0" borderId="0" xfId="0" applyNumberFormat="1"/>
    <xf numFmtId="43" fontId="0" fillId="0" borderId="10" xfId="42" applyFont="1" applyBorder="1"/>
    <xf numFmtId="0" fontId="0" fillId="0" borderId="10" xfId="0" applyBorder="1" applyAlignment="1">
      <alignment horizontal="right"/>
    </xf>
    <xf numFmtId="0" fontId="19" fillId="34" borderId="10" xfId="43" applyFont="1" applyFill="1" applyBorder="1" applyAlignment="1">
      <alignment horizontal="center"/>
    </xf>
    <xf numFmtId="0" fontId="16" fillId="35" borderId="10" xfId="0" applyFont="1" applyFill="1" applyBorder="1"/>
    <xf numFmtId="0" fontId="20" fillId="0" borderId="10" xfId="43" applyFont="1" applyBorder="1" applyAlignment="1">
      <alignment wrapText="1"/>
    </xf>
    <xf numFmtId="0" fontId="20" fillId="0" borderId="10" xfId="43" applyFont="1" applyBorder="1"/>
    <xf numFmtId="164" fontId="0" fillId="0" borderId="10" xfId="42" quotePrefix="1" applyNumberFormat="1" applyFont="1" applyBorder="1"/>
    <xf numFmtId="165" fontId="0" fillId="0" borderId="10" xfId="0" quotePrefix="1" applyNumberFormat="1" applyBorder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_Sheet1" xfId="43" xr:uid="{E919C27E-E22A-4E12-A4E1-134218CD9FCE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502"/>
  <sheetViews>
    <sheetView workbookViewId="0">
      <pane xSplit="2" ySplit="2" topLeftCell="M3" activePane="bottomRight" state="frozen"/>
      <selection pane="topRight" activeCell="C1" sqref="C1"/>
      <selection pane="bottomLeft" activeCell="A2" sqref="A2"/>
      <selection pane="bottomRight" activeCell="M3" sqref="M3:M41"/>
    </sheetView>
  </sheetViews>
  <sheetFormatPr defaultRowHeight="15" x14ac:dyDescent="0.25"/>
  <cols>
    <col min="1" max="1" width="54.140625" customWidth="1"/>
    <col min="2" max="2" width="30.140625" customWidth="1"/>
    <col min="3" max="3" width="45.85546875" bestFit="1" customWidth="1"/>
    <col min="4" max="4" width="40.85546875" bestFit="1" customWidth="1"/>
    <col min="5" max="5" width="105.7109375" bestFit="1" customWidth="1"/>
    <col min="6" max="6" width="56.140625" bestFit="1" customWidth="1"/>
    <col min="7" max="7" width="45.7109375" bestFit="1" customWidth="1"/>
    <col min="8" max="8" width="47.85546875" bestFit="1" customWidth="1"/>
    <col min="9" max="9" width="54.7109375" bestFit="1" customWidth="1"/>
    <col min="10" max="10" width="43.85546875" bestFit="1" customWidth="1"/>
    <col min="11" max="11" width="58.7109375" bestFit="1" customWidth="1"/>
    <col min="13" max="13" width="47.140625" bestFit="1" customWidth="1"/>
    <col min="14" max="14" width="14.28515625" bestFit="1" customWidth="1"/>
    <col min="15" max="15" width="12.28515625" bestFit="1" customWidth="1"/>
    <col min="16" max="16" width="14" bestFit="1" customWidth="1"/>
  </cols>
  <sheetData>
    <row r="1" spans="1:16" x14ac:dyDescent="0.25">
      <c r="A1" t="s">
        <v>4472</v>
      </c>
      <c r="J1" t="s">
        <v>4473</v>
      </c>
      <c r="K1" t="s">
        <v>4473</v>
      </c>
      <c r="M1" t="s">
        <v>4474</v>
      </c>
    </row>
    <row r="2" spans="1:1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2" t="s">
        <v>4470</v>
      </c>
      <c r="K2" s="2" t="s">
        <v>1008</v>
      </c>
      <c r="M2" s="1" t="s">
        <v>4475</v>
      </c>
      <c r="N2" s="1" t="s">
        <v>4476</v>
      </c>
      <c r="O2" s="1" t="s">
        <v>4477</v>
      </c>
      <c r="P2" s="1" t="s">
        <v>4478</v>
      </c>
    </row>
    <row r="3" spans="1:16" x14ac:dyDescent="0.25">
      <c r="A3" s="1" t="s">
        <v>33</v>
      </c>
      <c r="B3" s="1">
        <v>1011395</v>
      </c>
      <c r="C3" s="1">
        <v>2017</v>
      </c>
      <c r="D3" s="1" t="s">
        <v>10</v>
      </c>
      <c r="E3" s="1" t="s">
        <v>11</v>
      </c>
      <c r="F3" s="1" t="s">
        <v>12</v>
      </c>
      <c r="G3" s="1" t="s">
        <v>14</v>
      </c>
      <c r="H3" s="1" t="s">
        <v>14</v>
      </c>
      <c r="I3" s="1"/>
      <c r="J3" s="1">
        <f>VLOOKUP(B3,EF_W_FACILITY_OVERVIEW!$AZ$2:$BA$2175,2,FALSE)</f>
        <v>746</v>
      </c>
      <c r="K3" s="3" t="str">
        <f>VLOOKUP(B3,EF_W_FACILITY_OVERVIEW!$B$2:$G$7258,6,FALSE)</f>
        <v>355 - Chautauqua Platform</v>
      </c>
      <c r="M3" s="1" t="s">
        <v>1086</v>
      </c>
      <c r="N3" s="13">
        <f>SUMIF($K$3:$K$499,M3,$I$3:$I$499)</f>
        <v>3</v>
      </c>
      <c r="O3" s="13">
        <f>SUMIF($K$3:$K$499,M3,$J$3:$J$499)</f>
        <v>16</v>
      </c>
      <c r="P3" s="7">
        <f t="shared" ref="P3:P41" si="0">+N3/O3</f>
        <v>0.1875</v>
      </c>
    </row>
    <row r="4" spans="1:16" x14ac:dyDescent="0.25">
      <c r="A4" s="1" t="s">
        <v>46</v>
      </c>
      <c r="B4" s="1">
        <v>1008958</v>
      </c>
      <c r="C4" s="1">
        <v>2017</v>
      </c>
      <c r="D4" s="1" t="s">
        <v>10</v>
      </c>
      <c r="E4" s="1" t="s">
        <v>11</v>
      </c>
      <c r="F4" s="1" t="s">
        <v>12</v>
      </c>
      <c r="G4" s="1" t="s">
        <v>14</v>
      </c>
      <c r="H4" s="1" t="s">
        <v>13</v>
      </c>
      <c r="I4" s="1">
        <v>6</v>
      </c>
      <c r="J4" s="1">
        <f>VLOOKUP(B4,EF_W_FACILITY_OVERVIEW!$AZ$2:$BA$2175,2,FALSE)</f>
        <v>108</v>
      </c>
      <c r="K4" s="3" t="str">
        <f>VLOOKUP(B4,EF_W_FACILITY_OVERVIEW!$B$2:$G$7258,6,FALSE)</f>
        <v>260 - East Texas Basin</v>
      </c>
      <c r="M4" s="1" t="s">
        <v>1077</v>
      </c>
      <c r="N4" s="13">
        <f t="shared" ref="N4:N41" si="1">SUMIF($K$3:$K$499,M4,$I$3:$I$499)</f>
        <v>277</v>
      </c>
      <c r="O4" s="13">
        <f t="shared" ref="O4:O41" si="2">SUMIF($K$3:$K$499,M4,$J$3:$J$499)</f>
        <v>26448</v>
      </c>
      <c r="P4" s="7">
        <f t="shared" si="0"/>
        <v>1.0473381730187538E-2</v>
      </c>
    </row>
    <row r="5" spans="1:16" x14ac:dyDescent="0.25">
      <c r="A5" s="1" t="s">
        <v>48</v>
      </c>
      <c r="B5" s="1">
        <v>1012012</v>
      </c>
      <c r="C5" s="1">
        <v>2017</v>
      </c>
      <c r="D5" s="1" t="s">
        <v>10</v>
      </c>
      <c r="E5" s="1" t="s">
        <v>11</v>
      </c>
      <c r="F5" s="1" t="s">
        <v>12</v>
      </c>
      <c r="G5" s="1" t="s">
        <v>14</v>
      </c>
      <c r="H5" s="1" t="s">
        <v>13</v>
      </c>
      <c r="I5" s="1">
        <v>4</v>
      </c>
      <c r="J5" s="1">
        <f>VLOOKUP(B5,EF_W_FACILITY_OVERVIEW!$AZ$2:$BA$2175,2,FALSE)</f>
        <v>135</v>
      </c>
      <c r="K5" s="3" t="str">
        <f>VLOOKUP(B5,EF_W_FACILITY_OVERVIEW!$B$2:$G$7258,6,FALSE)</f>
        <v>345 - Arkoma Basin</v>
      </c>
      <c r="M5" s="1" t="s">
        <v>1059</v>
      </c>
      <c r="N5" s="13">
        <f t="shared" si="1"/>
        <v>13922</v>
      </c>
      <c r="O5" s="13">
        <f t="shared" si="2"/>
        <v>57452</v>
      </c>
      <c r="P5" s="7">
        <f t="shared" si="0"/>
        <v>0.24232402701385505</v>
      </c>
    </row>
    <row r="6" spans="1:16" x14ac:dyDescent="0.25">
      <c r="A6" s="1" t="s">
        <v>63</v>
      </c>
      <c r="B6" s="1">
        <v>1010765</v>
      </c>
      <c r="C6" s="1">
        <v>2017</v>
      </c>
      <c r="D6" s="1" t="s">
        <v>10</v>
      </c>
      <c r="E6" s="1" t="s">
        <v>11</v>
      </c>
      <c r="F6" s="1" t="s">
        <v>12</v>
      </c>
      <c r="G6" s="1" t="s">
        <v>14</v>
      </c>
      <c r="H6" s="1" t="s">
        <v>13</v>
      </c>
      <c r="I6" s="1">
        <v>3</v>
      </c>
      <c r="J6" s="1">
        <f>VLOOKUP(B6,EF_W_FACILITY_OVERVIEW!$AZ$2:$BA$2175,2,FALSE)</f>
        <v>16</v>
      </c>
      <c r="K6" s="3" t="str">
        <f>VLOOKUP(B6,EF_W_FACILITY_OVERVIEW!$B$2:$G$7258,6,FALSE)</f>
        <v>140 - Florida Platform</v>
      </c>
      <c r="M6" s="1" t="s">
        <v>1078</v>
      </c>
      <c r="N6" s="13">
        <f t="shared" si="1"/>
        <v>258</v>
      </c>
      <c r="O6" s="13">
        <f t="shared" si="2"/>
        <v>2342</v>
      </c>
      <c r="P6" s="7">
        <f t="shared" si="0"/>
        <v>0.11016225448334757</v>
      </c>
    </row>
    <row r="7" spans="1:16" x14ac:dyDescent="0.25">
      <c r="A7" s="1" t="s">
        <v>77</v>
      </c>
      <c r="B7" s="1">
        <v>1008788</v>
      </c>
      <c r="C7" s="1">
        <v>2017</v>
      </c>
      <c r="D7" s="1" t="s">
        <v>10</v>
      </c>
      <c r="E7" s="1" t="s">
        <v>11</v>
      </c>
      <c r="F7" s="1" t="s">
        <v>12</v>
      </c>
      <c r="G7" s="1" t="s">
        <v>14</v>
      </c>
      <c r="H7" s="1" t="s">
        <v>13</v>
      </c>
      <c r="I7" s="1">
        <v>185</v>
      </c>
      <c r="J7" s="1">
        <f>VLOOKUP(B7,EF_W_FACILITY_OVERVIEW!$AZ$2:$BA$2175,2,FALSE)</f>
        <v>739</v>
      </c>
      <c r="K7" s="3" t="str">
        <f>VLOOKUP(B7,EF_W_FACILITY_OVERVIEW!$B$2:$G$7258,6,FALSE)</f>
        <v>430 - Permian Basin</v>
      </c>
      <c r="M7" s="1" t="s">
        <v>1053</v>
      </c>
      <c r="N7" s="13">
        <f t="shared" si="1"/>
        <v>12198</v>
      </c>
      <c r="O7" s="13">
        <f t="shared" si="2"/>
        <v>38356</v>
      </c>
      <c r="P7" s="7">
        <f t="shared" si="0"/>
        <v>0.31802064865992286</v>
      </c>
    </row>
    <row r="8" spans="1:16" x14ac:dyDescent="0.25">
      <c r="A8" s="1" t="s">
        <v>80</v>
      </c>
      <c r="B8" s="1">
        <v>1009392</v>
      </c>
      <c r="C8" s="1">
        <v>2017</v>
      </c>
      <c r="D8" s="1" t="s">
        <v>10</v>
      </c>
      <c r="E8" s="1" t="s">
        <v>11</v>
      </c>
      <c r="F8" s="1" t="s">
        <v>12</v>
      </c>
      <c r="G8" s="1" t="s">
        <v>14</v>
      </c>
      <c r="H8" s="1" t="s">
        <v>13</v>
      </c>
      <c r="I8" s="1">
        <v>0</v>
      </c>
      <c r="J8" s="1">
        <f>VLOOKUP(B8,EF_W_FACILITY_OVERVIEW!$AZ$2:$BA$2175,2,FALSE)</f>
        <v>2191</v>
      </c>
      <c r="K8" s="3" t="str">
        <f>VLOOKUP(B8,EF_W_FACILITY_OVERVIEW!$B$2:$G$7258,6,FALSE)</f>
        <v>345 - Arkoma Basin</v>
      </c>
      <c r="M8" s="1" t="s">
        <v>1066</v>
      </c>
      <c r="N8" s="13">
        <f t="shared" si="1"/>
        <v>1655</v>
      </c>
      <c r="O8" s="13">
        <f t="shared" si="2"/>
        <v>8794</v>
      </c>
      <c r="P8" s="7">
        <f t="shared" si="0"/>
        <v>0.18819649761200818</v>
      </c>
    </row>
    <row r="9" spans="1:16" x14ac:dyDescent="0.25">
      <c r="A9" s="1" t="s">
        <v>104</v>
      </c>
      <c r="B9" s="1">
        <v>1009170</v>
      </c>
      <c r="C9" s="1">
        <v>2017</v>
      </c>
      <c r="D9" s="1" t="s">
        <v>10</v>
      </c>
      <c r="E9" s="1" t="s">
        <v>11</v>
      </c>
      <c r="F9" s="1" t="s">
        <v>12</v>
      </c>
      <c r="G9" s="1" t="s">
        <v>14</v>
      </c>
      <c r="H9" s="1" t="s">
        <v>13</v>
      </c>
      <c r="I9" s="1">
        <v>179</v>
      </c>
      <c r="J9" s="1">
        <f>VLOOKUP(B9,EF_W_FACILITY_OVERVIEW!$AZ$2:$BA$2175,2,FALSE)</f>
        <v>651</v>
      </c>
      <c r="K9" s="3" t="str">
        <f>VLOOKUP(B9,EF_W_FACILITY_OVERVIEW!$B$2:$G$7258,6,FALSE)</f>
        <v>260 - East Texas Basin</v>
      </c>
      <c r="M9" s="1" t="s">
        <v>1069</v>
      </c>
      <c r="N9" s="13">
        <f t="shared" si="1"/>
        <v>3206</v>
      </c>
      <c r="O9" s="13">
        <f t="shared" si="2"/>
        <v>18288</v>
      </c>
      <c r="P9" s="7">
        <f t="shared" si="0"/>
        <v>0.17530621172353456</v>
      </c>
    </row>
    <row r="10" spans="1:16" x14ac:dyDescent="0.25">
      <c r="A10" s="1" t="s">
        <v>109</v>
      </c>
      <c r="B10" s="1">
        <v>1009718</v>
      </c>
      <c r="C10" s="1">
        <v>2017</v>
      </c>
      <c r="D10" s="1" t="s">
        <v>10</v>
      </c>
      <c r="E10" s="1" t="s">
        <v>11</v>
      </c>
      <c r="F10" s="1" t="s">
        <v>12</v>
      </c>
      <c r="G10" s="1" t="s">
        <v>14</v>
      </c>
      <c r="H10" s="1" t="s">
        <v>14</v>
      </c>
      <c r="I10" s="1"/>
      <c r="J10" s="1">
        <f>VLOOKUP(B10,EF_W_FACILITY_OVERVIEW!$AZ$2:$BA$2175,2,FALSE)</f>
        <v>1147</v>
      </c>
      <c r="K10" s="3" t="str">
        <f>VLOOKUP(B10,EF_W_FACILITY_OVERVIEW!$B$2:$G$7258,6,FALSE)</f>
        <v>430 - Permian Basin</v>
      </c>
      <c r="M10" s="1" t="s">
        <v>1067</v>
      </c>
      <c r="N10" s="13">
        <f t="shared" si="1"/>
        <v>1264</v>
      </c>
      <c r="O10" s="13">
        <f t="shared" si="2"/>
        <v>10261</v>
      </c>
      <c r="P10" s="7">
        <f t="shared" si="0"/>
        <v>0.12318487476854108</v>
      </c>
    </row>
    <row r="11" spans="1:16" x14ac:dyDescent="0.25">
      <c r="A11" s="1" t="s">
        <v>111</v>
      </c>
      <c r="B11" s="1">
        <v>1008576</v>
      </c>
      <c r="C11" s="1">
        <v>2017</v>
      </c>
      <c r="D11" s="1" t="s">
        <v>10</v>
      </c>
      <c r="E11" s="1" t="s">
        <v>11</v>
      </c>
      <c r="F11" s="1" t="s">
        <v>12</v>
      </c>
      <c r="G11" s="1" t="s">
        <v>14</v>
      </c>
      <c r="H11" s="1" t="s">
        <v>13</v>
      </c>
      <c r="I11" s="1">
        <v>1</v>
      </c>
      <c r="J11" s="1">
        <f>VLOOKUP(B11,EF_W_FACILITY_OVERVIEW!$AZ$2:$BA$2175,2,FALSE)</f>
        <v>138</v>
      </c>
      <c r="K11" s="3" t="str">
        <f>VLOOKUP(B11,EF_W_FACILITY_OVERVIEW!$B$2:$G$7258,6,FALSE)</f>
        <v>220 - Gulf Coast Basin (LA  TX)</v>
      </c>
      <c r="M11" s="1" t="s">
        <v>1073</v>
      </c>
      <c r="N11" s="13">
        <f t="shared" si="1"/>
        <v>420</v>
      </c>
      <c r="O11" s="13">
        <f t="shared" si="2"/>
        <v>10562</v>
      </c>
      <c r="P11" s="7">
        <f t="shared" si="0"/>
        <v>3.9765195985608785E-2</v>
      </c>
    </row>
    <row r="12" spans="1:16" x14ac:dyDescent="0.25">
      <c r="A12" s="1" t="s">
        <v>132</v>
      </c>
      <c r="B12" s="1">
        <v>1008480</v>
      </c>
      <c r="C12" s="1">
        <v>2017</v>
      </c>
      <c r="D12" s="1" t="s">
        <v>10</v>
      </c>
      <c r="E12" s="1" t="s">
        <v>11</v>
      </c>
      <c r="F12" s="1" t="s">
        <v>12</v>
      </c>
      <c r="G12" s="1" t="s">
        <v>14</v>
      </c>
      <c r="H12" s="1" t="s">
        <v>14</v>
      </c>
      <c r="I12" s="1"/>
      <c r="J12" s="1">
        <f>VLOOKUP(B12,EF_W_FACILITY_OVERVIEW!$AZ$2:$BA$2175,2,FALSE)</f>
        <v>339</v>
      </c>
      <c r="K12" s="3" t="str">
        <f>VLOOKUP(B12,EF_W_FACILITY_OVERVIEW!$B$2:$G$7258,6,FALSE)</f>
        <v>160A - Appalachian Basin (Eastern Overthrust Area)</v>
      </c>
      <c r="M12" s="1" t="s">
        <v>1070</v>
      </c>
      <c r="N12" s="13">
        <f t="shared" si="1"/>
        <v>1088</v>
      </c>
      <c r="O12" s="13">
        <f t="shared" si="2"/>
        <v>2399</v>
      </c>
      <c r="P12" s="7">
        <f t="shared" si="0"/>
        <v>0.4535223009587328</v>
      </c>
    </row>
    <row r="13" spans="1:16" x14ac:dyDescent="0.25">
      <c r="A13" s="1" t="s">
        <v>135</v>
      </c>
      <c r="B13" s="1">
        <v>1009139</v>
      </c>
      <c r="C13" s="1">
        <v>2017</v>
      </c>
      <c r="D13" s="1" t="s">
        <v>10</v>
      </c>
      <c r="E13" s="1" t="s">
        <v>11</v>
      </c>
      <c r="F13" s="1" t="s">
        <v>12</v>
      </c>
      <c r="G13" s="1" t="s">
        <v>14</v>
      </c>
      <c r="H13" s="1" t="s">
        <v>13</v>
      </c>
      <c r="I13" s="1">
        <v>80</v>
      </c>
      <c r="J13" s="1">
        <f>VLOOKUP(B13,EF_W_FACILITY_OVERVIEW!$AZ$2:$BA$2175,2,FALSE)</f>
        <v>456</v>
      </c>
      <c r="K13" s="3" t="str">
        <f>VLOOKUP(B13,EF_W_FACILITY_OVERVIEW!$B$2:$G$7258,6,FALSE)</f>
        <v>455 - Las Vegas-Raton Basin</v>
      </c>
      <c r="M13" s="1" t="s">
        <v>1075</v>
      </c>
      <c r="N13" s="13">
        <f t="shared" si="1"/>
        <v>184</v>
      </c>
      <c r="O13" s="13">
        <f t="shared" si="2"/>
        <v>2147</v>
      </c>
      <c r="P13" s="7">
        <f t="shared" si="0"/>
        <v>8.5700978108989287E-2</v>
      </c>
    </row>
    <row r="14" spans="1:16" x14ac:dyDescent="0.25">
      <c r="A14" s="1" t="s">
        <v>143</v>
      </c>
      <c r="B14" s="1">
        <v>1009274</v>
      </c>
      <c r="C14" s="1">
        <v>2017</v>
      </c>
      <c r="D14" s="1" t="s">
        <v>10</v>
      </c>
      <c r="E14" s="1" t="s">
        <v>11</v>
      </c>
      <c r="F14" s="1" t="s">
        <v>12</v>
      </c>
      <c r="G14" s="1" t="s">
        <v>14</v>
      </c>
      <c r="H14" s="1" t="s">
        <v>13</v>
      </c>
      <c r="I14" s="1">
        <v>350</v>
      </c>
      <c r="J14" s="1">
        <f>VLOOKUP(B14,EF_W_FACILITY_OVERVIEW!$AZ$2:$BA$2175,2,FALSE)</f>
        <v>4386</v>
      </c>
      <c r="K14" s="3" t="str">
        <f>VLOOKUP(B14,EF_W_FACILITY_OVERVIEW!$B$2:$G$7258,6,FALSE)</f>
        <v>360 - Anadarko Basin</v>
      </c>
      <c r="M14" s="1" t="s">
        <v>1061</v>
      </c>
      <c r="N14" s="13">
        <f t="shared" si="1"/>
        <v>21099</v>
      </c>
      <c r="O14" s="13">
        <f t="shared" si="2"/>
        <v>41359</v>
      </c>
      <c r="P14" s="7">
        <f t="shared" si="0"/>
        <v>0.51014289513769673</v>
      </c>
    </row>
    <row r="15" spans="1:16" x14ac:dyDescent="0.25">
      <c r="A15" s="1" t="s">
        <v>151</v>
      </c>
      <c r="B15" s="1">
        <v>1008346</v>
      </c>
      <c r="C15" s="1">
        <v>2017</v>
      </c>
      <c r="D15" s="1" t="s">
        <v>10</v>
      </c>
      <c r="E15" s="1" t="s">
        <v>11</v>
      </c>
      <c r="F15" s="1" t="s">
        <v>12</v>
      </c>
      <c r="G15" s="1" t="s">
        <v>14</v>
      </c>
      <c r="H15" s="1" t="s">
        <v>13</v>
      </c>
      <c r="I15" s="1">
        <v>297</v>
      </c>
      <c r="J15" s="1">
        <f>VLOOKUP(B15,EF_W_FACILITY_OVERVIEW!$AZ$2:$BA$2175,2,FALSE)</f>
        <v>16217</v>
      </c>
      <c r="K15" s="3" t="str">
        <f>VLOOKUP(B15,EF_W_FACILITY_OVERVIEW!$B$2:$G$7258,6,FALSE)</f>
        <v>745 - San Joaquin Basin</v>
      </c>
      <c r="M15" s="1" t="s">
        <v>1081</v>
      </c>
      <c r="N15" s="13">
        <f>SUMIF($K$3:$K$499,M15,$I$3:$I$499)</f>
        <v>100</v>
      </c>
      <c r="O15" s="13">
        <f t="shared" si="2"/>
        <v>290</v>
      </c>
      <c r="P15" s="7">
        <f t="shared" si="0"/>
        <v>0.34482758620689657</v>
      </c>
    </row>
    <row r="16" spans="1:16" x14ac:dyDescent="0.25">
      <c r="A16" s="1" t="s">
        <v>176</v>
      </c>
      <c r="B16" s="1">
        <v>1009860</v>
      </c>
      <c r="C16" s="1">
        <v>2017</v>
      </c>
      <c r="D16" s="1" t="s">
        <v>10</v>
      </c>
      <c r="E16" s="1" t="s">
        <v>11</v>
      </c>
      <c r="F16" s="1" t="s">
        <v>12</v>
      </c>
      <c r="G16" s="1" t="s">
        <v>14</v>
      </c>
      <c r="H16" s="1" t="s">
        <v>14</v>
      </c>
      <c r="I16" s="1"/>
      <c r="J16" s="1">
        <f>VLOOKUP(B16,EF_W_FACILITY_OVERVIEW!$AZ$2:$BA$2175,2,FALSE)</f>
        <v>151</v>
      </c>
      <c r="K16" s="3" t="str">
        <f>VLOOKUP(B16,EF_W_FACILITY_OVERVIEW!$B$2:$G$7258,6,FALSE)</f>
        <v>400 - Ouachita Folded Belt</v>
      </c>
      <c r="M16" s="1" t="s">
        <v>1064</v>
      </c>
      <c r="N16" s="13">
        <f t="shared" si="1"/>
        <v>23801</v>
      </c>
      <c r="O16" s="13">
        <f t="shared" si="2"/>
        <v>17624</v>
      </c>
      <c r="P16" s="7">
        <f t="shared" si="0"/>
        <v>1.3504879709487063</v>
      </c>
    </row>
    <row r="17" spans="1:16" x14ac:dyDescent="0.25">
      <c r="A17" s="1" t="s">
        <v>182</v>
      </c>
      <c r="B17" s="1">
        <v>1009276</v>
      </c>
      <c r="C17" s="1">
        <v>2017</v>
      </c>
      <c r="D17" s="1" t="s">
        <v>10</v>
      </c>
      <c r="E17" s="1" t="s">
        <v>11</v>
      </c>
      <c r="F17" s="1" t="s">
        <v>12</v>
      </c>
      <c r="G17" s="1" t="s">
        <v>14</v>
      </c>
      <c r="H17" s="1" t="s">
        <v>13</v>
      </c>
      <c r="I17" s="1">
        <v>10</v>
      </c>
      <c r="J17" s="1">
        <f>VLOOKUP(B17,EF_W_FACILITY_OVERVIEW!$AZ$2:$BA$2175,2,FALSE)</f>
        <v>1311</v>
      </c>
      <c r="K17" s="3" t="str">
        <f>VLOOKUP(B17,EF_W_FACILITY_OVERVIEW!$B$2:$G$7258,6,FALSE)</f>
        <v>415 - Strawn Basin</v>
      </c>
      <c r="M17" s="1" t="s">
        <v>1083</v>
      </c>
      <c r="N17" s="13">
        <f t="shared" si="1"/>
        <v>0</v>
      </c>
      <c r="O17" s="13">
        <f t="shared" si="2"/>
        <v>151</v>
      </c>
      <c r="P17" s="7">
        <f t="shared" si="0"/>
        <v>0</v>
      </c>
    </row>
    <row r="18" spans="1:16" x14ac:dyDescent="0.25">
      <c r="A18" s="1" t="s">
        <v>184</v>
      </c>
      <c r="B18" s="1">
        <v>1011547</v>
      </c>
      <c r="C18" s="1">
        <v>2017</v>
      </c>
      <c r="D18" s="1" t="s">
        <v>10</v>
      </c>
      <c r="E18" s="1" t="s">
        <v>11</v>
      </c>
      <c r="F18" s="1" t="s">
        <v>12</v>
      </c>
      <c r="G18" s="1" t="s">
        <v>14</v>
      </c>
      <c r="H18" s="1" t="s">
        <v>14</v>
      </c>
      <c r="I18" s="1"/>
      <c r="J18" s="1">
        <f>VLOOKUP(B18,EF_W_FACILITY_OVERVIEW!$AZ$2:$BA$2175,2,FALSE)</f>
        <v>97</v>
      </c>
      <c r="K18" s="3" t="str">
        <f>VLOOKUP(B18,EF_W_FACILITY_OVERVIEW!$B$2:$G$7258,6,FALSE)</f>
        <v>360 - Anadarko Basin</v>
      </c>
      <c r="M18" s="1" t="s">
        <v>1079</v>
      </c>
      <c r="N18" s="13">
        <f t="shared" si="1"/>
        <v>61</v>
      </c>
      <c r="O18" s="13">
        <f t="shared" si="2"/>
        <v>7184</v>
      </c>
      <c r="P18" s="7">
        <f t="shared" si="0"/>
        <v>8.4910913140311805E-3</v>
      </c>
    </row>
    <row r="19" spans="1:16" x14ac:dyDescent="0.25">
      <c r="A19" s="1" t="s">
        <v>213</v>
      </c>
      <c r="B19" s="1">
        <v>1008943</v>
      </c>
      <c r="C19" s="1">
        <v>2017</v>
      </c>
      <c r="D19" s="1" t="s">
        <v>10</v>
      </c>
      <c r="E19" s="1" t="s">
        <v>11</v>
      </c>
      <c r="F19" s="1" t="s">
        <v>12</v>
      </c>
      <c r="G19" s="1" t="s">
        <v>14</v>
      </c>
      <c r="H19" s="1" t="s">
        <v>14</v>
      </c>
      <c r="I19" s="1"/>
      <c r="J19" s="1">
        <f>VLOOKUP(B19,EF_W_FACILITY_OVERVIEW!$AZ$2:$BA$2175,2,FALSE)</f>
        <v>115</v>
      </c>
      <c r="K19" s="3" t="str">
        <f>VLOOKUP(B19,EF_W_FACILITY_OVERVIEW!$B$2:$G$7258,6,FALSE)</f>
        <v>230 - Arkla Basin</v>
      </c>
      <c r="M19" s="1" t="s">
        <v>1062</v>
      </c>
      <c r="N19" s="13">
        <f t="shared" si="1"/>
        <v>831</v>
      </c>
      <c r="O19" s="13">
        <f t="shared" si="2"/>
        <v>8217</v>
      </c>
      <c r="P19" s="7">
        <f t="shared" si="0"/>
        <v>0.10113179992698065</v>
      </c>
    </row>
    <row r="20" spans="1:16" x14ac:dyDescent="0.25">
      <c r="A20" s="1" t="s">
        <v>214</v>
      </c>
      <c r="B20" s="1">
        <v>1009624</v>
      </c>
      <c r="C20" s="1">
        <v>2017</v>
      </c>
      <c r="D20" s="1" t="s">
        <v>10</v>
      </c>
      <c r="E20" s="1" t="s">
        <v>11</v>
      </c>
      <c r="F20" s="1" t="s">
        <v>12</v>
      </c>
      <c r="G20" s="1" t="s">
        <v>14</v>
      </c>
      <c r="H20" s="1" t="s">
        <v>14</v>
      </c>
      <c r="I20" s="1"/>
      <c r="J20" s="1">
        <f>VLOOKUP(B20,EF_W_FACILITY_OVERVIEW!$AZ$2:$BA$2175,2,FALSE)</f>
        <v>464</v>
      </c>
      <c r="K20" s="3" t="str">
        <f>VLOOKUP(B20,EF_W_FACILITY_OVERVIEW!$B$2:$G$7258,6,FALSE)</f>
        <v>220 - Gulf Coast Basin (LA  TX)</v>
      </c>
      <c r="M20" s="1" t="s">
        <v>1090</v>
      </c>
      <c r="N20" s="13">
        <f t="shared" si="1"/>
        <v>27</v>
      </c>
      <c r="O20" s="13">
        <f t="shared" si="2"/>
        <v>86</v>
      </c>
      <c r="P20" s="7">
        <f t="shared" si="0"/>
        <v>0.31395348837209303</v>
      </c>
    </row>
    <row r="21" spans="1:16" x14ac:dyDescent="0.25">
      <c r="A21" s="1" t="s">
        <v>225</v>
      </c>
      <c r="B21" s="1">
        <v>1010205</v>
      </c>
      <c r="C21" s="1">
        <v>2017</v>
      </c>
      <c r="D21" s="1" t="s">
        <v>10</v>
      </c>
      <c r="E21" s="1" t="s">
        <v>11</v>
      </c>
      <c r="F21" s="1" t="s">
        <v>12</v>
      </c>
      <c r="G21" s="1" t="s">
        <v>14</v>
      </c>
      <c r="H21" s="1" t="s">
        <v>14</v>
      </c>
      <c r="I21" s="1"/>
      <c r="J21" s="1">
        <f>VLOOKUP(B21,EF_W_FACILITY_OVERVIEW!$AZ$2:$BA$2175,2,FALSE)</f>
        <v>3756</v>
      </c>
      <c r="K21" s="3" t="str">
        <f>VLOOKUP(B21,EF_W_FACILITY_OVERVIEW!$B$2:$G$7258,6,FALSE)</f>
        <v>345 - Arkoma Basin</v>
      </c>
      <c r="M21" s="1" t="s">
        <v>1060</v>
      </c>
      <c r="N21" s="13">
        <f t="shared" si="1"/>
        <v>16877</v>
      </c>
      <c r="O21" s="13">
        <f t="shared" si="2"/>
        <v>103947</v>
      </c>
      <c r="P21" s="7">
        <f t="shared" si="0"/>
        <v>0.16236158811702117</v>
      </c>
    </row>
    <row r="22" spans="1:16" x14ac:dyDescent="0.25">
      <c r="A22" s="1" t="s">
        <v>226</v>
      </c>
      <c r="B22" s="1">
        <v>1008577</v>
      </c>
      <c r="C22" s="1">
        <v>2017</v>
      </c>
      <c r="D22" s="1" t="s">
        <v>10</v>
      </c>
      <c r="E22" s="1" t="s">
        <v>11</v>
      </c>
      <c r="F22" s="1" t="s">
        <v>12</v>
      </c>
      <c r="G22" s="1" t="s">
        <v>14</v>
      </c>
      <c r="H22" s="1" t="s">
        <v>13</v>
      </c>
      <c r="I22" s="1">
        <v>32</v>
      </c>
      <c r="J22" s="1">
        <f>VLOOKUP(B22,EF_W_FACILITY_OVERVIEW!$AZ$2:$BA$2175,2,FALSE)</f>
        <v>127</v>
      </c>
      <c r="K22" s="3" t="str">
        <f>VLOOKUP(B22,EF_W_FACILITY_OVERVIEW!$B$2:$G$7258,6,FALSE)</f>
        <v>395 - Williston Basin</v>
      </c>
      <c r="M22" s="1" t="s">
        <v>1089</v>
      </c>
      <c r="N22" s="13">
        <f t="shared" si="1"/>
        <v>98</v>
      </c>
      <c r="O22" s="13">
        <f t="shared" si="2"/>
        <v>240</v>
      </c>
      <c r="P22" s="7">
        <f t="shared" si="0"/>
        <v>0.40833333333333333</v>
      </c>
    </row>
    <row r="23" spans="1:16" x14ac:dyDescent="0.25">
      <c r="A23" s="1" t="s">
        <v>228</v>
      </c>
      <c r="B23" s="1">
        <v>1012999</v>
      </c>
      <c r="C23" s="1">
        <v>2017</v>
      </c>
      <c r="D23" s="1" t="s">
        <v>10</v>
      </c>
      <c r="E23" s="1" t="s">
        <v>11</v>
      </c>
      <c r="F23" s="1" t="s">
        <v>12</v>
      </c>
      <c r="G23" s="1" t="s">
        <v>14</v>
      </c>
      <c r="H23" s="1" t="s">
        <v>13</v>
      </c>
      <c r="I23" s="1">
        <v>247</v>
      </c>
      <c r="J23" s="1">
        <f>VLOOKUP(B23,EF_W_FACILITY_OVERVIEW!$AZ$2:$BA$2175,2,FALSE)</f>
        <v>12827</v>
      </c>
      <c r="K23" s="3" t="str">
        <f>VLOOKUP(B23,EF_W_FACILITY_OVERVIEW!$B$2:$G$7258,6,FALSE)</f>
        <v>160A - Appalachian Basin (Eastern Overthrust Area)</v>
      </c>
      <c r="M23" s="1" t="s">
        <v>1087</v>
      </c>
      <c r="N23" s="13">
        <f t="shared" si="1"/>
        <v>61</v>
      </c>
      <c r="O23" s="13">
        <f t="shared" si="2"/>
        <v>286</v>
      </c>
      <c r="P23" s="7">
        <f t="shared" si="0"/>
        <v>0.21328671328671328</v>
      </c>
    </row>
    <row r="24" spans="1:16" x14ac:dyDescent="0.25">
      <c r="A24" s="1" t="s">
        <v>252</v>
      </c>
      <c r="B24" s="1">
        <v>1010320</v>
      </c>
      <c r="C24" s="1">
        <v>2017</v>
      </c>
      <c r="D24" s="1" t="s">
        <v>10</v>
      </c>
      <c r="E24" s="1" t="s">
        <v>11</v>
      </c>
      <c r="F24" s="1" t="s">
        <v>12</v>
      </c>
      <c r="G24" s="1" t="s">
        <v>14</v>
      </c>
      <c r="H24" s="1" t="s">
        <v>13</v>
      </c>
      <c r="I24" s="1">
        <v>2</v>
      </c>
      <c r="J24" s="1">
        <f>VLOOKUP(B24,EF_W_FACILITY_OVERVIEW!$AZ$2:$BA$2175,2,FALSE)</f>
        <v>1478</v>
      </c>
      <c r="K24" s="3" t="str">
        <f>VLOOKUP(B24,EF_W_FACILITY_OVERVIEW!$B$2:$G$7258,6,FALSE)</f>
        <v>305 - Michigan Basin</v>
      </c>
      <c r="M24" s="1" t="s">
        <v>1080</v>
      </c>
      <c r="N24" s="13">
        <f t="shared" si="1"/>
        <v>1750</v>
      </c>
      <c r="O24" s="13">
        <f t="shared" si="2"/>
        <v>2793</v>
      </c>
      <c r="P24" s="7">
        <f t="shared" si="0"/>
        <v>0.62656641604010022</v>
      </c>
    </row>
    <row r="25" spans="1:16" x14ac:dyDescent="0.25">
      <c r="A25" s="1" t="s">
        <v>256</v>
      </c>
      <c r="B25" s="1">
        <v>1008474</v>
      </c>
      <c r="C25" s="1">
        <v>2017</v>
      </c>
      <c r="D25" s="1" t="s">
        <v>10</v>
      </c>
      <c r="E25" s="1" t="s">
        <v>11</v>
      </c>
      <c r="F25" s="1" t="s">
        <v>12</v>
      </c>
      <c r="G25" s="1" t="s">
        <v>14</v>
      </c>
      <c r="H25" s="1" t="s">
        <v>14</v>
      </c>
      <c r="I25" s="1"/>
      <c r="J25" s="1">
        <f>VLOOKUP(B25,EF_W_FACILITY_OVERVIEW!$AZ$2:$BA$2175,2,FALSE)</f>
        <v>829</v>
      </c>
      <c r="K25" s="3" t="str">
        <f>VLOOKUP(B25,EF_W_FACILITY_OVERVIEW!$B$2:$G$7258,6,FALSE)</f>
        <v>345 - Arkoma Basin</v>
      </c>
      <c r="M25" s="1" t="s">
        <v>1068</v>
      </c>
      <c r="N25" s="13">
        <f t="shared" si="1"/>
        <v>2927</v>
      </c>
      <c r="O25" s="13">
        <f t="shared" si="2"/>
        <v>1592</v>
      </c>
      <c r="P25" s="7">
        <f t="shared" si="0"/>
        <v>1.8385678391959799</v>
      </c>
    </row>
    <row r="26" spans="1:16" x14ac:dyDescent="0.25">
      <c r="A26" s="1" t="s">
        <v>274</v>
      </c>
      <c r="B26" s="1">
        <v>1009389</v>
      </c>
      <c r="C26" s="1">
        <v>2017</v>
      </c>
      <c r="D26" s="1" t="s">
        <v>10</v>
      </c>
      <c r="E26" s="1" t="s">
        <v>11</v>
      </c>
      <c r="F26" s="1" t="s">
        <v>12</v>
      </c>
      <c r="G26" s="1" t="s">
        <v>14</v>
      </c>
      <c r="H26" s="1" t="s">
        <v>13</v>
      </c>
      <c r="I26" s="1">
        <v>0</v>
      </c>
      <c r="J26" s="1">
        <f>VLOOKUP(B26,EF_W_FACILITY_OVERVIEW!$AZ$2:$BA$2175,2,FALSE)</f>
        <v>599</v>
      </c>
      <c r="K26" s="3" t="str">
        <f>VLOOKUP(B26,EF_W_FACILITY_OVERVIEW!$B$2:$G$7258,6,FALSE)</f>
        <v>575 - Uinta Basin</v>
      </c>
      <c r="M26" s="1" t="s">
        <v>1074</v>
      </c>
      <c r="N26" s="13">
        <f t="shared" si="1"/>
        <v>1878</v>
      </c>
      <c r="O26" s="13">
        <f t="shared" si="2"/>
        <v>2381</v>
      </c>
      <c r="P26" s="7">
        <f t="shared" si="0"/>
        <v>0.78874422511549769</v>
      </c>
    </row>
    <row r="27" spans="1:16" x14ac:dyDescent="0.25">
      <c r="A27" s="1" t="s">
        <v>297</v>
      </c>
      <c r="B27" s="1">
        <v>1008604</v>
      </c>
      <c r="C27" s="1">
        <v>2017</v>
      </c>
      <c r="D27" s="1" t="s">
        <v>10</v>
      </c>
      <c r="E27" s="1" t="s">
        <v>11</v>
      </c>
      <c r="F27" s="1" t="s">
        <v>12</v>
      </c>
      <c r="G27" s="1" t="s">
        <v>14</v>
      </c>
      <c r="H27" s="1" t="s">
        <v>13</v>
      </c>
      <c r="I27" s="1">
        <v>6</v>
      </c>
      <c r="J27" s="1">
        <f>VLOOKUP(B27,EF_W_FACILITY_OVERVIEW!$AZ$2:$BA$2175,2,FALSE)</f>
        <v>905</v>
      </c>
      <c r="K27" s="3" t="str">
        <f>VLOOKUP(B27,EF_W_FACILITY_OVERVIEW!$B$2:$G$7258,6,FALSE)</f>
        <v>220 - Gulf Coast Basin (LA  TX)</v>
      </c>
      <c r="M27" s="1" t="s">
        <v>1065</v>
      </c>
      <c r="N27" s="13">
        <f t="shared" si="1"/>
        <v>414</v>
      </c>
      <c r="O27" s="13">
        <f t="shared" si="2"/>
        <v>670</v>
      </c>
      <c r="P27" s="7">
        <f t="shared" si="0"/>
        <v>0.61791044776119408</v>
      </c>
    </row>
    <row r="28" spans="1:16" x14ac:dyDescent="0.25">
      <c r="A28" s="1" t="s">
        <v>225</v>
      </c>
      <c r="B28" s="1">
        <v>1008199</v>
      </c>
      <c r="C28" s="1">
        <v>2017</v>
      </c>
      <c r="D28" s="1" t="s">
        <v>10</v>
      </c>
      <c r="E28" s="1" t="s">
        <v>11</v>
      </c>
      <c r="F28" s="1" t="s">
        <v>12</v>
      </c>
      <c r="G28" s="1" t="s">
        <v>14</v>
      </c>
      <c r="H28" s="1" t="s">
        <v>14</v>
      </c>
      <c r="I28" s="1"/>
      <c r="J28" s="1">
        <f>VLOOKUP(B28,EF_W_FACILITY_OVERVIEW!$AZ$2:$BA$2175,2,FALSE)</f>
        <v>194</v>
      </c>
      <c r="K28" s="3" t="str">
        <f>VLOOKUP(B28,EF_W_FACILITY_OVERVIEW!$B$2:$G$7258,6,FALSE)</f>
        <v>345 - Arkoma Basin</v>
      </c>
      <c r="M28" s="1" t="s">
        <v>1071</v>
      </c>
      <c r="N28" s="13">
        <f t="shared" si="1"/>
        <v>13572</v>
      </c>
      <c r="O28" s="13">
        <f t="shared" si="2"/>
        <v>11610</v>
      </c>
      <c r="P28" s="7">
        <f t="shared" si="0"/>
        <v>1.1689922480620154</v>
      </c>
    </row>
    <row r="29" spans="1:16" x14ac:dyDescent="0.25">
      <c r="A29" s="1" t="s">
        <v>320</v>
      </c>
      <c r="B29" s="1">
        <v>1012068</v>
      </c>
      <c r="C29" s="1">
        <v>2017</v>
      </c>
      <c r="D29" s="1" t="s">
        <v>10</v>
      </c>
      <c r="E29" s="1" t="s">
        <v>11</v>
      </c>
      <c r="F29" s="1" t="s">
        <v>12</v>
      </c>
      <c r="G29" s="1" t="s">
        <v>14</v>
      </c>
      <c r="H29" s="1" t="s">
        <v>14</v>
      </c>
      <c r="I29" s="1"/>
      <c r="J29" s="1">
        <f>VLOOKUP(B29,EF_W_FACILITY_OVERVIEW!$AZ$2:$BA$2175,2,FALSE)</f>
        <v>313</v>
      </c>
      <c r="K29" s="3" t="str">
        <f>VLOOKUP(B29,EF_W_FACILITY_OVERVIEW!$B$2:$G$7258,6,FALSE)</f>
        <v>430 - Permian Basin</v>
      </c>
      <c r="M29" s="1" t="s">
        <v>1052</v>
      </c>
      <c r="N29" s="13">
        <f t="shared" si="1"/>
        <v>13530</v>
      </c>
      <c r="O29" s="13">
        <f t="shared" si="2"/>
        <v>20956</v>
      </c>
      <c r="P29" s="7">
        <f t="shared" si="0"/>
        <v>0.64563848062607365</v>
      </c>
    </row>
    <row r="30" spans="1:16" x14ac:dyDescent="0.25">
      <c r="A30" s="1" t="s">
        <v>324</v>
      </c>
      <c r="B30" s="1">
        <v>1008411</v>
      </c>
      <c r="C30" s="1">
        <v>2017</v>
      </c>
      <c r="D30" s="1" t="s">
        <v>10</v>
      </c>
      <c r="E30" s="1" t="s">
        <v>11</v>
      </c>
      <c r="F30" s="1" t="s">
        <v>12</v>
      </c>
      <c r="G30" s="1" t="s">
        <v>14</v>
      </c>
      <c r="H30" s="1" t="s">
        <v>14</v>
      </c>
      <c r="I30" s="1"/>
      <c r="J30" s="1">
        <f>VLOOKUP(B30,EF_W_FACILITY_OVERVIEW!$AZ$2:$BA$2175,2,FALSE)</f>
        <v>201</v>
      </c>
      <c r="K30" s="3" t="str">
        <f>VLOOKUP(B30,EF_W_FACILITY_OVERVIEW!$B$2:$G$7258,6,FALSE)</f>
        <v>360 - Anadarko Basin</v>
      </c>
      <c r="M30" s="1" t="s">
        <v>1088</v>
      </c>
      <c r="N30" s="13">
        <f t="shared" si="1"/>
        <v>7</v>
      </c>
      <c r="O30" s="13">
        <f t="shared" si="2"/>
        <v>28</v>
      </c>
      <c r="P30" s="7">
        <f t="shared" si="0"/>
        <v>0.25</v>
      </c>
    </row>
    <row r="31" spans="1:16" x14ac:dyDescent="0.25">
      <c r="A31" s="1" t="s">
        <v>326</v>
      </c>
      <c r="B31" s="1">
        <v>1013100</v>
      </c>
      <c r="C31" s="1">
        <v>2017</v>
      </c>
      <c r="D31" s="1" t="s">
        <v>10</v>
      </c>
      <c r="E31" s="1" t="s">
        <v>11</v>
      </c>
      <c r="F31" s="1" t="s">
        <v>12</v>
      </c>
      <c r="G31" s="1" t="s">
        <v>14</v>
      </c>
      <c r="H31" s="1" t="s">
        <v>14</v>
      </c>
      <c r="I31" s="1"/>
      <c r="J31" s="1">
        <f>VLOOKUP(B31,EF_W_FACILITY_OVERVIEW!$AZ$2:$BA$2175,2,FALSE)</f>
        <v>162</v>
      </c>
      <c r="K31" s="3" t="str">
        <f>VLOOKUP(B31,EF_W_FACILITY_OVERVIEW!$B$2:$G$7258,6,FALSE)</f>
        <v>345 - Arkoma Basin</v>
      </c>
      <c r="M31" s="1" t="s">
        <v>1063</v>
      </c>
      <c r="N31" s="13">
        <f t="shared" si="1"/>
        <v>15857</v>
      </c>
      <c r="O31" s="13">
        <f t="shared" si="2"/>
        <v>10382</v>
      </c>
      <c r="P31" s="7">
        <f t="shared" si="0"/>
        <v>1.5273550375650164</v>
      </c>
    </row>
    <row r="32" spans="1:16" x14ac:dyDescent="0.25">
      <c r="A32" s="1" t="s">
        <v>327</v>
      </c>
      <c r="B32" s="1">
        <v>1012569</v>
      </c>
      <c r="C32" s="1">
        <v>2017</v>
      </c>
      <c r="D32" s="1" t="s">
        <v>10</v>
      </c>
      <c r="E32" s="1" t="s">
        <v>11</v>
      </c>
      <c r="F32" s="1" t="s">
        <v>12</v>
      </c>
      <c r="G32" s="1" t="s">
        <v>14</v>
      </c>
      <c r="H32" s="1" t="s">
        <v>13</v>
      </c>
      <c r="I32" s="1">
        <v>72</v>
      </c>
      <c r="J32" s="1">
        <f>VLOOKUP(B32,EF_W_FACILITY_OVERVIEW!$AZ$2:$BA$2175,2,FALSE)</f>
        <v>104</v>
      </c>
      <c r="K32" s="3" t="str">
        <f>VLOOKUP(B32,EF_W_FACILITY_OVERVIEW!$B$2:$G$7258,6,FALSE)</f>
        <v>515 - Powder River Basin</v>
      </c>
      <c r="M32" s="1" t="s">
        <v>1058</v>
      </c>
      <c r="N32" s="13">
        <f t="shared" si="1"/>
        <v>22935</v>
      </c>
      <c r="O32" s="13">
        <f t="shared" si="2"/>
        <v>21380</v>
      </c>
      <c r="P32" s="7">
        <f t="shared" si="0"/>
        <v>1.0727315247895228</v>
      </c>
    </row>
    <row r="33" spans="1:16" x14ac:dyDescent="0.25">
      <c r="A33" s="1" t="s">
        <v>332</v>
      </c>
      <c r="B33" s="1">
        <v>1012728</v>
      </c>
      <c r="C33" s="1">
        <v>2017</v>
      </c>
      <c r="D33" s="1" t="s">
        <v>10</v>
      </c>
      <c r="E33" s="1" t="s">
        <v>11</v>
      </c>
      <c r="F33" s="1" t="s">
        <v>12</v>
      </c>
      <c r="G33" s="1" t="s">
        <v>14</v>
      </c>
      <c r="H33" s="1" t="s">
        <v>14</v>
      </c>
      <c r="I33" s="1"/>
      <c r="J33" s="1">
        <f>VLOOKUP(B33,EF_W_FACILITY_OVERVIEW!$AZ$2:$BA$2175,2,FALSE)</f>
        <v>704</v>
      </c>
      <c r="K33" s="3" t="str">
        <f>VLOOKUP(B33,EF_W_FACILITY_OVERVIEW!$B$2:$G$7258,6,FALSE)</f>
        <v>415 - Strawn Basin</v>
      </c>
      <c r="M33" s="1" t="s">
        <v>1084</v>
      </c>
      <c r="N33" s="13">
        <f t="shared" si="1"/>
        <v>183</v>
      </c>
      <c r="O33" s="13">
        <f t="shared" si="2"/>
        <v>471</v>
      </c>
      <c r="P33" s="7">
        <f t="shared" si="0"/>
        <v>0.38853503184713378</v>
      </c>
    </row>
    <row r="34" spans="1:16" x14ac:dyDescent="0.25">
      <c r="A34" s="1" t="s">
        <v>344</v>
      </c>
      <c r="B34" s="1">
        <v>1008299</v>
      </c>
      <c r="C34" s="1">
        <v>2017</v>
      </c>
      <c r="D34" s="1" t="s">
        <v>10</v>
      </c>
      <c r="E34" s="1" t="s">
        <v>11</v>
      </c>
      <c r="F34" s="1" t="s">
        <v>12</v>
      </c>
      <c r="G34" s="1" t="s">
        <v>14</v>
      </c>
      <c r="H34" s="1" t="s">
        <v>13</v>
      </c>
      <c r="I34" s="1">
        <v>128</v>
      </c>
      <c r="J34" s="1">
        <f>VLOOKUP(B34,EF_W_FACILITY_OVERVIEW!$AZ$2:$BA$2175,2,FALSE)</f>
        <v>805</v>
      </c>
      <c r="K34" s="3" t="str">
        <f>VLOOKUP(B34,EF_W_FACILITY_OVERVIEW!$B$2:$G$7258,6,FALSE)</f>
        <v>305 - Michigan Basin</v>
      </c>
      <c r="M34" s="1" t="s">
        <v>1072</v>
      </c>
      <c r="N34" s="13">
        <f t="shared" si="1"/>
        <v>8556</v>
      </c>
      <c r="O34" s="13">
        <f t="shared" si="2"/>
        <v>12456</v>
      </c>
      <c r="P34" s="7">
        <f t="shared" si="0"/>
        <v>0.68689788053949907</v>
      </c>
    </row>
    <row r="35" spans="1:16" x14ac:dyDescent="0.25">
      <c r="A35" s="1" t="s">
        <v>350</v>
      </c>
      <c r="B35" s="1">
        <v>1010943</v>
      </c>
      <c r="C35" s="1">
        <v>2017</v>
      </c>
      <c r="D35" s="1" t="s">
        <v>10</v>
      </c>
      <c r="E35" s="1" t="s">
        <v>11</v>
      </c>
      <c r="F35" s="1" t="s">
        <v>12</v>
      </c>
      <c r="G35" s="1" t="s">
        <v>14</v>
      </c>
      <c r="H35" s="1" t="s">
        <v>13</v>
      </c>
      <c r="I35" s="1">
        <v>373</v>
      </c>
      <c r="J35" s="1">
        <f>VLOOKUP(B35,EF_W_FACILITY_OVERVIEW!$AZ$2:$BA$2175,2,FALSE)</f>
        <v>534</v>
      </c>
      <c r="K35" s="3" t="str">
        <f>VLOOKUP(B35,EF_W_FACILITY_OVERVIEW!$B$2:$G$7258,6,FALSE)</f>
        <v>220 - Gulf Coast Basin (LA  TX)</v>
      </c>
      <c r="M35" s="1" t="s">
        <v>1076</v>
      </c>
      <c r="N35" s="13">
        <f t="shared" si="1"/>
        <v>1</v>
      </c>
      <c r="O35" s="13">
        <f t="shared" si="2"/>
        <v>466</v>
      </c>
      <c r="P35" s="7">
        <f t="shared" si="0"/>
        <v>2.1459227467811159E-3</v>
      </c>
    </row>
    <row r="36" spans="1:16" x14ac:dyDescent="0.25">
      <c r="A36" s="1" t="s">
        <v>354</v>
      </c>
      <c r="B36" s="1">
        <v>1010837</v>
      </c>
      <c r="C36" s="1">
        <v>2017</v>
      </c>
      <c r="D36" s="1" t="s">
        <v>10</v>
      </c>
      <c r="E36" s="1" t="s">
        <v>11</v>
      </c>
      <c r="F36" s="1" t="s">
        <v>12</v>
      </c>
      <c r="G36" s="1" t="s">
        <v>14</v>
      </c>
      <c r="H36" s="1" t="s">
        <v>14</v>
      </c>
      <c r="I36" s="1"/>
      <c r="J36" s="1">
        <f>VLOOKUP(B36,EF_W_FACILITY_OVERVIEW!$AZ$2:$BA$2175,2,FALSE)</f>
        <v>118</v>
      </c>
      <c r="K36" s="3" t="str">
        <f>VLOOKUP(B36,EF_W_FACILITY_OVERVIEW!$B$2:$G$7258,6,FALSE)</f>
        <v>220 - Gulf Coast Basin (LA  TX)</v>
      </c>
      <c r="M36" s="1" t="s">
        <v>1055</v>
      </c>
      <c r="N36" s="13">
        <f t="shared" si="1"/>
        <v>3</v>
      </c>
      <c r="O36" s="13">
        <f t="shared" si="2"/>
        <v>419</v>
      </c>
      <c r="P36" s="7">
        <f t="shared" si="0"/>
        <v>7.1599045346062056E-3</v>
      </c>
    </row>
    <row r="37" spans="1:16" x14ac:dyDescent="0.25">
      <c r="A37" s="1" t="s">
        <v>361</v>
      </c>
      <c r="B37" s="1">
        <v>1012537</v>
      </c>
      <c r="C37" s="1">
        <v>2017</v>
      </c>
      <c r="D37" s="1" t="s">
        <v>10</v>
      </c>
      <c r="E37" s="1" t="s">
        <v>11</v>
      </c>
      <c r="F37" s="1" t="s">
        <v>12</v>
      </c>
      <c r="G37" s="1" t="s">
        <v>14</v>
      </c>
      <c r="H37" s="1" t="s">
        <v>13</v>
      </c>
      <c r="I37" s="1">
        <v>71</v>
      </c>
      <c r="J37" s="1">
        <f>VLOOKUP(B37,EF_W_FACILITY_OVERVIEW!$AZ$2:$BA$2175,2,FALSE)</f>
        <v>174</v>
      </c>
      <c r="K37" s="3" t="str">
        <f>VLOOKUP(B37,EF_W_FACILITY_OVERVIEW!$B$2:$G$7258,6,FALSE)</f>
        <v>160A - Appalachian Basin (Eastern Overthrust Area)</v>
      </c>
      <c r="M37" s="1" t="s">
        <v>1057</v>
      </c>
      <c r="N37" s="13">
        <f t="shared" si="1"/>
        <v>916</v>
      </c>
      <c r="O37" s="13">
        <f t="shared" si="2"/>
        <v>49167</v>
      </c>
      <c r="P37" s="7">
        <f t="shared" si="0"/>
        <v>1.8630382166900564E-2</v>
      </c>
    </row>
    <row r="38" spans="1:16" x14ac:dyDescent="0.25">
      <c r="A38" s="1" t="s">
        <v>378</v>
      </c>
      <c r="B38" s="1">
        <v>1008998</v>
      </c>
      <c r="C38" s="1">
        <v>2017</v>
      </c>
      <c r="D38" s="1" t="s">
        <v>10</v>
      </c>
      <c r="E38" s="1" t="s">
        <v>11</v>
      </c>
      <c r="F38" s="1" t="s">
        <v>12</v>
      </c>
      <c r="G38" s="1" t="s">
        <v>14</v>
      </c>
      <c r="H38" s="1" t="s">
        <v>13</v>
      </c>
      <c r="I38" s="1">
        <v>66</v>
      </c>
      <c r="J38" s="1">
        <f>VLOOKUP(B38,EF_W_FACILITY_OVERVIEW!$AZ$2:$BA$2175,2,FALSE)</f>
        <v>195</v>
      </c>
      <c r="K38" s="3" t="str">
        <f>VLOOKUP(B38,EF_W_FACILITY_OVERVIEW!$B$2:$G$7258,6,FALSE)</f>
        <v>430 - Permian Basin</v>
      </c>
      <c r="M38" s="1" t="s">
        <v>1085</v>
      </c>
      <c r="N38" s="13">
        <f t="shared" si="1"/>
        <v>69</v>
      </c>
      <c r="O38" s="13">
        <f t="shared" si="2"/>
        <v>468</v>
      </c>
      <c r="P38" s="7">
        <f t="shared" si="0"/>
        <v>0.14743589743589744</v>
      </c>
    </row>
    <row r="39" spans="1:16" x14ac:dyDescent="0.25">
      <c r="A39" s="1" t="s">
        <v>395</v>
      </c>
      <c r="B39" s="1">
        <v>1012040</v>
      </c>
      <c r="C39" s="1">
        <v>2017</v>
      </c>
      <c r="D39" s="1" t="s">
        <v>10</v>
      </c>
      <c r="E39" s="1" t="s">
        <v>11</v>
      </c>
      <c r="F39" s="1" t="s">
        <v>12</v>
      </c>
      <c r="G39" s="1" t="s">
        <v>14</v>
      </c>
      <c r="H39" s="1" t="s">
        <v>13</v>
      </c>
      <c r="I39" s="1">
        <v>20</v>
      </c>
      <c r="J39" s="1">
        <f>VLOOKUP(B39,EF_W_FACILITY_OVERVIEW!$AZ$2:$BA$2175,2,FALSE)</f>
        <v>478</v>
      </c>
      <c r="K39" s="3" t="str">
        <f>VLOOKUP(B39,EF_W_FACILITY_OVERVIEW!$B$2:$G$7258,6,FALSE)</f>
        <v>260 - East Texas Basin</v>
      </c>
      <c r="M39" s="1" t="s">
        <v>1056</v>
      </c>
      <c r="N39" s="13">
        <f t="shared" si="1"/>
        <v>7</v>
      </c>
      <c r="O39" s="13">
        <f t="shared" si="2"/>
        <v>423</v>
      </c>
      <c r="P39" s="7">
        <f t="shared" si="0"/>
        <v>1.6548463356973995E-2</v>
      </c>
    </row>
    <row r="40" spans="1:16" x14ac:dyDescent="0.25">
      <c r="A40" s="1" t="s">
        <v>418</v>
      </c>
      <c r="B40" s="1">
        <v>1010237</v>
      </c>
      <c r="C40" s="1">
        <v>2017</v>
      </c>
      <c r="D40" s="1" t="s">
        <v>10</v>
      </c>
      <c r="E40" s="1" t="s">
        <v>11</v>
      </c>
      <c r="F40" s="1" t="s">
        <v>12</v>
      </c>
      <c r="G40" s="1" t="s">
        <v>14</v>
      </c>
      <c r="H40" s="1" t="s">
        <v>14</v>
      </c>
      <c r="I40" s="1"/>
      <c r="J40" s="1">
        <f>VLOOKUP(B40,EF_W_FACILITY_OVERVIEW!$AZ$2:$BA$2175,2,FALSE)</f>
        <v>355</v>
      </c>
      <c r="K40" s="3" t="str">
        <f>VLOOKUP(B40,EF_W_FACILITY_OVERVIEW!$B$2:$G$7258,6,FALSE)</f>
        <v>420 - Fort Worth Syncline</v>
      </c>
      <c r="M40" s="1" t="s">
        <v>1082</v>
      </c>
      <c r="N40" s="13">
        <f t="shared" si="1"/>
        <v>261</v>
      </c>
      <c r="O40" s="13">
        <f t="shared" si="2"/>
        <v>295</v>
      </c>
      <c r="P40" s="7">
        <f t="shared" si="0"/>
        <v>0.88474576271186445</v>
      </c>
    </row>
    <row r="41" spans="1:16" x14ac:dyDescent="0.25">
      <c r="A41" s="1" t="s">
        <v>427</v>
      </c>
      <c r="B41" s="1">
        <v>1009388</v>
      </c>
      <c r="C41" s="1">
        <v>2017</v>
      </c>
      <c r="D41" s="1" t="s">
        <v>10</v>
      </c>
      <c r="E41" s="1" t="s">
        <v>11</v>
      </c>
      <c r="F41" s="1" t="s">
        <v>12</v>
      </c>
      <c r="G41" s="1" t="s">
        <v>14</v>
      </c>
      <c r="H41" s="1" t="s">
        <v>14</v>
      </c>
      <c r="I41" s="1">
        <v>0</v>
      </c>
      <c r="J41" s="1">
        <f>VLOOKUP(B41,EF_W_FACILITY_OVERVIEW!$AZ$2:$BA$2175,2,FALSE)</f>
        <v>311</v>
      </c>
      <c r="K41" s="3" t="str">
        <f>VLOOKUP(B41,EF_W_FACILITY_OVERVIEW!$B$2:$G$7258,6,FALSE)</f>
        <v>420 - Fort Worth Syncline</v>
      </c>
      <c r="M41" s="1" t="s">
        <v>1054</v>
      </c>
      <c r="N41" s="13">
        <f t="shared" si="1"/>
        <v>1281</v>
      </c>
      <c r="O41" s="13">
        <f t="shared" si="2"/>
        <v>2629</v>
      </c>
      <c r="P41" s="7">
        <f t="shared" si="0"/>
        <v>0.4872575123621149</v>
      </c>
    </row>
    <row r="42" spans="1:16" x14ac:dyDescent="0.25">
      <c r="A42" s="1" t="s">
        <v>451</v>
      </c>
      <c r="B42" s="1">
        <v>1007476</v>
      </c>
      <c r="C42" s="1">
        <v>2017</v>
      </c>
      <c r="D42" s="1" t="s">
        <v>10</v>
      </c>
      <c r="E42" s="1" t="s">
        <v>11</v>
      </c>
      <c r="F42" s="1" t="s">
        <v>12</v>
      </c>
      <c r="G42" s="1" t="s">
        <v>14</v>
      </c>
      <c r="H42" s="1" t="s">
        <v>14</v>
      </c>
      <c r="I42" s="1"/>
      <c r="J42" s="1">
        <f>VLOOKUP(B42,EF_W_FACILITY_OVERVIEW!$AZ$2:$BA$2175,2,FALSE)</f>
        <v>663</v>
      </c>
      <c r="K42" s="3" t="str">
        <f>VLOOKUP(B42,EF_W_FACILITY_OVERVIEW!$B$2:$G$7258,6,FALSE)</f>
        <v>420 - Fort Worth Syncline</v>
      </c>
      <c r="M42" s="8" t="s">
        <v>4479</v>
      </c>
      <c r="N42" s="4">
        <f>SUM(N3:N41)</f>
        <v>181577</v>
      </c>
      <c r="O42" s="4">
        <f>SUM(O3:O41)</f>
        <v>495035</v>
      </c>
      <c r="P42" s="7">
        <f>+N42/O42</f>
        <v>0.36679628713121293</v>
      </c>
    </row>
    <row r="43" spans="1:16" x14ac:dyDescent="0.25">
      <c r="A43" s="1" t="s">
        <v>453</v>
      </c>
      <c r="B43" s="1">
        <v>1009837</v>
      </c>
      <c r="C43" s="1">
        <v>2017</v>
      </c>
      <c r="D43" s="1" t="s">
        <v>10</v>
      </c>
      <c r="E43" s="1" t="s">
        <v>11</v>
      </c>
      <c r="F43" s="1" t="s">
        <v>12</v>
      </c>
      <c r="G43" s="1" t="s">
        <v>14</v>
      </c>
      <c r="H43" s="1" t="s">
        <v>14</v>
      </c>
      <c r="I43" s="1"/>
      <c r="J43" s="1">
        <f>VLOOKUP(B43,EF_W_FACILITY_OVERVIEW!$AZ$2:$BA$2175,2,FALSE)</f>
        <v>43</v>
      </c>
      <c r="K43" s="3" t="str">
        <f>VLOOKUP(B43,EF_W_FACILITY_OVERVIEW!$B$2:$G$7258,6,FALSE)</f>
        <v>220 - Gulf Coast Basin (LA  TX)</v>
      </c>
    </row>
    <row r="44" spans="1:16" x14ac:dyDescent="0.25">
      <c r="A44" s="1" t="s">
        <v>458</v>
      </c>
      <c r="B44" s="1">
        <v>1011936</v>
      </c>
      <c r="C44" s="1">
        <v>2017</v>
      </c>
      <c r="D44" s="1" t="s">
        <v>10</v>
      </c>
      <c r="E44" s="1" t="s">
        <v>11</v>
      </c>
      <c r="F44" s="1" t="s">
        <v>12</v>
      </c>
      <c r="G44" s="1" t="s">
        <v>14</v>
      </c>
      <c r="H44" s="1" t="s">
        <v>14</v>
      </c>
      <c r="I44" s="1"/>
      <c r="J44" s="1">
        <f>VLOOKUP(B44,EF_W_FACILITY_OVERVIEW!$AZ$2:$BA$2175,2,FALSE)</f>
        <v>149</v>
      </c>
      <c r="K44" s="3" t="str">
        <f>VLOOKUP(B44,EF_W_FACILITY_OVERVIEW!$B$2:$G$7258,6,FALSE)</f>
        <v>260 - East Texas Basin</v>
      </c>
    </row>
    <row r="45" spans="1:16" x14ac:dyDescent="0.25">
      <c r="A45" s="1" t="s">
        <v>467</v>
      </c>
      <c r="B45" s="1">
        <v>1000435</v>
      </c>
      <c r="C45" s="1">
        <v>2017</v>
      </c>
      <c r="D45" s="1" t="s">
        <v>10</v>
      </c>
      <c r="E45" s="1" t="s">
        <v>11</v>
      </c>
      <c r="F45" s="1" t="s">
        <v>12</v>
      </c>
      <c r="G45" s="1" t="s">
        <v>14</v>
      </c>
      <c r="H45" s="1" t="s">
        <v>14</v>
      </c>
      <c r="I45" s="1"/>
      <c r="J45" s="1">
        <f>VLOOKUP(B45,EF_W_FACILITY_OVERVIEW!$AZ$2:$BA$2175,2,FALSE)</f>
        <v>1918</v>
      </c>
      <c r="K45" s="3" t="str">
        <f>VLOOKUP(B45,EF_W_FACILITY_OVERVIEW!$B$2:$G$7258,6,FALSE)</f>
        <v>220 - Gulf Coast Basin (LA  TX)</v>
      </c>
    </row>
    <row r="46" spans="1:16" x14ac:dyDescent="0.25">
      <c r="A46" s="1" t="s">
        <v>492</v>
      </c>
      <c r="B46" s="1">
        <v>1008200</v>
      </c>
      <c r="C46" s="1">
        <v>2017</v>
      </c>
      <c r="D46" s="1" t="s">
        <v>10</v>
      </c>
      <c r="E46" s="1" t="s">
        <v>11</v>
      </c>
      <c r="F46" s="1" t="s">
        <v>12</v>
      </c>
      <c r="G46" s="1" t="s">
        <v>14</v>
      </c>
      <c r="H46" s="1" t="s">
        <v>14</v>
      </c>
      <c r="I46" s="1"/>
      <c r="J46" s="1">
        <f>VLOOKUP(B46,EF_W_FACILITY_OVERVIEW!$AZ$2:$BA$2175,2,FALSE)</f>
        <v>80</v>
      </c>
      <c r="K46" s="3" t="str">
        <f>VLOOKUP(B46,EF_W_FACILITY_OVERVIEW!$B$2:$G$7258,6,FALSE)</f>
        <v>360 - Anadarko Basin</v>
      </c>
      <c r="P46" s="6">
        <f>MAX(P3:P41)</f>
        <v>1.8385678391959799</v>
      </c>
    </row>
    <row r="47" spans="1:16" x14ac:dyDescent="0.25">
      <c r="A47" s="1" t="s">
        <v>496</v>
      </c>
      <c r="B47" s="1">
        <v>1008630</v>
      </c>
      <c r="C47" s="1">
        <v>2017</v>
      </c>
      <c r="D47" s="1" t="s">
        <v>10</v>
      </c>
      <c r="E47" s="1" t="s">
        <v>11</v>
      </c>
      <c r="F47" s="1" t="s">
        <v>12</v>
      </c>
      <c r="G47" s="1" t="s">
        <v>14</v>
      </c>
      <c r="H47" s="1" t="s">
        <v>13</v>
      </c>
      <c r="I47" s="1">
        <v>243</v>
      </c>
      <c r="J47" s="1">
        <f>VLOOKUP(B47,EF_W_FACILITY_OVERVIEW!$AZ$2:$BA$2175,2,FALSE)</f>
        <v>510</v>
      </c>
      <c r="K47" s="3" t="str">
        <f>VLOOKUP(B47,EF_W_FACILITY_OVERVIEW!$B$2:$G$7258,6,FALSE)</f>
        <v>220 - Gulf Coast Basin (LA  TX)</v>
      </c>
    </row>
    <row r="48" spans="1:16" x14ac:dyDescent="0.25">
      <c r="A48" s="1" t="s">
        <v>502</v>
      </c>
      <c r="B48" s="1">
        <v>1008136</v>
      </c>
      <c r="C48" s="1">
        <v>2017</v>
      </c>
      <c r="D48" s="1" t="s">
        <v>10</v>
      </c>
      <c r="E48" s="1" t="s">
        <v>11</v>
      </c>
      <c r="F48" s="1" t="s">
        <v>12</v>
      </c>
      <c r="G48" s="1" t="s">
        <v>14</v>
      </c>
      <c r="H48" s="1" t="s">
        <v>14</v>
      </c>
      <c r="I48" s="1"/>
      <c r="J48" s="1">
        <f>VLOOKUP(B48,EF_W_FACILITY_OVERVIEW!$AZ$2:$BA$2175,2,FALSE)</f>
        <v>17</v>
      </c>
      <c r="K48" s="3" t="str">
        <f>VLOOKUP(B48,EF_W_FACILITY_OVERVIEW!$B$2:$G$7258,6,FALSE)</f>
        <v>535 - Green River Basin</v>
      </c>
    </row>
    <row r="49" spans="1:11" x14ac:dyDescent="0.25">
      <c r="A49" s="1" t="s">
        <v>505</v>
      </c>
      <c r="B49" s="1">
        <v>1008492</v>
      </c>
      <c r="C49" s="1">
        <v>2017</v>
      </c>
      <c r="D49" s="1" t="s">
        <v>10</v>
      </c>
      <c r="E49" s="1" t="s">
        <v>11</v>
      </c>
      <c r="F49" s="1" t="s">
        <v>12</v>
      </c>
      <c r="G49" s="1" t="s">
        <v>14</v>
      </c>
      <c r="H49" s="1" t="s">
        <v>13</v>
      </c>
      <c r="I49" s="1">
        <v>192</v>
      </c>
      <c r="J49" s="1">
        <f>VLOOKUP(B49,EF_W_FACILITY_OVERVIEW!$AZ$2:$BA$2175,2,FALSE)</f>
        <v>395</v>
      </c>
      <c r="K49" s="3" t="str">
        <f>VLOOKUP(B49,EF_W_FACILITY_OVERVIEW!$B$2:$G$7258,6,FALSE)</f>
        <v>230 - Arkla Basin</v>
      </c>
    </row>
    <row r="50" spans="1:11" x14ac:dyDescent="0.25">
      <c r="A50" s="1" t="s">
        <v>516</v>
      </c>
      <c r="B50" s="1">
        <v>1008605</v>
      </c>
      <c r="C50" s="1">
        <v>2017</v>
      </c>
      <c r="D50" s="1" t="s">
        <v>10</v>
      </c>
      <c r="E50" s="1" t="s">
        <v>11</v>
      </c>
      <c r="F50" s="1" t="s">
        <v>12</v>
      </c>
      <c r="G50" s="1" t="s">
        <v>14</v>
      </c>
      <c r="H50" s="1" t="s">
        <v>14</v>
      </c>
      <c r="I50" s="1"/>
      <c r="J50" s="1">
        <f>VLOOKUP(B50,EF_W_FACILITY_OVERVIEW!$AZ$2:$BA$2175,2,FALSE)</f>
        <v>1725</v>
      </c>
      <c r="K50" s="3" t="str">
        <f>VLOOKUP(B50,EF_W_FACILITY_OVERVIEW!$B$2:$G$7258,6,FALSE)</f>
        <v>360 - Anadarko Basin</v>
      </c>
    </row>
    <row r="51" spans="1:11" x14ac:dyDescent="0.25">
      <c r="A51" s="1" t="s">
        <v>520</v>
      </c>
      <c r="B51" s="1">
        <v>1012052</v>
      </c>
      <c r="C51" s="1">
        <v>2017</v>
      </c>
      <c r="D51" s="1" t="s">
        <v>10</v>
      </c>
      <c r="E51" s="1" t="s">
        <v>11</v>
      </c>
      <c r="F51" s="1" t="s">
        <v>12</v>
      </c>
      <c r="G51" s="1" t="s">
        <v>14</v>
      </c>
      <c r="H51" s="1" t="s">
        <v>14</v>
      </c>
      <c r="I51" s="1"/>
      <c r="J51" s="1">
        <f>VLOOKUP(B51,EF_W_FACILITY_OVERVIEW!$AZ$2:$BA$2175,2,FALSE)</f>
        <v>76</v>
      </c>
      <c r="K51" s="3" t="str">
        <f>VLOOKUP(B51,EF_W_FACILITY_OVERVIEW!$B$2:$G$7258,6,FALSE)</f>
        <v>595 - Piceance Basin</v>
      </c>
    </row>
    <row r="52" spans="1:11" x14ac:dyDescent="0.25">
      <c r="A52" s="1" t="s">
        <v>530</v>
      </c>
      <c r="B52" s="1">
        <v>1009308</v>
      </c>
      <c r="C52" s="1">
        <v>2017</v>
      </c>
      <c r="D52" s="1" t="s">
        <v>10</v>
      </c>
      <c r="E52" s="1" t="s">
        <v>11</v>
      </c>
      <c r="F52" s="1" t="s">
        <v>12</v>
      </c>
      <c r="G52" s="1" t="s">
        <v>14</v>
      </c>
      <c r="H52" s="1" t="s">
        <v>14</v>
      </c>
      <c r="I52" s="1"/>
      <c r="J52" s="1">
        <f>VLOOKUP(B52,EF_W_FACILITY_OVERVIEW!$AZ$2:$BA$2175,2,FALSE)</f>
        <v>7548</v>
      </c>
      <c r="K52" s="3" t="str">
        <f>VLOOKUP(B52,EF_W_FACILITY_OVERVIEW!$B$2:$G$7258,6,FALSE)</f>
        <v>160 - Appalachian Basin</v>
      </c>
    </row>
    <row r="53" spans="1:11" x14ac:dyDescent="0.25">
      <c r="A53" s="1" t="s">
        <v>539</v>
      </c>
      <c r="B53" s="1">
        <v>1008608</v>
      </c>
      <c r="C53" s="1">
        <v>2017</v>
      </c>
      <c r="D53" s="1" t="s">
        <v>10</v>
      </c>
      <c r="E53" s="1" t="s">
        <v>11</v>
      </c>
      <c r="F53" s="1" t="s">
        <v>12</v>
      </c>
      <c r="G53" s="1" t="s">
        <v>14</v>
      </c>
      <c r="H53" s="1" t="s">
        <v>13</v>
      </c>
      <c r="I53" s="1">
        <v>1670</v>
      </c>
      <c r="J53" s="1">
        <f>VLOOKUP(B53,EF_W_FACILITY_OVERVIEW!$AZ$2:$BA$2175,2,FALSE)</f>
        <v>2337</v>
      </c>
      <c r="K53" s="3" t="str">
        <f>VLOOKUP(B53,EF_W_FACILITY_OVERVIEW!$B$2:$G$7258,6,FALSE)</f>
        <v>455 - Las Vegas-Raton Basin</v>
      </c>
    </row>
    <row r="54" spans="1:11" x14ac:dyDescent="0.25">
      <c r="A54" s="1" t="s">
        <v>554</v>
      </c>
      <c r="B54" s="1">
        <v>1009689</v>
      </c>
      <c r="C54" s="1">
        <v>2017</v>
      </c>
      <c r="D54" s="1" t="s">
        <v>10</v>
      </c>
      <c r="E54" s="1" t="s">
        <v>11</v>
      </c>
      <c r="F54" s="1" t="s">
        <v>12</v>
      </c>
      <c r="G54" s="1" t="s">
        <v>14</v>
      </c>
      <c r="H54" s="1" t="s">
        <v>14</v>
      </c>
      <c r="I54" s="1"/>
      <c r="J54" s="1">
        <f>VLOOKUP(B54,EF_W_FACILITY_OVERVIEW!$AZ$2:$BA$2175,2,FALSE)</f>
        <v>934</v>
      </c>
      <c r="K54" s="3" t="str">
        <f>VLOOKUP(B54,EF_W_FACILITY_OVERVIEW!$B$2:$G$7258,6,FALSE)</f>
        <v>420 - Fort Worth Syncline</v>
      </c>
    </row>
    <row r="55" spans="1:11" x14ac:dyDescent="0.25">
      <c r="A55" s="1" t="s">
        <v>555</v>
      </c>
      <c r="B55" s="1">
        <v>1012774</v>
      </c>
      <c r="C55" s="1">
        <v>2017</v>
      </c>
      <c r="D55" s="1" t="s">
        <v>10</v>
      </c>
      <c r="E55" s="1" t="s">
        <v>11</v>
      </c>
      <c r="F55" s="1" t="s">
        <v>12</v>
      </c>
      <c r="G55" s="1" t="s">
        <v>14</v>
      </c>
      <c r="H55" s="1" t="s">
        <v>14</v>
      </c>
      <c r="I55" s="1"/>
      <c r="J55" s="1">
        <f>VLOOKUP(B55,EF_W_FACILITY_OVERVIEW!$AZ$2:$BA$2175,2,FALSE)</f>
        <v>182</v>
      </c>
      <c r="K55" s="3" t="str">
        <f>VLOOKUP(B55,EF_W_FACILITY_OVERVIEW!$B$2:$G$7258,6,FALSE)</f>
        <v>230 - Arkla Basin</v>
      </c>
    </row>
    <row r="56" spans="1:11" x14ac:dyDescent="0.25">
      <c r="A56" s="1" t="s">
        <v>558</v>
      </c>
      <c r="B56" s="1">
        <v>1012077</v>
      </c>
      <c r="C56" s="1">
        <v>2017</v>
      </c>
      <c r="D56" s="1" t="s">
        <v>10</v>
      </c>
      <c r="E56" s="1" t="s">
        <v>11</v>
      </c>
      <c r="F56" s="1" t="s">
        <v>12</v>
      </c>
      <c r="G56" s="1" t="s">
        <v>14</v>
      </c>
      <c r="H56" s="1" t="s">
        <v>13</v>
      </c>
      <c r="I56" s="1">
        <v>7</v>
      </c>
      <c r="J56" s="1">
        <f>VLOOKUP(B56,EF_W_FACILITY_OVERVIEW!$AZ$2:$BA$2175,2,FALSE)</f>
        <v>28</v>
      </c>
      <c r="K56" s="3" t="str">
        <f>VLOOKUP(B56,EF_W_FACILITY_OVERVIEW!$B$2:$G$7258,6,FALSE)</f>
        <v>545 - North Park Basin</v>
      </c>
    </row>
    <row r="57" spans="1:11" x14ac:dyDescent="0.25">
      <c r="A57" s="1" t="s">
        <v>577</v>
      </c>
      <c r="B57" s="1">
        <v>1008642</v>
      </c>
      <c r="C57" s="1">
        <v>2017</v>
      </c>
      <c r="D57" s="1" t="s">
        <v>10</v>
      </c>
      <c r="E57" s="1" t="s">
        <v>11</v>
      </c>
      <c r="F57" s="1" t="s">
        <v>12</v>
      </c>
      <c r="G57" s="1" t="s">
        <v>14</v>
      </c>
      <c r="H57" s="1" t="s">
        <v>13</v>
      </c>
      <c r="I57" s="1">
        <v>68</v>
      </c>
      <c r="J57" s="1">
        <f>VLOOKUP(B57,EF_W_FACILITY_OVERVIEW!$AZ$2:$BA$2175,2,FALSE)</f>
        <v>393</v>
      </c>
      <c r="K57" s="3" t="str">
        <f>VLOOKUP(B57,EF_W_FACILITY_OVERVIEW!$B$2:$G$7258,6,FALSE)</f>
        <v>430 - Permian Basin</v>
      </c>
    </row>
    <row r="58" spans="1:11" x14ac:dyDescent="0.25">
      <c r="A58" s="1" t="s">
        <v>596</v>
      </c>
      <c r="B58" s="1">
        <v>1008298</v>
      </c>
      <c r="C58" s="1">
        <v>2017</v>
      </c>
      <c r="D58" s="1" t="s">
        <v>10</v>
      </c>
      <c r="E58" s="1" t="s">
        <v>11</v>
      </c>
      <c r="F58" s="1" t="s">
        <v>12</v>
      </c>
      <c r="G58" s="1" t="s">
        <v>14</v>
      </c>
      <c r="H58" s="1" t="s">
        <v>13</v>
      </c>
      <c r="I58" s="1">
        <v>60</v>
      </c>
      <c r="J58" s="1">
        <f>VLOOKUP(B58,EF_W_FACILITY_OVERVIEW!$AZ$2:$BA$2175,2,FALSE)</f>
        <v>60</v>
      </c>
      <c r="K58" s="3" t="str">
        <f>VLOOKUP(B58,EF_W_FACILITY_OVERVIEW!$B$2:$G$7258,6,FALSE)</f>
        <v>160A - Appalachian Basin (Eastern Overthrust Area)</v>
      </c>
    </row>
    <row r="59" spans="1:11" x14ac:dyDescent="0.25">
      <c r="A59" s="1" t="s">
        <v>603</v>
      </c>
      <c r="B59" s="1">
        <v>1009387</v>
      </c>
      <c r="C59" s="1">
        <v>2017</v>
      </c>
      <c r="D59" s="1" t="s">
        <v>10</v>
      </c>
      <c r="E59" s="1" t="s">
        <v>11</v>
      </c>
      <c r="F59" s="1" t="s">
        <v>12</v>
      </c>
      <c r="G59" s="1" t="s">
        <v>14</v>
      </c>
      <c r="H59" s="1" t="s">
        <v>14</v>
      </c>
      <c r="I59" s="1">
        <v>0</v>
      </c>
      <c r="J59" s="1">
        <f>VLOOKUP(B59,EF_W_FACILITY_OVERVIEW!$AZ$2:$BA$2175,2,FALSE)</f>
        <v>1672</v>
      </c>
      <c r="K59" s="3" t="str">
        <f>VLOOKUP(B59,EF_W_FACILITY_OVERVIEW!$B$2:$G$7258,6,FALSE)</f>
        <v>415 - Strawn Basin</v>
      </c>
    </row>
    <row r="60" spans="1:11" x14ac:dyDescent="0.25">
      <c r="A60" s="1" t="s">
        <v>604</v>
      </c>
      <c r="B60" s="1">
        <v>1008308</v>
      </c>
      <c r="C60" s="1">
        <v>2017</v>
      </c>
      <c r="D60" s="1" t="s">
        <v>10</v>
      </c>
      <c r="E60" s="1" t="s">
        <v>11</v>
      </c>
      <c r="F60" s="1" t="s">
        <v>12</v>
      </c>
      <c r="G60" s="1" t="s">
        <v>14</v>
      </c>
      <c r="H60" s="1" t="s">
        <v>14</v>
      </c>
      <c r="I60" s="1"/>
      <c r="J60" s="1">
        <f>VLOOKUP(B60,EF_W_FACILITY_OVERVIEW!$AZ$2:$BA$2175,2,FALSE)</f>
        <v>124</v>
      </c>
      <c r="K60" s="3" t="str">
        <f>VLOOKUP(B60,EF_W_FACILITY_OVERVIEW!$B$2:$G$7258,6,FALSE)</f>
        <v>760 - Los Angeles Basin</v>
      </c>
    </row>
    <row r="61" spans="1:11" x14ac:dyDescent="0.25">
      <c r="A61" s="1" t="s">
        <v>620</v>
      </c>
      <c r="B61" s="1">
        <v>1011674</v>
      </c>
      <c r="C61" s="1">
        <v>2017</v>
      </c>
      <c r="D61" s="1" t="s">
        <v>10</v>
      </c>
      <c r="E61" s="1" t="s">
        <v>11</v>
      </c>
      <c r="F61" s="1" t="s">
        <v>12</v>
      </c>
      <c r="G61" s="1" t="s">
        <v>14</v>
      </c>
      <c r="H61" s="1" t="s">
        <v>14</v>
      </c>
      <c r="I61" s="1"/>
      <c r="J61" s="1">
        <f>VLOOKUP(B61,EF_W_FACILITY_OVERVIEW!$AZ$2:$BA$2175,2,FALSE)</f>
        <v>83</v>
      </c>
      <c r="K61" s="3" t="str">
        <f>VLOOKUP(B61,EF_W_FACILITY_OVERVIEW!$B$2:$G$7258,6,FALSE)</f>
        <v>415 - Strawn Basin</v>
      </c>
    </row>
    <row r="62" spans="1:11" x14ac:dyDescent="0.25">
      <c r="A62" s="1" t="s">
        <v>628</v>
      </c>
      <c r="B62" s="1">
        <v>1008942</v>
      </c>
      <c r="C62" s="1">
        <v>2017</v>
      </c>
      <c r="D62" s="1" t="s">
        <v>10</v>
      </c>
      <c r="E62" s="1" t="s">
        <v>11</v>
      </c>
      <c r="F62" s="1" t="s">
        <v>12</v>
      </c>
      <c r="G62" s="1" t="s">
        <v>14</v>
      </c>
      <c r="H62" s="1" t="s">
        <v>14</v>
      </c>
      <c r="I62" s="1"/>
      <c r="J62" s="1">
        <f>VLOOKUP(B62,EF_W_FACILITY_OVERVIEW!$AZ$2:$BA$2175,2,FALSE)</f>
        <v>854</v>
      </c>
      <c r="K62" s="3" t="str">
        <f>VLOOKUP(B62,EF_W_FACILITY_OVERVIEW!$B$2:$G$7258,6,FALSE)</f>
        <v>210 - Mid-Gulf Coast Basin</v>
      </c>
    </row>
    <row r="63" spans="1:11" x14ac:dyDescent="0.25">
      <c r="A63" s="1" t="s">
        <v>637</v>
      </c>
      <c r="B63" s="1">
        <v>1011191</v>
      </c>
      <c r="C63" s="1">
        <v>2017</v>
      </c>
      <c r="D63" s="1" t="s">
        <v>10</v>
      </c>
      <c r="E63" s="1" t="s">
        <v>11</v>
      </c>
      <c r="F63" s="1" t="s">
        <v>12</v>
      </c>
      <c r="G63" s="1" t="s">
        <v>14</v>
      </c>
      <c r="H63" s="1" t="s">
        <v>13</v>
      </c>
      <c r="I63" s="1">
        <v>127</v>
      </c>
      <c r="J63" s="1">
        <f>VLOOKUP(B63,EF_W_FACILITY_OVERVIEW!$AZ$2:$BA$2175,2,FALSE)</f>
        <v>115</v>
      </c>
      <c r="K63" s="3" t="str">
        <f>VLOOKUP(B63,EF_W_FACILITY_OVERVIEW!$B$2:$G$7258,6,FALSE)</f>
        <v>350 - South Oklahoma Folded Belt</v>
      </c>
    </row>
    <row r="64" spans="1:11" x14ac:dyDescent="0.25">
      <c r="A64" s="1" t="s">
        <v>651</v>
      </c>
      <c r="B64" s="1">
        <v>1013113</v>
      </c>
      <c r="C64" s="1">
        <v>2017</v>
      </c>
      <c r="D64" s="1" t="s">
        <v>10</v>
      </c>
      <c r="E64" s="1" t="s">
        <v>11</v>
      </c>
      <c r="F64" s="1" t="s">
        <v>12</v>
      </c>
      <c r="G64" s="1" t="s">
        <v>14</v>
      </c>
      <c r="H64" s="1" t="s">
        <v>14</v>
      </c>
      <c r="I64" s="1"/>
      <c r="J64" s="1">
        <f>VLOOKUP(B64,EF_W_FACILITY_OVERVIEW!$AZ$2:$BA$2175,2,FALSE)</f>
        <v>6038</v>
      </c>
      <c r="K64" s="3" t="str">
        <f>VLOOKUP(B64,EF_W_FACILITY_OVERVIEW!$B$2:$G$7258,6,FALSE)</f>
        <v>160 - Appalachian Basin</v>
      </c>
    </row>
    <row r="65" spans="1:11" x14ac:dyDescent="0.25">
      <c r="A65" s="1" t="s">
        <v>652</v>
      </c>
      <c r="B65" s="1">
        <v>1008715</v>
      </c>
      <c r="C65" s="1">
        <v>2017</v>
      </c>
      <c r="D65" s="1" t="s">
        <v>10</v>
      </c>
      <c r="E65" s="1" t="s">
        <v>11</v>
      </c>
      <c r="F65" s="1" t="s">
        <v>12</v>
      </c>
      <c r="G65" s="1" t="s">
        <v>14</v>
      </c>
      <c r="H65" s="1" t="s">
        <v>14</v>
      </c>
      <c r="I65" s="1">
        <v>0</v>
      </c>
      <c r="J65" s="1">
        <f>VLOOKUP(B65,EF_W_FACILITY_OVERVIEW!$AZ$2:$BA$2175,2,FALSE)</f>
        <v>31</v>
      </c>
      <c r="K65" s="3" t="str">
        <f>VLOOKUP(B65,EF_W_FACILITY_OVERVIEW!$B$2:$G$7258,6,FALSE)</f>
        <v>360 - Anadarko Basin</v>
      </c>
    </row>
    <row r="66" spans="1:11" x14ac:dyDescent="0.25">
      <c r="A66" s="1" t="s">
        <v>658</v>
      </c>
      <c r="B66" s="1">
        <v>1010176</v>
      </c>
      <c r="C66" s="1">
        <v>2017</v>
      </c>
      <c r="D66" s="1" t="s">
        <v>10</v>
      </c>
      <c r="E66" s="1" t="s">
        <v>11</v>
      </c>
      <c r="F66" s="1" t="s">
        <v>12</v>
      </c>
      <c r="G66" s="1" t="s">
        <v>14</v>
      </c>
      <c r="H66" s="1" t="s">
        <v>14</v>
      </c>
      <c r="I66" s="1"/>
      <c r="J66" s="1">
        <f>VLOOKUP(B66,EF_W_FACILITY_OVERVIEW!$AZ$2:$BA$2175,2,FALSE)</f>
        <v>100</v>
      </c>
      <c r="K66" s="3" t="str">
        <f>VLOOKUP(B66,EF_W_FACILITY_OVERVIEW!$B$2:$G$7258,6,FALSE)</f>
        <v>355 - Chautauqua Platform</v>
      </c>
    </row>
    <row r="67" spans="1:11" x14ac:dyDescent="0.25">
      <c r="A67" s="1" t="s">
        <v>669</v>
      </c>
      <c r="B67" s="1">
        <v>1009584</v>
      </c>
      <c r="C67" s="1">
        <v>2017</v>
      </c>
      <c r="D67" s="1" t="s">
        <v>10</v>
      </c>
      <c r="E67" s="1" t="s">
        <v>11</v>
      </c>
      <c r="F67" s="1" t="s">
        <v>12</v>
      </c>
      <c r="G67" s="1" t="s">
        <v>14</v>
      </c>
      <c r="H67" s="1" t="s">
        <v>14</v>
      </c>
      <c r="I67" s="1"/>
      <c r="J67" s="1">
        <f>VLOOKUP(B67,EF_W_FACILITY_OVERVIEW!$AZ$2:$BA$2175,2,FALSE)</f>
        <v>1162</v>
      </c>
      <c r="K67" s="3" t="str">
        <f>VLOOKUP(B67,EF_W_FACILITY_OVERVIEW!$B$2:$G$7258,6,FALSE)</f>
        <v>260 - East Texas Basin</v>
      </c>
    </row>
    <row r="68" spans="1:11" x14ac:dyDescent="0.25">
      <c r="A68" s="1" t="s">
        <v>677</v>
      </c>
      <c r="B68" s="1">
        <v>1012782</v>
      </c>
      <c r="C68" s="1">
        <v>2017</v>
      </c>
      <c r="D68" s="1" t="s">
        <v>10</v>
      </c>
      <c r="E68" s="1" t="s">
        <v>11</v>
      </c>
      <c r="F68" s="1" t="s">
        <v>12</v>
      </c>
      <c r="G68" s="1" t="s">
        <v>14</v>
      </c>
      <c r="H68" s="1" t="s">
        <v>14</v>
      </c>
      <c r="I68" s="1"/>
      <c r="J68" s="1">
        <f>VLOOKUP(B68,EF_W_FACILITY_OVERVIEW!$AZ$2:$BA$2175,2,FALSE)</f>
        <v>448</v>
      </c>
      <c r="K68" s="3" t="str">
        <f>VLOOKUP(B68,EF_W_FACILITY_OVERVIEW!$B$2:$G$7258,6,FALSE)</f>
        <v>260 - East Texas Basin</v>
      </c>
    </row>
    <row r="69" spans="1:11" x14ac:dyDescent="0.25">
      <c r="A69" s="1" t="s">
        <v>704</v>
      </c>
      <c r="B69" s="1">
        <v>1010181</v>
      </c>
      <c r="C69" s="1">
        <v>2017</v>
      </c>
      <c r="D69" s="1" t="s">
        <v>10</v>
      </c>
      <c r="E69" s="1" t="s">
        <v>11</v>
      </c>
      <c r="F69" s="1" t="s">
        <v>12</v>
      </c>
      <c r="G69" s="1" t="s">
        <v>14</v>
      </c>
      <c r="H69" s="1" t="s">
        <v>13</v>
      </c>
      <c r="I69" s="1">
        <v>1</v>
      </c>
      <c r="J69" s="1">
        <f>VLOOKUP(B69,EF_W_FACILITY_OVERVIEW!$AZ$2:$BA$2175,2,FALSE)</f>
        <v>512</v>
      </c>
      <c r="K69" s="3" t="str">
        <f>VLOOKUP(B69,EF_W_FACILITY_OVERVIEW!$B$2:$G$7258,6,FALSE)</f>
        <v>595 - Piceance Basin</v>
      </c>
    </row>
    <row r="70" spans="1:11" x14ac:dyDescent="0.25">
      <c r="A70" s="1" t="s">
        <v>711</v>
      </c>
      <c r="B70" s="1">
        <v>1011761</v>
      </c>
      <c r="C70" s="1">
        <v>2017</v>
      </c>
      <c r="D70" s="1" t="s">
        <v>10</v>
      </c>
      <c r="E70" s="1" t="s">
        <v>11</v>
      </c>
      <c r="F70" s="1" t="s">
        <v>12</v>
      </c>
      <c r="G70" s="1" t="s">
        <v>14</v>
      </c>
      <c r="H70" s="1" t="s">
        <v>13</v>
      </c>
      <c r="I70" s="1">
        <v>10</v>
      </c>
      <c r="J70" s="1">
        <f>VLOOKUP(B70,EF_W_FACILITY_OVERVIEW!$AZ$2:$BA$2175,2,FALSE)</f>
        <v>1269</v>
      </c>
      <c r="K70" s="3" t="str">
        <f>VLOOKUP(B70,EF_W_FACILITY_OVERVIEW!$B$2:$G$7258,6,FALSE)</f>
        <v>540 - Denver Basin</v>
      </c>
    </row>
    <row r="71" spans="1:11" x14ac:dyDescent="0.25">
      <c r="A71" s="1" t="s">
        <v>732</v>
      </c>
      <c r="B71" s="1">
        <v>1012114</v>
      </c>
      <c r="C71" s="1">
        <v>2017</v>
      </c>
      <c r="D71" s="1" t="s">
        <v>10</v>
      </c>
      <c r="E71" s="1" t="s">
        <v>11</v>
      </c>
      <c r="F71" s="1" t="s">
        <v>12</v>
      </c>
      <c r="G71" s="1" t="s">
        <v>14</v>
      </c>
      <c r="H71" s="1" t="s">
        <v>14</v>
      </c>
      <c r="I71" s="1"/>
      <c r="J71" s="1">
        <f>VLOOKUP(B71,EF_W_FACILITY_OVERVIEW!$AZ$2:$BA$2175,2,FALSE)</f>
        <v>428</v>
      </c>
      <c r="K71" s="3" t="str">
        <f>VLOOKUP(B71,EF_W_FACILITY_OVERVIEW!$B$2:$G$7258,6,FALSE)</f>
        <v>230 - Arkla Basin</v>
      </c>
    </row>
    <row r="72" spans="1:11" x14ac:dyDescent="0.25">
      <c r="A72" s="1" t="s">
        <v>736</v>
      </c>
      <c r="B72" s="1">
        <v>1008402</v>
      </c>
      <c r="C72" s="1">
        <v>2017</v>
      </c>
      <c r="D72" s="1" t="s">
        <v>10</v>
      </c>
      <c r="E72" s="1" t="s">
        <v>11</v>
      </c>
      <c r="F72" s="1" t="s">
        <v>12</v>
      </c>
      <c r="G72" s="1" t="s">
        <v>14</v>
      </c>
      <c r="H72" s="1" t="s">
        <v>13</v>
      </c>
      <c r="I72" s="1">
        <v>143</v>
      </c>
      <c r="J72" s="1">
        <f>VLOOKUP(B72,EF_W_FACILITY_OVERVIEW!$AZ$2:$BA$2175,2,FALSE)</f>
        <v>5603</v>
      </c>
      <c r="K72" s="3" t="str">
        <f>VLOOKUP(B72,EF_W_FACILITY_OVERVIEW!$B$2:$G$7258,6,FALSE)</f>
        <v>745 - San Joaquin Basin</v>
      </c>
    </row>
    <row r="73" spans="1:11" x14ac:dyDescent="0.25">
      <c r="A73" s="1" t="s">
        <v>738</v>
      </c>
      <c r="B73" s="1">
        <v>1008483</v>
      </c>
      <c r="C73" s="1">
        <v>2017</v>
      </c>
      <c r="D73" s="1" t="s">
        <v>10</v>
      </c>
      <c r="E73" s="1" t="s">
        <v>11</v>
      </c>
      <c r="F73" s="1" t="s">
        <v>12</v>
      </c>
      <c r="G73" s="1" t="s">
        <v>14</v>
      </c>
      <c r="H73" s="1" t="s">
        <v>14</v>
      </c>
      <c r="I73" s="1"/>
      <c r="J73" s="1">
        <f>VLOOKUP(B73,EF_W_FACILITY_OVERVIEW!$AZ$2:$BA$2175,2,FALSE)</f>
        <v>269</v>
      </c>
      <c r="K73" s="3" t="str">
        <f>VLOOKUP(B73,EF_W_FACILITY_OVERVIEW!$B$2:$G$7258,6,FALSE)</f>
        <v>160 - Appalachian Basin</v>
      </c>
    </row>
    <row r="74" spans="1:11" x14ac:dyDescent="0.25">
      <c r="A74" s="1" t="s">
        <v>745</v>
      </c>
      <c r="B74" s="1">
        <v>1008405</v>
      </c>
      <c r="C74" s="1">
        <v>2017</v>
      </c>
      <c r="D74" s="1" t="s">
        <v>10</v>
      </c>
      <c r="E74" s="1" t="s">
        <v>11</v>
      </c>
      <c r="F74" s="1" t="s">
        <v>12</v>
      </c>
      <c r="G74" s="1" t="s">
        <v>14</v>
      </c>
      <c r="H74" s="1" t="s">
        <v>13</v>
      </c>
      <c r="I74" s="1">
        <v>1</v>
      </c>
      <c r="J74" s="1">
        <f>VLOOKUP(B74,EF_W_FACILITY_OVERVIEW!$AZ$2:$BA$2175,2,FALSE)</f>
        <v>466</v>
      </c>
      <c r="K74" s="3" t="str">
        <f>VLOOKUP(B74,EF_W_FACILITY_OVERVIEW!$B$2:$G$7258,6,FALSE)</f>
        <v>730 - Sacramento Basin</v>
      </c>
    </row>
    <row r="75" spans="1:11" x14ac:dyDescent="0.25">
      <c r="A75" s="1" t="s">
        <v>754</v>
      </c>
      <c r="B75" s="1">
        <v>1008472</v>
      </c>
      <c r="C75" s="1">
        <v>2017</v>
      </c>
      <c r="D75" s="1" t="s">
        <v>10</v>
      </c>
      <c r="E75" s="1" t="s">
        <v>11</v>
      </c>
      <c r="F75" s="1" t="s">
        <v>12</v>
      </c>
      <c r="G75" s="1" t="s">
        <v>14</v>
      </c>
      <c r="H75" s="1" t="s">
        <v>13</v>
      </c>
      <c r="I75" s="1">
        <v>596</v>
      </c>
      <c r="J75" s="1">
        <f>VLOOKUP(B75,EF_W_FACILITY_OVERVIEW!$AZ$2:$BA$2175,2,FALSE)</f>
        <v>618</v>
      </c>
      <c r="K75" s="3" t="str">
        <f>VLOOKUP(B75,EF_W_FACILITY_OVERVIEW!$B$2:$G$7258,6,FALSE)</f>
        <v>360 - Anadarko Basin</v>
      </c>
    </row>
    <row r="76" spans="1:11" x14ac:dyDescent="0.25">
      <c r="A76" s="1" t="s">
        <v>755</v>
      </c>
      <c r="B76" s="1">
        <v>1008053</v>
      </c>
      <c r="C76" s="1">
        <v>2017</v>
      </c>
      <c r="D76" s="1" t="s">
        <v>10</v>
      </c>
      <c r="E76" s="1" t="s">
        <v>11</v>
      </c>
      <c r="F76" s="1" t="s">
        <v>12</v>
      </c>
      <c r="G76" s="1" t="s">
        <v>14</v>
      </c>
      <c r="H76" s="1" t="s">
        <v>13</v>
      </c>
      <c r="I76" s="1">
        <v>209</v>
      </c>
      <c r="J76" s="1">
        <f>VLOOKUP(B76,EF_W_FACILITY_OVERVIEW!$AZ$2:$BA$2175,2,FALSE)</f>
        <v>984</v>
      </c>
      <c r="K76" s="3" t="str">
        <f>VLOOKUP(B76,EF_W_FACILITY_OVERVIEW!$B$2:$G$7258,6,FALSE)</f>
        <v>540 - Denver Basin</v>
      </c>
    </row>
    <row r="77" spans="1:11" x14ac:dyDescent="0.25">
      <c r="A77" s="1" t="s">
        <v>758</v>
      </c>
      <c r="B77" s="1">
        <v>1008289</v>
      </c>
      <c r="C77" s="1">
        <v>2017</v>
      </c>
      <c r="D77" s="1" t="s">
        <v>10</v>
      </c>
      <c r="E77" s="1" t="s">
        <v>11</v>
      </c>
      <c r="F77" s="1" t="s">
        <v>12</v>
      </c>
      <c r="G77" s="1" t="s">
        <v>14</v>
      </c>
      <c r="H77" s="1" t="s">
        <v>13</v>
      </c>
      <c r="I77" s="1">
        <v>4</v>
      </c>
      <c r="J77" s="1">
        <f>VLOOKUP(B77,EF_W_FACILITY_OVERVIEW!$AZ$2:$BA$2175,2,FALSE)</f>
        <v>4215</v>
      </c>
      <c r="K77" s="3" t="str">
        <f>VLOOKUP(B77,EF_W_FACILITY_OVERVIEW!$B$2:$G$7258,6,FALSE)</f>
        <v>420 - Fort Worth Syncline</v>
      </c>
    </row>
    <row r="78" spans="1:11" x14ac:dyDescent="0.25">
      <c r="A78" s="1" t="s">
        <v>768</v>
      </c>
      <c r="B78" s="1">
        <v>1011508</v>
      </c>
      <c r="C78" s="1">
        <v>2017</v>
      </c>
      <c r="D78" s="1" t="s">
        <v>10</v>
      </c>
      <c r="E78" s="1" t="s">
        <v>11</v>
      </c>
      <c r="F78" s="1" t="s">
        <v>12</v>
      </c>
      <c r="G78" s="1" t="s">
        <v>14</v>
      </c>
      <c r="H78" s="1" t="s">
        <v>13</v>
      </c>
      <c r="I78" s="1">
        <v>61</v>
      </c>
      <c r="J78" s="1">
        <f>VLOOKUP(B78,EF_W_FACILITY_OVERVIEW!$AZ$2:$BA$2175,2,FALSE)</f>
        <v>286</v>
      </c>
      <c r="K78" s="3" t="str">
        <f>VLOOKUP(B78,EF_W_FACILITY_OVERVIEW!$B$2:$G$7258,6,FALSE)</f>
        <v>450 - Las Animas Arch</v>
      </c>
    </row>
    <row r="79" spans="1:11" x14ac:dyDescent="0.25">
      <c r="A79" s="1" t="s">
        <v>773</v>
      </c>
      <c r="B79" s="1">
        <v>1002978</v>
      </c>
      <c r="C79" s="1">
        <v>2017</v>
      </c>
      <c r="D79" s="1" t="s">
        <v>10</v>
      </c>
      <c r="E79" s="1" t="s">
        <v>11</v>
      </c>
      <c r="F79" s="1" t="s">
        <v>12</v>
      </c>
      <c r="G79" s="1" t="s">
        <v>14</v>
      </c>
      <c r="H79" s="1" t="s">
        <v>14</v>
      </c>
      <c r="I79" s="1"/>
      <c r="J79" s="1">
        <f>VLOOKUP(B79,EF_W_FACILITY_OVERVIEW!$AZ$2:$BA$2175,2,FALSE)</f>
        <v>393</v>
      </c>
      <c r="K79" s="3" t="str">
        <f>VLOOKUP(B79,EF_W_FACILITY_OVERVIEW!$B$2:$G$7258,6,FALSE)</f>
        <v>740 - Coastal Basins</v>
      </c>
    </row>
    <row r="80" spans="1:11" x14ac:dyDescent="0.25">
      <c r="A80" s="1" t="s">
        <v>814</v>
      </c>
      <c r="B80" s="1">
        <v>1008471</v>
      </c>
      <c r="C80" s="1">
        <v>2017</v>
      </c>
      <c r="D80" s="1" t="s">
        <v>10</v>
      </c>
      <c r="E80" s="1" t="s">
        <v>11</v>
      </c>
      <c r="F80" s="1" t="s">
        <v>12</v>
      </c>
      <c r="G80" s="1" t="s">
        <v>14</v>
      </c>
      <c r="H80" s="1" t="s">
        <v>13</v>
      </c>
      <c r="I80" s="1">
        <v>2119</v>
      </c>
      <c r="J80" s="1">
        <f>VLOOKUP(B80,EF_W_FACILITY_OVERVIEW!$AZ$2:$BA$2175,2,FALSE)</f>
        <v>1704</v>
      </c>
      <c r="K80" s="3" t="str">
        <f>VLOOKUP(B80,EF_W_FACILITY_OVERVIEW!$B$2:$G$7258,6,FALSE)</f>
        <v>395 - Williston Basin</v>
      </c>
    </row>
    <row r="81" spans="1:11" x14ac:dyDescent="0.25">
      <c r="A81" s="1" t="s">
        <v>817</v>
      </c>
      <c r="B81" s="1">
        <v>1011913</v>
      </c>
      <c r="C81" s="1">
        <v>2017</v>
      </c>
      <c r="D81" s="1" t="s">
        <v>10</v>
      </c>
      <c r="E81" s="1" t="s">
        <v>11</v>
      </c>
      <c r="F81" s="1" t="s">
        <v>12</v>
      </c>
      <c r="G81" s="1" t="s">
        <v>14</v>
      </c>
      <c r="H81" s="1" t="s">
        <v>13</v>
      </c>
      <c r="I81" s="1">
        <v>2</v>
      </c>
      <c r="J81" s="1">
        <f>VLOOKUP(B81,EF_W_FACILITY_OVERVIEW!$AZ$2:$BA$2175,2,FALSE)</f>
        <v>318</v>
      </c>
      <c r="K81" s="3" t="str">
        <f>VLOOKUP(B81,EF_W_FACILITY_OVERVIEW!$B$2:$G$7258,6,FALSE)</f>
        <v>230 - Arkla Basin</v>
      </c>
    </row>
    <row r="82" spans="1:11" x14ac:dyDescent="0.25">
      <c r="A82" s="1" t="s">
        <v>818</v>
      </c>
      <c r="B82" s="1">
        <v>1010235</v>
      </c>
      <c r="C82" s="1">
        <v>2017</v>
      </c>
      <c r="D82" s="1" t="s">
        <v>10</v>
      </c>
      <c r="E82" s="1" t="s">
        <v>11</v>
      </c>
      <c r="F82" s="1" t="s">
        <v>12</v>
      </c>
      <c r="G82" s="1" t="s">
        <v>14</v>
      </c>
      <c r="H82" s="1" t="s">
        <v>14</v>
      </c>
      <c r="I82" s="1"/>
      <c r="J82" s="1">
        <f>VLOOKUP(B82,EF_W_FACILITY_OVERVIEW!$AZ$2:$BA$2175,2,FALSE)</f>
        <v>131</v>
      </c>
      <c r="K82" s="3" t="str">
        <f>VLOOKUP(B82,EF_W_FACILITY_OVERVIEW!$B$2:$G$7258,6,FALSE)</f>
        <v>415 - Strawn Basin</v>
      </c>
    </row>
    <row r="83" spans="1:11" x14ac:dyDescent="0.25">
      <c r="A83" s="1" t="s">
        <v>830</v>
      </c>
      <c r="B83" s="1">
        <v>1011275</v>
      </c>
      <c r="C83" s="1">
        <v>2017</v>
      </c>
      <c r="D83" s="1" t="s">
        <v>10</v>
      </c>
      <c r="E83" s="1" t="s">
        <v>11</v>
      </c>
      <c r="F83" s="1" t="s">
        <v>12</v>
      </c>
      <c r="G83" s="1" t="s">
        <v>14</v>
      </c>
      <c r="H83" s="1" t="s">
        <v>14</v>
      </c>
      <c r="I83" s="1"/>
      <c r="J83" s="1">
        <f>VLOOKUP(B83,EF_W_FACILITY_OVERVIEW!$AZ$2:$BA$2175,2,FALSE)</f>
        <v>115</v>
      </c>
      <c r="K83" s="3" t="str">
        <f>VLOOKUP(B83,EF_W_FACILITY_OVERVIEW!$B$2:$G$7258,6,FALSE)</f>
        <v>220 - Gulf Coast Basin (LA  TX)</v>
      </c>
    </row>
    <row r="84" spans="1:11" x14ac:dyDescent="0.25">
      <c r="A84" s="1" t="s">
        <v>882</v>
      </c>
      <c r="B84" s="1">
        <v>1013089</v>
      </c>
      <c r="C84" s="1">
        <v>2017</v>
      </c>
      <c r="D84" s="1" t="s">
        <v>10</v>
      </c>
      <c r="E84" s="1" t="s">
        <v>11</v>
      </c>
      <c r="F84" s="1" t="s">
        <v>12</v>
      </c>
      <c r="G84" s="1" t="s">
        <v>14</v>
      </c>
      <c r="H84" s="1" t="s">
        <v>13</v>
      </c>
      <c r="I84" s="1">
        <v>26</v>
      </c>
      <c r="J84" s="1">
        <f>VLOOKUP(B84,EF_W_FACILITY_OVERVIEW!$AZ$2:$BA$2175,2,FALSE)</f>
        <v>22</v>
      </c>
      <c r="K84" s="3" t="str">
        <f>VLOOKUP(B84,EF_W_FACILITY_OVERVIEW!$B$2:$G$7258,6,FALSE)</f>
        <v>160A - Appalachian Basin (Eastern Overthrust Area)</v>
      </c>
    </row>
    <row r="85" spans="1:11" x14ac:dyDescent="0.25">
      <c r="A85" s="1" t="s">
        <v>885</v>
      </c>
      <c r="B85" s="1">
        <v>1008123</v>
      </c>
      <c r="C85" s="1">
        <v>2017</v>
      </c>
      <c r="D85" s="1" t="s">
        <v>10</v>
      </c>
      <c r="E85" s="1" t="s">
        <v>11</v>
      </c>
      <c r="F85" s="1" t="s">
        <v>12</v>
      </c>
      <c r="G85" s="1" t="s">
        <v>14</v>
      </c>
      <c r="H85" s="1" t="s">
        <v>14</v>
      </c>
      <c r="I85" s="1"/>
      <c r="J85" s="1">
        <f>VLOOKUP(B85,EF_W_FACILITY_OVERVIEW!$AZ$2:$BA$2175,2,FALSE)</f>
        <v>498</v>
      </c>
      <c r="K85" s="3" t="str">
        <f>VLOOKUP(B85,EF_W_FACILITY_OVERVIEW!$B$2:$G$7258,6,FALSE)</f>
        <v>220 - Gulf Coast Basin (LA  TX)</v>
      </c>
    </row>
    <row r="86" spans="1:11" x14ac:dyDescent="0.25">
      <c r="A86" s="1" t="s">
        <v>886</v>
      </c>
      <c r="B86" s="1">
        <v>1012376</v>
      </c>
      <c r="C86" s="1">
        <v>2017</v>
      </c>
      <c r="D86" s="1" t="s">
        <v>10</v>
      </c>
      <c r="E86" s="1" t="s">
        <v>11</v>
      </c>
      <c r="F86" s="1" t="s">
        <v>12</v>
      </c>
      <c r="G86" s="1" t="s">
        <v>14</v>
      </c>
      <c r="H86" s="1" t="s">
        <v>13</v>
      </c>
      <c r="I86" s="1">
        <v>4</v>
      </c>
      <c r="J86" s="1">
        <f>VLOOKUP(B86,EF_W_FACILITY_OVERVIEW!$AZ$2:$BA$2175,2,FALSE)</f>
        <v>49</v>
      </c>
      <c r="K86" s="3" t="str">
        <f>VLOOKUP(B86,EF_W_FACILITY_OVERVIEW!$B$2:$G$7258,6,FALSE)</f>
        <v>430 - Permian Basin</v>
      </c>
    </row>
    <row r="87" spans="1:11" x14ac:dyDescent="0.25">
      <c r="A87" s="1" t="s">
        <v>894</v>
      </c>
      <c r="B87" s="1">
        <v>1008714</v>
      </c>
      <c r="C87" s="1">
        <v>2017</v>
      </c>
      <c r="D87" s="1" t="s">
        <v>10</v>
      </c>
      <c r="E87" s="1" t="s">
        <v>11</v>
      </c>
      <c r="F87" s="1" t="s">
        <v>12</v>
      </c>
      <c r="G87" s="1" t="s">
        <v>14</v>
      </c>
      <c r="H87" s="1" t="s">
        <v>14</v>
      </c>
      <c r="I87" s="1">
        <v>0</v>
      </c>
      <c r="J87" s="1">
        <f>VLOOKUP(B87,EF_W_FACILITY_OVERVIEW!$AZ$2:$BA$2175,2,FALSE)</f>
        <v>368</v>
      </c>
      <c r="K87" s="3" t="str">
        <f>VLOOKUP(B87,EF_W_FACILITY_OVERVIEW!$B$2:$G$7258,6,FALSE)</f>
        <v>220 - Gulf Coast Basin (LA  TX)</v>
      </c>
    </row>
    <row r="88" spans="1:11" x14ac:dyDescent="0.25">
      <c r="A88" s="1" t="s">
        <v>905</v>
      </c>
      <c r="B88" s="1">
        <v>1009327</v>
      </c>
      <c r="C88" s="1">
        <v>2017</v>
      </c>
      <c r="D88" s="1" t="s">
        <v>10</v>
      </c>
      <c r="E88" s="1" t="s">
        <v>11</v>
      </c>
      <c r="F88" s="1" t="s">
        <v>12</v>
      </c>
      <c r="G88" s="1" t="s">
        <v>14</v>
      </c>
      <c r="H88" s="1" t="s">
        <v>13</v>
      </c>
      <c r="I88" s="1">
        <v>55</v>
      </c>
      <c r="J88" s="1">
        <f>VLOOKUP(B88,EF_W_FACILITY_OVERVIEW!$AZ$2:$BA$2175,2,FALSE)</f>
        <v>170</v>
      </c>
      <c r="K88" s="3" t="str">
        <f>VLOOKUP(B88,EF_W_FACILITY_OVERVIEW!$B$2:$G$7258,6,FALSE)</f>
        <v>420 - Fort Worth Syncline</v>
      </c>
    </row>
    <row r="89" spans="1:11" x14ac:dyDescent="0.25">
      <c r="A89" s="1" t="s">
        <v>908</v>
      </c>
      <c r="B89" s="1">
        <v>1009179</v>
      </c>
      <c r="C89" s="1">
        <v>2017</v>
      </c>
      <c r="D89" s="1" t="s">
        <v>10</v>
      </c>
      <c r="E89" s="1" t="s">
        <v>11</v>
      </c>
      <c r="F89" s="1" t="s">
        <v>12</v>
      </c>
      <c r="G89" s="1" t="s">
        <v>14</v>
      </c>
      <c r="H89" s="1" t="s">
        <v>14</v>
      </c>
      <c r="I89" s="1"/>
      <c r="J89" s="1">
        <f>VLOOKUP(B89,EF_W_FACILITY_OVERVIEW!$AZ$2:$BA$2175,2,FALSE)</f>
        <v>84</v>
      </c>
      <c r="K89" s="3" t="str">
        <f>VLOOKUP(B89,EF_W_FACILITY_OVERVIEW!$B$2:$G$7258,6,FALSE)</f>
        <v>375 - Sedgwick Basin</v>
      </c>
    </row>
    <row r="90" spans="1:11" x14ac:dyDescent="0.25">
      <c r="A90" s="1" t="s">
        <v>915</v>
      </c>
      <c r="B90" s="1">
        <v>1009878</v>
      </c>
      <c r="C90" s="1">
        <v>2017</v>
      </c>
      <c r="D90" s="1" t="s">
        <v>10</v>
      </c>
      <c r="E90" s="1" t="s">
        <v>11</v>
      </c>
      <c r="F90" s="1" t="s">
        <v>12</v>
      </c>
      <c r="G90" s="1" t="s">
        <v>14</v>
      </c>
      <c r="H90" s="1" t="s">
        <v>13</v>
      </c>
      <c r="I90" s="1">
        <v>3</v>
      </c>
      <c r="J90" s="1">
        <f>VLOOKUP(B90,EF_W_FACILITY_OVERVIEW!$AZ$2:$BA$2175,2,FALSE)</f>
        <v>11</v>
      </c>
      <c r="K90" s="3" t="str">
        <f>VLOOKUP(B90,EF_W_FACILITY_OVERVIEW!$B$2:$G$7258,6,FALSE)</f>
        <v>160A - Appalachian Basin (Eastern Overthrust Area)</v>
      </c>
    </row>
    <row r="91" spans="1:11" x14ac:dyDescent="0.25">
      <c r="A91" s="1" t="s">
        <v>921</v>
      </c>
      <c r="B91" s="1">
        <v>1008588</v>
      </c>
      <c r="C91" s="1">
        <v>2017</v>
      </c>
      <c r="D91" s="1" t="s">
        <v>10</v>
      </c>
      <c r="E91" s="1" t="s">
        <v>11</v>
      </c>
      <c r="F91" s="1" t="s">
        <v>12</v>
      </c>
      <c r="G91" s="1" t="s">
        <v>14</v>
      </c>
      <c r="H91" s="1" t="s">
        <v>13</v>
      </c>
      <c r="I91" s="1">
        <v>12</v>
      </c>
      <c r="J91" s="1">
        <f>VLOOKUP(B91,EF_W_FACILITY_OVERVIEW!$AZ$2:$BA$2175,2,FALSE)</f>
        <v>968</v>
      </c>
      <c r="K91" s="3" t="str">
        <f>VLOOKUP(B91,EF_W_FACILITY_OVERVIEW!$B$2:$G$7258,6,FALSE)</f>
        <v>345 - Arkoma Basin</v>
      </c>
    </row>
    <row r="92" spans="1:11" x14ac:dyDescent="0.25">
      <c r="A92" s="1" t="s">
        <v>929</v>
      </c>
      <c r="B92" s="1">
        <v>1008957</v>
      </c>
      <c r="C92" s="1">
        <v>2017</v>
      </c>
      <c r="D92" s="1" t="s">
        <v>10</v>
      </c>
      <c r="E92" s="1" t="s">
        <v>11</v>
      </c>
      <c r="F92" s="1" t="s">
        <v>12</v>
      </c>
      <c r="G92" s="1" t="s">
        <v>14</v>
      </c>
      <c r="H92" s="1" t="s">
        <v>13</v>
      </c>
      <c r="I92" s="1">
        <v>15</v>
      </c>
      <c r="J92" s="1">
        <f>VLOOKUP(B92,EF_W_FACILITY_OVERVIEW!$AZ$2:$BA$2175,2,FALSE)</f>
        <v>468</v>
      </c>
      <c r="K92" s="3" t="str">
        <f>VLOOKUP(B92,EF_W_FACILITY_OVERVIEW!$B$2:$G$7258,6,FALSE)</f>
        <v>230 - Arkla Basin</v>
      </c>
    </row>
    <row r="93" spans="1:11" x14ac:dyDescent="0.25">
      <c r="A93" s="1" t="s">
        <v>936</v>
      </c>
      <c r="B93" s="1">
        <v>1009328</v>
      </c>
      <c r="C93" s="1">
        <v>2017</v>
      </c>
      <c r="D93" s="1" t="s">
        <v>10</v>
      </c>
      <c r="E93" s="1" t="s">
        <v>11</v>
      </c>
      <c r="F93" s="1" t="s">
        <v>12</v>
      </c>
      <c r="G93" s="1" t="s">
        <v>14</v>
      </c>
      <c r="H93" s="1" t="s">
        <v>13</v>
      </c>
      <c r="I93" s="1">
        <v>8</v>
      </c>
      <c r="J93" s="1">
        <f>VLOOKUP(B93,EF_W_FACILITY_OVERVIEW!$AZ$2:$BA$2175,2,FALSE)</f>
        <v>460</v>
      </c>
      <c r="K93" s="3" t="str">
        <f>VLOOKUP(B93,EF_W_FACILITY_OVERVIEW!$B$2:$G$7258,6,FALSE)</f>
        <v>350 - South Oklahoma Folded Belt</v>
      </c>
    </row>
    <row r="94" spans="1:11" x14ac:dyDescent="0.25">
      <c r="A94" s="1" t="s">
        <v>946</v>
      </c>
      <c r="B94" s="1">
        <v>1007486</v>
      </c>
      <c r="C94" s="1">
        <v>2017</v>
      </c>
      <c r="D94" s="1" t="s">
        <v>10</v>
      </c>
      <c r="E94" s="1" t="s">
        <v>11</v>
      </c>
      <c r="F94" s="1" t="s">
        <v>12</v>
      </c>
      <c r="G94" s="1" t="s">
        <v>14</v>
      </c>
      <c r="H94" s="1" t="s">
        <v>14</v>
      </c>
      <c r="I94" s="1"/>
      <c r="J94" s="1">
        <f>VLOOKUP(B94,EF_W_FACILITY_OVERVIEW!$AZ$2:$BA$2175,2,FALSE)</f>
        <v>456</v>
      </c>
      <c r="K94" s="3" t="str">
        <f>VLOOKUP(B94,EF_W_FACILITY_OVERVIEW!$B$2:$G$7258,6,FALSE)</f>
        <v>230 - Arkla Basin</v>
      </c>
    </row>
    <row r="95" spans="1:11" x14ac:dyDescent="0.25">
      <c r="A95" s="1" t="s">
        <v>947</v>
      </c>
      <c r="B95" s="1">
        <v>1009339</v>
      </c>
      <c r="C95" s="1">
        <v>2017</v>
      </c>
      <c r="D95" s="1" t="s">
        <v>10</v>
      </c>
      <c r="E95" s="1" t="s">
        <v>11</v>
      </c>
      <c r="F95" s="1" t="s">
        <v>12</v>
      </c>
      <c r="G95" s="1" t="s">
        <v>14</v>
      </c>
      <c r="H95" s="1" t="s">
        <v>13</v>
      </c>
      <c r="I95" s="1">
        <v>1</v>
      </c>
      <c r="J95" s="1">
        <f>VLOOKUP(B95,EF_W_FACILITY_OVERVIEW!$AZ$2:$BA$2175,2,FALSE)</f>
        <v>128</v>
      </c>
      <c r="K95" s="3" t="str">
        <f>VLOOKUP(B95,EF_W_FACILITY_OVERVIEW!$B$2:$G$7258,6,FALSE)</f>
        <v>430 - Permian Basin</v>
      </c>
    </row>
    <row r="96" spans="1:11" x14ac:dyDescent="0.25">
      <c r="A96" s="1" t="s">
        <v>9</v>
      </c>
      <c r="B96" s="1">
        <v>1009192</v>
      </c>
      <c r="C96" s="1">
        <v>2017</v>
      </c>
      <c r="D96" s="1" t="s">
        <v>10</v>
      </c>
      <c r="E96" s="1" t="s">
        <v>11</v>
      </c>
      <c r="F96" s="1" t="s">
        <v>12</v>
      </c>
      <c r="G96" s="1" t="s">
        <v>13</v>
      </c>
      <c r="H96" s="1" t="s">
        <v>14</v>
      </c>
      <c r="I96" s="1">
        <v>58</v>
      </c>
      <c r="J96" s="3">
        <f>VLOOKUP(B96,EF_W_FACILITY_OVERVIEW!$AZ$2:$BA$2175,2,FALSE)</f>
        <v>192</v>
      </c>
      <c r="K96" s="3" t="str">
        <f>VLOOKUP(B96,EF_W_FACILITY_OVERVIEW!$B$2:$G$7258,6,FALSE)</f>
        <v>430 - Permian Basin</v>
      </c>
    </row>
    <row r="97" spans="1:11" x14ac:dyDescent="0.25">
      <c r="A97" s="1" t="s">
        <v>19</v>
      </c>
      <c r="B97" s="1">
        <v>1011735</v>
      </c>
      <c r="C97" s="1">
        <v>2017</v>
      </c>
      <c r="D97" s="1" t="s">
        <v>10</v>
      </c>
      <c r="E97" s="1" t="s">
        <v>11</v>
      </c>
      <c r="F97" s="1" t="s">
        <v>12</v>
      </c>
      <c r="G97" s="1" t="s">
        <v>13</v>
      </c>
      <c r="H97" s="1" t="s">
        <v>14</v>
      </c>
      <c r="I97" s="1">
        <v>22</v>
      </c>
      <c r="J97" s="1">
        <f>VLOOKUP(B97,EF_W_FACILITY_OVERVIEW!$AZ$2:$BA$2175,2,FALSE)</f>
        <v>70</v>
      </c>
      <c r="K97" s="3" t="str">
        <f>VLOOKUP(B97,EF_W_FACILITY_OVERVIEW!$B$2:$G$7258,6,FALSE)</f>
        <v>430 - Permian Basin</v>
      </c>
    </row>
    <row r="98" spans="1:11" x14ac:dyDescent="0.25">
      <c r="A98" s="1" t="s">
        <v>20</v>
      </c>
      <c r="B98" s="1">
        <v>1008219</v>
      </c>
      <c r="C98" s="1">
        <v>2017</v>
      </c>
      <c r="D98" s="1" t="s">
        <v>10</v>
      </c>
      <c r="E98" s="1" t="s">
        <v>11</v>
      </c>
      <c r="F98" s="1" t="s">
        <v>12</v>
      </c>
      <c r="G98" s="1" t="s">
        <v>13</v>
      </c>
      <c r="H98" s="1" t="s">
        <v>13</v>
      </c>
      <c r="I98" s="1">
        <v>1069</v>
      </c>
      <c r="J98" s="1">
        <f>VLOOKUP(B98,EF_W_FACILITY_OVERVIEW!$AZ$2:$BA$2175,2,FALSE)</f>
        <v>2725</v>
      </c>
      <c r="K98" s="3" t="str">
        <f>VLOOKUP(B98,EF_W_FACILITY_OVERVIEW!$B$2:$G$7258,6,FALSE)</f>
        <v>220 - Gulf Coast Basin (LA  TX)</v>
      </c>
    </row>
    <row r="99" spans="1:11" x14ac:dyDescent="0.25">
      <c r="A99" s="1" t="s">
        <v>21</v>
      </c>
      <c r="B99" s="1">
        <v>1012129</v>
      </c>
      <c r="C99" s="1">
        <v>2017</v>
      </c>
      <c r="D99" s="1" t="s">
        <v>10</v>
      </c>
      <c r="E99" s="1" t="s">
        <v>11</v>
      </c>
      <c r="F99" s="1" t="s">
        <v>12</v>
      </c>
      <c r="G99" s="1" t="s">
        <v>13</v>
      </c>
      <c r="H99" s="1" t="s">
        <v>14</v>
      </c>
      <c r="I99" s="1">
        <v>165</v>
      </c>
      <c r="J99" s="1">
        <f>VLOOKUP(B99,EF_W_FACILITY_OVERVIEW!$AZ$2:$BA$2175,2,FALSE)</f>
        <v>491</v>
      </c>
      <c r="K99" s="3" t="str">
        <f>VLOOKUP(B99,EF_W_FACILITY_OVERVIEW!$B$2:$G$7258,6,FALSE)</f>
        <v>430 - Permian Basin</v>
      </c>
    </row>
    <row r="100" spans="1:11" x14ac:dyDescent="0.25">
      <c r="A100" s="1" t="s">
        <v>22</v>
      </c>
      <c r="B100" s="1">
        <v>1008093</v>
      </c>
      <c r="C100" s="1">
        <v>2017</v>
      </c>
      <c r="D100" s="1" t="s">
        <v>10</v>
      </c>
      <c r="E100" s="1" t="s">
        <v>11</v>
      </c>
      <c r="F100" s="1" t="s">
        <v>12</v>
      </c>
      <c r="G100" s="1" t="s">
        <v>13</v>
      </c>
      <c r="H100" s="1" t="s">
        <v>13</v>
      </c>
      <c r="I100" s="1">
        <v>8</v>
      </c>
      <c r="J100" s="1">
        <f>VLOOKUP(B100,EF_W_FACILITY_OVERVIEW!$AZ$2:$BA$2175,2,FALSE)</f>
        <v>4</v>
      </c>
      <c r="K100" s="3" t="str">
        <f>VLOOKUP(B100,EF_W_FACILITY_OVERVIEW!$B$2:$G$7258,6,FALSE)</f>
        <v>220 - Gulf Coast Basin (LA  TX)</v>
      </c>
    </row>
    <row r="101" spans="1:11" x14ac:dyDescent="0.25">
      <c r="A101" s="1" t="s">
        <v>23</v>
      </c>
      <c r="B101" s="1">
        <v>1012612</v>
      </c>
      <c r="C101" s="1">
        <v>2017</v>
      </c>
      <c r="D101" s="1" t="s">
        <v>10</v>
      </c>
      <c r="E101" s="1" t="s">
        <v>11</v>
      </c>
      <c r="F101" s="1" t="s">
        <v>12</v>
      </c>
      <c r="G101" s="1" t="s">
        <v>13</v>
      </c>
      <c r="H101" s="1" t="s">
        <v>13</v>
      </c>
      <c r="I101" s="1">
        <v>38</v>
      </c>
      <c r="J101" s="1">
        <f>VLOOKUP(B101,EF_W_FACILITY_OVERVIEW!$AZ$2:$BA$2175,2,FALSE)</f>
        <v>59</v>
      </c>
      <c r="K101" s="3" t="str">
        <f>VLOOKUP(B101,EF_W_FACILITY_OVERVIEW!$B$2:$G$7258,6,FALSE)</f>
        <v>530 - Wind River Basin</v>
      </c>
    </row>
    <row r="102" spans="1:11" x14ac:dyDescent="0.25">
      <c r="A102" s="1" t="s">
        <v>24</v>
      </c>
      <c r="B102" s="1">
        <v>1009547</v>
      </c>
      <c r="C102" s="1">
        <v>2017</v>
      </c>
      <c r="D102" s="1" t="s">
        <v>10</v>
      </c>
      <c r="E102" s="1" t="s">
        <v>11</v>
      </c>
      <c r="F102" s="1" t="s">
        <v>12</v>
      </c>
      <c r="G102" s="1" t="s">
        <v>13</v>
      </c>
      <c r="H102" s="1" t="s">
        <v>14</v>
      </c>
      <c r="I102" s="1">
        <v>884</v>
      </c>
      <c r="J102" s="1">
        <f>VLOOKUP(B102,EF_W_FACILITY_OVERVIEW!$AZ$2:$BA$2175,2,FALSE)</f>
        <v>581</v>
      </c>
      <c r="K102" s="3" t="str">
        <f>VLOOKUP(B102,EF_W_FACILITY_OVERVIEW!$B$2:$G$7258,6,FALSE)</f>
        <v>360 - Anadarko Basin</v>
      </c>
    </row>
    <row r="103" spans="1:11" x14ac:dyDescent="0.25">
      <c r="A103" s="1" t="s">
        <v>25</v>
      </c>
      <c r="B103" s="1">
        <v>1008079</v>
      </c>
      <c r="C103" s="1">
        <v>2017</v>
      </c>
      <c r="D103" s="1" t="s">
        <v>10</v>
      </c>
      <c r="E103" s="1" t="s">
        <v>11</v>
      </c>
      <c r="F103" s="1" t="s">
        <v>12</v>
      </c>
      <c r="G103" s="1" t="s">
        <v>13</v>
      </c>
      <c r="H103" s="1" t="s">
        <v>13</v>
      </c>
      <c r="I103" s="1">
        <v>2119</v>
      </c>
      <c r="J103" s="1">
        <f>VLOOKUP(B103,EF_W_FACILITY_OVERVIEW!$AZ$2:$BA$2175,2,FALSE)</f>
        <v>5196</v>
      </c>
      <c r="K103" s="3" t="str">
        <f>VLOOKUP(B103,EF_W_FACILITY_OVERVIEW!$B$2:$G$7258,6,FALSE)</f>
        <v>260 - East Texas Basin</v>
      </c>
    </row>
    <row r="104" spans="1:11" x14ac:dyDescent="0.25">
      <c r="A104" s="1" t="s">
        <v>28</v>
      </c>
      <c r="B104" s="1">
        <v>1011420</v>
      </c>
      <c r="C104" s="1">
        <v>2017</v>
      </c>
      <c r="D104" s="1" t="s">
        <v>10</v>
      </c>
      <c r="E104" s="1" t="s">
        <v>11</v>
      </c>
      <c r="F104" s="1" t="s">
        <v>12</v>
      </c>
      <c r="G104" s="1" t="s">
        <v>13</v>
      </c>
      <c r="H104" s="1" t="s">
        <v>14</v>
      </c>
      <c r="I104" s="1">
        <v>166</v>
      </c>
      <c r="J104" s="1">
        <f>VLOOKUP(B104,EF_W_FACILITY_OVERVIEW!$AZ$2:$BA$2175,2,FALSE)</f>
        <v>81</v>
      </c>
      <c r="K104" s="3" t="str">
        <f>VLOOKUP(B104,EF_W_FACILITY_OVERVIEW!$B$2:$G$7258,6,FALSE)</f>
        <v>575 - Uinta Basin</v>
      </c>
    </row>
    <row r="105" spans="1:11" x14ac:dyDescent="0.25">
      <c r="A105" s="1" t="s">
        <v>31</v>
      </c>
      <c r="B105" s="1">
        <v>1008698</v>
      </c>
      <c r="C105" s="1">
        <v>2017</v>
      </c>
      <c r="D105" s="1" t="s">
        <v>10</v>
      </c>
      <c r="E105" s="1" t="s">
        <v>11</v>
      </c>
      <c r="F105" s="1" t="s">
        <v>12</v>
      </c>
      <c r="G105" s="1" t="s">
        <v>13</v>
      </c>
      <c r="H105" s="1" t="s">
        <v>13</v>
      </c>
      <c r="I105" s="1">
        <v>151</v>
      </c>
      <c r="J105" s="1">
        <f>VLOOKUP(B105,EF_W_FACILITY_OVERVIEW!$AZ$2:$BA$2175,2,FALSE)</f>
        <v>170</v>
      </c>
      <c r="K105" s="3" t="str">
        <f>VLOOKUP(B105,EF_W_FACILITY_OVERVIEW!$B$2:$G$7258,6,FALSE)</f>
        <v>360 - Anadarko Basin</v>
      </c>
    </row>
    <row r="106" spans="1:11" x14ac:dyDescent="0.25">
      <c r="A106" s="1" t="s">
        <v>34</v>
      </c>
      <c r="B106" s="1">
        <v>1008081</v>
      </c>
      <c r="C106" s="1">
        <v>2017</v>
      </c>
      <c r="D106" s="1" t="s">
        <v>10</v>
      </c>
      <c r="E106" s="1" t="s">
        <v>11</v>
      </c>
      <c r="F106" s="1" t="s">
        <v>12</v>
      </c>
      <c r="G106" s="1" t="s">
        <v>13</v>
      </c>
      <c r="H106" s="1" t="s">
        <v>13</v>
      </c>
      <c r="I106" s="1">
        <v>86</v>
      </c>
      <c r="J106" s="1">
        <f>VLOOKUP(B106,EF_W_FACILITY_OVERVIEW!$AZ$2:$BA$2175,2,FALSE)</f>
        <v>283</v>
      </c>
      <c r="K106" s="3" t="str">
        <f>VLOOKUP(B106,EF_W_FACILITY_OVERVIEW!$B$2:$G$7258,6,FALSE)</f>
        <v>230 - Arkla Basin</v>
      </c>
    </row>
    <row r="107" spans="1:11" x14ac:dyDescent="0.25">
      <c r="A107" s="1" t="s">
        <v>35</v>
      </c>
      <c r="B107" s="1">
        <v>1009485</v>
      </c>
      <c r="C107" s="1">
        <v>2017</v>
      </c>
      <c r="D107" s="1" t="s">
        <v>10</v>
      </c>
      <c r="E107" s="1" t="s">
        <v>11</v>
      </c>
      <c r="F107" s="1" t="s">
        <v>12</v>
      </c>
      <c r="G107" s="1" t="s">
        <v>13</v>
      </c>
      <c r="H107" s="1" t="s">
        <v>14</v>
      </c>
      <c r="I107" s="1">
        <v>298</v>
      </c>
      <c r="J107" s="1">
        <f>VLOOKUP(B107,EF_W_FACILITY_OVERVIEW!$AZ$2:$BA$2175,2,FALSE)</f>
        <v>291</v>
      </c>
      <c r="K107" s="3" t="str">
        <f>VLOOKUP(B107,EF_W_FACILITY_OVERVIEW!$B$2:$G$7258,6,FALSE)</f>
        <v>160A - Appalachian Basin (Eastern Overthrust Area)</v>
      </c>
    </row>
    <row r="108" spans="1:11" x14ac:dyDescent="0.25">
      <c r="A108" s="1" t="s">
        <v>44</v>
      </c>
      <c r="B108" s="1">
        <v>1009793</v>
      </c>
      <c r="C108" s="1">
        <v>2017</v>
      </c>
      <c r="D108" s="1" t="s">
        <v>10</v>
      </c>
      <c r="E108" s="1" t="s">
        <v>11</v>
      </c>
      <c r="F108" s="1" t="s">
        <v>12</v>
      </c>
      <c r="G108" s="1" t="s">
        <v>13</v>
      </c>
      <c r="H108" s="1" t="s">
        <v>13</v>
      </c>
      <c r="I108" s="1">
        <v>552</v>
      </c>
      <c r="J108" s="1">
        <f>VLOOKUP(B108,EF_W_FACILITY_OVERVIEW!$AZ$2:$BA$2175,2,FALSE)</f>
        <v>234</v>
      </c>
      <c r="K108" s="3" t="str">
        <f>VLOOKUP(B108,EF_W_FACILITY_OVERVIEW!$B$2:$G$7258,6,FALSE)</f>
        <v>395 - Williston Basin</v>
      </c>
    </row>
    <row r="109" spans="1:11" x14ac:dyDescent="0.25">
      <c r="A109" s="1" t="s">
        <v>45</v>
      </c>
      <c r="B109" s="1">
        <v>1011848</v>
      </c>
      <c r="C109" s="1">
        <v>2017</v>
      </c>
      <c r="D109" s="1" t="s">
        <v>10</v>
      </c>
      <c r="E109" s="1" t="s">
        <v>11</v>
      </c>
      <c r="F109" s="1" t="s">
        <v>12</v>
      </c>
      <c r="G109" s="1" t="s">
        <v>13</v>
      </c>
      <c r="H109" s="1" t="s">
        <v>13</v>
      </c>
      <c r="I109" s="1">
        <v>10</v>
      </c>
      <c r="J109" s="1">
        <f>VLOOKUP(B109,EF_W_FACILITY_OVERVIEW!$AZ$2:$BA$2175,2,FALSE)</f>
        <v>315</v>
      </c>
      <c r="K109" s="3" t="str">
        <f>VLOOKUP(B109,EF_W_FACILITY_OVERVIEW!$B$2:$G$7258,6,FALSE)</f>
        <v>230 - Arkla Basin</v>
      </c>
    </row>
    <row r="110" spans="1:11" x14ac:dyDescent="0.25">
      <c r="A110" s="1" t="s">
        <v>52</v>
      </c>
      <c r="B110" s="1">
        <v>1008270</v>
      </c>
      <c r="C110" s="1">
        <v>2017</v>
      </c>
      <c r="D110" s="1" t="s">
        <v>10</v>
      </c>
      <c r="E110" s="1" t="s">
        <v>11</v>
      </c>
      <c r="F110" s="1" t="s">
        <v>12</v>
      </c>
      <c r="G110" s="1" t="s">
        <v>13</v>
      </c>
      <c r="H110" s="1" t="s">
        <v>13</v>
      </c>
      <c r="I110" s="1">
        <v>1290</v>
      </c>
      <c r="J110" s="1">
        <f>VLOOKUP(B110,EF_W_FACILITY_OVERVIEW!$AZ$2:$BA$2175,2,FALSE)</f>
        <v>5731</v>
      </c>
      <c r="K110" s="3" t="str">
        <f>VLOOKUP(B110,EF_W_FACILITY_OVERVIEW!$B$2:$G$7258,6,FALSE)</f>
        <v>540 - Denver Basin</v>
      </c>
    </row>
    <row r="111" spans="1:11" x14ac:dyDescent="0.25">
      <c r="A111" s="1" t="s">
        <v>54</v>
      </c>
      <c r="B111" s="1">
        <v>1012024</v>
      </c>
      <c r="C111" s="1">
        <v>2017</v>
      </c>
      <c r="D111" s="1" t="s">
        <v>10</v>
      </c>
      <c r="E111" s="1" t="s">
        <v>11</v>
      </c>
      <c r="F111" s="1" t="s">
        <v>12</v>
      </c>
      <c r="G111" s="1" t="s">
        <v>13</v>
      </c>
      <c r="H111" s="1" t="s">
        <v>14</v>
      </c>
      <c r="I111" s="1">
        <v>432</v>
      </c>
      <c r="J111" s="1">
        <f>VLOOKUP(B111,EF_W_FACILITY_OVERVIEW!$AZ$2:$BA$2175,2,FALSE)</f>
        <v>746</v>
      </c>
      <c r="K111" s="3" t="str">
        <f>VLOOKUP(B111,EF_W_FACILITY_OVERVIEW!$B$2:$G$7258,6,FALSE)</f>
        <v>360 - Anadarko Basin</v>
      </c>
    </row>
    <row r="112" spans="1:11" x14ac:dyDescent="0.25">
      <c r="A112" s="1" t="s">
        <v>55</v>
      </c>
      <c r="B112" s="1">
        <v>1008794</v>
      </c>
      <c r="C112" s="1">
        <v>2017</v>
      </c>
      <c r="D112" s="1" t="s">
        <v>10</v>
      </c>
      <c r="E112" s="1" t="s">
        <v>11</v>
      </c>
      <c r="F112" s="1" t="s">
        <v>12</v>
      </c>
      <c r="G112" s="1" t="s">
        <v>13</v>
      </c>
      <c r="H112" s="1" t="s">
        <v>13</v>
      </c>
      <c r="I112" s="1">
        <v>633</v>
      </c>
      <c r="J112" s="1">
        <f>VLOOKUP(B112,EF_W_FACILITY_OVERVIEW!$AZ$2:$BA$2175,2,FALSE)</f>
        <v>478</v>
      </c>
      <c r="K112" s="3" t="str">
        <f>VLOOKUP(B112,EF_W_FACILITY_OVERVIEW!$B$2:$G$7258,6,FALSE)</f>
        <v>540 - Denver Basin</v>
      </c>
    </row>
    <row r="113" spans="1:11" x14ac:dyDescent="0.25">
      <c r="A113" s="1" t="s">
        <v>56</v>
      </c>
      <c r="B113" s="1">
        <v>1008937</v>
      </c>
      <c r="C113" s="1">
        <v>2017</v>
      </c>
      <c r="D113" s="1" t="s">
        <v>10</v>
      </c>
      <c r="E113" s="1" t="s">
        <v>11</v>
      </c>
      <c r="F113" s="1" t="s">
        <v>12</v>
      </c>
      <c r="G113" s="1" t="s">
        <v>13</v>
      </c>
      <c r="H113" s="1" t="s">
        <v>13</v>
      </c>
      <c r="I113" s="1">
        <v>411</v>
      </c>
      <c r="J113" s="1">
        <f>VLOOKUP(B113,EF_W_FACILITY_OVERVIEW!$AZ$2:$BA$2175,2,FALSE)</f>
        <v>324</v>
      </c>
      <c r="K113" s="3" t="str">
        <f>VLOOKUP(B113,EF_W_FACILITY_OVERVIEW!$B$2:$G$7258,6,FALSE)</f>
        <v>160A - Appalachian Basin (Eastern Overthrust Area)</v>
      </c>
    </row>
    <row r="114" spans="1:11" x14ac:dyDescent="0.25">
      <c r="A114" s="1" t="s">
        <v>58</v>
      </c>
      <c r="B114" s="1">
        <v>1012571</v>
      </c>
      <c r="C114" s="1">
        <v>2017</v>
      </c>
      <c r="D114" s="1" t="s">
        <v>10</v>
      </c>
      <c r="E114" s="1" t="s">
        <v>11</v>
      </c>
      <c r="F114" s="1" t="s">
        <v>12</v>
      </c>
      <c r="G114" s="1" t="s">
        <v>13</v>
      </c>
      <c r="H114" s="1" t="s">
        <v>14</v>
      </c>
      <c r="I114" s="1">
        <v>5</v>
      </c>
      <c r="J114" s="1">
        <f>VLOOKUP(B114,EF_W_FACILITY_OVERVIEW!$AZ$2:$BA$2175,2,FALSE)</f>
        <v>624</v>
      </c>
      <c r="K114" s="3" t="str">
        <f>VLOOKUP(B114,EF_W_FACILITY_OVERVIEW!$B$2:$G$7258,6,FALSE)</f>
        <v>220 - Gulf Coast Basin (LA  TX)</v>
      </c>
    </row>
    <row r="115" spans="1:11" x14ac:dyDescent="0.25">
      <c r="A115" s="1" t="s">
        <v>62</v>
      </c>
      <c r="B115" s="1">
        <v>1008979</v>
      </c>
      <c r="C115" s="1">
        <v>2017</v>
      </c>
      <c r="D115" s="1" t="s">
        <v>10</v>
      </c>
      <c r="E115" s="1" t="s">
        <v>11</v>
      </c>
      <c r="F115" s="1" t="s">
        <v>12</v>
      </c>
      <c r="G115" s="1" t="s">
        <v>13</v>
      </c>
      <c r="H115" s="1" t="s">
        <v>13</v>
      </c>
      <c r="I115" s="1">
        <v>149</v>
      </c>
      <c r="J115" s="1">
        <f>VLOOKUP(B115,EF_W_FACILITY_OVERVIEW!$AZ$2:$BA$2175,2,FALSE)</f>
        <v>121</v>
      </c>
      <c r="K115" s="3" t="str">
        <f>VLOOKUP(B115,EF_W_FACILITY_OVERVIEW!$B$2:$G$7258,6,FALSE)</f>
        <v>540 - Denver Basin</v>
      </c>
    </row>
    <row r="116" spans="1:11" x14ac:dyDescent="0.25">
      <c r="A116" s="1" t="s">
        <v>66</v>
      </c>
      <c r="B116" s="1">
        <v>1009511</v>
      </c>
      <c r="C116" s="1">
        <v>2017</v>
      </c>
      <c r="D116" s="1" t="s">
        <v>10</v>
      </c>
      <c r="E116" s="1" t="s">
        <v>11</v>
      </c>
      <c r="F116" s="1" t="s">
        <v>12</v>
      </c>
      <c r="G116" s="1" t="s">
        <v>13</v>
      </c>
      <c r="H116" s="1" t="s">
        <v>13</v>
      </c>
      <c r="I116" s="1">
        <v>12</v>
      </c>
      <c r="J116" s="1">
        <f>VLOOKUP(B116,EF_W_FACILITY_OVERVIEW!$AZ$2:$BA$2175,2,FALSE)</f>
        <v>362</v>
      </c>
      <c r="K116" s="3" t="str">
        <f>VLOOKUP(B116,EF_W_FACILITY_OVERVIEW!$B$2:$G$7258,6,FALSE)</f>
        <v>220 - Gulf Coast Basin (LA  TX)</v>
      </c>
    </row>
    <row r="117" spans="1:11" x14ac:dyDescent="0.25">
      <c r="A117" s="1" t="s">
        <v>68</v>
      </c>
      <c r="B117" s="1">
        <v>1009264</v>
      </c>
      <c r="C117" s="1">
        <v>2017</v>
      </c>
      <c r="D117" s="1" t="s">
        <v>10</v>
      </c>
      <c r="E117" s="1" t="s">
        <v>11</v>
      </c>
      <c r="F117" s="1" t="s">
        <v>12</v>
      </c>
      <c r="G117" s="1" t="s">
        <v>13</v>
      </c>
      <c r="H117" s="1" t="s">
        <v>14</v>
      </c>
      <c r="I117" s="1">
        <v>14</v>
      </c>
      <c r="J117" s="1">
        <f>VLOOKUP(B117,EF_W_FACILITY_OVERVIEW!$AZ$2:$BA$2175,2,FALSE)</f>
        <v>18</v>
      </c>
      <c r="K117" s="3" t="str">
        <f>VLOOKUP(B117,EF_W_FACILITY_OVERVIEW!$B$2:$G$7258,6,FALSE)</f>
        <v>355 - Chautauqua Platform</v>
      </c>
    </row>
    <row r="118" spans="1:11" x14ac:dyDescent="0.25">
      <c r="A118" s="1" t="s">
        <v>71</v>
      </c>
      <c r="B118" s="1">
        <v>1008363</v>
      </c>
      <c r="C118" s="1">
        <v>2017</v>
      </c>
      <c r="D118" s="1" t="s">
        <v>10</v>
      </c>
      <c r="E118" s="1" t="s">
        <v>11</v>
      </c>
      <c r="F118" s="1" t="s">
        <v>12</v>
      </c>
      <c r="G118" s="1" t="s">
        <v>13</v>
      </c>
      <c r="H118" s="1" t="s">
        <v>14</v>
      </c>
      <c r="I118" s="1">
        <v>160</v>
      </c>
      <c r="J118" s="1">
        <f>VLOOKUP(B118,EF_W_FACILITY_OVERVIEW!$AZ$2:$BA$2175,2,FALSE)</f>
        <v>1626</v>
      </c>
      <c r="K118" s="3" t="str">
        <f>VLOOKUP(B118,EF_W_FACILITY_OVERVIEW!$B$2:$G$7258,6,FALSE)</f>
        <v>305 - Michigan Basin</v>
      </c>
    </row>
    <row r="119" spans="1:11" x14ac:dyDescent="0.25">
      <c r="A119" s="1" t="s">
        <v>72</v>
      </c>
      <c r="B119" s="1">
        <v>1008540</v>
      </c>
      <c r="C119" s="1">
        <v>2017</v>
      </c>
      <c r="D119" s="1" t="s">
        <v>10</v>
      </c>
      <c r="E119" s="1" t="s">
        <v>11</v>
      </c>
      <c r="F119" s="1" t="s">
        <v>12</v>
      </c>
      <c r="G119" s="1" t="s">
        <v>13</v>
      </c>
      <c r="H119" s="1" t="s">
        <v>13</v>
      </c>
      <c r="I119" s="1">
        <v>769</v>
      </c>
      <c r="J119" s="1">
        <f>VLOOKUP(B119,EF_W_FACILITY_OVERVIEW!$AZ$2:$BA$2175,2,FALSE)</f>
        <v>918</v>
      </c>
      <c r="K119" s="3" t="str">
        <f>VLOOKUP(B119,EF_W_FACILITY_OVERVIEW!$B$2:$G$7258,6,FALSE)</f>
        <v>580 - San Juan Basin</v>
      </c>
    </row>
    <row r="120" spans="1:11" x14ac:dyDescent="0.25">
      <c r="A120" s="1" t="s">
        <v>75</v>
      </c>
      <c r="B120" s="1">
        <v>1012823</v>
      </c>
      <c r="C120" s="1">
        <v>2017</v>
      </c>
      <c r="D120" s="1" t="s">
        <v>10</v>
      </c>
      <c r="E120" s="1" t="s">
        <v>11</v>
      </c>
      <c r="F120" s="1" t="s">
        <v>12</v>
      </c>
      <c r="G120" s="1" t="s">
        <v>13</v>
      </c>
      <c r="H120" s="1" t="s">
        <v>14</v>
      </c>
      <c r="I120" s="1">
        <v>8</v>
      </c>
      <c r="J120" s="1">
        <f>VLOOKUP(B120,EF_W_FACILITY_OVERVIEW!$AZ$2:$BA$2175,2,FALSE)</f>
        <v>2308</v>
      </c>
      <c r="K120" s="3" t="str">
        <f>VLOOKUP(B120,EF_W_FACILITY_OVERVIEW!$B$2:$G$7258,6,FALSE)</f>
        <v>745 - San Joaquin Basin</v>
      </c>
    </row>
    <row r="121" spans="1:11" x14ac:dyDescent="0.25">
      <c r="A121" s="1" t="s">
        <v>78</v>
      </c>
      <c r="B121" s="1">
        <v>1011223</v>
      </c>
      <c r="C121" s="1">
        <v>2017</v>
      </c>
      <c r="D121" s="1" t="s">
        <v>10</v>
      </c>
      <c r="E121" s="1" t="s">
        <v>11</v>
      </c>
      <c r="F121" s="1" t="s">
        <v>12</v>
      </c>
      <c r="G121" s="1" t="s">
        <v>13</v>
      </c>
      <c r="H121" s="1" t="s">
        <v>14</v>
      </c>
      <c r="I121" s="1">
        <v>105</v>
      </c>
      <c r="J121" s="1">
        <f>VLOOKUP(B121,EF_W_FACILITY_OVERVIEW!$AZ$2:$BA$2175,2,FALSE)</f>
        <v>195</v>
      </c>
      <c r="K121" s="3" t="str">
        <f>VLOOKUP(B121,EF_W_FACILITY_OVERVIEW!$B$2:$G$7258,6,FALSE)</f>
        <v>220 - Gulf Coast Basin (LA  TX)</v>
      </c>
    </row>
    <row r="122" spans="1:11" x14ac:dyDescent="0.25">
      <c r="A122" s="1" t="s">
        <v>79</v>
      </c>
      <c r="B122" s="1">
        <v>1009113</v>
      </c>
      <c r="C122" s="1">
        <v>2017</v>
      </c>
      <c r="D122" s="1" t="s">
        <v>10</v>
      </c>
      <c r="E122" s="1" t="s">
        <v>11</v>
      </c>
      <c r="F122" s="1" t="s">
        <v>12</v>
      </c>
      <c r="G122" s="1" t="s">
        <v>13</v>
      </c>
      <c r="H122" s="1" t="s">
        <v>13</v>
      </c>
      <c r="I122" s="1">
        <v>20</v>
      </c>
      <c r="J122" s="1">
        <f>VLOOKUP(B122,EF_W_FACILITY_OVERVIEW!$AZ$2:$BA$2175,2,FALSE)</f>
        <v>296</v>
      </c>
      <c r="K122" s="3" t="str">
        <f>VLOOKUP(B122,EF_W_FACILITY_OVERVIEW!$B$2:$G$7258,6,FALSE)</f>
        <v>345 - Arkoma Basin</v>
      </c>
    </row>
    <row r="123" spans="1:11" x14ac:dyDescent="0.25">
      <c r="A123" s="1" t="s">
        <v>82</v>
      </c>
      <c r="B123" s="1">
        <v>1008203</v>
      </c>
      <c r="C123" s="1">
        <v>2017</v>
      </c>
      <c r="D123" s="1" t="s">
        <v>10</v>
      </c>
      <c r="E123" s="1" t="s">
        <v>11</v>
      </c>
      <c r="F123" s="1" t="s">
        <v>12</v>
      </c>
      <c r="G123" s="1" t="s">
        <v>13</v>
      </c>
      <c r="H123" s="1" t="s">
        <v>13</v>
      </c>
      <c r="I123" s="1">
        <v>77</v>
      </c>
      <c r="J123" s="1">
        <f>VLOOKUP(B123,EF_W_FACILITY_OVERVIEW!$AZ$2:$BA$2175,2,FALSE)</f>
        <v>69</v>
      </c>
      <c r="K123" s="3" t="str">
        <f>VLOOKUP(B123,EF_W_FACILITY_OVERVIEW!$B$2:$G$7258,6,FALSE)</f>
        <v>515 - Powder River Basin</v>
      </c>
    </row>
    <row r="124" spans="1:11" x14ac:dyDescent="0.25">
      <c r="A124" s="1" t="s">
        <v>84</v>
      </c>
      <c r="B124" s="1">
        <v>1006770</v>
      </c>
      <c r="C124" s="1">
        <v>2017</v>
      </c>
      <c r="D124" s="1" t="s">
        <v>10</v>
      </c>
      <c r="E124" s="1" t="s">
        <v>11</v>
      </c>
      <c r="F124" s="1" t="s">
        <v>12</v>
      </c>
      <c r="G124" s="1" t="s">
        <v>13</v>
      </c>
      <c r="H124" s="1" t="s">
        <v>13</v>
      </c>
      <c r="I124" s="1">
        <v>71</v>
      </c>
      <c r="J124" s="1">
        <f>VLOOKUP(B124,EF_W_FACILITY_OVERVIEW!$AZ$2:$BA$2175,2,FALSE)</f>
        <v>1074</v>
      </c>
      <c r="K124" s="3" t="str">
        <f>VLOOKUP(B124,EF_W_FACILITY_OVERVIEW!$B$2:$G$7258,6,FALSE)</f>
        <v>220 - Gulf Coast Basin (LA  TX)</v>
      </c>
    </row>
    <row r="125" spans="1:11" x14ac:dyDescent="0.25">
      <c r="A125" s="1" t="s">
        <v>85</v>
      </c>
      <c r="B125" s="1">
        <v>1007479</v>
      </c>
      <c r="C125" s="1">
        <v>2017</v>
      </c>
      <c r="D125" s="1" t="s">
        <v>10</v>
      </c>
      <c r="E125" s="1" t="s">
        <v>11</v>
      </c>
      <c r="F125" s="1" t="s">
        <v>12</v>
      </c>
      <c r="G125" s="1" t="s">
        <v>13</v>
      </c>
      <c r="H125" s="1" t="s">
        <v>14</v>
      </c>
      <c r="I125" s="1">
        <v>33</v>
      </c>
      <c r="J125" s="1">
        <f>VLOOKUP(B125,EF_W_FACILITY_OVERVIEW!$AZ$2:$BA$2175,2,FALSE)</f>
        <v>3600</v>
      </c>
      <c r="K125" s="3" t="str">
        <f>VLOOKUP(B125,EF_W_FACILITY_OVERVIEW!$B$2:$G$7258,6,FALSE)</f>
        <v>430 - Permian Basin</v>
      </c>
    </row>
    <row r="126" spans="1:11" x14ac:dyDescent="0.25">
      <c r="A126" s="1" t="s">
        <v>86</v>
      </c>
      <c r="B126" s="1">
        <v>1011616</v>
      </c>
      <c r="C126" s="1">
        <v>2017</v>
      </c>
      <c r="D126" s="1" t="s">
        <v>10</v>
      </c>
      <c r="E126" s="1" t="s">
        <v>11</v>
      </c>
      <c r="F126" s="1" t="s">
        <v>12</v>
      </c>
      <c r="G126" s="1" t="s">
        <v>13</v>
      </c>
      <c r="H126" s="1" t="s">
        <v>13</v>
      </c>
      <c r="I126" s="1">
        <v>67</v>
      </c>
      <c r="J126" s="1">
        <f>VLOOKUP(B126,EF_W_FACILITY_OVERVIEW!$AZ$2:$BA$2175,2,FALSE)</f>
        <v>35</v>
      </c>
      <c r="K126" s="3" t="str">
        <f>VLOOKUP(B126,EF_W_FACILITY_OVERVIEW!$B$2:$G$7258,6,FALSE)</f>
        <v>160A - Appalachian Basin (Eastern Overthrust Area)</v>
      </c>
    </row>
    <row r="127" spans="1:11" x14ac:dyDescent="0.25">
      <c r="A127" s="1" t="s">
        <v>89</v>
      </c>
      <c r="B127" s="1">
        <v>1009185</v>
      </c>
      <c r="C127" s="1">
        <v>2017</v>
      </c>
      <c r="D127" s="1" t="s">
        <v>10</v>
      </c>
      <c r="E127" s="1" t="s">
        <v>11</v>
      </c>
      <c r="F127" s="1" t="s">
        <v>12</v>
      </c>
      <c r="G127" s="1" t="s">
        <v>13</v>
      </c>
      <c r="H127" s="1" t="s">
        <v>13</v>
      </c>
      <c r="I127" s="1">
        <v>5427</v>
      </c>
      <c r="J127" s="1">
        <f>VLOOKUP(B127,EF_W_FACILITY_OVERVIEW!$AZ$2:$BA$2175,2,FALSE)</f>
        <v>294</v>
      </c>
      <c r="K127" s="3" t="str">
        <f>VLOOKUP(B127,EF_W_FACILITY_OVERVIEW!$B$2:$G$7258,6,FALSE)</f>
        <v>540 - Denver Basin</v>
      </c>
    </row>
    <row r="128" spans="1:11" x14ac:dyDescent="0.25">
      <c r="A128" s="1" t="s">
        <v>91</v>
      </c>
      <c r="B128" s="1">
        <v>1008885</v>
      </c>
      <c r="C128" s="1">
        <v>2017</v>
      </c>
      <c r="D128" s="1" t="s">
        <v>10</v>
      </c>
      <c r="E128" s="1" t="s">
        <v>11</v>
      </c>
      <c r="F128" s="1" t="s">
        <v>12</v>
      </c>
      <c r="G128" s="1" t="s">
        <v>13</v>
      </c>
      <c r="H128" s="1" t="s">
        <v>13</v>
      </c>
      <c r="I128" s="1">
        <v>37</v>
      </c>
      <c r="J128" s="1">
        <f>VLOOKUP(B128,EF_W_FACILITY_OVERVIEW!$AZ$2:$BA$2175,2,FALSE)</f>
        <v>491</v>
      </c>
      <c r="K128" s="3" t="str">
        <f>VLOOKUP(B128,EF_W_FACILITY_OVERVIEW!$B$2:$G$7258,6,FALSE)</f>
        <v>210 - Mid-Gulf Coast Basin</v>
      </c>
    </row>
    <row r="129" spans="1:11" x14ac:dyDescent="0.25">
      <c r="A129" s="1" t="s">
        <v>93</v>
      </c>
      <c r="B129" s="1">
        <v>1009663</v>
      </c>
      <c r="C129" s="1">
        <v>2017</v>
      </c>
      <c r="D129" s="1" t="s">
        <v>10</v>
      </c>
      <c r="E129" s="1" t="s">
        <v>11</v>
      </c>
      <c r="F129" s="1" t="s">
        <v>12</v>
      </c>
      <c r="G129" s="1" t="s">
        <v>13</v>
      </c>
      <c r="H129" s="1" t="s">
        <v>14</v>
      </c>
      <c r="I129" s="1">
        <v>1351</v>
      </c>
      <c r="J129" s="1">
        <f>VLOOKUP(B129,EF_W_FACILITY_OVERVIEW!$AZ$2:$BA$2175,2,FALSE)</f>
        <v>1111</v>
      </c>
      <c r="K129" s="3" t="str">
        <f>VLOOKUP(B129,EF_W_FACILITY_OVERVIEW!$B$2:$G$7258,6,FALSE)</f>
        <v>360 - Anadarko Basin</v>
      </c>
    </row>
    <row r="130" spans="1:11" x14ac:dyDescent="0.25">
      <c r="A130" s="1" t="s">
        <v>98</v>
      </c>
      <c r="B130" s="1">
        <v>1012952</v>
      </c>
      <c r="C130" s="1">
        <v>2017</v>
      </c>
      <c r="D130" s="1" t="s">
        <v>10</v>
      </c>
      <c r="E130" s="1" t="s">
        <v>11</v>
      </c>
      <c r="F130" s="1" t="s">
        <v>12</v>
      </c>
      <c r="G130" s="1" t="s">
        <v>13</v>
      </c>
      <c r="H130" s="1" t="s">
        <v>13</v>
      </c>
      <c r="I130" s="1">
        <v>98</v>
      </c>
      <c r="J130" s="1">
        <f>VLOOKUP(B130,EF_W_FACILITY_OVERVIEW!$AZ$2:$BA$2175,2,FALSE)</f>
        <v>240</v>
      </c>
      <c r="K130" s="3" t="str">
        <f>VLOOKUP(B130,EF_W_FACILITY_OVERVIEW!$B$2:$G$7258,6,FALSE)</f>
        <v>435 - Palo Duro Basin</v>
      </c>
    </row>
    <row r="131" spans="1:11" x14ac:dyDescent="0.25">
      <c r="A131" s="1" t="s">
        <v>102</v>
      </c>
      <c r="B131" s="1">
        <v>1012724</v>
      </c>
      <c r="C131" s="1">
        <v>2017</v>
      </c>
      <c r="D131" s="1" t="s">
        <v>10</v>
      </c>
      <c r="E131" s="1" t="s">
        <v>11</v>
      </c>
      <c r="F131" s="1" t="s">
        <v>12</v>
      </c>
      <c r="G131" s="1" t="s">
        <v>13</v>
      </c>
      <c r="H131" s="1" t="s">
        <v>13</v>
      </c>
      <c r="I131" s="1">
        <v>826</v>
      </c>
      <c r="J131" s="1">
        <f>VLOOKUP(B131,EF_W_FACILITY_OVERVIEW!$AZ$2:$BA$2175,2,FALSE)</f>
        <v>1351</v>
      </c>
      <c r="K131" s="3" t="str">
        <f>VLOOKUP(B131,EF_W_FACILITY_OVERVIEW!$B$2:$G$7258,6,FALSE)</f>
        <v>580 - San Juan Basin</v>
      </c>
    </row>
    <row r="132" spans="1:11" x14ac:dyDescent="0.25">
      <c r="A132" s="1" t="s">
        <v>103</v>
      </c>
      <c r="B132" s="1">
        <v>1012528</v>
      </c>
      <c r="C132" s="1">
        <v>2017</v>
      </c>
      <c r="D132" s="1" t="s">
        <v>10</v>
      </c>
      <c r="E132" s="1" t="s">
        <v>11</v>
      </c>
      <c r="F132" s="1" t="s">
        <v>12</v>
      </c>
      <c r="G132" s="1" t="s">
        <v>13</v>
      </c>
      <c r="H132" s="1" t="s">
        <v>13</v>
      </c>
      <c r="I132" s="1">
        <v>606</v>
      </c>
      <c r="J132" s="1">
        <f>VLOOKUP(B132,EF_W_FACILITY_OVERVIEW!$AZ$2:$BA$2175,2,FALSE)</f>
        <v>4534</v>
      </c>
      <c r="K132" s="3" t="str">
        <f>VLOOKUP(B132,EF_W_FACILITY_OVERVIEW!$B$2:$G$7258,6,FALSE)</f>
        <v>360 - Anadarko Basin</v>
      </c>
    </row>
    <row r="133" spans="1:11" x14ac:dyDescent="0.25">
      <c r="A133" s="1" t="s">
        <v>106</v>
      </c>
      <c r="B133" s="1">
        <v>1008622</v>
      </c>
      <c r="C133" s="1">
        <v>2017</v>
      </c>
      <c r="D133" s="1" t="s">
        <v>10</v>
      </c>
      <c r="E133" s="1" t="s">
        <v>11</v>
      </c>
      <c r="F133" s="1" t="s">
        <v>12</v>
      </c>
      <c r="G133" s="1" t="s">
        <v>13</v>
      </c>
      <c r="H133" s="1" t="s">
        <v>13</v>
      </c>
      <c r="I133" s="1">
        <v>2213</v>
      </c>
      <c r="J133" s="1">
        <f>VLOOKUP(B133,EF_W_FACILITY_OVERVIEW!$AZ$2:$BA$2175,2,FALSE)</f>
        <v>1811</v>
      </c>
      <c r="K133" s="3" t="str">
        <f>VLOOKUP(B133,EF_W_FACILITY_OVERVIEW!$B$2:$G$7258,6,FALSE)</f>
        <v>535 - Green River Basin</v>
      </c>
    </row>
    <row r="134" spans="1:11" x14ac:dyDescent="0.25">
      <c r="A134" s="1" t="s">
        <v>108</v>
      </c>
      <c r="B134" s="1">
        <v>1011659</v>
      </c>
      <c r="C134" s="1">
        <v>2017</v>
      </c>
      <c r="D134" s="1" t="s">
        <v>10</v>
      </c>
      <c r="E134" s="1" t="s">
        <v>11</v>
      </c>
      <c r="F134" s="1" t="s">
        <v>12</v>
      </c>
      <c r="G134" s="1" t="s">
        <v>13</v>
      </c>
      <c r="H134" s="1" t="s">
        <v>14</v>
      </c>
      <c r="I134" s="1">
        <v>793</v>
      </c>
      <c r="J134" s="1">
        <f>VLOOKUP(B134,EF_W_FACILITY_OVERVIEW!$AZ$2:$BA$2175,2,FALSE)</f>
        <v>4199</v>
      </c>
      <c r="K134" s="3" t="str">
        <f>VLOOKUP(B134,EF_W_FACILITY_OVERVIEW!$B$2:$G$7258,6,FALSE)</f>
        <v>430 - Permian Basin</v>
      </c>
    </row>
    <row r="135" spans="1:11" x14ac:dyDescent="0.25">
      <c r="A135" s="1" t="s">
        <v>112</v>
      </c>
      <c r="B135" s="1">
        <v>1008323</v>
      </c>
      <c r="C135" s="1">
        <v>2017</v>
      </c>
      <c r="D135" s="1" t="s">
        <v>10</v>
      </c>
      <c r="E135" s="1" t="s">
        <v>11</v>
      </c>
      <c r="F135" s="1" t="s">
        <v>12</v>
      </c>
      <c r="G135" s="1" t="s">
        <v>13</v>
      </c>
      <c r="H135" s="1" t="s">
        <v>13</v>
      </c>
      <c r="I135" s="1">
        <v>14</v>
      </c>
      <c r="J135" s="1">
        <f>VLOOKUP(B135,EF_W_FACILITY_OVERVIEW!$AZ$2:$BA$2175,2,FALSE)</f>
        <v>145</v>
      </c>
      <c r="K135" s="3" t="str">
        <f>VLOOKUP(B135,EF_W_FACILITY_OVERVIEW!$B$2:$G$7258,6,FALSE)</f>
        <v>595 - Piceance Basin</v>
      </c>
    </row>
    <row r="136" spans="1:11" x14ac:dyDescent="0.25">
      <c r="A136" s="1" t="s">
        <v>114</v>
      </c>
      <c r="B136" s="1">
        <v>1010258</v>
      </c>
      <c r="C136" s="1">
        <v>2017</v>
      </c>
      <c r="D136" s="1" t="s">
        <v>10</v>
      </c>
      <c r="E136" s="1" t="s">
        <v>11</v>
      </c>
      <c r="F136" s="1" t="s">
        <v>12</v>
      </c>
      <c r="G136" s="1" t="s">
        <v>13</v>
      </c>
      <c r="H136" s="1" t="s">
        <v>14</v>
      </c>
      <c r="I136" s="1">
        <v>702</v>
      </c>
      <c r="J136" s="1">
        <f>VLOOKUP(B136,EF_W_FACILITY_OVERVIEW!$AZ$2:$BA$2175,2,FALSE)</f>
        <v>1002</v>
      </c>
      <c r="K136" s="3" t="str">
        <f>VLOOKUP(B136,EF_W_FACILITY_OVERVIEW!$B$2:$G$7258,6,FALSE)</f>
        <v>360 - Anadarko Basin</v>
      </c>
    </row>
    <row r="137" spans="1:11" x14ac:dyDescent="0.25">
      <c r="A137" s="1" t="s">
        <v>118</v>
      </c>
      <c r="B137" s="1">
        <v>1012044</v>
      </c>
      <c r="C137" s="1">
        <v>2017</v>
      </c>
      <c r="D137" s="1" t="s">
        <v>10</v>
      </c>
      <c r="E137" s="1" t="s">
        <v>11</v>
      </c>
      <c r="F137" s="1" t="s">
        <v>12</v>
      </c>
      <c r="G137" s="1" t="s">
        <v>13</v>
      </c>
      <c r="H137" s="1" t="s">
        <v>14</v>
      </c>
      <c r="I137" s="1">
        <v>34</v>
      </c>
      <c r="J137" s="1">
        <f>VLOOKUP(B137,EF_W_FACILITY_OVERVIEW!$AZ$2:$BA$2175,2,FALSE)</f>
        <v>208</v>
      </c>
      <c r="K137" s="3" t="str">
        <f>VLOOKUP(B137,EF_W_FACILITY_OVERVIEW!$B$2:$G$7258,6,FALSE)</f>
        <v>230 - Arkla Basin</v>
      </c>
    </row>
    <row r="138" spans="1:11" x14ac:dyDescent="0.25">
      <c r="A138" s="1" t="s">
        <v>124</v>
      </c>
      <c r="B138" s="1">
        <v>1012664</v>
      </c>
      <c r="C138" s="1">
        <v>2017</v>
      </c>
      <c r="D138" s="1" t="s">
        <v>10</v>
      </c>
      <c r="E138" s="1" t="s">
        <v>11</v>
      </c>
      <c r="F138" s="1" t="s">
        <v>12</v>
      </c>
      <c r="G138" s="1" t="s">
        <v>13</v>
      </c>
      <c r="H138" s="1" t="s">
        <v>14</v>
      </c>
      <c r="I138" s="1">
        <v>834</v>
      </c>
      <c r="J138" s="1">
        <f>VLOOKUP(B138,EF_W_FACILITY_OVERVIEW!$AZ$2:$BA$2175,2,FALSE)</f>
        <v>786</v>
      </c>
      <c r="K138" s="3" t="str">
        <f>VLOOKUP(B138,EF_W_FACILITY_OVERVIEW!$B$2:$G$7258,6,FALSE)</f>
        <v>535 - Green River Basin</v>
      </c>
    </row>
    <row r="139" spans="1:11" x14ac:dyDescent="0.25">
      <c r="A139" s="1" t="s">
        <v>125</v>
      </c>
      <c r="B139" s="1">
        <v>1010397</v>
      </c>
      <c r="C139" s="1">
        <v>2017</v>
      </c>
      <c r="D139" s="1" t="s">
        <v>10</v>
      </c>
      <c r="E139" s="1" t="s">
        <v>11</v>
      </c>
      <c r="F139" s="1" t="s">
        <v>12</v>
      </c>
      <c r="G139" s="1" t="s">
        <v>13</v>
      </c>
      <c r="H139" s="1" t="s">
        <v>13</v>
      </c>
      <c r="I139" s="1">
        <v>770</v>
      </c>
      <c r="J139" s="1">
        <f>VLOOKUP(B139,EF_W_FACILITY_OVERVIEW!$AZ$2:$BA$2175,2,FALSE)</f>
        <v>672</v>
      </c>
      <c r="K139" s="3" t="str">
        <f>VLOOKUP(B139,EF_W_FACILITY_OVERVIEW!$B$2:$G$7258,6,FALSE)</f>
        <v>535 - Green River Basin</v>
      </c>
    </row>
    <row r="140" spans="1:11" x14ac:dyDescent="0.25">
      <c r="A140" s="1" t="s">
        <v>129</v>
      </c>
      <c r="B140" s="1">
        <v>1009706</v>
      </c>
      <c r="C140" s="1">
        <v>2017</v>
      </c>
      <c r="D140" s="1" t="s">
        <v>10</v>
      </c>
      <c r="E140" s="1" t="s">
        <v>11</v>
      </c>
      <c r="F140" s="1" t="s">
        <v>12</v>
      </c>
      <c r="G140" s="1" t="s">
        <v>13</v>
      </c>
      <c r="H140" s="1" t="s">
        <v>13</v>
      </c>
      <c r="I140" s="1">
        <v>163</v>
      </c>
      <c r="J140" s="1">
        <f>VLOOKUP(B140,EF_W_FACILITY_OVERVIEW!$AZ$2:$BA$2175,2,FALSE)</f>
        <v>667</v>
      </c>
      <c r="K140" s="3" t="str">
        <f>VLOOKUP(B140,EF_W_FACILITY_OVERVIEW!$B$2:$G$7258,6,FALSE)</f>
        <v>220 - Gulf Coast Basin (LA  TX)</v>
      </c>
    </row>
    <row r="141" spans="1:11" x14ac:dyDescent="0.25">
      <c r="A141" s="1" t="s">
        <v>133</v>
      </c>
      <c r="B141" s="1">
        <v>1013091</v>
      </c>
      <c r="C141" s="1">
        <v>2017</v>
      </c>
      <c r="D141" s="1" t="s">
        <v>10</v>
      </c>
      <c r="E141" s="1" t="s">
        <v>11</v>
      </c>
      <c r="F141" s="1" t="s">
        <v>12</v>
      </c>
      <c r="G141" s="1" t="s">
        <v>13</v>
      </c>
      <c r="H141" s="1" t="s">
        <v>14</v>
      </c>
      <c r="I141" s="1">
        <v>28</v>
      </c>
      <c r="J141" s="1">
        <f>VLOOKUP(B141,EF_W_FACILITY_OVERVIEW!$AZ$2:$BA$2175,2,FALSE)</f>
        <v>27</v>
      </c>
      <c r="K141" s="3" t="str">
        <f>VLOOKUP(B141,EF_W_FACILITY_OVERVIEW!$B$2:$G$7258,6,FALSE)</f>
        <v>210 - Mid-Gulf Coast Basin</v>
      </c>
    </row>
    <row r="142" spans="1:11" x14ac:dyDescent="0.25">
      <c r="A142" s="1" t="s">
        <v>134</v>
      </c>
      <c r="B142" s="1">
        <v>1008857</v>
      </c>
      <c r="C142" s="1">
        <v>2017</v>
      </c>
      <c r="D142" s="1" t="s">
        <v>10</v>
      </c>
      <c r="E142" s="1" t="s">
        <v>11</v>
      </c>
      <c r="F142" s="1" t="s">
        <v>12</v>
      </c>
      <c r="G142" s="1" t="s">
        <v>13</v>
      </c>
      <c r="H142" s="1" t="s">
        <v>13</v>
      </c>
      <c r="I142" s="1">
        <v>519</v>
      </c>
      <c r="J142" s="1">
        <f>VLOOKUP(B142,EF_W_FACILITY_OVERVIEW!$AZ$2:$BA$2175,2,FALSE)</f>
        <v>117</v>
      </c>
      <c r="K142" s="3" t="str">
        <f>VLOOKUP(B142,EF_W_FACILITY_OVERVIEW!$B$2:$G$7258,6,FALSE)</f>
        <v>515 - Powder River Basin</v>
      </c>
    </row>
    <row r="143" spans="1:11" x14ac:dyDescent="0.25">
      <c r="A143" s="1" t="s">
        <v>136</v>
      </c>
      <c r="B143" s="1">
        <v>1008392</v>
      </c>
      <c r="C143" s="1">
        <v>2017</v>
      </c>
      <c r="D143" s="1" t="s">
        <v>10</v>
      </c>
      <c r="E143" s="1" t="s">
        <v>11</v>
      </c>
      <c r="F143" s="1" t="s">
        <v>12</v>
      </c>
      <c r="G143" s="1" t="s">
        <v>13</v>
      </c>
      <c r="H143" s="1" t="s">
        <v>13</v>
      </c>
      <c r="I143" s="1">
        <v>137</v>
      </c>
      <c r="J143" s="1">
        <f>VLOOKUP(B143,EF_W_FACILITY_OVERVIEW!$AZ$2:$BA$2175,2,FALSE)</f>
        <v>1134</v>
      </c>
      <c r="K143" s="3" t="str">
        <f>VLOOKUP(B143,EF_W_FACILITY_OVERVIEW!$B$2:$G$7258,6,FALSE)</f>
        <v>260 - East Texas Basin</v>
      </c>
    </row>
    <row r="144" spans="1:11" x14ac:dyDescent="0.25">
      <c r="A144" s="1" t="s">
        <v>138</v>
      </c>
      <c r="B144" s="1">
        <v>1008523</v>
      </c>
      <c r="C144" s="1">
        <v>2017</v>
      </c>
      <c r="D144" s="1" t="s">
        <v>10</v>
      </c>
      <c r="E144" s="1" t="s">
        <v>11</v>
      </c>
      <c r="F144" s="1" t="s">
        <v>12</v>
      </c>
      <c r="G144" s="1" t="s">
        <v>13</v>
      </c>
      <c r="H144" s="1" t="s">
        <v>13</v>
      </c>
      <c r="I144" s="1">
        <v>765</v>
      </c>
      <c r="J144" s="1">
        <f>VLOOKUP(B144,EF_W_FACILITY_OVERVIEW!$AZ$2:$BA$2175,2,FALSE)</f>
        <v>846</v>
      </c>
      <c r="K144" s="3" t="str">
        <f>VLOOKUP(B144,EF_W_FACILITY_OVERVIEW!$B$2:$G$7258,6,FALSE)</f>
        <v>160A - Appalachian Basin (Eastern Overthrust Area)</v>
      </c>
    </row>
    <row r="145" spans="1:11" x14ac:dyDescent="0.25">
      <c r="A145" s="1" t="s">
        <v>139</v>
      </c>
      <c r="B145" s="1">
        <v>1008170</v>
      </c>
      <c r="C145" s="1">
        <v>2017</v>
      </c>
      <c r="D145" s="1" t="s">
        <v>10</v>
      </c>
      <c r="E145" s="1" t="s">
        <v>11</v>
      </c>
      <c r="F145" s="1" t="s">
        <v>12</v>
      </c>
      <c r="G145" s="1" t="s">
        <v>13</v>
      </c>
      <c r="H145" s="1" t="s">
        <v>14</v>
      </c>
      <c r="I145" s="1">
        <v>597</v>
      </c>
      <c r="J145" s="1">
        <f>VLOOKUP(B145,EF_W_FACILITY_OVERVIEW!$AZ$2:$BA$2175,2,FALSE)</f>
        <v>163</v>
      </c>
      <c r="K145" s="3" t="str">
        <f>VLOOKUP(B145,EF_W_FACILITY_OVERVIEW!$B$2:$G$7258,6,FALSE)</f>
        <v>507 - Central Western Overthrust</v>
      </c>
    </row>
    <row r="146" spans="1:11" x14ac:dyDescent="0.25">
      <c r="A146" s="1" t="s">
        <v>141</v>
      </c>
      <c r="B146" s="1">
        <v>1009848</v>
      </c>
      <c r="C146" s="1">
        <v>2017</v>
      </c>
      <c r="D146" s="1" t="s">
        <v>10</v>
      </c>
      <c r="E146" s="1" t="s">
        <v>11</v>
      </c>
      <c r="F146" s="1" t="s">
        <v>12</v>
      </c>
      <c r="G146" s="1" t="s">
        <v>13</v>
      </c>
      <c r="H146" s="1" t="s">
        <v>14</v>
      </c>
      <c r="I146" s="1">
        <v>74</v>
      </c>
      <c r="J146" s="1">
        <f>VLOOKUP(B146,EF_W_FACILITY_OVERVIEW!$AZ$2:$BA$2175,2,FALSE)</f>
        <v>158</v>
      </c>
      <c r="K146" s="3" t="str">
        <f>VLOOKUP(B146,EF_W_FACILITY_OVERVIEW!$B$2:$G$7258,6,FALSE)</f>
        <v>220 - Gulf Coast Basin (LA  TX)</v>
      </c>
    </row>
    <row r="147" spans="1:11" x14ac:dyDescent="0.25">
      <c r="A147" s="1" t="s">
        <v>142</v>
      </c>
      <c r="B147" s="1">
        <v>1008632</v>
      </c>
      <c r="C147" s="1">
        <v>2017</v>
      </c>
      <c r="D147" s="1" t="s">
        <v>10</v>
      </c>
      <c r="E147" s="1" t="s">
        <v>11</v>
      </c>
      <c r="F147" s="1" t="s">
        <v>12</v>
      </c>
      <c r="G147" s="1" t="s">
        <v>13</v>
      </c>
      <c r="H147" s="1" t="s">
        <v>13</v>
      </c>
      <c r="I147" s="1">
        <v>206</v>
      </c>
      <c r="J147" s="1">
        <f>VLOOKUP(B147,EF_W_FACILITY_OVERVIEW!$AZ$2:$BA$2175,2,FALSE)</f>
        <v>139</v>
      </c>
      <c r="K147" s="3" t="str">
        <f>VLOOKUP(B147,EF_W_FACILITY_OVERVIEW!$B$2:$G$7258,6,FALSE)</f>
        <v>430 - Permian Basin</v>
      </c>
    </row>
    <row r="148" spans="1:11" x14ac:dyDescent="0.25">
      <c r="A148" s="1" t="s">
        <v>144</v>
      </c>
      <c r="B148" s="1">
        <v>1012437</v>
      </c>
      <c r="C148" s="1">
        <v>2017</v>
      </c>
      <c r="D148" s="1" t="s">
        <v>10</v>
      </c>
      <c r="E148" s="1" t="s">
        <v>11</v>
      </c>
      <c r="F148" s="1" t="s">
        <v>12</v>
      </c>
      <c r="G148" s="1" t="s">
        <v>13</v>
      </c>
      <c r="H148" s="1" t="s">
        <v>13</v>
      </c>
      <c r="I148" s="1">
        <v>1018</v>
      </c>
      <c r="J148" s="1">
        <f>VLOOKUP(B148,EF_W_FACILITY_OVERVIEW!$AZ$2:$BA$2175,2,FALSE)</f>
        <v>823</v>
      </c>
      <c r="K148" s="3" t="str">
        <f>VLOOKUP(B148,EF_W_FACILITY_OVERVIEW!$B$2:$G$7258,6,FALSE)</f>
        <v>360 - Anadarko Basin</v>
      </c>
    </row>
    <row r="149" spans="1:11" x14ac:dyDescent="0.25">
      <c r="A149" s="1" t="s">
        <v>149</v>
      </c>
      <c r="B149" s="1">
        <v>1013087</v>
      </c>
      <c r="C149" s="1">
        <v>2017</v>
      </c>
      <c r="D149" s="1" t="s">
        <v>10</v>
      </c>
      <c r="E149" s="1" t="s">
        <v>11</v>
      </c>
      <c r="F149" s="1" t="s">
        <v>12</v>
      </c>
      <c r="G149" s="1" t="s">
        <v>13</v>
      </c>
      <c r="H149" s="1" t="s">
        <v>14</v>
      </c>
      <c r="I149" s="1">
        <v>115</v>
      </c>
      <c r="J149" s="1">
        <f>VLOOKUP(B149,EF_W_FACILITY_OVERVIEW!$AZ$2:$BA$2175,2,FALSE)</f>
        <v>186</v>
      </c>
      <c r="K149" s="3" t="str">
        <f>VLOOKUP(B149,EF_W_FACILITY_OVERVIEW!$B$2:$G$7258,6,FALSE)</f>
        <v>220 - Gulf Coast Basin (LA  TX)</v>
      </c>
    </row>
    <row r="150" spans="1:11" x14ac:dyDescent="0.25">
      <c r="A150" s="1" t="s">
        <v>152</v>
      </c>
      <c r="B150" s="1">
        <v>1008755</v>
      </c>
      <c r="C150" s="1">
        <v>2017</v>
      </c>
      <c r="D150" s="1" t="s">
        <v>10</v>
      </c>
      <c r="E150" s="1" t="s">
        <v>11</v>
      </c>
      <c r="F150" s="1" t="s">
        <v>12</v>
      </c>
      <c r="G150" s="1" t="s">
        <v>13</v>
      </c>
      <c r="H150" s="1" t="s">
        <v>13</v>
      </c>
      <c r="I150" s="1">
        <v>121</v>
      </c>
      <c r="J150" s="1">
        <f>VLOOKUP(B150,EF_W_FACILITY_OVERVIEW!$AZ$2:$BA$2175,2,FALSE)</f>
        <v>961</v>
      </c>
      <c r="K150" s="3" t="str">
        <f>VLOOKUP(B150,EF_W_FACILITY_OVERVIEW!$B$2:$G$7258,6,FALSE)</f>
        <v>540 - Denver Basin</v>
      </c>
    </row>
    <row r="151" spans="1:11" x14ac:dyDescent="0.25">
      <c r="A151" s="1" t="s">
        <v>153</v>
      </c>
      <c r="B151" s="1">
        <v>1008296</v>
      </c>
      <c r="C151" s="1">
        <v>2017</v>
      </c>
      <c r="D151" s="1" t="s">
        <v>10</v>
      </c>
      <c r="E151" s="1" t="s">
        <v>11</v>
      </c>
      <c r="F151" s="1" t="s">
        <v>12</v>
      </c>
      <c r="G151" s="1" t="s">
        <v>13</v>
      </c>
      <c r="H151" s="1" t="s">
        <v>13</v>
      </c>
      <c r="I151" s="1">
        <v>2137</v>
      </c>
      <c r="J151" s="1">
        <f>VLOOKUP(B151,EF_W_FACILITY_OVERVIEW!$AZ$2:$BA$2175,2,FALSE)</f>
        <v>3948</v>
      </c>
      <c r="K151" s="3" t="str">
        <f>VLOOKUP(B151,EF_W_FACILITY_OVERVIEW!$B$2:$G$7258,6,FALSE)</f>
        <v>595 - Piceance Basin</v>
      </c>
    </row>
    <row r="152" spans="1:11" x14ac:dyDescent="0.25">
      <c r="A152" s="1" t="s">
        <v>154</v>
      </c>
      <c r="B152" s="1">
        <v>1013021</v>
      </c>
      <c r="C152" s="1">
        <v>2017</v>
      </c>
      <c r="D152" s="1" t="s">
        <v>10</v>
      </c>
      <c r="E152" s="1" t="s">
        <v>11</v>
      </c>
      <c r="F152" s="1" t="s">
        <v>12</v>
      </c>
      <c r="G152" s="1" t="s">
        <v>13</v>
      </c>
      <c r="H152" s="1" t="s">
        <v>13</v>
      </c>
      <c r="I152" s="1">
        <v>216</v>
      </c>
      <c r="J152" s="1">
        <f>VLOOKUP(B152,EF_W_FACILITY_OVERVIEW!$AZ$2:$BA$2175,2,FALSE)</f>
        <v>103</v>
      </c>
      <c r="K152" s="3" t="str">
        <f>VLOOKUP(B152,EF_W_FACILITY_OVERVIEW!$B$2:$G$7258,6,FALSE)</f>
        <v>395 - Williston Basin</v>
      </c>
    </row>
    <row r="153" spans="1:11" x14ac:dyDescent="0.25">
      <c r="A153" s="1" t="s">
        <v>160</v>
      </c>
      <c r="B153" s="1">
        <v>1011463</v>
      </c>
      <c r="C153" s="1">
        <v>2017</v>
      </c>
      <c r="D153" s="1" t="s">
        <v>10</v>
      </c>
      <c r="E153" s="1" t="s">
        <v>11</v>
      </c>
      <c r="F153" s="1" t="s">
        <v>12</v>
      </c>
      <c r="G153" s="1" t="s">
        <v>13</v>
      </c>
      <c r="H153" s="1" t="s">
        <v>13</v>
      </c>
      <c r="I153" s="1">
        <v>119</v>
      </c>
      <c r="J153" s="1">
        <f>VLOOKUP(B153,EF_W_FACILITY_OVERVIEW!$AZ$2:$BA$2175,2,FALSE)</f>
        <v>150</v>
      </c>
      <c r="K153" s="3" t="str">
        <f>VLOOKUP(B153,EF_W_FACILITY_OVERVIEW!$B$2:$G$7258,6,FALSE)</f>
        <v>395 - Williston Basin</v>
      </c>
    </row>
    <row r="154" spans="1:11" x14ac:dyDescent="0.25">
      <c r="A154" s="1" t="s">
        <v>167</v>
      </c>
      <c r="B154" s="1">
        <v>1010784</v>
      </c>
      <c r="C154" s="1">
        <v>2017</v>
      </c>
      <c r="D154" s="1" t="s">
        <v>10</v>
      </c>
      <c r="E154" s="1" t="s">
        <v>11</v>
      </c>
      <c r="F154" s="1" t="s">
        <v>12</v>
      </c>
      <c r="G154" s="1" t="s">
        <v>13</v>
      </c>
      <c r="H154" s="1" t="s">
        <v>14</v>
      </c>
      <c r="I154" s="1">
        <v>10</v>
      </c>
      <c r="J154" s="1">
        <f>VLOOKUP(B154,EF_W_FACILITY_OVERVIEW!$AZ$2:$BA$2175,2,FALSE)</f>
        <v>297</v>
      </c>
      <c r="K154" s="3" t="str">
        <f>VLOOKUP(B154,EF_W_FACILITY_OVERVIEW!$B$2:$G$7258,6,FALSE)</f>
        <v>430 - Permian Basin</v>
      </c>
    </row>
    <row r="155" spans="1:11" x14ac:dyDescent="0.25">
      <c r="A155" s="1" t="s">
        <v>169</v>
      </c>
      <c r="B155" s="1">
        <v>1009436</v>
      </c>
      <c r="C155" s="1">
        <v>2017</v>
      </c>
      <c r="D155" s="1" t="s">
        <v>10</v>
      </c>
      <c r="E155" s="1" t="s">
        <v>11</v>
      </c>
      <c r="F155" s="1" t="s">
        <v>12</v>
      </c>
      <c r="G155" s="1" t="s">
        <v>13</v>
      </c>
      <c r="H155" s="1" t="s">
        <v>13</v>
      </c>
      <c r="I155" s="1">
        <v>58</v>
      </c>
      <c r="J155" s="1">
        <f>VLOOKUP(B155,EF_W_FACILITY_OVERVIEW!$AZ$2:$BA$2175,2,FALSE)</f>
        <v>1021</v>
      </c>
      <c r="K155" s="3" t="str">
        <f>VLOOKUP(B155,EF_W_FACILITY_OVERVIEW!$B$2:$G$7258,6,FALSE)</f>
        <v>305 - Michigan Basin</v>
      </c>
    </row>
    <row r="156" spans="1:11" x14ac:dyDescent="0.25">
      <c r="A156" s="1" t="s">
        <v>172</v>
      </c>
      <c r="B156" s="1">
        <v>1012940</v>
      </c>
      <c r="C156" s="1">
        <v>2017</v>
      </c>
      <c r="D156" s="1" t="s">
        <v>10</v>
      </c>
      <c r="E156" s="1" t="s">
        <v>11</v>
      </c>
      <c r="F156" s="1" t="s">
        <v>12</v>
      </c>
      <c r="G156" s="1" t="s">
        <v>13</v>
      </c>
      <c r="H156" s="1" t="s">
        <v>13</v>
      </c>
      <c r="I156" s="1">
        <v>331</v>
      </c>
      <c r="J156" s="1">
        <f>VLOOKUP(B156,EF_W_FACILITY_OVERVIEW!$AZ$2:$BA$2175,2,FALSE)</f>
        <v>372</v>
      </c>
      <c r="K156" s="3" t="str">
        <f>VLOOKUP(B156,EF_W_FACILITY_OVERVIEW!$B$2:$G$7258,6,FALSE)</f>
        <v>395 - Williston Basin</v>
      </c>
    </row>
    <row r="157" spans="1:11" x14ac:dyDescent="0.25">
      <c r="A157" s="1" t="s">
        <v>173</v>
      </c>
      <c r="B157" s="1">
        <v>1008290</v>
      </c>
      <c r="C157" s="1">
        <v>2017</v>
      </c>
      <c r="D157" s="1" t="s">
        <v>10</v>
      </c>
      <c r="E157" s="1" t="s">
        <v>11</v>
      </c>
      <c r="F157" s="1" t="s">
        <v>12</v>
      </c>
      <c r="G157" s="1" t="s">
        <v>13</v>
      </c>
      <c r="H157" s="1" t="s">
        <v>13</v>
      </c>
      <c r="I157" s="1">
        <v>586</v>
      </c>
      <c r="J157" s="1">
        <f>VLOOKUP(B157,EF_W_FACILITY_OVERVIEW!$AZ$2:$BA$2175,2,FALSE)</f>
        <v>2006</v>
      </c>
      <c r="K157" s="3" t="str">
        <f>VLOOKUP(B157,EF_W_FACILITY_OVERVIEW!$B$2:$G$7258,6,FALSE)</f>
        <v>430 - Permian Basin</v>
      </c>
    </row>
    <row r="158" spans="1:11" x14ac:dyDescent="0.25">
      <c r="A158" s="1" t="s">
        <v>174</v>
      </c>
      <c r="B158" s="1">
        <v>1010839</v>
      </c>
      <c r="C158" s="1">
        <v>2017</v>
      </c>
      <c r="D158" s="1" t="s">
        <v>10</v>
      </c>
      <c r="E158" s="1" t="s">
        <v>11</v>
      </c>
      <c r="F158" s="1" t="s">
        <v>12</v>
      </c>
      <c r="G158" s="1" t="s">
        <v>13</v>
      </c>
      <c r="H158" s="1" t="s">
        <v>14</v>
      </c>
      <c r="I158" s="1">
        <v>20</v>
      </c>
      <c r="J158" s="1">
        <f>VLOOKUP(B158,EF_W_FACILITY_OVERVIEW!$AZ$2:$BA$2175,2,FALSE)</f>
        <v>643</v>
      </c>
      <c r="K158" s="3" t="str">
        <f>VLOOKUP(B158,EF_W_FACILITY_OVERVIEW!$B$2:$G$7258,6,FALSE)</f>
        <v>260 - East Texas Basin</v>
      </c>
    </row>
    <row r="159" spans="1:11" x14ac:dyDescent="0.25">
      <c r="A159" s="1" t="s">
        <v>177</v>
      </c>
      <c r="B159" s="1">
        <v>1008241</v>
      </c>
      <c r="C159" s="1">
        <v>2017</v>
      </c>
      <c r="D159" s="1" t="s">
        <v>10</v>
      </c>
      <c r="E159" s="1" t="s">
        <v>11</v>
      </c>
      <c r="F159" s="1" t="s">
        <v>12</v>
      </c>
      <c r="G159" s="1" t="s">
        <v>13</v>
      </c>
      <c r="H159" s="1" t="s">
        <v>13</v>
      </c>
      <c r="I159" s="1">
        <v>805</v>
      </c>
      <c r="J159" s="1">
        <f>VLOOKUP(B159,EF_W_FACILITY_OVERVIEW!$AZ$2:$BA$2175,2,FALSE)</f>
        <v>1213</v>
      </c>
      <c r="K159" s="3" t="str">
        <f>VLOOKUP(B159,EF_W_FACILITY_OVERVIEW!$B$2:$G$7258,6,FALSE)</f>
        <v>360 - Anadarko Basin</v>
      </c>
    </row>
    <row r="160" spans="1:11" x14ac:dyDescent="0.25">
      <c r="A160" s="1" t="s">
        <v>181</v>
      </c>
      <c r="B160" s="1">
        <v>1009686</v>
      </c>
      <c r="C160" s="1">
        <v>2017</v>
      </c>
      <c r="D160" s="1" t="s">
        <v>10</v>
      </c>
      <c r="E160" s="1" t="s">
        <v>11</v>
      </c>
      <c r="F160" s="1" t="s">
        <v>12</v>
      </c>
      <c r="G160" s="1" t="s">
        <v>13</v>
      </c>
      <c r="H160" s="1" t="s">
        <v>13</v>
      </c>
      <c r="I160" s="1">
        <v>20</v>
      </c>
      <c r="J160" s="1">
        <f>VLOOKUP(B160,EF_W_FACILITY_OVERVIEW!$AZ$2:$BA$2175,2,FALSE)</f>
        <v>166</v>
      </c>
      <c r="K160" s="3" t="str">
        <f>VLOOKUP(B160,EF_W_FACILITY_OVERVIEW!$B$2:$G$7258,6,FALSE)</f>
        <v>230 - Arkla Basin</v>
      </c>
    </row>
    <row r="161" spans="1:11" x14ac:dyDescent="0.25">
      <c r="A161" s="1" t="s">
        <v>188</v>
      </c>
      <c r="B161" s="1">
        <v>1011081</v>
      </c>
      <c r="C161" s="1">
        <v>2017</v>
      </c>
      <c r="D161" s="1" t="s">
        <v>10</v>
      </c>
      <c r="E161" s="1" t="s">
        <v>11</v>
      </c>
      <c r="F161" s="1" t="s">
        <v>12</v>
      </c>
      <c r="G161" s="1" t="s">
        <v>13</v>
      </c>
      <c r="H161" s="1" t="s">
        <v>14</v>
      </c>
      <c r="I161" s="1">
        <v>1</v>
      </c>
      <c r="J161" s="1">
        <f>VLOOKUP(B161,EF_W_FACILITY_OVERVIEW!$AZ$2:$BA$2175,2,FALSE)</f>
        <v>37</v>
      </c>
      <c r="K161" s="3" t="str">
        <f>VLOOKUP(B161,EF_W_FACILITY_OVERVIEW!$B$2:$G$7258,6,FALSE)</f>
        <v>745 - San Joaquin Basin</v>
      </c>
    </row>
    <row r="162" spans="1:11" x14ac:dyDescent="0.25">
      <c r="A162" s="1" t="s">
        <v>190</v>
      </c>
      <c r="B162" s="1">
        <v>1008273</v>
      </c>
      <c r="C162" s="1">
        <v>2017</v>
      </c>
      <c r="D162" s="1" t="s">
        <v>10</v>
      </c>
      <c r="E162" s="1" t="s">
        <v>11</v>
      </c>
      <c r="F162" s="1" t="s">
        <v>12</v>
      </c>
      <c r="G162" s="1" t="s">
        <v>13</v>
      </c>
      <c r="H162" s="1" t="s">
        <v>14</v>
      </c>
      <c r="I162" s="1">
        <v>259</v>
      </c>
      <c r="J162" s="1">
        <f>VLOOKUP(B162,EF_W_FACILITY_OVERVIEW!$AZ$2:$BA$2175,2,FALSE)</f>
        <v>164</v>
      </c>
      <c r="K162" s="3" t="str">
        <f>VLOOKUP(B162,EF_W_FACILITY_OVERVIEW!$B$2:$G$7258,6,FALSE)</f>
        <v>580 - San Juan Basin</v>
      </c>
    </row>
    <row r="163" spans="1:11" x14ac:dyDescent="0.25">
      <c r="A163" s="1" t="s">
        <v>191</v>
      </c>
      <c r="B163" s="1">
        <v>1010183</v>
      </c>
      <c r="C163" s="1">
        <v>2017</v>
      </c>
      <c r="D163" s="1" t="s">
        <v>10</v>
      </c>
      <c r="E163" s="1" t="s">
        <v>11</v>
      </c>
      <c r="F163" s="1" t="s">
        <v>12</v>
      </c>
      <c r="G163" s="1" t="s">
        <v>13</v>
      </c>
      <c r="H163" s="1" t="s">
        <v>14</v>
      </c>
      <c r="I163" s="1">
        <v>1082</v>
      </c>
      <c r="J163" s="1">
        <f>VLOOKUP(B163,EF_W_FACILITY_OVERVIEW!$AZ$2:$BA$2175,2,FALSE)</f>
        <v>968</v>
      </c>
      <c r="K163" s="3" t="str">
        <f>VLOOKUP(B163,EF_W_FACILITY_OVERVIEW!$B$2:$G$7258,6,FALSE)</f>
        <v>160A - Appalachian Basin (Eastern Overthrust Area)</v>
      </c>
    </row>
    <row r="164" spans="1:11" x14ac:dyDescent="0.25">
      <c r="A164" s="1" t="s">
        <v>196</v>
      </c>
      <c r="B164" s="1">
        <v>1008954</v>
      </c>
      <c r="C164" s="1">
        <v>2017</v>
      </c>
      <c r="D164" s="1" t="s">
        <v>10</v>
      </c>
      <c r="E164" s="1" t="s">
        <v>11</v>
      </c>
      <c r="F164" s="1" t="s">
        <v>12</v>
      </c>
      <c r="G164" s="1" t="s">
        <v>13</v>
      </c>
      <c r="H164" s="1" t="s">
        <v>14</v>
      </c>
      <c r="I164" s="1">
        <v>522</v>
      </c>
      <c r="J164" s="1">
        <f>VLOOKUP(B164,EF_W_FACILITY_OVERVIEW!$AZ$2:$BA$2175,2,FALSE)</f>
        <v>335</v>
      </c>
      <c r="K164" s="3" t="str">
        <f>VLOOKUP(B164,EF_W_FACILITY_OVERVIEW!$B$2:$G$7258,6,FALSE)</f>
        <v>535 - Green River Basin</v>
      </c>
    </row>
    <row r="165" spans="1:11" x14ac:dyDescent="0.25">
      <c r="A165" s="1" t="s">
        <v>204</v>
      </c>
      <c r="B165" s="1">
        <v>1013106</v>
      </c>
      <c r="C165" s="1">
        <v>2017</v>
      </c>
      <c r="D165" s="1" t="s">
        <v>10</v>
      </c>
      <c r="E165" s="1" t="s">
        <v>11</v>
      </c>
      <c r="F165" s="1" t="s">
        <v>12</v>
      </c>
      <c r="G165" s="1" t="s">
        <v>13</v>
      </c>
      <c r="H165" s="1" t="s">
        <v>14</v>
      </c>
      <c r="I165" s="1">
        <v>112</v>
      </c>
      <c r="J165" s="1">
        <f>VLOOKUP(B165,EF_W_FACILITY_OVERVIEW!$AZ$2:$BA$2175,2,FALSE)</f>
        <v>425</v>
      </c>
      <c r="K165" s="3" t="str">
        <f>VLOOKUP(B165,EF_W_FACILITY_OVERVIEW!$B$2:$G$7258,6,FALSE)</f>
        <v>430 - Permian Basin</v>
      </c>
    </row>
    <row r="166" spans="1:11" x14ac:dyDescent="0.25">
      <c r="A166" s="1" t="s">
        <v>205</v>
      </c>
      <c r="B166" s="1">
        <v>1008697</v>
      </c>
      <c r="C166" s="1">
        <v>2017</v>
      </c>
      <c r="D166" s="1" t="s">
        <v>10</v>
      </c>
      <c r="E166" s="1" t="s">
        <v>11</v>
      </c>
      <c r="F166" s="1" t="s">
        <v>12</v>
      </c>
      <c r="G166" s="1" t="s">
        <v>13</v>
      </c>
      <c r="H166" s="1" t="s">
        <v>13</v>
      </c>
      <c r="I166" s="1">
        <v>78</v>
      </c>
      <c r="J166" s="1">
        <f>VLOOKUP(B166,EF_W_FACILITY_OVERVIEW!$AZ$2:$BA$2175,2,FALSE)</f>
        <v>219</v>
      </c>
      <c r="K166" s="3" t="str">
        <f>VLOOKUP(B166,EF_W_FACILITY_OVERVIEW!$B$2:$G$7258,6,FALSE)</f>
        <v>350 - South Oklahoma Folded Belt</v>
      </c>
    </row>
    <row r="167" spans="1:11" x14ac:dyDescent="0.25">
      <c r="A167" s="1" t="s">
        <v>206</v>
      </c>
      <c r="B167" s="1">
        <v>1008395</v>
      </c>
      <c r="C167" s="1">
        <v>2017</v>
      </c>
      <c r="D167" s="1" t="s">
        <v>10</v>
      </c>
      <c r="E167" s="1" t="s">
        <v>11</v>
      </c>
      <c r="F167" s="1" t="s">
        <v>12</v>
      </c>
      <c r="G167" s="1" t="s">
        <v>13</v>
      </c>
      <c r="H167" s="1" t="s">
        <v>14</v>
      </c>
      <c r="I167" s="1">
        <v>375</v>
      </c>
      <c r="J167" s="1">
        <f>VLOOKUP(B167,EF_W_FACILITY_OVERVIEW!$AZ$2:$BA$2175,2,FALSE)</f>
        <v>228</v>
      </c>
      <c r="K167" s="3" t="str">
        <f>VLOOKUP(B167,EF_W_FACILITY_OVERVIEW!$B$2:$G$7258,6,FALSE)</f>
        <v>507 - Central Western Overthrust</v>
      </c>
    </row>
    <row r="168" spans="1:11" x14ac:dyDescent="0.25">
      <c r="A168" s="1" t="s">
        <v>211</v>
      </c>
      <c r="B168" s="1">
        <v>1009278</v>
      </c>
      <c r="C168" s="1">
        <v>2017</v>
      </c>
      <c r="D168" s="1" t="s">
        <v>10</v>
      </c>
      <c r="E168" s="1" t="s">
        <v>11</v>
      </c>
      <c r="F168" s="1" t="s">
        <v>12</v>
      </c>
      <c r="G168" s="1" t="s">
        <v>13</v>
      </c>
      <c r="H168" s="1" t="s">
        <v>13</v>
      </c>
      <c r="I168" s="1">
        <v>314</v>
      </c>
      <c r="J168" s="1">
        <f>VLOOKUP(B168,EF_W_FACILITY_OVERVIEW!$AZ$2:$BA$2175,2,FALSE)</f>
        <v>368</v>
      </c>
      <c r="K168" s="3" t="str">
        <f>VLOOKUP(B168,EF_W_FACILITY_OVERVIEW!$B$2:$G$7258,6,FALSE)</f>
        <v>515 - Powder River Basin</v>
      </c>
    </row>
    <row r="169" spans="1:11" x14ac:dyDescent="0.25">
      <c r="A169" s="1" t="s">
        <v>212</v>
      </c>
      <c r="B169" s="1">
        <v>1009126</v>
      </c>
      <c r="C169" s="1">
        <v>2017</v>
      </c>
      <c r="D169" s="1" t="s">
        <v>10</v>
      </c>
      <c r="E169" s="1" t="s">
        <v>11</v>
      </c>
      <c r="F169" s="1" t="s">
        <v>12</v>
      </c>
      <c r="G169" s="1" t="s">
        <v>13</v>
      </c>
      <c r="H169" s="1" t="s">
        <v>13</v>
      </c>
      <c r="I169" s="1">
        <v>43</v>
      </c>
      <c r="J169" s="1">
        <f>VLOOKUP(B169,EF_W_FACILITY_OVERVIEW!$AZ$2:$BA$2175,2,FALSE)</f>
        <v>16</v>
      </c>
      <c r="K169" s="3" t="str">
        <f>VLOOKUP(B169,EF_W_FACILITY_OVERVIEW!$B$2:$G$7258,6,FALSE)</f>
        <v>515 - Powder River Basin</v>
      </c>
    </row>
    <row r="170" spans="1:11" x14ac:dyDescent="0.25">
      <c r="A170" s="1" t="s">
        <v>217</v>
      </c>
      <c r="B170" s="1">
        <v>1009245</v>
      </c>
      <c r="C170" s="1">
        <v>2017</v>
      </c>
      <c r="D170" s="1" t="s">
        <v>10</v>
      </c>
      <c r="E170" s="1" t="s">
        <v>11</v>
      </c>
      <c r="F170" s="1" t="s">
        <v>12</v>
      </c>
      <c r="G170" s="1" t="s">
        <v>13</v>
      </c>
      <c r="H170" s="1" t="s">
        <v>14</v>
      </c>
      <c r="I170" s="1">
        <v>14</v>
      </c>
      <c r="J170" s="1">
        <f>VLOOKUP(B170,EF_W_FACILITY_OVERVIEW!$AZ$2:$BA$2175,2,FALSE)</f>
        <v>3</v>
      </c>
      <c r="K170" s="3" t="str">
        <f>VLOOKUP(B170,EF_W_FACILITY_OVERVIEW!$B$2:$G$7258,6,FALSE)</f>
        <v>220 - Gulf Coast Basin (LA  TX)</v>
      </c>
    </row>
    <row r="171" spans="1:11" x14ac:dyDescent="0.25">
      <c r="A171" s="1" t="s">
        <v>218</v>
      </c>
      <c r="B171" s="1">
        <v>1008882</v>
      </c>
      <c r="C171" s="1">
        <v>2017</v>
      </c>
      <c r="D171" s="1" t="s">
        <v>10</v>
      </c>
      <c r="E171" s="1" t="s">
        <v>11</v>
      </c>
      <c r="F171" s="1" t="s">
        <v>12</v>
      </c>
      <c r="G171" s="1" t="s">
        <v>13</v>
      </c>
      <c r="H171" s="1" t="s">
        <v>14</v>
      </c>
      <c r="I171" s="1">
        <v>136</v>
      </c>
      <c r="J171" s="1">
        <f>VLOOKUP(B171,EF_W_FACILITY_OVERVIEW!$AZ$2:$BA$2175,2,FALSE)</f>
        <v>171</v>
      </c>
      <c r="K171" s="3" t="str">
        <f>VLOOKUP(B171,EF_W_FACILITY_OVERVIEW!$B$2:$G$7258,6,FALSE)</f>
        <v>160A - Appalachian Basin (Eastern Overthrust Area)</v>
      </c>
    </row>
    <row r="172" spans="1:11" x14ac:dyDescent="0.25">
      <c r="A172" s="1" t="s">
        <v>219</v>
      </c>
      <c r="B172" s="1">
        <v>1010319</v>
      </c>
      <c r="C172" s="1">
        <v>2017</v>
      </c>
      <c r="D172" s="1" t="s">
        <v>10</v>
      </c>
      <c r="E172" s="1" t="s">
        <v>11</v>
      </c>
      <c r="F172" s="1" t="s">
        <v>12</v>
      </c>
      <c r="G172" s="1" t="s">
        <v>13</v>
      </c>
      <c r="H172" s="1" t="s">
        <v>14</v>
      </c>
      <c r="I172" s="1">
        <v>57</v>
      </c>
      <c r="J172" s="1">
        <f>VLOOKUP(B172,EF_W_FACILITY_OVERVIEW!$AZ$2:$BA$2175,2,FALSE)</f>
        <v>53</v>
      </c>
      <c r="K172" s="3" t="str">
        <f>VLOOKUP(B172,EF_W_FACILITY_OVERVIEW!$B$2:$G$7258,6,FALSE)</f>
        <v>507 - Central Western Overthrust</v>
      </c>
    </row>
    <row r="173" spans="1:11" x14ac:dyDescent="0.25">
      <c r="A173" s="1" t="s">
        <v>222</v>
      </c>
      <c r="B173" s="1">
        <v>1013019</v>
      </c>
      <c r="C173" s="1">
        <v>2017</v>
      </c>
      <c r="D173" s="1" t="s">
        <v>10</v>
      </c>
      <c r="E173" s="1" t="s">
        <v>11</v>
      </c>
      <c r="F173" s="1" t="s">
        <v>12</v>
      </c>
      <c r="G173" s="1" t="s">
        <v>13</v>
      </c>
      <c r="H173" s="1" t="s">
        <v>14</v>
      </c>
      <c r="I173" s="1">
        <v>383</v>
      </c>
      <c r="J173" s="1">
        <f>VLOOKUP(B173,EF_W_FACILITY_OVERVIEW!$AZ$2:$BA$2175,2,FALSE)</f>
        <v>679</v>
      </c>
      <c r="K173" s="3" t="str">
        <f>VLOOKUP(B173,EF_W_FACILITY_OVERVIEW!$B$2:$G$7258,6,FALSE)</f>
        <v>220 - Gulf Coast Basin (LA  TX)</v>
      </c>
    </row>
    <row r="174" spans="1:11" x14ac:dyDescent="0.25">
      <c r="A174" s="1" t="s">
        <v>227</v>
      </c>
      <c r="B174" s="1">
        <v>1012873</v>
      </c>
      <c r="C174" s="1">
        <v>2017</v>
      </c>
      <c r="D174" s="1" t="s">
        <v>10</v>
      </c>
      <c r="E174" s="1" t="s">
        <v>11</v>
      </c>
      <c r="F174" s="1" t="s">
        <v>12</v>
      </c>
      <c r="G174" s="1" t="s">
        <v>13</v>
      </c>
      <c r="H174" s="1" t="s">
        <v>14</v>
      </c>
      <c r="I174" s="1">
        <v>143</v>
      </c>
      <c r="J174" s="1">
        <f>VLOOKUP(B174,EF_W_FACILITY_OVERVIEW!$AZ$2:$BA$2175,2,FALSE)</f>
        <v>184</v>
      </c>
      <c r="K174" s="3" t="str">
        <f>VLOOKUP(B174,EF_W_FACILITY_OVERVIEW!$B$2:$G$7258,6,FALSE)</f>
        <v>220 - Gulf Coast Basin (LA  TX)</v>
      </c>
    </row>
    <row r="175" spans="1:11" x14ac:dyDescent="0.25">
      <c r="A175" s="1" t="s">
        <v>229</v>
      </c>
      <c r="B175" s="1">
        <v>1010945</v>
      </c>
      <c r="C175" s="1">
        <v>2017</v>
      </c>
      <c r="D175" s="1" t="s">
        <v>10</v>
      </c>
      <c r="E175" s="1" t="s">
        <v>11</v>
      </c>
      <c r="F175" s="1" t="s">
        <v>12</v>
      </c>
      <c r="G175" s="1" t="s">
        <v>13</v>
      </c>
      <c r="H175" s="1" t="s">
        <v>13</v>
      </c>
      <c r="I175" s="1">
        <v>173</v>
      </c>
      <c r="J175" s="1">
        <f>VLOOKUP(B175,EF_W_FACILITY_OVERVIEW!$AZ$2:$BA$2175,2,FALSE)</f>
        <v>242</v>
      </c>
      <c r="K175" s="3" t="str">
        <f>VLOOKUP(B175,EF_W_FACILITY_OVERVIEW!$B$2:$G$7258,6,FALSE)</f>
        <v>220 - Gulf Coast Basin (LA  TX)</v>
      </c>
    </row>
    <row r="176" spans="1:11" x14ac:dyDescent="0.25">
      <c r="A176" s="1" t="s">
        <v>230</v>
      </c>
      <c r="B176" s="1">
        <v>1012059</v>
      </c>
      <c r="C176" s="1">
        <v>2017</v>
      </c>
      <c r="D176" s="1" t="s">
        <v>10</v>
      </c>
      <c r="E176" s="1" t="s">
        <v>11</v>
      </c>
      <c r="F176" s="1" t="s">
        <v>12</v>
      </c>
      <c r="G176" s="1" t="s">
        <v>13</v>
      </c>
      <c r="H176" s="1" t="s">
        <v>14</v>
      </c>
      <c r="I176" s="1">
        <v>10</v>
      </c>
      <c r="J176" s="1">
        <f>VLOOKUP(B176,EF_W_FACILITY_OVERVIEW!$AZ$2:$BA$2175,2,FALSE)</f>
        <v>17</v>
      </c>
      <c r="K176" s="3" t="str">
        <f>VLOOKUP(B176,EF_W_FACILITY_OVERVIEW!$B$2:$G$7258,6,FALSE)</f>
        <v>395 - Williston Basin</v>
      </c>
    </row>
    <row r="177" spans="1:11" x14ac:dyDescent="0.25">
      <c r="A177" s="1" t="s">
        <v>232</v>
      </c>
      <c r="B177" s="1">
        <v>1008208</v>
      </c>
      <c r="C177" s="1">
        <v>2017</v>
      </c>
      <c r="D177" s="1" t="s">
        <v>10</v>
      </c>
      <c r="E177" s="1" t="s">
        <v>11</v>
      </c>
      <c r="F177" s="1" t="s">
        <v>12</v>
      </c>
      <c r="G177" s="1" t="s">
        <v>13</v>
      </c>
      <c r="H177" s="1" t="s">
        <v>14</v>
      </c>
      <c r="I177" s="1">
        <v>165</v>
      </c>
      <c r="J177" s="1">
        <f>VLOOKUP(B177,EF_W_FACILITY_OVERVIEW!$AZ$2:$BA$2175,2,FALSE)</f>
        <v>166</v>
      </c>
      <c r="K177" s="3" t="str">
        <f>VLOOKUP(B177,EF_W_FACILITY_OVERVIEW!$B$2:$G$7258,6,FALSE)</f>
        <v>530 - Wind River Basin</v>
      </c>
    </row>
    <row r="178" spans="1:11" x14ac:dyDescent="0.25">
      <c r="A178" s="1" t="s">
        <v>233</v>
      </c>
      <c r="B178" s="1">
        <v>1010718</v>
      </c>
      <c r="C178" s="1">
        <v>2017</v>
      </c>
      <c r="D178" s="1" t="s">
        <v>10</v>
      </c>
      <c r="E178" s="1" t="s">
        <v>11</v>
      </c>
      <c r="F178" s="1" t="s">
        <v>12</v>
      </c>
      <c r="G178" s="1" t="s">
        <v>13</v>
      </c>
      <c r="H178" s="1" t="s">
        <v>14</v>
      </c>
      <c r="I178" s="1">
        <v>126</v>
      </c>
      <c r="J178" s="1">
        <f>VLOOKUP(B178,EF_W_FACILITY_OVERVIEW!$AZ$2:$BA$2175,2,FALSE)</f>
        <v>114</v>
      </c>
      <c r="K178" s="3" t="str">
        <f>VLOOKUP(B178,EF_W_FACILITY_OVERVIEW!$B$2:$G$7258,6,FALSE)</f>
        <v>160 - Appalachian Basin</v>
      </c>
    </row>
    <row r="179" spans="1:11" x14ac:dyDescent="0.25">
      <c r="A179" s="1" t="s">
        <v>234</v>
      </c>
      <c r="B179" s="1">
        <v>1009335</v>
      </c>
      <c r="C179" s="1">
        <v>2017</v>
      </c>
      <c r="D179" s="1" t="s">
        <v>10</v>
      </c>
      <c r="E179" s="1" t="s">
        <v>11</v>
      </c>
      <c r="F179" s="1" t="s">
        <v>12</v>
      </c>
      <c r="G179" s="1" t="s">
        <v>13</v>
      </c>
      <c r="H179" s="1" t="s">
        <v>14</v>
      </c>
      <c r="I179" s="1">
        <v>1832</v>
      </c>
      <c r="J179" s="1">
        <f>VLOOKUP(B179,EF_W_FACILITY_OVERVIEW!$AZ$2:$BA$2175,2,FALSE)</f>
        <v>1472</v>
      </c>
      <c r="K179" s="3" t="str">
        <f>VLOOKUP(B179,EF_W_FACILITY_OVERVIEW!$B$2:$G$7258,6,FALSE)</f>
        <v>360 - Anadarko Basin</v>
      </c>
    </row>
    <row r="180" spans="1:11" x14ac:dyDescent="0.25">
      <c r="A180" s="1" t="s">
        <v>236</v>
      </c>
      <c r="B180" s="1">
        <v>1008111</v>
      </c>
      <c r="C180" s="1">
        <v>2017</v>
      </c>
      <c r="D180" s="1" t="s">
        <v>10</v>
      </c>
      <c r="E180" s="1" t="s">
        <v>11</v>
      </c>
      <c r="F180" s="1" t="s">
        <v>12</v>
      </c>
      <c r="G180" s="1" t="s">
        <v>13</v>
      </c>
      <c r="H180" s="1" t="s">
        <v>13</v>
      </c>
      <c r="I180" s="1">
        <v>332</v>
      </c>
      <c r="J180" s="1">
        <f>VLOOKUP(B180,EF_W_FACILITY_OVERVIEW!$AZ$2:$BA$2175,2,FALSE)</f>
        <v>803</v>
      </c>
      <c r="K180" s="3" t="str">
        <f>VLOOKUP(B180,EF_W_FACILITY_OVERVIEW!$B$2:$G$7258,6,FALSE)</f>
        <v>890 - Arctic Coastal Plains Province</v>
      </c>
    </row>
    <row r="181" spans="1:11" x14ac:dyDescent="0.25">
      <c r="A181" s="1" t="s">
        <v>237</v>
      </c>
      <c r="B181" s="1">
        <v>1011407</v>
      </c>
      <c r="C181" s="1">
        <v>2017</v>
      </c>
      <c r="D181" s="1" t="s">
        <v>10</v>
      </c>
      <c r="E181" s="1" t="s">
        <v>11</v>
      </c>
      <c r="F181" s="1" t="s">
        <v>12</v>
      </c>
      <c r="G181" s="1" t="s">
        <v>13</v>
      </c>
      <c r="H181" s="1" t="s">
        <v>13</v>
      </c>
      <c r="I181" s="1">
        <v>134</v>
      </c>
      <c r="J181" s="1">
        <f>VLOOKUP(B181,EF_W_FACILITY_OVERVIEW!$AZ$2:$BA$2175,2,FALSE)</f>
        <v>195</v>
      </c>
      <c r="K181" s="3" t="str">
        <f>VLOOKUP(B181,EF_W_FACILITY_OVERVIEW!$B$2:$G$7258,6,FALSE)</f>
        <v>430 - Permian Basin</v>
      </c>
    </row>
    <row r="182" spans="1:11" x14ac:dyDescent="0.25">
      <c r="A182" s="1" t="s">
        <v>239</v>
      </c>
      <c r="B182" s="1">
        <v>1010707</v>
      </c>
      <c r="C182" s="1">
        <v>2017</v>
      </c>
      <c r="D182" s="1" t="s">
        <v>10</v>
      </c>
      <c r="E182" s="1" t="s">
        <v>11</v>
      </c>
      <c r="F182" s="1" t="s">
        <v>12</v>
      </c>
      <c r="G182" s="1" t="s">
        <v>13</v>
      </c>
      <c r="H182" s="1" t="s">
        <v>14</v>
      </c>
      <c r="I182" s="1">
        <v>3</v>
      </c>
      <c r="J182" s="1">
        <f>VLOOKUP(B182,EF_W_FACILITY_OVERVIEW!$AZ$2:$BA$2175,2,FALSE)</f>
        <v>153</v>
      </c>
      <c r="K182" s="3" t="str">
        <f>VLOOKUP(B182,EF_W_FACILITY_OVERVIEW!$B$2:$G$7258,6,FALSE)</f>
        <v>745 - San Joaquin Basin</v>
      </c>
    </row>
    <row r="183" spans="1:11" x14ac:dyDescent="0.25">
      <c r="A183" s="1" t="s">
        <v>240</v>
      </c>
      <c r="B183" s="1">
        <v>1011518</v>
      </c>
      <c r="C183" s="1">
        <v>2017</v>
      </c>
      <c r="D183" s="1" t="s">
        <v>10</v>
      </c>
      <c r="E183" s="1" t="s">
        <v>11</v>
      </c>
      <c r="F183" s="1" t="s">
        <v>12</v>
      </c>
      <c r="G183" s="1" t="s">
        <v>13</v>
      </c>
      <c r="H183" s="1" t="s">
        <v>14</v>
      </c>
      <c r="I183" s="1">
        <v>113</v>
      </c>
      <c r="J183" s="1">
        <f>VLOOKUP(B183,EF_W_FACILITY_OVERVIEW!$AZ$2:$BA$2175,2,FALSE)</f>
        <v>184</v>
      </c>
      <c r="K183" s="3" t="str">
        <f>VLOOKUP(B183,EF_W_FACILITY_OVERVIEW!$B$2:$G$7258,6,FALSE)</f>
        <v>535 - Green River Basin</v>
      </c>
    </row>
    <row r="184" spans="1:11" x14ac:dyDescent="0.25">
      <c r="A184" s="1" t="s">
        <v>242</v>
      </c>
      <c r="B184" s="1">
        <v>1008331</v>
      </c>
      <c r="C184" s="1">
        <v>2017</v>
      </c>
      <c r="D184" s="1" t="s">
        <v>10</v>
      </c>
      <c r="E184" s="1" t="s">
        <v>11</v>
      </c>
      <c r="F184" s="1" t="s">
        <v>12</v>
      </c>
      <c r="G184" s="1" t="s">
        <v>13</v>
      </c>
      <c r="H184" s="1" t="s">
        <v>13</v>
      </c>
      <c r="I184" s="1">
        <v>445</v>
      </c>
      <c r="J184" s="1">
        <f>VLOOKUP(B184,EF_W_FACILITY_OVERVIEW!$AZ$2:$BA$2175,2,FALSE)</f>
        <v>1527</v>
      </c>
      <c r="K184" s="3" t="str">
        <f>VLOOKUP(B184,EF_W_FACILITY_OVERVIEW!$B$2:$G$7258,6,FALSE)</f>
        <v>430 - Permian Basin</v>
      </c>
    </row>
    <row r="185" spans="1:11" x14ac:dyDescent="0.25">
      <c r="A185" s="1" t="s">
        <v>243</v>
      </c>
      <c r="B185" s="1">
        <v>1011673</v>
      </c>
      <c r="C185" s="1">
        <v>2017</v>
      </c>
      <c r="D185" s="1" t="s">
        <v>10</v>
      </c>
      <c r="E185" s="1" t="s">
        <v>11</v>
      </c>
      <c r="F185" s="1" t="s">
        <v>12</v>
      </c>
      <c r="G185" s="1" t="s">
        <v>13</v>
      </c>
      <c r="H185" s="1" t="s">
        <v>14</v>
      </c>
      <c r="I185" s="1">
        <v>15</v>
      </c>
      <c r="J185" s="1">
        <f>VLOOKUP(B185,EF_W_FACILITY_OVERVIEW!$AZ$2:$BA$2175,2,FALSE)</f>
        <v>826</v>
      </c>
      <c r="K185" s="3" t="str">
        <f>VLOOKUP(B185,EF_W_FACILITY_OVERVIEW!$B$2:$G$7258,6,FALSE)</f>
        <v>745 - San Joaquin Basin</v>
      </c>
    </row>
    <row r="186" spans="1:11" x14ac:dyDescent="0.25">
      <c r="A186" s="1" t="s">
        <v>246</v>
      </c>
      <c r="B186" s="1">
        <v>1008753</v>
      </c>
      <c r="C186" s="1">
        <v>2017</v>
      </c>
      <c r="D186" s="1" t="s">
        <v>10</v>
      </c>
      <c r="E186" s="1" t="s">
        <v>11</v>
      </c>
      <c r="F186" s="1" t="s">
        <v>12</v>
      </c>
      <c r="G186" s="1" t="s">
        <v>13</v>
      </c>
      <c r="H186" s="1" t="s">
        <v>13</v>
      </c>
      <c r="I186" s="1">
        <v>22</v>
      </c>
      <c r="J186" s="1">
        <f>VLOOKUP(B186,EF_W_FACILITY_OVERVIEW!$AZ$2:$BA$2175,2,FALSE)</f>
        <v>326</v>
      </c>
      <c r="K186" s="3" t="str">
        <f>VLOOKUP(B186,EF_W_FACILITY_OVERVIEW!$B$2:$G$7258,6,FALSE)</f>
        <v>345 - Arkoma Basin</v>
      </c>
    </row>
    <row r="187" spans="1:11" x14ac:dyDescent="0.25">
      <c r="A187" s="1" t="s">
        <v>250</v>
      </c>
      <c r="B187" s="1">
        <v>1010588</v>
      </c>
      <c r="C187" s="1">
        <v>2017</v>
      </c>
      <c r="D187" s="1" t="s">
        <v>10</v>
      </c>
      <c r="E187" s="1" t="s">
        <v>11</v>
      </c>
      <c r="F187" s="1" t="s">
        <v>12</v>
      </c>
      <c r="G187" s="1" t="s">
        <v>13</v>
      </c>
      <c r="H187" s="1" t="s">
        <v>13</v>
      </c>
      <c r="I187" s="1">
        <v>167</v>
      </c>
      <c r="J187" s="1">
        <f>VLOOKUP(B187,EF_W_FACILITY_OVERVIEW!$AZ$2:$BA$2175,2,FALSE)</f>
        <v>338</v>
      </c>
      <c r="K187" s="3" t="str">
        <f>VLOOKUP(B187,EF_W_FACILITY_OVERVIEW!$B$2:$G$7258,6,FALSE)</f>
        <v>430 - Permian Basin</v>
      </c>
    </row>
    <row r="188" spans="1:11" x14ac:dyDescent="0.25">
      <c r="A188" s="1" t="s">
        <v>251</v>
      </c>
      <c r="B188" s="1">
        <v>1008598</v>
      </c>
      <c r="C188" s="1">
        <v>2017</v>
      </c>
      <c r="D188" s="1" t="s">
        <v>10</v>
      </c>
      <c r="E188" s="1" t="s">
        <v>11</v>
      </c>
      <c r="F188" s="1" t="s">
        <v>12</v>
      </c>
      <c r="G188" s="1" t="s">
        <v>13</v>
      </c>
      <c r="H188" s="1" t="s">
        <v>14</v>
      </c>
      <c r="I188" s="1">
        <v>77</v>
      </c>
      <c r="J188" s="1">
        <f>VLOOKUP(B188,EF_W_FACILITY_OVERVIEW!$AZ$2:$BA$2175,2,FALSE)</f>
        <v>131</v>
      </c>
      <c r="K188" s="3" t="str">
        <f>VLOOKUP(B188,EF_W_FACILITY_OVERVIEW!$B$2:$G$7258,6,FALSE)</f>
        <v>360 - Anadarko Basin</v>
      </c>
    </row>
    <row r="189" spans="1:11" x14ac:dyDescent="0.25">
      <c r="A189" s="1" t="s">
        <v>255</v>
      </c>
      <c r="B189" s="1">
        <v>1013104</v>
      </c>
      <c r="C189" s="1">
        <v>2017</v>
      </c>
      <c r="D189" s="1" t="s">
        <v>10</v>
      </c>
      <c r="E189" s="1" t="s">
        <v>11</v>
      </c>
      <c r="F189" s="1" t="s">
        <v>12</v>
      </c>
      <c r="G189" s="1" t="s">
        <v>13</v>
      </c>
      <c r="H189" s="1" t="s">
        <v>13</v>
      </c>
      <c r="I189" s="1">
        <v>19</v>
      </c>
      <c r="J189" s="1">
        <f>VLOOKUP(B189,EF_W_FACILITY_OVERVIEW!$AZ$2:$BA$2175,2,FALSE)</f>
        <v>10</v>
      </c>
      <c r="K189" s="3" t="str">
        <f>VLOOKUP(B189,EF_W_FACILITY_OVERVIEW!$B$2:$G$7258,6,FALSE)</f>
        <v>160A - Appalachian Basin (Eastern Overthrust Area)</v>
      </c>
    </row>
    <row r="190" spans="1:11" x14ac:dyDescent="0.25">
      <c r="A190" s="1" t="s">
        <v>257</v>
      </c>
      <c r="B190" s="1">
        <v>1011962</v>
      </c>
      <c r="C190" s="1">
        <v>2017</v>
      </c>
      <c r="D190" s="1" t="s">
        <v>10</v>
      </c>
      <c r="E190" s="1" t="s">
        <v>11</v>
      </c>
      <c r="F190" s="1" t="s">
        <v>12</v>
      </c>
      <c r="G190" s="1" t="s">
        <v>13</v>
      </c>
      <c r="H190" s="1" t="s">
        <v>13</v>
      </c>
      <c r="I190" s="1">
        <v>53</v>
      </c>
      <c r="J190" s="1">
        <f>VLOOKUP(B190,EF_W_FACILITY_OVERVIEW!$AZ$2:$BA$2175,2,FALSE)</f>
        <v>196</v>
      </c>
      <c r="K190" s="3" t="str">
        <f>VLOOKUP(B190,EF_W_FACILITY_OVERVIEW!$B$2:$G$7258,6,FALSE)</f>
        <v>305 - Michigan Basin</v>
      </c>
    </row>
    <row r="191" spans="1:11" x14ac:dyDescent="0.25">
      <c r="A191" s="1" t="s">
        <v>258</v>
      </c>
      <c r="B191" s="1">
        <v>1006886</v>
      </c>
      <c r="C191" s="1">
        <v>2017</v>
      </c>
      <c r="D191" s="1" t="s">
        <v>10</v>
      </c>
      <c r="E191" s="1" t="s">
        <v>11</v>
      </c>
      <c r="F191" s="1" t="s">
        <v>12</v>
      </c>
      <c r="G191" s="1" t="s">
        <v>13</v>
      </c>
      <c r="H191" s="1" t="s">
        <v>14</v>
      </c>
      <c r="I191" s="1">
        <v>112</v>
      </c>
      <c r="J191" s="1">
        <f>VLOOKUP(B191,EF_W_FACILITY_OVERVIEW!$AZ$2:$BA$2175,2,FALSE)</f>
        <v>119</v>
      </c>
      <c r="K191" s="3" t="str">
        <f>VLOOKUP(B191,EF_W_FACILITY_OVERVIEW!$B$2:$G$7258,6,FALSE)</f>
        <v>430 - Permian Basin</v>
      </c>
    </row>
    <row r="192" spans="1:11" x14ac:dyDescent="0.25">
      <c r="A192" s="1" t="s">
        <v>265</v>
      </c>
      <c r="B192" s="1">
        <v>1008959</v>
      </c>
      <c r="C192" s="1">
        <v>2017</v>
      </c>
      <c r="D192" s="1" t="s">
        <v>10</v>
      </c>
      <c r="E192" s="1" t="s">
        <v>11</v>
      </c>
      <c r="F192" s="1" t="s">
        <v>12</v>
      </c>
      <c r="G192" s="1" t="s">
        <v>13</v>
      </c>
      <c r="H192" s="1" t="s">
        <v>13</v>
      </c>
      <c r="I192" s="1">
        <v>114</v>
      </c>
      <c r="J192" s="1">
        <f>VLOOKUP(B192,EF_W_FACILITY_OVERVIEW!$AZ$2:$BA$2175,2,FALSE)</f>
        <v>454</v>
      </c>
      <c r="K192" s="3" t="str">
        <f>VLOOKUP(B192,EF_W_FACILITY_OVERVIEW!$B$2:$G$7258,6,FALSE)</f>
        <v>430 - Permian Basin</v>
      </c>
    </row>
    <row r="193" spans="1:11" x14ac:dyDescent="0.25">
      <c r="A193" s="1" t="s">
        <v>266</v>
      </c>
      <c r="B193" s="1">
        <v>1005963</v>
      </c>
      <c r="C193" s="1">
        <v>2017</v>
      </c>
      <c r="D193" s="1" t="s">
        <v>10</v>
      </c>
      <c r="E193" s="1" t="s">
        <v>11</v>
      </c>
      <c r="F193" s="1" t="s">
        <v>12</v>
      </c>
      <c r="G193" s="1" t="s">
        <v>13</v>
      </c>
      <c r="H193" s="1" t="s">
        <v>13</v>
      </c>
      <c r="I193" s="1">
        <v>993</v>
      </c>
      <c r="J193" s="1">
        <f>VLOOKUP(B193,EF_W_FACILITY_OVERVIEW!$AZ$2:$BA$2175,2,FALSE)</f>
        <v>595</v>
      </c>
      <c r="K193" s="3" t="str">
        <f>VLOOKUP(B193,EF_W_FACILITY_OVERVIEW!$B$2:$G$7258,6,FALSE)</f>
        <v>580 - San Juan Basin</v>
      </c>
    </row>
    <row r="194" spans="1:11" x14ac:dyDescent="0.25">
      <c r="A194" s="1" t="s">
        <v>268</v>
      </c>
      <c r="B194" s="1">
        <v>1009783</v>
      </c>
      <c r="C194" s="1">
        <v>2017</v>
      </c>
      <c r="D194" s="1" t="s">
        <v>10</v>
      </c>
      <c r="E194" s="1" t="s">
        <v>11</v>
      </c>
      <c r="F194" s="1" t="s">
        <v>12</v>
      </c>
      <c r="G194" s="1" t="s">
        <v>13</v>
      </c>
      <c r="H194" s="1" t="s">
        <v>14</v>
      </c>
      <c r="I194" s="1">
        <v>102</v>
      </c>
      <c r="J194" s="1">
        <f>VLOOKUP(B194,EF_W_FACILITY_OVERVIEW!$AZ$2:$BA$2175,2,FALSE)</f>
        <v>632</v>
      </c>
      <c r="K194" s="3" t="str">
        <f>VLOOKUP(B194,EF_W_FACILITY_OVERVIEW!$B$2:$G$7258,6,FALSE)</f>
        <v>220 - Gulf Coast Basin (LA  TX)</v>
      </c>
    </row>
    <row r="195" spans="1:11" x14ac:dyDescent="0.25">
      <c r="A195" s="1" t="s">
        <v>269</v>
      </c>
      <c r="B195" s="1">
        <v>1009286</v>
      </c>
      <c r="C195" s="1">
        <v>2017</v>
      </c>
      <c r="D195" s="1" t="s">
        <v>10</v>
      </c>
      <c r="E195" s="1" t="s">
        <v>11</v>
      </c>
      <c r="F195" s="1" t="s">
        <v>12</v>
      </c>
      <c r="G195" s="1" t="s">
        <v>13</v>
      </c>
      <c r="H195" s="1" t="s">
        <v>13</v>
      </c>
      <c r="I195" s="1">
        <v>1729</v>
      </c>
      <c r="J195" s="1">
        <f>VLOOKUP(B195,EF_W_FACILITY_OVERVIEW!$AZ$2:$BA$2175,2,FALSE)</f>
        <v>2524</v>
      </c>
      <c r="K195" s="3" t="str">
        <f>VLOOKUP(B195,EF_W_FACILITY_OVERVIEW!$B$2:$G$7258,6,FALSE)</f>
        <v>540 - Denver Basin</v>
      </c>
    </row>
    <row r="196" spans="1:11" x14ac:dyDescent="0.25">
      <c r="A196" s="1" t="s">
        <v>277</v>
      </c>
      <c r="B196" s="1">
        <v>1008890</v>
      </c>
      <c r="C196" s="1">
        <v>2017</v>
      </c>
      <c r="D196" s="1" t="s">
        <v>10</v>
      </c>
      <c r="E196" s="1" t="s">
        <v>11</v>
      </c>
      <c r="F196" s="1" t="s">
        <v>12</v>
      </c>
      <c r="G196" s="1" t="s">
        <v>13</v>
      </c>
      <c r="H196" s="1" t="s">
        <v>14</v>
      </c>
      <c r="I196" s="1">
        <v>245</v>
      </c>
      <c r="J196" s="1">
        <f>VLOOKUP(B196,EF_W_FACILITY_OVERVIEW!$AZ$2:$BA$2175,2,FALSE)</f>
        <v>590</v>
      </c>
      <c r="K196" s="3" t="str">
        <f>VLOOKUP(B196,EF_W_FACILITY_OVERVIEW!$B$2:$G$7258,6,FALSE)</f>
        <v>430 - Permian Basin</v>
      </c>
    </row>
    <row r="197" spans="1:11" x14ac:dyDescent="0.25">
      <c r="A197" s="1" t="s">
        <v>279</v>
      </c>
      <c r="B197" s="1">
        <v>1008783</v>
      </c>
      <c r="C197" s="1">
        <v>2017</v>
      </c>
      <c r="D197" s="1" t="s">
        <v>10</v>
      </c>
      <c r="E197" s="1" t="s">
        <v>11</v>
      </c>
      <c r="F197" s="1" t="s">
        <v>12</v>
      </c>
      <c r="G197" s="1" t="s">
        <v>13</v>
      </c>
      <c r="H197" s="1" t="s">
        <v>14</v>
      </c>
      <c r="I197" s="1">
        <v>768</v>
      </c>
      <c r="J197" s="1">
        <f>VLOOKUP(B197,EF_W_FACILITY_OVERVIEW!$AZ$2:$BA$2175,2,FALSE)</f>
        <v>9862</v>
      </c>
      <c r="K197" s="3" t="str">
        <f>VLOOKUP(B197,EF_W_FACILITY_OVERVIEW!$B$2:$G$7258,6,FALSE)</f>
        <v>160A - Appalachian Basin (Eastern Overthrust Area)</v>
      </c>
    </row>
    <row r="198" spans="1:11" x14ac:dyDescent="0.25">
      <c r="A198" s="1" t="s">
        <v>282</v>
      </c>
      <c r="B198" s="1">
        <v>1009039</v>
      </c>
      <c r="C198" s="1">
        <v>2017</v>
      </c>
      <c r="D198" s="1" t="s">
        <v>10</v>
      </c>
      <c r="E198" s="1" t="s">
        <v>11</v>
      </c>
      <c r="F198" s="1" t="s">
        <v>12</v>
      </c>
      <c r="G198" s="1" t="s">
        <v>13</v>
      </c>
      <c r="H198" s="1" t="s">
        <v>14</v>
      </c>
      <c r="I198" s="1">
        <v>50</v>
      </c>
      <c r="J198" s="1">
        <f>VLOOKUP(B198,EF_W_FACILITY_OVERVIEW!$AZ$2:$BA$2175,2,FALSE)</f>
        <v>548</v>
      </c>
      <c r="K198" s="3" t="str">
        <f>VLOOKUP(B198,EF_W_FACILITY_OVERVIEW!$B$2:$G$7258,6,FALSE)</f>
        <v>430 - Permian Basin</v>
      </c>
    </row>
    <row r="199" spans="1:11" x14ac:dyDescent="0.25">
      <c r="A199" s="1" t="s">
        <v>286</v>
      </c>
      <c r="B199" s="1">
        <v>1012666</v>
      </c>
      <c r="C199" s="1">
        <v>2017</v>
      </c>
      <c r="D199" s="1" t="s">
        <v>10</v>
      </c>
      <c r="E199" s="1" t="s">
        <v>11</v>
      </c>
      <c r="F199" s="1" t="s">
        <v>12</v>
      </c>
      <c r="G199" s="1" t="s">
        <v>13</v>
      </c>
      <c r="H199" s="1" t="s">
        <v>14</v>
      </c>
      <c r="I199" s="1">
        <v>106</v>
      </c>
      <c r="J199" s="1">
        <f>VLOOKUP(B199,EF_W_FACILITY_OVERVIEW!$AZ$2:$BA$2175,2,FALSE)</f>
        <v>1051</v>
      </c>
      <c r="K199" s="3" t="str">
        <f>VLOOKUP(B199,EF_W_FACILITY_OVERVIEW!$B$2:$G$7258,6,FALSE)</f>
        <v>430 - Permian Basin</v>
      </c>
    </row>
    <row r="200" spans="1:11" x14ac:dyDescent="0.25">
      <c r="A200" s="1" t="s">
        <v>290</v>
      </c>
      <c r="B200" s="1">
        <v>1012909</v>
      </c>
      <c r="C200" s="1">
        <v>2017</v>
      </c>
      <c r="D200" s="1" t="s">
        <v>10</v>
      </c>
      <c r="E200" s="1" t="s">
        <v>11</v>
      </c>
      <c r="F200" s="1" t="s">
        <v>12</v>
      </c>
      <c r="G200" s="1" t="s">
        <v>13</v>
      </c>
      <c r="H200" s="1" t="s">
        <v>13</v>
      </c>
      <c r="I200" s="1">
        <v>1178</v>
      </c>
      <c r="J200" s="1">
        <f>VLOOKUP(B200,EF_W_FACILITY_OVERVIEW!$AZ$2:$BA$2175,2,FALSE)</f>
        <v>1148</v>
      </c>
      <c r="K200" s="3" t="str">
        <f>VLOOKUP(B200,EF_W_FACILITY_OVERVIEW!$B$2:$G$7258,6,FALSE)</f>
        <v>535 - Green River Basin</v>
      </c>
    </row>
    <row r="201" spans="1:11" x14ac:dyDescent="0.25">
      <c r="A201" s="1" t="s">
        <v>293</v>
      </c>
      <c r="B201" s="1">
        <v>1008558</v>
      </c>
      <c r="C201" s="1">
        <v>2017</v>
      </c>
      <c r="D201" s="1" t="s">
        <v>10</v>
      </c>
      <c r="E201" s="1" t="s">
        <v>11</v>
      </c>
      <c r="F201" s="1" t="s">
        <v>12</v>
      </c>
      <c r="G201" s="1" t="s">
        <v>13</v>
      </c>
      <c r="H201" s="1" t="s">
        <v>13</v>
      </c>
      <c r="I201" s="1">
        <v>1739</v>
      </c>
      <c r="J201" s="1">
        <f>VLOOKUP(B201,EF_W_FACILITY_OVERVIEW!$AZ$2:$BA$2175,2,FALSE)</f>
        <v>1044</v>
      </c>
      <c r="K201" s="3" t="str">
        <f>VLOOKUP(B201,EF_W_FACILITY_OVERVIEW!$B$2:$G$7258,6,FALSE)</f>
        <v>360 - Anadarko Basin</v>
      </c>
    </row>
    <row r="202" spans="1:11" x14ac:dyDescent="0.25">
      <c r="A202" s="1" t="s">
        <v>295</v>
      </c>
      <c r="B202" s="1">
        <v>1009261</v>
      </c>
      <c r="C202" s="1">
        <v>2017</v>
      </c>
      <c r="D202" s="1" t="s">
        <v>10</v>
      </c>
      <c r="E202" s="1" t="s">
        <v>11</v>
      </c>
      <c r="F202" s="1" t="s">
        <v>12</v>
      </c>
      <c r="G202" s="1" t="s">
        <v>13</v>
      </c>
      <c r="H202" s="1" t="s">
        <v>13</v>
      </c>
      <c r="I202" s="1">
        <v>386</v>
      </c>
      <c r="J202" s="1">
        <f>VLOOKUP(B202,EF_W_FACILITY_OVERVIEW!$AZ$2:$BA$2175,2,FALSE)</f>
        <v>269</v>
      </c>
      <c r="K202" s="3" t="str">
        <f>VLOOKUP(B202,EF_W_FACILITY_OVERVIEW!$B$2:$G$7258,6,FALSE)</f>
        <v>395 - Williston Basin</v>
      </c>
    </row>
    <row r="203" spans="1:11" x14ac:dyDescent="0.25">
      <c r="A203" s="1" t="s">
        <v>296</v>
      </c>
      <c r="B203" s="1">
        <v>1008202</v>
      </c>
      <c r="C203" s="1">
        <v>2017</v>
      </c>
      <c r="D203" s="1" t="s">
        <v>10</v>
      </c>
      <c r="E203" s="1" t="s">
        <v>11</v>
      </c>
      <c r="F203" s="1" t="s">
        <v>12</v>
      </c>
      <c r="G203" s="1" t="s">
        <v>13</v>
      </c>
      <c r="H203" s="1" t="s">
        <v>14</v>
      </c>
      <c r="I203" s="1">
        <v>1457</v>
      </c>
      <c r="J203" s="1">
        <f>VLOOKUP(B203,EF_W_FACILITY_OVERVIEW!$AZ$2:$BA$2175,2,FALSE)</f>
        <v>5401</v>
      </c>
      <c r="K203" s="3" t="str">
        <f>VLOOKUP(B203,EF_W_FACILITY_OVERVIEW!$B$2:$G$7258,6,FALSE)</f>
        <v>540 - Denver Basin</v>
      </c>
    </row>
    <row r="204" spans="1:11" x14ac:dyDescent="0.25">
      <c r="A204" s="1" t="s">
        <v>303</v>
      </c>
      <c r="B204" s="1">
        <v>1011804</v>
      </c>
      <c r="C204" s="1">
        <v>2017</v>
      </c>
      <c r="D204" s="1" t="s">
        <v>10</v>
      </c>
      <c r="E204" s="1" t="s">
        <v>11</v>
      </c>
      <c r="F204" s="1" t="s">
        <v>12</v>
      </c>
      <c r="G204" s="1" t="s">
        <v>13</v>
      </c>
      <c r="H204" s="1" t="s">
        <v>14</v>
      </c>
      <c r="I204" s="1">
        <v>3</v>
      </c>
      <c r="J204" s="1">
        <f>VLOOKUP(B204,EF_W_FACILITY_OVERVIEW!$AZ$2:$BA$2175,2,FALSE)</f>
        <v>26</v>
      </c>
      <c r="K204" s="3" t="str">
        <f>VLOOKUP(B204,EF_W_FACILITY_OVERVIEW!$B$2:$G$7258,6,FALSE)</f>
        <v>740 - Coastal Basins</v>
      </c>
    </row>
    <row r="205" spans="1:11" x14ac:dyDescent="0.25">
      <c r="A205" s="1" t="s">
        <v>305</v>
      </c>
      <c r="B205" s="1">
        <v>1009141</v>
      </c>
      <c r="C205" s="1">
        <v>2017</v>
      </c>
      <c r="D205" s="1" t="s">
        <v>10</v>
      </c>
      <c r="E205" s="1" t="s">
        <v>11</v>
      </c>
      <c r="F205" s="1" t="s">
        <v>12</v>
      </c>
      <c r="G205" s="1" t="s">
        <v>13</v>
      </c>
      <c r="H205" s="1" t="s">
        <v>14</v>
      </c>
      <c r="I205" s="1">
        <v>4</v>
      </c>
      <c r="J205" s="1">
        <f>VLOOKUP(B205,EF_W_FACILITY_OVERVIEW!$AZ$2:$BA$2175,2,FALSE)</f>
        <v>333</v>
      </c>
      <c r="K205" s="3" t="str">
        <f>VLOOKUP(B205,EF_W_FACILITY_OVERVIEW!$B$2:$G$7258,6,FALSE)</f>
        <v>595 - Piceance Basin</v>
      </c>
    </row>
    <row r="206" spans="1:11" x14ac:dyDescent="0.25">
      <c r="A206" s="1" t="s">
        <v>306</v>
      </c>
      <c r="B206" s="1">
        <v>1012100</v>
      </c>
      <c r="C206" s="1">
        <v>2017</v>
      </c>
      <c r="D206" s="1" t="s">
        <v>10</v>
      </c>
      <c r="E206" s="1" t="s">
        <v>11</v>
      </c>
      <c r="F206" s="1" t="s">
        <v>12</v>
      </c>
      <c r="G206" s="1" t="s">
        <v>13</v>
      </c>
      <c r="H206" s="1" t="s">
        <v>13</v>
      </c>
      <c r="I206" s="1">
        <v>121</v>
      </c>
      <c r="J206" s="1">
        <f>VLOOKUP(B206,EF_W_FACILITY_OVERVIEW!$AZ$2:$BA$2175,2,FALSE)</f>
        <v>2432</v>
      </c>
      <c r="K206" s="3" t="str">
        <f>VLOOKUP(B206,EF_W_FACILITY_OVERVIEW!$B$2:$G$7258,6,FALSE)</f>
        <v>395 - Williston Basin</v>
      </c>
    </row>
    <row r="207" spans="1:11" x14ac:dyDescent="0.25">
      <c r="A207" s="1" t="s">
        <v>309</v>
      </c>
      <c r="B207" s="1">
        <v>1008206</v>
      </c>
      <c r="C207" s="1">
        <v>2017</v>
      </c>
      <c r="D207" s="1" t="s">
        <v>10</v>
      </c>
      <c r="E207" s="1" t="s">
        <v>11</v>
      </c>
      <c r="F207" s="1" t="s">
        <v>12</v>
      </c>
      <c r="G207" s="1" t="s">
        <v>13</v>
      </c>
      <c r="H207" s="1" t="s">
        <v>14</v>
      </c>
      <c r="I207" s="1">
        <v>281</v>
      </c>
      <c r="J207" s="1">
        <f>VLOOKUP(B207,EF_W_FACILITY_OVERVIEW!$AZ$2:$BA$2175,2,FALSE)</f>
        <v>1410</v>
      </c>
      <c r="K207" s="3" t="str">
        <f>VLOOKUP(B207,EF_W_FACILITY_OVERVIEW!$B$2:$G$7258,6,FALSE)</f>
        <v>540 - Denver Basin</v>
      </c>
    </row>
    <row r="208" spans="1:11" x14ac:dyDescent="0.25">
      <c r="A208" s="1" t="s">
        <v>312</v>
      </c>
      <c r="B208" s="1">
        <v>1011976</v>
      </c>
      <c r="C208" s="1">
        <v>2017</v>
      </c>
      <c r="D208" s="1" t="s">
        <v>10</v>
      </c>
      <c r="E208" s="1" t="s">
        <v>11</v>
      </c>
      <c r="F208" s="1" t="s">
        <v>12</v>
      </c>
      <c r="G208" s="1" t="s">
        <v>13</v>
      </c>
      <c r="H208" s="1" t="s">
        <v>13</v>
      </c>
      <c r="I208" s="1">
        <v>10</v>
      </c>
      <c r="J208" s="1">
        <f>VLOOKUP(B208,EF_W_FACILITY_OVERVIEW!$AZ$2:$BA$2175,2,FALSE)</f>
        <v>262</v>
      </c>
      <c r="K208" s="3" t="str">
        <f>VLOOKUP(B208,EF_W_FACILITY_OVERVIEW!$B$2:$G$7258,6,FALSE)</f>
        <v>260 - East Texas Basin</v>
      </c>
    </row>
    <row r="209" spans="1:11" x14ac:dyDescent="0.25">
      <c r="A209" s="1" t="s">
        <v>313</v>
      </c>
      <c r="B209" s="1">
        <v>1009607</v>
      </c>
      <c r="C209" s="1">
        <v>2017</v>
      </c>
      <c r="D209" s="1" t="s">
        <v>10</v>
      </c>
      <c r="E209" s="1" t="s">
        <v>11</v>
      </c>
      <c r="F209" s="1" t="s">
        <v>12</v>
      </c>
      <c r="G209" s="1" t="s">
        <v>13</v>
      </c>
      <c r="H209" s="1" t="s">
        <v>13</v>
      </c>
      <c r="I209" s="1">
        <v>137</v>
      </c>
      <c r="J209" s="1">
        <f>VLOOKUP(B209,EF_W_FACILITY_OVERVIEW!$AZ$2:$BA$2175,2,FALSE)</f>
        <v>66</v>
      </c>
      <c r="K209" s="3" t="str">
        <f>VLOOKUP(B209,EF_W_FACILITY_OVERVIEW!$B$2:$G$7258,6,FALSE)</f>
        <v>395 - Williston Basin</v>
      </c>
    </row>
    <row r="210" spans="1:11" x14ac:dyDescent="0.25">
      <c r="A210" s="1" t="s">
        <v>314</v>
      </c>
      <c r="B210" s="1">
        <v>1008982</v>
      </c>
      <c r="C210" s="1">
        <v>2017</v>
      </c>
      <c r="D210" s="1" t="s">
        <v>10</v>
      </c>
      <c r="E210" s="1" t="s">
        <v>11</v>
      </c>
      <c r="F210" s="1" t="s">
        <v>12</v>
      </c>
      <c r="G210" s="1" t="s">
        <v>13</v>
      </c>
      <c r="H210" s="1" t="s">
        <v>13</v>
      </c>
      <c r="I210" s="1">
        <v>384</v>
      </c>
      <c r="J210" s="1">
        <f>VLOOKUP(B210,EF_W_FACILITY_OVERVIEW!$AZ$2:$BA$2175,2,FALSE)</f>
        <v>308</v>
      </c>
      <c r="K210" s="3" t="str">
        <f>VLOOKUP(B210,EF_W_FACILITY_OVERVIEW!$B$2:$G$7258,6,FALSE)</f>
        <v>580 - San Juan Basin</v>
      </c>
    </row>
    <row r="211" spans="1:11" x14ac:dyDescent="0.25">
      <c r="A211" s="1" t="s">
        <v>316</v>
      </c>
      <c r="B211" s="1">
        <v>1008439</v>
      </c>
      <c r="C211" s="1">
        <v>2017</v>
      </c>
      <c r="D211" s="1" t="s">
        <v>10</v>
      </c>
      <c r="E211" s="1" t="s">
        <v>11</v>
      </c>
      <c r="F211" s="1" t="s">
        <v>12</v>
      </c>
      <c r="G211" s="1" t="s">
        <v>13</v>
      </c>
      <c r="H211" s="1" t="s">
        <v>13</v>
      </c>
      <c r="I211" s="1">
        <v>544</v>
      </c>
      <c r="J211" s="1">
        <f>VLOOKUP(B211,EF_W_FACILITY_OVERVIEW!$AZ$2:$BA$2175,2,FALSE)</f>
        <v>241</v>
      </c>
      <c r="K211" s="3" t="str">
        <f>VLOOKUP(B211,EF_W_FACILITY_OVERVIEW!$B$2:$G$7258,6,FALSE)</f>
        <v>220 - Gulf Coast Basin (LA  TX)</v>
      </c>
    </row>
    <row r="212" spans="1:11" x14ac:dyDescent="0.25">
      <c r="A212" s="1" t="s">
        <v>317</v>
      </c>
      <c r="B212" s="1">
        <v>1010505</v>
      </c>
      <c r="C212" s="1">
        <v>2017</v>
      </c>
      <c r="D212" s="1" t="s">
        <v>10</v>
      </c>
      <c r="E212" s="1" t="s">
        <v>11</v>
      </c>
      <c r="F212" s="1" t="s">
        <v>12</v>
      </c>
      <c r="G212" s="1" t="s">
        <v>13</v>
      </c>
      <c r="H212" s="1" t="s">
        <v>13</v>
      </c>
      <c r="I212" s="1">
        <v>60</v>
      </c>
      <c r="J212" s="1">
        <f>VLOOKUP(B212,EF_W_FACILITY_OVERVIEW!$AZ$2:$BA$2175,2,FALSE)</f>
        <v>161</v>
      </c>
      <c r="K212" s="3" t="str">
        <f>VLOOKUP(B212,EF_W_FACILITY_OVERVIEW!$B$2:$G$7258,6,FALSE)</f>
        <v>395 - Williston Basin</v>
      </c>
    </row>
    <row r="213" spans="1:11" x14ac:dyDescent="0.25">
      <c r="A213" s="1" t="s">
        <v>319</v>
      </c>
      <c r="B213" s="1">
        <v>1009694</v>
      </c>
      <c r="C213" s="1">
        <v>2017</v>
      </c>
      <c r="D213" s="1" t="s">
        <v>10</v>
      </c>
      <c r="E213" s="1" t="s">
        <v>11</v>
      </c>
      <c r="F213" s="1" t="s">
        <v>12</v>
      </c>
      <c r="G213" s="1" t="s">
        <v>13</v>
      </c>
      <c r="H213" s="1" t="s">
        <v>14</v>
      </c>
      <c r="I213" s="1">
        <v>122</v>
      </c>
      <c r="J213" s="1">
        <f>VLOOKUP(B213,EF_W_FACILITY_OVERVIEW!$AZ$2:$BA$2175,2,FALSE)</f>
        <v>676</v>
      </c>
      <c r="K213" s="3" t="str">
        <f>VLOOKUP(B213,EF_W_FACILITY_OVERVIEW!$B$2:$G$7258,6,FALSE)</f>
        <v>580 - San Juan Basin</v>
      </c>
    </row>
    <row r="214" spans="1:11" x14ac:dyDescent="0.25">
      <c r="A214" s="1" t="s">
        <v>325</v>
      </c>
      <c r="B214" s="1">
        <v>1008216</v>
      </c>
      <c r="C214" s="1">
        <v>2017</v>
      </c>
      <c r="D214" s="1" t="s">
        <v>10</v>
      </c>
      <c r="E214" s="1" t="s">
        <v>11</v>
      </c>
      <c r="F214" s="1" t="s">
        <v>12</v>
      </c>
      <c r="G214" s="1" t="s">
        <v>13</v>
      </c>
      <c r="H214" s="1" t="s">
        <v>14</v>
      </c>
      <c r="I214" s="1">
        <v>354</v>
      </c>
      <c r="J214" s="1">
        <f>VLOOKUP(B214,EF_W_FACILITY_OVERVIEW!$AZ$2:$BA$2175,2,FALSE)</f>
        <v>95</v>
      </c>
      <c r="K214" s="3" t="str">
        <f>VLOOKUP(B214,EF_W_FACILITY_OVERVIEW!$B$2:$G$7258,6,FALSE)</f>
        <v>580 - San Juan Basin</v>
      </c>
    </row>
    <row r="215" spans="1:11" x14ac:dyDescent="0.25">
      <c r="A215" s="1" t="s">
        <v>328</v>
      </c>
      <c r="B215" s="1">
        <v>1010705</v>
      </c>
      <c r="C215" s="1">
        <v>2017</v>
      </c>
      <c r="D215" s="1" t="s">
        <v>10</v>
      </c>
      <c r="E215" s="1" t="s">
        <v>11</v>
      </c>
      <c r="F215" s="1" t="s">
        <v>12</v>
      </c>
      <c r="G215" s="1" t="s">
        <v>13</v>
      </c>
      <c r="H215" s="1" t="s">
        <v>14</v>
      </c>
      <c r="I215" s="1">
        <v>8</v>
      </c>
      <c r="J215" s="1">
        <f>VLOOKUP(B215,EF_W_FACILITY_OVERVIEW!$AZ$2:$BA$2175,2,FALSE)</f>
        <v>6</v>
      </c>
      <c r="K215" s="3" t="str">
        <f>VLOOKUP(B215,EF_W_FACILITY_OVERVIEW!$B$2:$G$7258,6,FALSE)</f>
        <v>230 - Arkla Basin</v>
      </c>
    </row>
    <row r="216" spans="1:11" x14ac:dyDescent="0.25">
      <c r="A216" s="1" t="s">
        <v>335</v>
      </c>
      <c r="B216" s="1">
        <v>1011706</v>
      </c>
      <c r="C216" s="1">
        <v>2017</v>
      </c>
      <c r="D216" s="1" t="s">
        <v>10</v>
      </c>
      <c r="E216" s="1" t="s">
        <v>11</v>
      </c>
      <c r="F216" s="1" t="s">
        <v>12</v>
      </c>
      <c r="G216" s="1" t="s">
        <v>13</v>
      </c>
      <c r="H216" s="1" t="s">
        <v>13</v>
      </c>
      <c r="I216" s="1">
        <v>424</v>
      </c>
      <c r="J216" s="1">
        <f>VLOOKUP(B216,EF_W_FACILITY_OVERVIEW!$AZ$2:$BA$2175,2,FALSE)</f>
        <v>279</v>
      </c>
      <c r="K216" s="3" t="str">
        <f>VLOOKUP(B216,EF_W_FACILITY_OVERVIEW!$B$2:$G$7258,6,FALSE)</f>
        <v>160A - Appalachian Basin (Eastern Overthrust Area)</v>
      </c>
    </row>
    <row r="217" spans="1:11" x14ac:dyDescent="0.25">
      <c r="A217" s="1" t="s">
        <v>340</v>
      </c>
      <c r="B217" s="1">
        <v>1013044</v>
      </c>
      <c r="C217" s="1">
        <v>2017</v>
      </c>
      <c r="D217" s="1" t="s">
        <v>10</v>
      </c>
      <c r="E217" s="1" t="s">
        <v>11</v>
      </c>
      <c r="F217" s="1" t="s">
        <v>12</v>
      </c>
      <c r="G217" s="1" t="s">
        <v>13</v>
      </c>
      <c r="H217" s="1" t="s">
        <v>13</v>
      </c>
      <c r="I217" s="1">
        <v>27</v>
      </c>
      <c r="J217" s="1">
        <f>VLOOKUP(B217,EF_W_FACILITY_OVERVIEW!$AZ$2:$BA$2175,2,FALSE)</f>
        <v>86</v>
      </c>
      <c r="K217" s="3" t="str">
        <f>VLOOKUP(B217,EF_W_FACILITY_OVERVIEW!$B$2:$G$7258,6,FALSE)</f>
        <v>425 - Bend Arch</v>
      </c>
    </row>
    <row r="218" spans="1:11" x14ac:dyDescent="0.25">
      <c r="A218" s="1" t="s">
        <v>341</v>
      </c>
      <c r="B218" s="1">
        <v>1009106</v>
      </c>
      <c r="C218" s="1">
        <v>2017</v>
      </c>
      <c r="D218" s="1" t="s">
        <v>10</v>
      </c>
      <c r="E218" s="1" t="s">
        <v>11</v>
      </c>
      <c r="F218" s="1" t="s">
        <v>12</v>
      </c>
      <c r="G218" s="1" t="s">
        <v>13</v>
      </c>
      <c r="H218" s="1" t="s">
        <v>13</v>
      </c>
      <c r="I218" s="1">
        <v>359</v>
      </c>
      <c r="J218" s="1">
        <f>VLOOKUP(B218,EF_W_FACILITY_OVERVIEW!$AZ$2:$BA$2175,2,FALSE)</f>
        <v>362</v>
      </c>
      <c r="K218" s="3" t="str">
        <f>VLOOKUP(B218,EF_W_FACILITY_OVERVIEW!$B$2:$G$7258,6,FALSE)</f>
        <v>395 - Williston Basin</v>
      </c>
    </row>
    <row r="219" spans="1:11" x14ac:dyDescent="0.25">
      <c r="A219" s="1" t="s">
        <v>343</v>
      </c>
      <c r="B219" s="1">
        <v>1011535</v>
      </c>
      <c r="C219" s="1">
        <v>2017</v>
      </c>
      <c r="D219" s="1" t="s">
        <v>10</v>
      </c>
      <c r="E219" s="1" t="s">
        <v>11</v>
      </c>
      <c r="F219" s="1" t="s">
        <v>12</v>
      </c>
      <c r="G219" s="1" t="s">
        <v>13</v>
      </c>
      <c r="H219" s="1" t="s">
        <v>14</v>
      </c>
      <c r="I219" s="1">
        <v>958</v>
      </c>
      <c r="J219" s="1">
        <f>VLOOKUP(B219,EF_W_FACILITY_OVERVIEW!$AZ$2:$BA$2175,2,FALSE)</f>
        <v>926</v>
      </c>
      <c r="K219" s="3" t="str">
        <f>VLOOKUP(B219,EF_W_FACILITY_OVERVIEW!$B$2:$G$7258,6,FALSE)</f>
        <v>595 - Piceance Basin</v>
      </c>
    </row>
    <row r="220" spans="1:11" x14ac:dyDescent="0.25">
      <c r="A220" s="1" t="s">
        <v>345</v>
      </c>
      <c r="B220" s="1">
        <v>1012542</v>
      </c>
      <c r="C220" s="1">
        <v>2017</v>
      </c>
      <c r="D220" s="1" t="s">
        <v>10</v>
      </c>
      <c r="E220" s="1" t="s">
        <v>11</v>
      </c>
      <c r="F220" s="1" t="s">
        <v>12</v>
      </c>
      <c r="G220" s="1" t="s">
        <v>13</v>
      </c>
      <c r="H220" s="1" t="s">
        <v>13</v>
      </c>
      <c r="I220" s="1">
        <v>115</v>
      </c>
      <c r="J220" s="1">
        <f>VLOOKUP(B220,EF_W_FACILITY_OVERVIEW!$AZ$2:$BA$2175,2,FALSE)</f>
        <v>96</v>
      </c>
      <c r="K220" s="3" t="str">
        <f>VLOOKUP(B220,EF_W_FACILITY_OVERVIEW!$B$2:$G$7258,6,FALSE)</f>
        <v>430 - Permian Basin</v>
      </c>
    </row>
    <row r="221" spans="1:11" x14ac:dyDescent="0.25">
      <c r="A221" s="1" t="s">
        <v>348</v>
      </c>
      <c r="B221" s="1">
        <v>1007485</v>
      </c>
      <c r="C221" s="1">
        <v>2017</v>
      </c>
      <c r="D221" s="1" t="s">
        <v>10</v>
      </c>
      <c r="E221" s="1" t="s">
        <v>11</v>
      </c>
      <c r="F221" s="1" t="s">
        <v>12</v>
      </c>
      <c r="G221" s="1" t="s">
        <v>13</v>
      </c>
      <c r="H221" s="1" t="s">
        <v>14</v>
      </c>
      <c r="I221" s="1">
        <v>2519</v>
      </c>
      <c r="J221" s="1">
        <f>VLOOKUP(B221,EF_W_FACILITY_OVERVIEW!$AZ$2:$BA$2175,2,FALSE)</f>
        <v>1659</v>
      </c>
      <c r="K221" s="3" t="str">
        <f>VLOOKUP(B221,EF_W_FACILITY_OVERVIEW!$B$2:$G$7258,6,FALSE)</f>
        <v>220 - Gulf Coast Basin (LA  TX)</v>
      </c>
    </row>
    <row r="222" spans="1:11" x14ac:dyDescent="0.25">
      <c r="A222" s="1" t="s">
        <v>349</v>
      </c>
      <c r="B222" s="1">
        <v>1009932</v>
      </c>
      <c r="C222" s="1">
        <v>2017</v>
      </c>
      <c r="D222" s="1" t="s">
        <v>10</v>
      </c>
      <c r="E222" s="1" t="s">
        <v>11</v>
      </c>
      <c r="F222" s="1" t="s">
        <v>12</v>
      </c>
      <c r="G222" s="1" t="s">
        <v>13</v>
      </c>
      <c r="H222" s="1" t="s">
        <v>14</v>
      </c>
      <c r="I222" s="1">
        <v>33</v>
      </c>
      <c r="J222" s="1">
        <f>VLOOKUP(B222,EF_W_FACILITY_OVERVIEW!$AZ$2:$BA$2175,2,FALSE)</f>
        <v>7458</v>
      </c>
      <c r="K222" s="3" t="str">
        <f>VLOOKUP(B222,EF_W_FACILITY_OVERVIEW!$B$2:$G$7258,6,FALSE)</f>
        <v>160A - Appalachian Basin (Eastern Overthrust Area)</v>
      </c>
    </row>
    <row r="223" spans="1:11" x14ac:dyDescent="0.25">
      <c r="A223" s="1" t="s">
        <v>351</v>
      </c>
      <c r="B223" s="1">
        <v>1008401</v>
      </c>
      <c r="C223" s="1">
        <v>2017</v>
      </c>
      <c r="D223" s="1" t="s">
        <v>10</v>
      </c>
      <c r="E223" s="1" t="s">
        <v>11</v>
      </c>
      <c r="F223" s="1" t="s">
        <v>12</v>
      </c>
      <c r="G223" s="1" t="s">
        <v>13</v>
      </c>
      <c r="H223" s="1" t="s">
        <v>13</v>
      </c>
      <c r="I223" s="1">
        <v>357</v>
      </c>
      <c r="J223" s="1">
        <f>VLOOKUP(B223,EF_W_FACILITY_OVERVIEW!$AZ$2:$BA$2175,2,FALSE)</f>
        <v>331</v>
      </c>
      <c r="K223" s="3" t="str">
        <f>VLOOKUP(B223,EF_W_FACILITY_OVERVIEW!$B$2:$G$7258,6,FALSE)</f>
        <v>160A - Appalachian Basin (Eastern Overthrust Area)</v>
      </c>
    </row>
    <row r="224" spans="1:11" x14ac:dyDescent="0.25">
      <c r="A224" s="1" t="s">
        <v>352</v>
      </c>
      <c r="B224" s="1">
        <v>1009115</v>
      </c>
      <c r="C224" s="1">
        <v>2017</v>
      </c>
      <c r="D224" s="1" t="s">
        <v>10</v>
      </c>
      <c r="E224" s="1" t="s">
        <v>11</v>
      </c>
      <c r="F224" s="1" t="s">
        <v>12</v>
      </c>
      <c r="G224" s="1" t="s">
        <v>13</v>
      </c>
      <c r="H224" s="1" t="s">
        <v>13</v>
      </c>
      <c r="I224" s="1">
        <v>30</v>
      </c>
      <c r="J224" s="1">
        <f>VLOOKUP(B224,EF_W_FACILITY_OVERVIEW!$AZ$2:$BA$2175,2,FALSE)</f>
        <v>192</v>
      </c>
      <c r="K224" s="3" t="str">
        <f>VLOOKUP(B224,EF_W_FACILITY_OVERVIEW!$B$2:$G$7258,6,FALSE)</f>
        <v>355 - Chautauqua Platform</v>
      </c>
    </row>
    <row r="225" spans="1:11" x14ac:dyDescent="0.25">
      <c r="A225" s="1" t="s">
        <v>353</v>
      </c>
      <c r="B225" s="1">
        <v>1008051</v>
      </c>
      <c r="C225" s="1">
        <v>2017</v>
      </c>
      <c r="D225" s="1" t="s">
        <v>10</v>
      </c>
      <c r="E225" s="1" t="s">
        <v>11</v>
      </c>
      <c r="F225" s="1" t="s">
        <v>12</v>
      </c>
      <c r="G225" s="1" t="s">
        <v>13</v>
      </c>
      <c r="H225" s="1" t="s">
        <v>13</v>
      </c>
      <c r="I225" s="1">
        <v>3151</v>
      </c>
      <c r="J225" s="1">
        <f>VLOOKUP(B225,EF_W_FACILITY_OVERVIEW!$AZ$2:$BA$2175,2,FALSE)</f>
        <v>3959</v>
      </c>
      <c r="K225" s="3" t="str">
        <f>VLOOKUP(B225,EF_W_FACILITY_OVERVIEW!$B$2:$G$7258,6,FALSE)</f>
        <v>160A - Appalachian Basin (Eastern Overthrust Area)</v>
      </c>
    </row>
    <row r="226" spans="1:11" x14ac:dyDescent="0.25">
      <c r="A226" s="1" t="s">
        <v>356</v>
      </c>
      <c r="B226" s="1">
        <v>1011387</v>
      </c>
      <c r="C226" s="1">
        <v>2017</v>
      </c>
      <c r="D226" s="1" t="s">
        <v>10</v>
      </c>
      <c r="E226" s="1" t="s">
        <v>11</v>
      </c>
      <c r="F226" s="1" t="s">
        <v>12</v>
      </c>
      <c r="G226" s="1" t="s">
        <v>13</v>
      </c>
      <c r="H226" s="1" t="s">
        <v>14</v>
      </c>
      <c r="I226" s="1">
        <v>35</v>
      </c>
      <c r="J226" s="1">
        <f>VLOOKUP(B226,EF_W_FACILITY_OVERVIEW!$AZ$2:$BA$2175,2,FALSE)</f>
        <v>39</v>
      </c>
      <c r="K226" s="3" t="str">
        <f>VLOOKUP(B226,EF_W_FACILITY_OVERVIEW!$B$2:$G$7258,6,FALSE)</f>
        <v>540 - Denver Basin</v>
      </c>
    </row>
    <row r="227" spans="1:11" x14ac:dyDescent="0.25">
      <c r="A227" s="1" t="s">
        <v>358</v>
      </c>
      <c r="B227" s="1">
        <v>1009340</v>
      </c>
      <c r="C227" s="1">
        <v>2017</v>
      </c>
      <c r="D227" s="1" t="s">
        <v>10</v>
      </c>
      <c r="E227" s="1" t="s">
        <v>11</v>
      </c>
      <c r="F227" s="1" t="s">
        <v>12</v>
      </c>
      <c r="G227" s="1" t="s">
        <v>13</v>
      </c>
      <c r="H227" s="1" t="s">
        <v>13</v>
      </c>
      <c r="I227" s="1">
        <v>12</v>
      </c>
      <c r="J227" s="1">
        <f>VLOOKUP(B227,EF_W_FACILITY_OVERVIEW!$AZ$2:$BA$2175,2,FALSE)</f>
        <v>80</v>
      </c>
      <c r="K227" s="3" t="str">
        <f>VLOOKUP(B227,EF_W_FACILITY_OVERVIEW!$B$2:$G$7258,6,FALSE)</f>
        <v>345 - Arkoma Basin</v>
      </c>
    </row>
    <row r="228" spans="1:11" x14ac:dyDescent="0.25">
      <c r="A228" s="1" t="s">
        <v>366</v>
      </c>
      <c r="B228" s="1">
        <v>1009260</v>
      </c>
      <c r="C228" s="1">
        <v>2017</v>
      </c>
      <c r="D228" s="1" t="s">
        <v>10</v>
      </c>
      <c r="E228" s="1" t="s">
        <v>11</v>
      </c>
      <c r="F228" s="1" t="s">
        <v>12</v>
      </c>
      <c r="G228" s="1" t="s">
        <v>13</v>
      </c>
      <c r="H228" s="1" t="s">
        <v>13</v>
      </c>
      <c r="I228" s="1">
        <v>483</v>
      </c>
      <c r="J228" s="1">
        <f>VLOOKUP(B228,EF_W_FACILITY_OVERVIEW!$AZ$2:$BA$2175,2,FALSE)</f>
        <v>435</v>
      </c>
      <c r="K228" s="3" t="str">
        <f>VLOOKUP(B228,EF_W_FACILITY_OVERVIEW!$B$2:$G$7258,6,FALSE)</f>
        <v>360 - Anadarko Basin</v>
      </c>
    </row>
    <row r="229" spans="1:11" x14ac:dyDescent="0.25">
      <c r="A229" s="1" t="s">
        <v>367</v>
      </c>
      <c r="B229" s="1">
        <v>1011689</v>
      </c>
      <c r="C229" s="1">
        <v>2017</v>
      </c>
      <c r="D229" s="1" t="s">
        <v>10</v>
      </c>
      <c r="E229" s="1" t="s">
        <v>11</v>
      </c>
      <c r="F229" s="1" t="s">
        <v>12</v>
      </c>
      <c r="G229" s="1" t="s">
        <v>13</v>
      </c>
      <c r="H229" s="1" t="s">
        <v>13</v>
      </c>
      <c r="I229" s="1">
        <v>19</v>
      </c>
      <c r="J229" s="1">
        <f>VLOOKUP(B229,EF_W_FACILITY_OVERVIEW!$AZ$2:$BA$2175,2,FALSE)</f>
        <v>16</v>
      </c>
      <c r="K229" s="3" t="str">
        <f>VLOOKUP(B229,EF_W_FACILITY_OVERVIEW!$B$2:$G$7258,6,FALSE)</f>
        <v>210 - Mid-Gulf Coast Basin</v>
      </c>
    </row>
    <row r="230" spans="1:11" x14ac:dyDescent="0.25">
      <c r="A230" s="1" t="s">
        <v>368</v>
      </c>
      <c r="B230" s="1">
        <v>1008167</v>
      </c>
      <c r="C230" s="1">
        <v>2017</v>
      </c>
      <c r="D230" s="1" t="s">
        <v>10</v>
      </c>
      <c r="E230" s="1" t="s">
        <v>11</v>
      </c>
      <c r="F230" s="1" t="s">
        <v>12</v>
      </c>
      <c r="G230" s="1" t="s">
        <v>13</v>
      </c>
      <c r="H230" s="1" t="s">
        <v>14</v>
      </c>
      <c r="I230" s="1">
        <v>1658</v>
      </c>
      <c r="J230" s="1">
        <f>VLOOKUP(B230,EF_W_FACILITY_OVERVIEW!$AZ$2:$BA$2175,2,FALSE)</f>
        <v>964</v>
      </c>
      <c r="K230" s="3" t="str">
        <f>VLOOKUP(B230,EF_W_FACILITY_OVERVIEW!$B$2:$G$7258,6,FALSE)</f>
        <v>575 - Uinta Basin</v>
      </c>
    </row>
    <row r="231" spans="1:11" x14ac:dyDescent="0.25">
      <c r="A231" s="1" t="s">
        <v>370</v>
      </c>
      <c r="B231" s="1">
        <v>1008134</v>
      </c>
      <c r="C231" s="1">
        <v>2017</v>
      </c>
      <c r="D231" s="1" t="s">
        <v>10</v>
      </c>
      <c r="E231" s="1" t="s">
        <v>11</v>
      </c>
      <c r="F231" s="1" t="s">
        <v>12</v>
      </c>
      <c r="G231" s="1" t="s">
        <v>13</v>
      </c>
      <c r="H231" s="1" t="s">
        <v>13</v>
      </c>
      <c r="I231" s="1">
        <v>240</v>
      </c>
      <c r="J231" s="1">
        <f>VLOOKUP(B231,EF_W_FACILITY_OVERVIEW!$AZ$2:$BA$2175,2,FALSE)</f>
        <v>181</v>
      </c>
      <c r="K231" s="3" t="str">
        <f>VLOOKUP(B231,EF_W_FACILITY_OVERVIEW!$B$2:$G$7258,6,FALSE)</f>
        <v>350 - South Oklahoma Folded Belt</v>
      </c>
    </row>
    <row r="232" spans="1:11" x14ac:dyDescent="0.25">
      <c r="A232" s="1" t="s">
        <v>371</v>
      </c>
      <c r="B232" s="1">
        <v>1011662</v>
      </c>
      <c r="C232" s="1">
        <v>2017</v>
      </c>
      <c r="D232" s="1" t="s">
        <v>10</v>
      </c>
      <c r="E232" s="1" t="s">
        <v>11</v>
      </c>
      <c r="F232" s="1" t="s">
        <v>12</v>
      </c>
      <c r="G232" s="1" t="s">
        <v>13</v>
      </c>
      <c r="H232" s="1" t="s">
        <v>14</v>
      </c>
      <c r="I232" s="1">
        <v>5</v>
      </c>
      <c r="J232" s="1">
        <f>VLOOKUP(B232,EF_W_FACILITY_OVERVIEW!$AZ$2:$BA$2175,2,FALSE)</f>
        <v>809</v>
      </c>
      <c r="K232" s="3" t="str">
        <f>VLOOKUP(B232,EF_W_FACILITY_OVERVIEW!$B$2:$G$7258,6,FALSE)</f>
        <v>430 - Permian Basin</v>
      </c>
    </row>
    <row r="233" spans="1:11" x14ac:dyDescent="0.25">
      <c r="A233" s="1" t="s">
        <v>372</v>
      </c>
      <c r="B233" s="1">
        <v>1009956</v>
      </c>
      <c r="C233" s="1">
        <v>2017</v>
      </c>
      <c r="D233" s="1" t="s">
        <v>10</v>
      </c>
      <c r="E233" s="1" t="s">
        <v>11</v>
      </c>
      <c r="F233" s="1" t="s">
        <v>12</v>
      </c>
      <c r="G233" s="1" t="s">
        <v>13</v>
      </c>
      <c r="H233" s="1" t="s">
        <v>14</v>
      </c>
      <c r="I233" s="1">
        <v>20</v>
      </c>
      <c r="J233" s="1">
        <f>VLOOKUP(B233,EF_W_FACILITY_OVERVIEW!$AZ$2:$BA$2175,2,FALSE)</f>
        <v>391</v>
      </c>
      <c r="K233" s="3" t="str">
        <f>VLOOKUP(B233,EF_W_FACILITY_OVERVIEW!$B$2:$G$7258,6,FALSE)</f>
        <v>585 - Paradox Basin</v>
      </c>
    </row>
    <row r="234" spans="1:11" x14ac:dyDescent="0.25">
      <c r="A234" s="1" t="s">
        <v>374</v>
      </c>
      <c r="B234" s="1">
        <v>1012734</v>
      </c>
      <c r="C234" s="1">
        <v>2017</v>
      </c>
      <c r="D234" s="1" t="s">
        <v>10</v>
      </c>
      <c r="E234" s="1" t="s">
        <v>11</v>
      </c>
      <c r="F234" s="1" t="s">
        <v>12</v>
      </c>
      <c r="G234" s="1" t="s">
        <v>13</v>
      </c>
      <c r="H234" s="1" t="s">
        <v>13</v>
      </c>
      <c r="I234" s="1">
        <v>113</v>
      </c>
      <c r="J234" s="1">
        <f>VLOOKUP(B234,EF_W_FACILITY_OVERVIEW!$AZ$2:$BA$2175,2,FALSE)</f>
        <v>460</v>
      </c>
      <c r="K234" s="3" t="str">
        <f>VLOOKUP(B234,EF_W_FACILITY_OVERVIEW!$B$2:$G$7258,6,FALSE)</f>
        <v>160A - Appalachian Basin (Eastern Overthrust Area)</v>
      </c>
    </row>
    <row r="235" spans="1:11" x14ac:dyDescent="0.25">
      <c r="A235" s="1" t="s">
        <v>375</v>
      </c>
      <c r="B235" s="1">
        <v>1011803</v>
      </c>
      <c r="C235" s="1">
        <v>2017</v>
      </c>
      <c r="D235" s="1" t="s">
        <v>10</v>
      </c>
      <c r="E235" s="1" t="s">
        <v>11</v>
      </c>
      <c r="F235" s="1" t="s">
        <v>12</v>
      </c>
      <c r="G235" s="1" t="s">
        <v>13</v>
      </c>
      <c r="H235" s="1" t="s">
        <v>14</v>
      </c>
      <c r="I235" s="1">
        <v>4</v>
      </c>
      <c r="J235" s="1">
        <f>VLOOKUP(B235,EF_W_FACILITY_OVERVIEW!$AZ$2:$BA$2175,2,FALSE)</f>
        <v>235</v>
      </c>
      <c r="K235" s="3" t="str">
        <f>VLOOKUP(B235,EF_W_FACILITY_OVERVIEW!$B$2:$G$7258,6,FALSE)</f>
        <v>430 - Permian Basin</v>
      </c>
    </row>
    <row r="236" spans="1:11" x14ac:dyDescent="0.25">
      <c r="A236" s="1" t="s">
        <v>377</v>
      </c>
      <c r="B236" s="1">
        <v>1012780</v>
      </c>
      <c r="C236" s="1">
        <v>2017</v>
      </c>
      <c r="D236" s="1" t="s">
        <v>10</v>
      </c>
      <c r="E236" s="1" t="s">
        <v>11</v>
      </c>
      <c r="F236" s="1" t="s">
        <v>12</v>
      </c>
      <c r="G236" s="1" t="s">
        <v>13</v>
      </c>
      <c r="H236" s="1" t="s">
        <v>14</v>
      </c>
      <c r="I236" s="1">
        <v>4</v>
      </c>
      <c r="J236" s="1">
        <f>VLOOKUP(B236,EF_W_FACILITY_OVERVIEW!$AZ$2:$BA$2175,2,FALSE)</f>
        <v>221</v>
      </c>
      <c r="K236" s="3" t="str">
        <f>VLOOKUP(B236,EF_W_FACILITY_OVERVIEW!$B$2:$G$7258,6,FALSE)</f>
        <v>430 - Permian Basin</v>
      </c>
    </row>
    <row r="237" spans="1:11" x14ac:dyDescent="0.25">
      <c r="A237" s="1" t="s">
        <v>379</v>
      </c>
      <c r="B237" s="1">
        <v>1013135</v>
      </c>
      <c r="C237" s="1">
        <v>2017</v>
      </c>
      <c r="D237" s="1" t="s">
        <v>10</v>
      </c>
      <c r="E237" s="1" t="s">
        <v>11</v>
      </c>
      <c r="F237" s="1" t="s">
        <v>12</v>
      </c>
      <c r="G237" s="1" t="s">
        <v>13</v>
      </c>
      <c r="H237" s="1" t="s">
        <v>14</v>
      </c>
      <c r="I237" s="1">
        <v>58</v>
      </c>
      <c r="J237" s="1">
        <f>VLOOKUP(B237,EF_W_FACILITY_OVERVIEW!$AZ$2:$BA$2175,2,FALSE)</f>
        <v>46</v>
      </c>
      <c r="K237" s="3" t="str">
        <f>VLOOKUP(B237,EF_W_FACILITY_OVERVIEW!$B$2:$G$7258,6,FALSE)</f>
        <v>160A - Appalachian Basin (Eastern Overthrust Area)</v>
      </c>
    </row>
    <row r="238" spans="1:11" x14ac:dyDescent="0.25">
      <c r="A238" s="1" t="s">
        <v>380</v>
      </c>
      <c r="B238" s="1">
        <v>1009386</v>
      </c>
      <c r="C238" s="1">
        <v>2017</v>
      </c>
      <c r="D238" s="1" t="s">
        <v>10</v>
      </c>
      <c r="E238" s="1" t="s">
        <v>11</v>
      </c>
      <c r="F238" s="1" t="s">
        <v>12</v>
      </c>
      <c r="G238" s="1" t="s">
        <v>13</v>
      </c>
      <c r="H238" s="1" t="s">
        <v>13</v>
      </c>
      <c r="I238" s="1">
        <v>26</v>
      </c>
      <c r="J238" s="1">
        <f>VLOOKUP(B238,EF_W_FACILITY_OVERVIEW!$AZ$2:$BA$2175,2,FALSE)</f>
        <v>488</v>
      </c>
      <c r="K238" s="3" t="str">
        <f>VLOOKUP(B238,EF_W_FACILITY_OVERVIEW!$B$2:$G$7258,6,FALSE)</f>
        <v>220 - Gulf Coast Basin (LA  TX)</v>
      </c>
    </row>
    <row r="239" spans="1:11" x14ac:dyDescent="0.25">
      <c r="A239" s="1" t="s">
        <v>382</v>
      </c>
      <c r="B239" s="1">
        <v>1000355</v>
      </c>
      <c r="C239" s="1">
        <v>2017</v>
      </c>
      <c r="D239" s="1" t="s">
        <v>10</v>
      </c>
      <c r="E239" s="1" t="s">
        <v>11</v>
      </c>
      <c r="F239" s="1" t="s">
        <v>12</v>
      </c>
      <c r="G239" s="1" t="s">
        <v>13</v>
      </c>
      <c r="H239" s="1" t="s">
        <v>13</v>
      </c>
      <c r="I239" s="1">
        <v>655</v>
      </c>
      <c r="J239" s="1">
        <f>VLOOKUP(B239,EF_W_FACILITY_OVERVIEW!$AZ$2:$BA$2175,2,FALSE)</f>
        <v>499</v>
      </c>
      <c r="K239" s="3" t="str">
        <f>VLOOKUP(B239,EF_W_FACILITY_OVERVIEW!$B$2:$G$7258,6,FALSE)</f>
        <v>540 - Denver Basin</v>
      </c>
    </row>
    <row r="240" spans="1:11" x14ac:dyDescent="0.25">
      <c r="A240" s="1" t="s">
        <v>383</v>
      </c>
      <c r="B240" s="1">
        <v>1011995</v>
      </c>
      <c r="C240" s="1">
        <v>2017</v>
      </c>
      <c r="D240" s="1" t="s">
        <v>10</v>
      </c>
      <c r="E240" s="1" t="s">
        <v>11</v>
      </c>
      <c r="F240" s="1" t="s">
        <v>12</v>
      </c>
      <c r="G240" s="1" t="s">
        <v>13</v>
      </c>
      <c r="H240" s="1" t="s">
        <v>14</v>
      </c>
      <c r="I240" s="1">
        <v>51</v>
      </c>
      <c r="J240" s="1">
        <f>VLOOKUP(B240,EF_W_FACILITY_OVERVIEW!$AZ$2:$BA$2175,2,FALSE)</f>
        <v>134</v>
      </c>
      <c r="K240" s="3" t="str">
        <f>VLOOKUP(B240,EF_W_FACILITY_OVERVIEW!$B$2:$G$7258,6,FALSE)</f>
        <v>160A - Appalachian Basin (Eastern Overthrust Area)</v>
      </c>
    </row>
    <row r="241" spans="1:11" x14ac:dyDescent="0.25">
      <c r="A241" s="1" t="s">
        <v>385</v>
      </c>
      <c r="B241" s="1">
        <v>1008141</v>
      </c>
      <c r="C241" s="1">
        <v>2017</v>
      </c>
      <c r="D241" s="1" t="s">
        <v>10</v>
      </c>
      <c r="E241" s="1" t="s">
        <v>11</v>
      </c>
      <c r="F241" s="1" t="s">
        <v>12</v>
      </c>
      <c r="G241" s="1" t="s">
        <v>13</v>
      </c>
      <c r="H241" s="1" t="s">
        <v>13</v>
      </c>
      <c r="I241" s="1">
        <v>1101</v>
      </c>
      <c r="J241" s="1">
        <f>VLOOKUP(B241,EF_W_FACILITY_OVERVIEW!$AZ$2:$BA$2175,2,FALSE)</f>
        <v>14070</v>
      </c>
      <c r="K241" s="3" t="str">
        <f>VLOOKUP(B241,EF_W_FACILITY_OVERVIEW!$B$2:$G$7258,6,FALSE)</f>
        <v>430 - Permian Basin</v>
      </c>
    </row>
    <row r="242" spans="1:11" x14ac:dyDescent="0.25">
      <c r="A242" s="1" t="s">
        <v>388</v>
      </c>
      <c r="B242" s="1">
        <v>1011873</v>
      </c>
      <c r="C242" s="1">
        <v>2017</v>
      </c>
      <c r="D242" s="1" t="s">
        <v>10</v>
      </c>
      <c r="E242" s="1" t="s">
        <v>11</v>
      </c>
      <c r="F242" s="1" t="s">
        <v>12</v>
      </c>
      <c r="G242" s="1" t="s">
        <v>13</v>
      </c>
      <c r="H242" s="1" t="s">
        <v>13</v>
      </c>
      <c r="I242" s="1">
        <v>8</v>
      </c>
      <c r="J242" s="1">
        <f>VLOOKUP(B242,EF_W_FACILITY_OVERVIEW!$AZ$2:$BA$2175,2,FALSE)</f>
        <v>301</v>
      </c>
      <c r="K242" s="3" t="str">
        <f>VLOOKUP(B242,EF_W_FACILITY_OVERVIEW!$B$2:$G$7258,6,FALSE)</f>
        <v>395 - Williston Basin</v>
      </c>
    </row>
    <row r="243" spans="1:11" x14ac:dyDescent="0.25">
      <c r="A243" s="1" t="s">
        <v>391</v>
      </c>
      <c r="B243" s="1">
        <v>1010190</v>
      </c>
      <c r="C243" s="1">
        <v>2017</v>
      </c>
      <c r="D243" s="1" t="s">
        <v>10</v>
      </c>
      <c r="E243" s="1" t="s">
        <v>11</v>
      </c>
      <c r="F243" s="1" t="s">
        <v>12</v>
      </c>
      <c r="G243" s="1" t="s">
        <v>13</v>
      </c>
      <c r="H243" s="1" t="s">
        <v>13</v>
      </c>
      <c r="I243" s="1">
        <v>438</v>
      </c>
      <c r="J243" s="1">
        <f>VLOOKUP(B243,EF_W_FACILITY_OVERVIEW!$AZ$2:$BA$2175,2,FALSE)</f>
        <v>339</v>
      </c>
      <c r="K243" s="3" t="str">
        <f>VLOOKUP(B243,EF_W_FACILITY_OVERVIEW!$B$2:$G$7258,6,FALSE)</f>
        <v>395 - Williston Basin</v>
      </c>
    </row>
    <row r="244" spans="1:11" x14ac:dyDescent="0.25">
      <c r="A244" s="1" t="s">
        <v>393</v>
      </c>
      <c r="B244" s="1">
        <v>1008355</v>
      </c>
      <c r="C244" s="1">
        <v>2017</v>
      </c>
      <c r="D244" s="1" t="s">
        <v>10</v>
      </c>
      <c r="E244" s="1" t="s">
        <v>11</v>
      </c>
      <c r="F244" s="1" t="s">
        <v>12</v>
      </c>
      <c r="G244" s="1" t="s">
        <v>13</v>
      </c>
      <c r="H244" s="1" t="s">
        <v>13</v>
      </c>
      <c r="I244" s="1">
        <v>3864</v>
      </c>
      <c r="J244" s="1">
        <f>VLOOKUP(B244,EF_W_FACILITY_OVERVIEW!$AZ$2:$BA$2175,2,FALSE)</f>
        <v>5008</v>
      </c>
      <c r="K244" s="3" t="str">
        <f>VLOOKUP(B244,EF_W_FACILITY_OVERVIEW!$B$2:$G$7258,6,FALSE)</f>
        <v>595 - Piceance Basin</v>
      </c>
    </row>
    <row r="245" spans="1:11" x14ac:dyDescent="0.25">
      <c r="A245" s="1" t="s">
        <v>396</v>
      </c>
      <c r="B245" s="1">
        <v>1009350</v>
      </c>
      <c r="C245" s="1">
        <v>2017</v>
      </c>
      <c r="D245" s="1" t="s">
        <v>10</v>
      </c>
      <c r="E245" s="1" t="s">
        <v>11</v>
      </c>
      <c r="F245" s="1" t="s">
        <v>12</v>
      </c>
      <c r="G245" s="1" t="s">
        <v>13</v>
      </c>
      <c r="H245" s="1" t="s">
        <v>13</v>
      </c>
      <c r="I245" s="1">
        <v>648</v>
      </c>
      <c r="J245" s="1">
        <f>VLOOKUP(B245,EF_W_FACILITY_OVERVIEW!$AZ$2:$BA$2175,2,FALSE)</f>
        <v>392</v>
      </c>
      <c r="K245" s="3" t="str">
        <f>VLOOKUP(B245,EF_W_FACILITY_OVERVIEW!$B$2:$G$7258,6,FALSE)</f>
        <v>575 - Uinta Basin</v>
      </c>
    </row>
    <row r="246" spans="1:11" x14ac:dyDescent="0.25">
      <c r="A246" s="1" t="s">
        <v>403</v>
      </c>
      <c r="B246" s="1">
        <v>1010084</v>
      </c>
      <c r="C246" s="1">
        <v>2017</v>
      </c>
      <c r="D246" s="1" t="s">
        <v>10</v>
      </c>
      <c r="E246" s="1" t="s">
        <v>11</v>
      </c>
      <c r="F246" s="1" t="s">
        <v>12</v>
      </c>
      <c r="G246" s="1" t="s">
        <v>13</v>
      </c>
      <c r="H246" s="1" t="s">
        <v>13</v>
      </c>
      <c r="I246" s="1">
        <v>39</v>
      </c>
      <c r="J246" s="1">
        <f>VLOOKUP(B246,EF_W_FACILITY_OVERVIEW!$AZ$2:$BA$2175,2,FALSE)</f>
        <v>327</v>
      </c>
      <c r="K246" s="3" t="str">
        <f>VLOOKUP(B246,EF_W_FACILITY_OVERVIEW!$B$2:$G$7258,6,FALSE)</f>
        <v>220 - Gulf Coast Basin (LA  TX)</v>
      </c>
    </row>
    <row r="247" spans="1:11" x14ac:dyDescent="0.25">
      <c r="A247" s="1" t="s">
        <v>404</v>
      </c>
      <c r="B247" s="1">
        <v>1008545</v>
      </c>
      <c r="C247" s="1">
        <v>2017</v>
      </c>
      <c r="D247" s="1" t="s">
        <v>10</v>
      </c>
      <c r="E247" s="1" t="s">
        <v>11</v>
      </c>
      <c r="F247" s="1" t="s">
        <v>12</v>
      </c>
      <c r="G247" s="1" t="s">
        <v>13</v>
      </c>
      <c r="H247" s="1" t="s">
        <v>13</v>
      </c>
      <c r="I247" s="1">
        <v>41</v>
      </c>
      <c r="J247" s="1">
        <f>VLOOKUP(B247,EF_W_FACILITY_OVERVIEW!$AZ$2:$BA$2175,2,FALSE)</f>
        <v>97</v>
      </c>
      <c r="K247" s="3" t="str">
        <f>VLOOKUP(B247,EF_W_FACILITY_OVERVIEW!$B$2:$G$7258,6,FALSE)</f>
        <v>350 - South Oklahoma Folded Belt</v>
      </c>
    </row>
    <row r="248" spans="1:11" x14ac:dyDescent="0.25">
      <c r="A248" s="1" t="s">
        <v>407</v>
      </c>
      <c r="B248" s="1">
        <v>1010294</v>
      </c>
      <c r="C248" s="1">
        <v>2017</v>
      </c>
      <c r="D248" s="1" t="s">
        <v>10</v>
      </c>
      <c r="E248" s="1" t="s">
        <v>11</v>
      </c>
      <c r="F248" s="1" t="s">
        <v>12</v>
      </c>
      <c r="G248" s="1" t="s">
        <v>13</v>
      </c>
      <c r="H248" s="1" t="s">
        <v>14</v>
      </c>
      <c r="I248" s="1">
        <v>218</v>
      </c>
      <c r="J248" s="1">
        <f>VLOOKUP(B248,EF_W_FACILITY_OVERVIEW!$AZ$2:$BA$2175,2,FALSE)</f>
        <v>1066</v>
      </c>
      <c r="K248" s="3" t="str">
        <f>VLOOKUP(B248,EF_W_FACILITY_OVERVIEW!$B$2:$G$7258,6,FALSE)</f>
        <v>430 - Permian Basin</v>
      </c>
    </row>
    <row r="249" spans="1:11" x14ac:dyDescent="0.25">
      <c r="A249" s="1" t="s">
        <v>408</v>
      </c>
      <c r="B249" s="1">
        <v>1008456</v>
      </c>
      <c r="C249" s="1">
        <v>2017</v>
      </c>
      <c r="D249" s="1" t="s">
        <v>10</v>
      </c>
      <c r="E249" s="1" t="s">
        <v>11</v>
      </c>
      <c r="F249" s="1" t="s">
        <v>12</v>
      </c>
      <c r="G249" s="1" t="s">
        <v>13</v>
      </c>
      <c r="H249" s="1" t="s">
        <v>14</v>
      </c>
      <c r="I249" s="1">
        <v>174</v>
      </c>
      <c r="J249" s="1">
        <f>VLOOKUP(B249,EF_W_FACILITY_OVERVIEW!$AZ$2:$BA$2175,2,FALSE)</f>
        <v>847</v>
      </c>
      <c r="K249" s="3" t="str">
        <f>VLOOKUP(B249,EF_W_FACILITY_OVERVIEW!$B$2:$G$7258,6,FALSE)</f>
        <v>430 - Permian Basin</v>
      </c>
    </row>
    <row r="250" spans="1:11" x14ac:dyDescent="0.25">
      <c r="A250" s="1" t="s">
        <v>410</v>
      </c>
      <c r="B250" s="1">
        <v>1009907</v>
      </c>
      <c r="C250" s="1">
        <v>2017</v>
      </c>
      <c r="D250" s="1" t="s">
        <v>10</v>
      </c>
      <c r="E250" s="1" t="s">
        <v>11</v>
      </c>
      <c r="F250" s="1" t="s">
        <v>12</v>
      </c>
      <c r="G250" s="1" t="s">
        <v>13</v>
      </c>
      <c r="H250" s="1" t="s">
        <v>13</v>
      </c>
      <c r="I250" s="1">
        <v>11</v>
      </c>
      <c r="J250" s="1">
        <f>VLOOKUP(B250,EF_W_FACILITY_OVERVIEW!$AZ$2:$BA$2175,2,FALSE)</f>
        <v>388</v>
      </c>
      <c r="K250" s="3" t="str">
        <f>VLOOKUP(B250,EF_W_FACILITY_OVERVIEW!$B$2:$G$7258,6,FALSE)</f>
        <v>260 - East Texas Basin</v>
      </c>
    </row>
    <row r="251" spans="1:11" x14ac:dyDescent="0.25">
      <c r="A251" s="1" t="s">
        <v>422</v>
      </c>
      <c r="B251" s="1">
        <v>1008700</v>
      </c>
      <c r="C251" s="1">
        <v>2017</v>
      </c>
      <c r="D251" s="1" t="s">
        <v>10</v>
      </c>
      <c r="E251" s="1" t="s">
        <v>11</v>
      </c>
      <c r="F251" s="1" t="s">
        <v>12</v>
      </c>
      <c r="G251" s="1" t="s">
        <v>13</v>
      </c>
      <c r="H251" s="1" t="s">
        <v>13</v>
      </c>
      <c r="I251" s="1">
        <v>330</v>
      </c>
      <c r="J251" s="1">
        <f>VLOOKUP(B251,EF_W_FACILITY_OVERVIEW!$AZ$2:$BA$2175,2,FALSE)</f>
        <v>727</v>
      </c>
      <c r="K251" s="3" t="str">
        <f>VLOOKUP(B251,EF_W_FACILITY_OVERVIEW!$B$2:$G$7258,6,FALSE)</f>
        <v>430 - Permian Basin</v>
      </c>
    </row>
    <row r="252" spans="1:11" x14ac:dyDescent="0.25">
      <c r="A252" s="1" t="s">
        <v>425</v>
      </c>
      <c r="B252" s="1">
        <v>1008383</v>
      </c>
      <c r="C252" s="1">
        <v>2017</v>
      </c>
      <c r="D252" s="1" t="s">
        <v>10</v>
      </c>
      <c r="E252" s="1" t="s">
        <v>11</v>
      </c>
      <c r="F252" s="1" t="s">
        <v>12</v>
      </c>
      <c r="G252" s="1" t="s">
        <v>13</v>
      </c>
      <c r="H252" s="1" t="s">
        <v>13</v>
      </c>
      <c r="I252" s="1">
        <v>64</v>
      </c>
      <c r="J252" s="1">
        <f>VLOOKUP(B252,EF_W_FACILITY_OVERVIEW!$AZ$2:$BA$2175,2,FALSE)</f>
        <v>111</v>
      </c>
      <c r="K252" s="3" t="str">
        <f>VLOOKUP(B252,EF_W_FACILITY_OVERVIEW!$B$2:$G$7258,6,FALSE)</f>
        <v>350 - South Oklahoma Folded Belt</v>
      </c>
    </row>
    <row r="253" spans="1:11" x14ac:dyDescent="0.25">
      <c r="A253" s="1" t="s">
        <v>428</v>
      </c>
      <c r="B253" s="1">
        <v>1010738</v>
      </c>
      <c r="C253" s="1">
        <v>2017</v>
      </c>
      <c r="D253" s="1" t="s">
        <v>10</v>
      </c>
      <c r="E253" s="1" t="s">
        <v>11</v>
      </c>
      <c r="F253" s="1" t="s">
        <v>12</v>
      </c>
      <c r="G253" s="1" t="s">
        <v>13</v>
      </c>
      <c r="H253" s="1" t="s">
        <v>13</v>
      </c>
      <c r="I253" s="1">
        <v>69</v>
      </c>
      <c r="J253" s="1">
        <f>VLOOKUP(B253,EF_W_FACILITY_OVERVIEW!$AZ$2:$BA$2175,2,FALSE)</f>
        <v>468</v>
      </c>
      <c r="K253" s="3" t="str">
        <f>VLOOKUP(B253,EF_W_FACILITY_OVERVIEW!$B$2:$G$7258,6,FALSE)</f>
        <v>750 - Santa Maria Basin</v>
      </c>
    </row>
    <row r="254" spans="1:11" x14ac:dyDescent="0.25">
      <c r="A254" s="1" t="s">
        <v>430</v>
      </c>
      <c r="B254" s="1">
        <v>1008350</v>
      </c>
      <c r="C254" s="1">
        <v>2017</v>
      </c>
      <c r="D254" s="1" t="s">
        <v>10</v>
      </c>
      <c r="E254" s="1" t="s">
        <v>11</v>
      </c>
      <c r="F254" s="1" t="s">
        <v>12</v>
      </c>
      <c r="G254" s="1" t="s">
        <v>13</v>
      </c>
      <c r="H254" s="1" t="s">
        <v>14</v>
      </c>
      <c r="I254" s="1">
        <v>23</v>
      </c>
      <c r="J254" s="1">
        <f>VLOOKUP(B254,EF_W_FACILITY_OVERVIEW!$AZ$2:$BA$2175,2,FALSE)</f>
        <v>17</v>
      </c>
      <c r="K254" s="3" t="str">
        <f>VLOOKUP(B254,EF_W_FACILITY_OVERVIEW!$B$2:$G$7258,6,FALSE)</f>
        <v>160A - Appalachian Basin (Eastern Overthrust Area)</v>
      </c>
    </row>
    <row r="255" spans="1:11" x14ac:dyDescent="0.25">
      <c r="A255" s="1" t="s">
        <v>431</v>
      </c>
      <c r="B255" s="1">
        <v>1008295</v>
      </c>
      <c r="C255" s="1">
        <v>2017</v>
      </c>
      <c r="D255" s="1" t="s">
        <v>10</v>
      </c>
      <c r="E255" s="1" t="s">
        <v>11</v>
      </c>
      <c r="F255" s="1" t="s">
        <v>12</v>
      </c>
      <c r="G255" s="1" t="s">
        <v>13</v>
      </c>
      <c r="H255" s="1" t="s">
        <v>13</v>
      </c>
      <c r="I255" s="1">
        <v>66</v>
      </c>
      <c r="J255" s="1">
        <f>VLOOKUP(B255,EF_W_FACILITY_OVERVIEW!$AZ$2:$BA$2175,2,FALSE)</f>
        <v>21</v>
      </c>
      <c r="K255" s="3" t="str">
        <f>VLOOKUP(B255,EF_W_FACILITY_OVERVIEW!$B$2:$G$7258,6,FALSE)</f>
        <v>535 - Green River Basin</v>
      </c>
    </row>
    <row r="256" spans="1:11" x14ac:dyDescent="0.25">
      <c r="A256" s="1" t="s">
        <v>433</v>
      </c>
      <c r="B256" s="1">
        <v>1009353</v>
      </c>
      <c r="C256" s="1">
        <v>2017</v>
      </c>
      <c r="D256" s="1" t="s">
        <v>10</v>
      </c>
      <c r="E256" s="1" t="s">
        <v>11</v>
      </c>
      <c r="F256" s="1" t="s">
        <v>12</v>
      </c>
      <c r="G256" s="1" t="s">
        <v>13</v>
      </c>
      <c r="H256" s="1" t="s">
        <v>13</v>
      </c>
      <c r="I256" s="1">
        <v>159</v>
      </c>
      <c r="J256" s="1">
        <f>VLOOKUP(B256,EF_W_FACILITY_OVERVIEW!$AZ$2:$BA$2175,2,FALSE)</f>
        <v>304</v>
      </c>
      <c r="K256" s="3" t="str">
        <f>VLOOKUP(B256,EF_W_FACILITY_OVERVIEW!$B$2:$G$7258,6,FALSE)</f>
        <v>360 - Anadarko Basin</v>
      </c>
    </row>
    <row r="257" spans="1:11" x14ac:dyDescent="0.25">
      <c r="A257" s="1" t="s">
        <v>435</v>
      </c>
      <c r="B257" s="1">
        <v>1008173</v>
      </c>
      <c r="C257" s="1">
        <v>2017</v>
      </c>
      <c r="D257" s="1" t="s">
        <v>10</v>
      </c>
      <c r="E257" s="1" t="s">
        <v>11</v>
      </c>
      <c r="F257" s="1" t="s">
        <v>12</v>
      </c>
      <c r="G257" s="1" t="s">
        <v>13</v>
      </c>
      <c r="H257" s="1" t="s">
        <v>13</v>
      </c>
      <c r="I257" s="1">
        <v>652</v>
      </c>
      <c r="J257" s="1">
        <f>VLOOKUP(B257,EF_W_FACILITY_OVERVIEW!$AZ$2:$BA$2175,2,FALSE)</f>
        <v>563</v>
      </c>
      <c r="K257" s="3" t="str">
        <f>VLOOKUP(B257,EF_W_FACILITY_OVERVIEW!$B$2:$G$7258,6,FALSE)</f>
        <v>395 - Williston Basin</v>
      </c>
    </row>
    <row r="258" spans="1:11" x14ac:dyDescent="0.25">
      <c r="A258" s="1" t="s">
        <v>439</v>
      </c>
      <c r="B258" s="1">
        <v>1009707</v>
      </c>
      <c r="C258" s="1">
        <v>2017</v>
      </c>
      <c r="D258" s="1" t="s">
        <v>10</v>
      </c>
      <c r="E258" s="1" t="s">
        <v>11</v>
      </c>
      <c r="F258" s="1" t="s">
        <v>12</v>
      </c>
      <c r="G258" s="1" t="s">
        <v>13</v>
      </c>
      <c r="H258" s="1" t="s">
        <v>14</v>
      </c>
      <c r="I258" s="1">
        <v>1916</v>
      </c>
      <c r="J258" s="1">
        <f>VLOOKUP(B258,EF_W_FACILITY_OVERVIEW!$AZ$2:$BA$2175,2,FALSE)</f>
        <v>6860</v>
      </c>
      <c r="K258" s="3" t="str">
        <f>VLOOKUP(B258,EF_W_FACILITY_OVERVIEW!$B$2:$G$7258,6,FALSE)</f>
        <v>430 - Permian Basin</v>
      </c>
    </row>
    <row r="259" spans="1:11" x14ac:dyDescent="0.25">
      <c r="A259" s="1" t="s">
        <v>444</v>
      </c>
      <c r="B259" s="1">
        <v>1009197</v>
      </c>
      <c r="C259" s="1">
        <v>2017</v>
      </c>
      <c r="D259" s="1" t="s">
        <v>10</v>
      </c>
      <c r="E259" s="1" t="s">
        <v>11</v>
      </c>
      <c r="F259" s="1" t="s">
        <v>12</v>
      </c>
      <c r="G259" s="1" t="s">
        <v>13</v>
      </c>
      <c r="H259" s="1" t="s">
        <v>13</v>
      </c>
      <c r="I259" s="1">
        <v>11816</v>
      </c>
      <c r="J259" s="1">
        <f>VLOOKUP(B259,EF_W_FACILITY_OVERVIEW!$AZ$2:$BA$2175,2,FALSE)</f>
        <v>1596</v>
      </c>
      <c r="K259" s="3" t="str">
        <f>VLOOKUP(B259,EF_W_FACILITY_OVERVIEW!$B$2:$G$7258,6,FALSE)</f>
        <v>395 - Williston Basin</v>
      </c>
    </row>
    <row r="260" spans="1:11" x14ac:dyDescent="0.25">
      <c r="A260" s="1" t="s">
        <v>445</v>
      </c>
      <c r="B260" s="1">
        <v>1011652</v>
      </c>
      <c r="C260" s="1">
        <v>2017</v>
      </c>
      <c r="D260" s="1" t="s">
        <v>10</v>
      </c>
      <c r="E260" s="1" t="s">
        <v>11</v>
      </c>
      <c r="F260" s="1" t="s">
        <v>12</v>
      </c>
      <c r="G260" s="1" t="s">
        <v>13</v>
      </c>
      <c r="H260" s="1" t="s">
        <v>14</v>
      </c>
      <c r="I260" s="1">
        <v>61</v>
      </c>
      <c r="J260" s="1">
        <f>VLOOKUP(B260,EF_W_FACILITY_OVERVIEW!$AZ$2:$BA$2175,2,FALSE)</f>
        <v>589</v>
      </c>
      <c r="K260" s="3" t="str">
        <f>VLOOKUP(B260,EF_W_FACILITY_OVERVIEW!$B$2:$G$7258,6,FALSE)</f>
        <v>220 - Gulf Coast Basin (LA  TX)</v>
      </c>
    </row>
    <row r="261" spans="1:11" x14ac:dyDescent="0.25">
      <c r="A261" s="1" t="s">
        <v>448</v>
      </c>
      <c r="B261" s="1">
        <v>1008976</v>
      </c>
      <c r="C261" s="1">
        <v>2017</v>
      </c>
      <c r="D261" s="1" t="s">
        <v>10</v>
      </c>
      <c r="E261" s="1" t="s">
        <v>11</v>
      </c>
      <c r="F261" s="1" t="s">
        <v>12</v>
      </c>
      <c r="G261" s="1" t="s">
        <v>13</v>
      </c>
      <c r="H261" s="1" t="s">
        <v>13</v>
      </c>
      <c r="I261" s="1">
        <v>249</v>
      </c>
      <c r="J261" s="1">
        <f>VLOOKUP(B261,EF_W_FACILITY_OVERVIEW!$AZ$2:$BA$2175,2,FALSE)</f>
        <v>232</v>
      </c>
      <c r="K261" s="3" t="str">
        <f>VLOOKUP(B261,EF_W_FACILITY_OVERVIEW!$B$2:$G$7258,6,FALSE)</f>
        <v>350 - South Oklahoma Folded Belt</v>
      </c>
    </row>
    <row r="262" spans="1:11" x14ac:dyDescent="0.25">
      <c r="A262" s="1" t="s">
        <v>449</v>
      </c>
      <c r="B262" s="1">
        <v>1011181</v>
      </c>
      <c r="C262" s="1">
        <v>2017</v>
      </c>
      <c r="D262" s="1" t="s">
        <v>10</v>
      </c>
      <c r="E262" s="1" t="s">
        <v>11</v>
      </c>
      <c r="F262" s="1" t="s">
        <v>12</v>
      </c>
      <c r="G262" s="1" t="s">
        <v>13</v>
      </c>
      <c r="H262" s="1" t="s">
        <v>14</v>
      </c>
      <c r="I262" s="1">
        <v>54</v>
      </c>
      <c r="J262" s="1">
        <f>VLOOKUP(B262,EF_W_FACILITY_OVERVIEW!$AZ$2:$BA$2175,2,FALSE)</f>
        <v>52</v>
      </c>
      <c r="K262" s="3" t="str">
        <f>VLOOKUP(B262,EF_W_FACILITY_OVERVIEW!$B$2:$G$7258,6,FALSE)</f>
        <v>160A - Appalachian Basin (Eastern Overthrust Area)</v>
      </c>
    </row>
    <row r="263" spans="1:11" x14ac:dyDescent="0.25">
      <c r="A263" s="1" t="s">
        <v>452</v>
      </c>
      <c r="B263" s="1">
        <v>1009098</v>
      </c>
      <c r="C263" s="1">
        <v>2017</v>
      </c>
      <c r="D263" s="1" t="s">
        <v>10</v>
      </c>
      <c r="E263" s="1" t="s">
        <v>11</v>
      </c>
      <c r="F263" s="1" t="s">
        <v>12</v>
      </c>
      <c r="G263" s="1" t="s">
        <v>13</v>
      </c>
      <c r="H263" s="1" t="s">
        <v>14</v>
      </c>
      <c r="I263" s="1">
        <v>395</v>
      </c>
      <c r="J263" s="1">
        <f>VLOOKUP(B263,EF_W_FACILITY_OVERVIEW!$AZ$2:$BA$2175,2,FALSE)</f>
        <v>387</v>
      </c>
      <c r="K263" s="3" t="str">
        <f>VLOOKUP(B263,EF_W_FACILITY_OVERVIEW!$B$2:$G$7258,6,FALSE)</f>
        <v>160A - Appalachian Basin (Eastern Overthrust Area)</v>
      </c>
    </row>
    <row r="264" spans="1:11" x14ac:dyDescent="0.25">
      <c r="A264" s="1" t="s">
        <v>454</v>
      </c>
      <c r="B264" s="1">
        <v>1011534</v>
      </c>
      <c r="C264" s="1">
        <v>2017</v>
      </c>
      <c r="D264" s="1" t="s">
        <v>10</v>
      </c>
      <c r="E264" s="1" t="s">
        <v>11</v>
      </c>
      <c r="F264" s="1" t="s">
        <v>12</v>
      </c>
      <c r="G264" s="1" t="s">
        <v>13</v>
      </c>
      <c r="H264" s="1" t="s">
        <v>13</v>
      </c>
      <c r="I264" s="1">
        <v>139</v>
      </c>
      <c r="J264" s="1">
        <f>VLOOKUP(B264,EF_W_FACILITY_OVERVIEW!$AZ$2:$BA$2175,2,FALSE)</f>
        <v>131</v>
      </c>
      <c r="K264" s="3" t="str">
        <f>VLOOKUP(B264,EF_W_FACILITY_OVERVIEW!$B$2:$G$7258,6,FALSE)</f>
        <v>220 - Gulf Coast Basin (LA  TX)</v>
      </c>
    </row>
    <row r="265" spans="1:11" x14ac:dyDescent="0.25">
      <c r="A265" s="1" t="s">
        <v>459</v>
      </c>
      <c r="B265" s="1">
        <v>1011894</v>
      </c>
      <c r="C265" s="1">
        <v>2017</v>
      </c>
      <c r="D265" s="1" t="s">
        <v>10</v>
      </c>
      <c r="E265" s="1" t="s">
        <v>11</v>
      </c>
      <c r="F265" s="1" t="s">
        <v>12</v>
      </c>
      <c r="G265" s="1" t="s">
        <v>13</v>
      </c>
      <c r="H265" s="1" t="s">
        <v>14</v>
      </c>
      <c r="I265" s="1">
        <v>798</v>
      </c>
      <c r="J265" s="1">
        <f>VLOOKUP(B265,EF_W_FACILITY_OVERVIEW!$AZ$2:$BA$2175,2,FALSE)</f>
        <v>543</v>
      </c>
      <c r="K265" s="3" t="str">
        <f>VLOOKUP(B265,EF_W_FACILITY_OVERVIEW!$B$2:$G$7258,6,FALSE)</f>
        <v>540 - Denver Basin</v>
      </c>
    </row>
    <row r="266" spans="1:11" x14ac:dyDescent="0.25">
      <c r="A266" s="1" t="s">
        <v>461</v>
      </c>
      <c r="B266" s="1">
        <v>1009239</v>
      </c>
      <c r="C266" s="1">
        <v>2017</v>
      </c>
      <c r="D266" s="1" t="s">
        <v>10</v>
      </c>
      <c r="E266" s="1" t="s">
        <v>11</v>
      </c>
      <c r="F266" s="1" t="s">
        <v>12</v>
      </c>
      <c r="G266" s="1" t="s">
        <v>13</v>
      </c>
      <c r="H266" s="1" t="s">
        <v>13</v>
      </c>
      <c r="I266" s="1">
        <v>166</v>
      </c>
      <c r="J266" s="1">
        <f>VLOOKUP(B266,EF_W_FACILITY_OVERVIEW!$AZ$2:$BA$2175,2,FALSE)</f>
        <v>562</v>
      </c>
      <c r="K266" s="3" t="str">
        <f>VLOOKUP(B266,EF_W_FACILITY_OVERVIEW!$B$2:$G$7258,6,FALSE)</f>
        <v>260 - East Texas Basin</v>
      </c>
    </row>
    <row r="267" spans="1:11" x14ac:dyDescent="0.25">
      <c r="A267" s="1" t="s">
        <v>462</v>
      </c>
      <c r="B267" s="1">
        <v>1010164</v>
      </c>
      <c r="C267" s="1">
        <v>2017</v>
      </c>
      <c r="D267" s="1" t="s">
        <v>10</v>
      </c>
      <c r="E267" s="1" t="s">
        <v>11</v>
      </c>
      <c r="F267" s="1" t="s">
        <v>12</v>
      </c>
      <c r="G267" s="1" t="s">
        <v>13</v>
      </c>
      <c r="H267" s="1" t="s">
        <v>13</v>
      </c>
      <c r="I267" s="1">
        <v>46</v>
      </c>
      <c r="J267" s="1">
        <f>VLOOKUP(B267,EF_W_FACILITY_OVERVIEW!$AZ$2:$BA$2175,2,FALSE)</f>
        <v>43</v>
      </c>
      <c r="K267" s="3" t="str">
        <f>VLOOKUP(B267,EF_W_FACILITY_OVERVIEW!$B$2:$G$7258,6,FALSE)</f>
        <v>220 - Gulf Coast Basin (LA  TX)</v>
      </c>
    </row>
    <row r="268" spans="1:11" x14ac:dyDescent="0.25">
      <c r="A268" s="1" t="s">
        <v>464</v>
      </c>
      <c r="B268" s="1">
        <v>1010396</v>
      </c>
      <c r="C268" s="1">
        <v>2017</v>
      </c>
      <c r="D268" s="1" t="s">
        <v>10</v>
      </c>
      <c r="E268" s="1" t="s">
        <v>11</v>
      </c>
      <c r="F268" s="1" t="s">
        <v>12</v>
      </c>
      <c r="G268" s="1" t="s">
        <v>13</v>
      </c>
      <c r="H268" s="1" t="s">
        <v>13</v>
      </c>
      <c r="I268" s="1">
        <v>37</v>
      </c>
      <c r="J268" s="1">
        <f>VLOOKUP(B268,EF_W_FACILITY_OVERVIEW!$AZ$2:$BA$2175,2,FALSE)</f>
        <v>952</v>
      </c>
      <c r="K268" s="3" t="str">
        <f>VLOOKUP(B268,EF_W_FACILITY_OVERVIEW!$B$2:$G$7258,6,FALSE)</f>
        <v>260 - East Texas Basin</v>
      </c>
    </row>
    <row r="269" spans="1:11" x14ac:dyDescent="0.25">
      <c r="A269" s="1" t="s">
        <v>465</v>
      </c>
      <c r="B269" s="1">
        <v>1009165</v>
      </c>
      <c r="C269" s="1">
        <v>2017</v>
      </c>
      <c r="D269" s="1" t="s">
        <v>10</v>
      </c>
      <c r="E269" s="1" t="s">
        <v>11</v>
      </c>
      <c r="F269" s="1" t="s">
        <v>12</v>
      </c>
      <c r="G269" s="1" t="s">
        <v>13</v>
      </c>
      <c r="H269" s="1" t="s">
        <v>13</v>
      </c>
      <c r="I269" s="1">
        <v>3172</v>
      </c>
      <c r="J269" s="1">
        <f>VLOOKUP(B269,EF_W_FACILITY_OVERVIEW!$AZ$2:$BA$2175,2,FALSE)</f>
        <v>3103</v>
      </c>
      <c r="K269" s="3" t="str">
        <f>VLOOKUP(B269,EF_W_FACILITY_OVERVIEW!$B$2:$G$7258,6,FALSE)</f>
        <v>575 - Uinta Basin</v>
      </c>
    </row>
    <row r="270" spans="1:11" x14ac:dyDescent="0.25">
      <c r="A270" s="1" t="s">
        <v>468</v>
      </c>
      <c r="B270" s="1">
        <v>1012988</v>
      </c>
      <c r="C270" s="1">
        <v>2017</v>
      </c>
      <c r="D270" s="1" t="s">
        <v>10</v>
      </c>
      <c r="E270" s="1" t="s">
        <v>11</v>
      </c>
      <c r="F270" s="1" t="s">
        <v>12</v>
      </c>
      <c r="G270" s="1" t="s">
        <v>13</v>
      </c>
      <c r="H270" s="1" t="s">
        <v>14</v>
      </c>
      <c r="I270" s="1">
        <v>62</v>
      </c>
      <c r="J270" s="1">
        <f>VLOOKUP(B270,EF_W_FACILITY_OVERVIEW!$AZ$2:$BA$2175,2,FALSE)</f>
        <v>68</v>
      </c>
      <c r="K270" s="3" t="str">
        <f>VLOOKUP(B270,EF_W_FACILITY_OVERVIEW!$B$2:$G$7258,6,FALSE)</f>
        <v>160A - Appalachian Basin (Eastern Overthrust Area)</v>
      </c>
    </row>
    <row r="271" spans="1:11" x14ac:dyDescent="0.25">
      <c r="A271" s="1" t="s">
        <v>471</v>
      </c>
      <c r="B271" s="1">
        <v>1011978</v>
      </c>
      <c r="C271" s="1">
        <v>2017</v>
      </c>
      <c r="D271" s="1" t="s">
        <v>10</v>
      </c>
      <c r="E271" s="1" t="s">
        <v>11</v>
      </c>
      <c r="F271" s="1" t="s">
        <v>12</v>
      </c>
      <c r="G271" s="1" t="s">
        <v>13</v>
      </c>
      <c r="H271" s="1" t="s">
        <v>14</v>
      </c>
      <c r="I271" s="1">
        <v>781</v>
      </c>
      <c r="J271" s="1">
        <f>VLOOKUP(B271,EF_W_FACILITY_OVERVIEW!$AZ$2:$BA$2175,2,FALSE)</f>
        <v>1041</v>
      </c>
      <c r="K271" s="3" t="str">
        <f>VLOOKUP(B271,EF_W_FACILITY_OVERVIEW!$B$2:$G$7258,6,FALSE)</f>
        <v>580 - San Juan Basin</v>
      </c>
    </row>
    <row r="272" spans="1:11" x14ac:dyDescent="0.25">
      <c r="A272" s="1" t="s">
        <v>472</v>
      </c>
      <c r="B272" s="1">
        <v>1011221</v>
      </c>
      <c r="C272" s="1">
        <v>2017</v>
      </c>
      <c r="D272" s="1" t="s">
        <v>10</v>
      </c>
      <c r="E272" s="1" t="s">
        <v>11</v>
      </c>
      <c r="F272" s="1" t="s">
        <v>12</v>
      </c>
      <c r="G272" s="1" t="s">
        <v>13</v>
      </c>
      <c r="H272" s="1" t="s">
        <v>13</v>
      </c>
      <c r="I272" s="1">
        <v>431</v>
      </c>
      <c r="J272" s="1">
        <f>VLOOKUP(B272,EF_W_FACILITY_OVERVIEW!$AZ$2:$BA$2175,2,FALSE)</f>
        <v>134</v>
      </c>
      <c r="K272" s="3" t="str">
        <f>VLOOKUP(B272,EF_W_FACILITY_OVERVIEW!$B$2:$G$7258,6,FALSE)</f>
        <v>575 - Uinta Basin</v>
      </c>
    </row>
    <row r="273" spans="1:11" x14ac:dyDescent="0.25">
      <c r="A273" s="1" t="s">
        <v>473</v>
      </c>
      <c r="B273" s="1">
        <v>1012706</v>
      </c>
      <c r="C273" s="1">
        <v>2017</v>
      </c>
      <c r="D273" s="1" t="s">
        <v>10</v>
      </c>
      <c r="E273" s="1" t="s">
        <v>11</v>
      </c>
      <c r="F273" s="1" t="s">
        <v>12</v>
      </c>
      <c r="G273" s="1" t="s">
        <v>13</v>
      </c>
      <c r="H273" s="1" t="s">
        <v>13</v>
      </c>
      <c r="I273" s="1">
        <v>1049</v>
      </c>
      <c r="J273" s="1">
        <f>VLOOKUP(B273,EF_W_FACILITY_OVERVIEW!$AZ$2:$BA$2175,2,FALSE)</f>
        <v>596</v>
      </c>
      <c r="K273" s="3" t="str">
        <f>VLOOKUP(B273,EF_W_FACILITY_OVERVIEW!$B$2:$G$7258,6,FALSE)</f>
        <v>535 - Green River Basin</v>
      </c>
    </row>
    <row r="274" spans="1:11" x14ac:dyDescent="0.25">
      <c r="A274" s="1" t="s">
        <v>474</v>
      </c>
      <c r="B274" s="1">
        <v>1009391</v>
      </c>
      <c r="C274" s="1">
        <v>2017</v>
      </c>
      <c r="D274" s="1" t="s">
        <v>10</v>
      </c>
      <c r="E274" s="1" t="s">
        <v>11</v>
      </c>
      <c r="F274" s="1" t="s">
        <v>12</v>
      </c>
      <c r="G274" s="1" t="s">
        <v>13</v>
      </c>
      <c r="H274" s="1" t="s">
        <v>14</v>
      </c>
      <c r="I274" s="1">
        <v>443</v>
      </c>
      <c r="J274" s="1">
        <f>VLOOKUP(B274,EF_W_FACILITY_OVERVIEW!$AZ$2:$BA$2175,2,FALSE)</f>
        <v>10208</v>
      </c>
      <c r="K274" s="3" t="str">
        <f>VLOOKUP(B274,EF_W_FACILITY_OVERVIEW!$B$2:$G$7258,6,FALSE)</f>
        <v>430 - Permian Basin</v>
      </c>
    </row>
    <row r="275" spans="1:11" x14ac:dyDescent="0.25">
      <c r="A275" s="1" t="s">
        <v>475</v>
      </c>
      <c r="B275" s="1">
        <v>1011308</v>
      </c>
      <c r="C275" s="1">
        <v>2017</v>
      </c>
      <c r="D275" s="1" t="s">
        <v>10</v>
      </c>
      <c r="E275" s="1" t="s">
        <v>11</v>
      </c>
      <c r="F275" s="1" t="s">
        <v>12</v>
      </c>
      <c r="G275" s="1" t="s">
        <v>13</v>
      </c>
      <c r="H275" s="1" t="s">
        <v>14</v>
      </c>
      <c r="I275" s="1">
        <v>237</v>
      </c>
      <c r="J275" s="1">
        <f>VLOOKUP(B275,EF_W_FACILITY_OVERVIEW!$AZ$2:$BA$2175,2,FALSE)</f>
        <v>218</v>
      </c>
      <c r="K275" s="3" t="str">
        <f>VLOOKUP(B275,EF_W_FACILITY_OVERVIEW!$B$2:$G$7258,6,FALSE)</f>
        <v>160A - Appalachian Basin (Eastern Overthrust Area)</v>
      </c>
    </row>
    <row r="276" spans="1:11" x14ac:dyDescent="0.25">
      <c r="A276" s="1" t="s">
        <v>476</v>
      </c>
      <c r="B276" s="1">
        <v>1008590</v>
      </c>
      <c r="C276" s="1">
        <v>2017</v>
      </c>
      <c r="D276" s="1" t="s">
        <v>10</v>
      </c>
      <c r="E276" s="1" t="s">
        <v>11</v>
      </c>
      <c r="F276" s="1" t="s">
        <v>12</v>
      </c>
      <c r="G276" s="1" t="s">
        <v>13</v>
      </c>
      <c r="H276" s="1" t="s">
        <v>13</v>
      </c>
      <c r="I276" s="1">
        <v>1547</v>
      </c>
      <c r="J276" s="1">
        <f>VLOOKUP(B276,EF_W_FACILITY_OVERVIEW!$AZ$2:$BA$2175,2,FALSE)</f>
        <v>545</v>
      </c>
      <c r="K276" s="3" t="str">
        <f>VLOOKUP(B276,EF_W_FACILITY_OVERVIEW!$B$2:$G$7258,6,FALSE)</f>
        <v>535 - Green River Basin</v>
      </c>
    </row>
    <row r="277" spans="1:11" x14ac:dyDescent="0.25">
      <c r="A277" s="1" t="s">
        <v>478</v>
      </c>
      <c r="B277" s="1">
        <v>1011454</v>
      </c>
      <c r="C277" s="1">
        <v>2017</v>
      </c>
      <c r="D277" s="1" t="s">
        <v>10</v>
      </c>
      <c r="E277" s="1" t="s">
        <v>11</v>
      </c>
      <c r="F277" s="1" t="s">
        <v>12</v>
      </c>
      <c r="G277" s="1" t="s">
        <v>13</v>
      </c>
      <c r="H277" s="1" t="s">
        <v>14</v>
      </c>
      <c r="I277" s="1">
        <v>27</v>
      </c>
      <c r="J277" s="1">
        <f>VLOOKUP(B277,EF_W_FACILITY_OVERVIEW!$AZ$2:$BA$2175,2,FALSE)</f>
        <v>218</v>
      </c>
      <c r="K277" s="3" t="str">
        <f>VLOOKUP(B277,EF_W_FACILITY_OVERVIEW!$B$2:$G$7258,6,FALSE)</f>
        <v>160A - Appalachian Basin (Eastern Overthrust Area)</v>
      </c>
    </row>
    <row r="278" spans="1:11" x14ac:dyDescent="0.25">
      <c r="A278" s="1" t="s">
        <v>479</v>
      </c>
      <c r="B278" s="1">
        <v>1012972</v>
      </c>
      <c r="C278" s="1">
        <v>2017</v>
      </c>
      <c r="D278" s="1" t="s">
        <v>10</v>
      </c>
      <c r="E278" s="1" t="s">
        <v>11</v>
      </c>
      <c r="F278" s="1" t="s">
        <v>12</v>
      </c>
      <c r="G278" s="1" t="s">
        <v>13</v>
      </c>
      <c r="H278" s="1" t="s">
        <v>14</v>
      </c>
      <c r="I278" s="1">
        <v>52</v>
      </c>
      <c r="J278" s="1">
        <f>VLOOKUP(B278,EF_W_FACILITY_OVERVIEW!$AZ$2:$BA$2175,2,FALSE)</f>
        <v>4964</v>
      </c>
      <c r="K278" s="3" t="str">
        <f>VLOOKUP(B278,EF_W_FACILITY_OVERVIEW!$B$2:$G$7258,6,FALSE)</f>
        <v>160 - Appalachian Basin</v>
      </c>
    </row>
    <row r="279" spans="1:11" x14ac:dyDescent="0.25">
      <c r="A279" s="1" t="s">
        <v>480</v>
      </c>
      <c r="B279" s="1">
        <v>1009265</v>
      </c>
      <c r="C279" s="1">
        <v>2017</v>
      </c>
      <c r="D279" s="1" t="s">
        <v>10</v>
      </c>
      <c r="E279" s="1" t="s">
        <v>11</v>
      </c>
      <c r="F279" s="1" t="s">
        <v>12</v>
      </c>
      <c r="G279" s="1" t="s">
        <v>13</v>
      </c>
      <c r="H279" s="1" t="s">
        <v>14</v>
      </c>
      <c r="I279" s="1">
        <v>185</v>
      </c>
      <c r="J279" s="1">
        <f>VLOOKUP(B279,EF_W_FACILITY_OVERVIEW!$AZ$2:$BA$2175,2,FALSE)</f>
        <v>480</v>
      </c>
      <c r="K279" s="3" t="str">
        <f>VLOOKUP(B279,EF_W_FACILITY_OVERVIEW!$B$2:$G$7258,6,FALSE)</f>
        <v>360 - Anadarko Basin</v>
      </c>
    </row>
    <row r="280" spans="1:11" x14ac:dyDescent="0.25">
      <c r="A280" s="1" t="s">
        <v>482</v>
      </c>
      <c r="B280" s="1">
        <v>1008503</v>
      </c>
      <c r="C280" s="1">
        <v>2017</v>
      </c>
      <c r="D280" s="1" t="s">
        <v>10</v>
      </c>
      <c r="E280" s="1" t="s">
        <v>11</v>
      </c>
      <c r="F280" s="1" t="s">
        <v>12</v>
      </c>
      <c r="G280" s="1" t="s">
        <v>13</v>
      </c>
      <c r="H280" s="1" t="s">
        <v>13</v>
      </c>
      <c r="I280" s="1">
        <v>1017</v>
      </c>
      <c r="J280" s="1">
        <f>VLOOKUP(B280,EF_W_FACILITY_OVERVIEW!$AZ$2:$BA$2175,2,FALSE)</f>
        <v>636</v>
      </c>
      <c r="K280" s="3" t="str">
        <f>VLOOKUP(B280,EF_W_FACILITY_OVERVIEW!$B$2:$G$7258,6,FALSE)</f>
        <v>160A - Appalachian Basin (Eastern Overthrust Area)</v>
      </c>
    </row>
    <row r="281" spans="1:11" x14ac:dyDescent="0.25">
      <c r="A281" s="1" t="s">
        <v>483</v>
      </c>
      <c r="B281" s="1">
        <v>1011450</v>
      </c>
      <c r="C281" s="1">
        <v>2017</v>
      </c>
      <c r="D281" s="1" t="s">
        <v>10</v>
      </c>
      <c r="E281" s="1" t="s">
        <v>11</v>
      </c>
      <c r="F281" s="1" t="s">
        <v>12</v>
      </c>
      <c r="G281" s="1" t="s">
        <v>13</v>
      </c>
      <c r="H281" s="1" t="s">
        <v>13</v>
      </c>
      <c r="I281" s="1">
        <v>1135</v>
      </c>
      <c r="J281" s="1">
        <f>VLOOKUP(B281,EF_W_FACILITY_OVERVIEW!$AZ$2:$BA$2175,2,FALSE)</f>
        <v>2094</v>
      </c>
      <c r="K281" s="3" t="str">
        <f>VLOOKUP(B281,EF_W_FACILITY_OVERVIEW!$B$2:$G$7258,6,FALSE)</f>
        <v>535 - Green River Basin</v>
      </c>
    </row>
    <row r="282" spans="1:11" x14ac:dyDescent="0.25">
      <c r="A282" s="1" t="s">
        <v>484</v>
      </c>
      <c r="B282" s="1">
        <v>1012893</v>
      </c>
      <c r="C282" s="1">
        <v>2017</v>
      </c>
      <c r="D282" s="1" t="s">
        <v>10</v>
      </c>
      <c r="E282" s="1" t="s">
        <v>11</v>
      </c>
      <c r="F282" s="1" t="s">
        <v>12</v>
      </c>
      <c r="G282" s="1" t="s">
        <v>13</v>
      </c>
      <c r="H282" s="1" t="s">
        <v>13</v>
      </c>
      <c r="I282" s="1">
        <v>50</v>
      </c>
      <c r="J282" s="1">
        <f>VLOOKUP(B282,EF_W_FACILITY_OVERVIEW!$AZ$2:$BA$2175,2,FALSE)</f>
        <v>3</v>
      </c>
      <c r="K282" s="3" t="str">
        <f>VLOOKUP(B282,EF_W_FACILITY_OVERVIEW!$B$2:$G$7258,6,FALSE)</f>
        <v>820 - AK Cook Inlet Basin</v>
      </c>
    </row>
    <row r="283" spans="1:11" x14ac:dyDescent="0.25">
      <c r="A283" s="1" t="s">
        <v>485</v>
      </c>
      <c r="B283" s="1">
        <v>1008116</v>
      </c>
      <c r="C283" s="1">
        <v>2017</v>
      </c>
      <c r="D283" s="1" t="s">
        <v>10</v>
      </c>
      <c r="E283" s="1" t="s">
        <v>11</v>
      </c>
      <c r="F283" s="1" t="s">
        <v>12</v>
      </c>
      <c r="G283" s="1" t="s">
        <v>13</v>
      </c>
      <c r="H283" s="1" t="s">
        <v>13</v>
      </c>
      <c r="I283" s="1">
        <v>296</v>
      </c>
      <c r="J283" s="1">
        <f>VLOOKUP(B283,EF_W_FACILITY_OVERVIEW!$AZ$2:$BA$2175,2,FALSE)</f>
        <v>980</v>
      </c>
      <c r="K283" s="3" t="str">
        <f>VLOOKUP(B283,EF_W_FACILITY_OVERVIEW!$B$2:$G$7258,6,FALSE)</f>
        <v>160A - Appalachian Basin (Eastern Overthrust Area)</v>
      </c>
    </row>
    <row r="284" spans="1:11" x14ac:dyDescent="0.25">
      <c r="A284" s="1" t="s">
        <v>487</v>
      </c>
      <c r="B284" s="1">
        <v>1009830</v>
      </c>
      <c r="C284" s="1">
        <v>2017</v>
      </c>
      <c r="D284" s="1" t="s">
        <v>10</v>
      </c>
      <c r="E284" s="1" t="s">
        <v>11</v>
      </c>
      <c r="F284" s="1" t="s">
        <v>12</v>
      </c>
      <c r="G284" s="1" t="s">
        <v>13</v>
      </c>
      <c r="H284" s="1" t="s">
        <v>13</v>
      </c>
      <c r="I284" s="1">
        <v>152</v>
      </c>
      <c r="J284" s="1">
        <f>VLOOKUP(B284,EF_W_FACILITY_OVERVIEW!$AZ$2:$BA$2175,2,FALSE)</f>
        <v>64</v>
      </c>
      <c r="K284" s="3" t="str">
        <f>VLOOKUP(B284,EF_W_FACILITY_OVERVIEW!$B$2:$G$7258,6,FALSE)</f>
        <v>515 - Powder River Basin</v>
      </c>
    </row>
    <row r="285" spans="1:11" x14ac:dyDescent="0.25">
      <c r="A285" s="1" t="s">
        <v>491</v>
      </c>
      <c r="B285" s="1">
        <v>1008506</v>
      </c>
      <c r="C285" s="1">
        <v>2017</v>
      </c>
      <c r="D285" s="1" t="s">
        <v>10</v>
      </c>
      <c r="E285" s="1" t="s">
        <v>11</v>
      </c>
      <c r="F285" s="1" t="s">
        <v>12</v>
      </c>
      <c r="G285" s="1" t="s">
        <v>13</v>
      </c>
      <c r="H285" s="1" t="s">
        <v>13</v>
      </c>
      <c r="I285" s="1">
        <v>108</v>
      </c>
      <c r="J285" s="1">
        <f>VLOOKUP(B285,EF_W_FACILITY_OVERVIEW!$AZ$2:$BA$2175,2,FALSE)</f>
        <v>135</v>
      </c>
      <c r="K285" s="3" t="str">
        <f>VLOOKUP(B285,EF_W_FACILITY_OVERVIEW!$B$2:$G$7258,6,FALSE)</f>
        <v>210 - Mid-Gulf Coast Basin</v>
      </c>
    </row>
    <row r="286" spans="1:11" x14ac:dyDescent="0.25">
      <c r="A286" s="1" t="s">
        <v>494</v>
      </c>
      <c r="B286" s="1">
        <v>1008617</v>
      </c>
      <c r="C286" s="1">
        <v>2017</v>
      </c>
      <c r="D286" s="1" t="s">
        <v>10</v>
      </c>
      <c r="E286" s="1" t="s">
        <v>11</v>
      </c>
      <c r="F286" s="1" t="s">
        <v>12</v>
      </c>
      <c r="G286" s="1" t="s">
        <v>13</v>
      </c>
      <c r="H286" s="1" t="s">
        <v>14</v>
      </c>
      <c r="I286" s="1">
        <v>3</v>
      </c>
      <c r="J286" s="1">
        <f>VLOOKUP(B286,EF_W_FACILITY_OVERVIEW!$AZ$2:$BA$2175,2,FALSE)</f>
        <v>706</v>
      </c>
      <c r="K286" s="3" t="str">
        <f>VLOOKUP(B286,EF_W_FACILITY_OVERVIEW!$B$2:$G$7258,6,FALSE)</f>
        <v>395 - Williston Basin</v>
      </c>
    </row>
    <row r="287" spans="1:11" x14ac:dyDescent="0.25">
      <c r="A287" s="1" t="s">
        <v>495</v>
      </c>
      <c r="B287" s="1">
        <v>1008703</v>
      </c>
      <c r="C287" s="1">
        <v>2017</v>
      </c>
      <c r="D287" s="1" t="s">
        <v>10</v>
      </c>
      <c r="E287" s="1" t="s">
        <v>11</v>
      </c>
      <c r="F287" s="1" t="s">
        <v>12</v>
      </c>
      <c r="G287" s="1" t="s">
        <v>13</v>
      </c>
      <c r="H287" s="1" t="s">
        <v>14</v>
      </c>
      <c r="I287" s="1">
        <v>66</v>
      </c>
      <c r="J287" s="1">
        <f>VLOOKUP(B287,EF_W_FACILITY_OVERVIEW!$AZ$2:$BA$2175,2,FALSE)</f>
        <v>88</v>
      </c>
      <c r="K287" s="3" t="str">
        <f>VLOOKUP(B287,EF_W_FACILITY_OVERVIEW!$B$2:$G$7258,6,FALSE)</f>
        <v>360 - Anadarko Basin</v>
      </c>
    </row>
    <row r="288" spans="1:11" x14ac:dyDescent="0.25">
      <c r="A288" s="1" t="s">
        <v>498</v>
      </c>
      <c r="B288" s="1">
        <v>1011923</v>
      </c>
      <c r="C288" s="1">
        <v>2017</v>
      </c>
      <c r="D288" s="1" t="s">
        <v>10</v>
      </c>
      <c r="E288" s="1" t="s">
        <v>11</v>
      </c>
      <c r="F288" s="1" t="s">
        <v>12</v>
      </c>
      <c r="G288" s="1" t="s">
        <v>13</v>
      </c>
      <c r="H288" s="1" t="s">
        <v>13</v>
      </c>
      <c r="I288" s="1">
        <v>193</v>
      </c>
      <c r="J288" s="1">
        <f>VLOOKUP(B288,EF_W_FACILITY_OVERVIEW!$AZ$2:$BA$2175,2,FALSE)</f>
        <v>442</v>
      </c>
      <c r="K288" s="3" t="str">
        <f>VLOOKUP(B288,EF_W_FACILITY_OVERVIEW!$B$2:$G$7258,6,FALSE)</f>
        <v>395 - Williston Basin</v>
      </c>
    </row>
    <row r="289" spans="1:11" x14ac:dyDescent="0.25">
      <c r="A289" s="1" t="s">
        <v>504</v>
      </c>
      <c r="B289" s="1">
        <v>1008673</v>
      </c>
      <c r="C289" s="1">
        <v>2017</v>
      </c>
      <c r="D289" s="1" t="s">
        <v>10</v>
      </c>
      <c r="E289" s="1" t="s">
        <v>11</v>
      </c>
      <c r="F289" s="1" t="s">
        <v>12</v>
      </c>
      <c r="G289" s="1" t="s">
        <v>13</v>
      </c>
      <c r="H289" s="1" t="s">
        <v>14</v>
      </c>
      <c r="I289" s="1">
        <v>122</v>
      </c>
      <c r="J289" s="1">
        <f>VLOOKUP(B289,EF_W_FACILITY_OVERVIEW!$AZ$2:$BA$2175,2,FALSE)</f>
        <v>119</v>
      </c>
      <c r="K289" s="3" t="str">
        <f>VLOOKUP(B289,EF_W_FACILITY_OVERVIEW!$B$2:$G$7258,6,FALSE)</f>
        <v>160A - Appalachian Basin (Eastern Overthrust Area)</v>
      </c>
    </row>
    <row r="290" spans="1:11" x14ac:dyDescent="0.25">
      <c r="A290" s="1" t="s">
        <v>508</v>
      </c>
      <c r="B290" s="1">
        <v>1007807</v>
      </c>
      <c r="C290" s="1">
        <v>2017</v>
      </c>
      <c r="D290" s="1" t="s">
        <v>10</v>
      </c>
      <c r="E290" s="1" t="s">
        <v>11</v>
      </c>
      <c r="F290" s="1" t="s">
        <v>12</v>
      </c>
      <c r="G290" s="1" t="s">
        <v>13</v>
      </c>
      <c r="H290" s="1" t="s">
        <v>13</v>
      </c>
      <c r="I290" s="1">
        <v>7</v>
      </c>
      <c r="J290" s="1">
        <f>VLOOKUP(B290,EF_W_FACILITY_OVERVIEW!$AZ$2:$BA$2175,2,FALSE)</f>
        <v>9</v>
      </c>
      <c r="K290" s="3" t="str">
        <f>VLOOKUP(B290,EF_W_FACILITY_OVERVIEW!$B$2:$G$7258,6,FALSE)</f>
        <v>890 - Arctic Coastal Plains Province</v>
      </c>
    </row>
    <row r="291" spans="1:11" x14ac:dyDescent="0.25">
      <c r="A291" s="1" t="s">
        <v>509</v>
      </c>
      <c r="B291" s="1">
        <v>1011690</v>
      </c>
      <c r="C291" s="1">
        <v>2017</v>
      </c>
      <c r="D291" s="1" t="s">
        <v>10</v>
      </c>
      <c r="E291" s="1" t="s">
        <v>11</v>
      </c>
      <c r="F291" s="1" t="s">
        <v>12</v>
      </c>
      <c r="G291" s="1" t="s">
        <v>13</v>
      </c>
      <c r="H291" s="1" t="s">
        <v>14</v>
      </c>
      <c r="I291" s="1">
        <v>41</v>
      </c>
      <c r="J291" s="1">
        <f>VLOOKUP(B291,EF_W_FACILITY_OVERVIEW!$AZ$2:$BA$2175,2,FALSE)</f>
        <v>168</v>
      </c>
      <c r="K291" s="3" t="str">
        <f>VLOOKUP(B291,EF_W_FACILITY_OVERVIEW!$B$2:$G$7258,6,FALSE)</f>
        <v>430 - Permian Basin</v>
      </c>
    </row>
    <row r="292" spans="1:11" x14ac:dyDescent="0.25">
      <c r="A292" s="1" t="s">
        <v>510</v>
      </c>
      <c r="B292" s="1">
        <v>1008806</v>
      </c>
      <c r="C292" s="1">
        <v>2017</v>
      </c>
      <c r="D292" s="1" t="s">
        <v>10</v>
      </c>
      <c r="E292" s="1" t="s">
        <v>11</v>
      </c>
      <c r="F292" s="1" t="s">
        <v>12</v>
      </c>
      <c r="G292" s="1" t="s">
        <v>13</v>
      </c>
      <c r="H292" s="1" t="s">
        <v>13</v>
      </c>
      <c r="I292" s="1">
        <v>378</v>
      </c>
      <c r="J292" s="1">
        <f>VLOOKUP(B292,EF_W_FACILITY_OVERVIEW!$AZ$2:$BA$2175,2,FALSE)</f>
        <v>1178</v>
      </c>
      <c r="K292" s="3" t="str">
        <f>VLOOKUP(B292,EF_W_FACILITY_OVERVIEW!$B$2:$G$7258,6,FALSE)</f>
        <v>360 - Anadarko Basin</v>
      </c>
    </row>
    <row r="293" spans="1:11" x14ac:dyDescent="0.25">
      <c r="A293" s="1" t="s">
        <v>511</v>
      </c>
      <c r="B293" s="1">
        <v>1012021</v>
      </c>
      <c r="C293" s="1">
        <v>2017</v>
      </c>
      <c r="D293" s="1" t="s">
        <v>10</v>
      </c>
      <c r="E293" s="1" t="s">
        <v>11</v>
      </c>
      <c r="F293" s="1" t="s">
        <v>12</v>
      </c>
      <c r="G293" s="1" t="s">
        <v>13</v>
      </c>
      <c r="H293" s="1" t="s">
        <v>13</v>
      </c>
      <c r="I293" s="1">
        <v>77</v>
      </c>
      <c r="J293" s="1">
        <f>VLOOKUP(B293,EF_W_FACILITY_OVERVIEW!$AZ$2:$BA$2175,2,FALSE)</f>
        <v>91</v>
      </c>
      <c r="K293" s="3" t="str">
        <f>VLOOKUP(B293,EF_W_FACILITY_OVERVIEW!$B$2:$G$7258,6,FALSE)</f>
        <v>395 - Williston Basin</v>
      </c>
    </row>
    <row r="294" spans="1:11" x14ac:dyDescent="0.25">
      <c r="A294" s="1" t="s">
        <v>513</v>
      </c>
      <c r="B294" s="1">
        <v>1008449</v>
      </c>
      <c r="C294" s="1">
        <v>2017</v>
      </c>
      <c r="D294" s="1" t="s">
        <v>10</v>
      </c>
      <c r="E294" s="1" t="s">
        <v>11</v>
      </c>
      <c r="F294" s="1" t="s">
        <v>12</v>
      </c>
      <c r="G294" s="1" t="s">
        <v>13</v>
      </c>
      <c r="H294" s="1" t="s">
        <v>14</v>
      </c>
      <c r="I294" s="1">
        <v>202</v>
      </c>
      <c r="J294" s="1">
        <f>VLOOKUP(B294,EF_W_FACILITY_OVERVIEW!$AZ$2:$BA$2175,2,FALSE)</f>
        <v>588</v>
      </c>
      <c r="K294" s="3" t="str">
        <f>VLOOKUP(B294,EF_W_FACILITY_OVERVIEW!$B$2:$G$7258,6,FALSE)</f>
        <v>430 - Permian Basin</v>
      </c>
    </row>
    <row r="295" spans="1:11" x14ac:dyDescent="0.25">
      <c r="A295" s="1" t="s">
        <v>514</v>
      </c>
      <c r="B295" s="1">
        <v>1009813</v>
      </c>
      <c r="C295" s="1">
        <v>2017</v>
      </c>
      <c r="D295" s="1" t="s">
        <v>10</v>
      </c>
      <c r="E295" s="1" t="s">
        <v>11</v>
      </c>
      <c r="F295" s="1" t="s">
        <v>12</v>
      </c>
      <c r="G295" s="1" t="s">
        <v>13</v>
      </c>
      <c r="H295" s="1" t="s">
        <v>13</v>
      </c>
      <c r="I295" s="1">
        <v>125</v>
      </c>
      <c r="J295" s="1">
        <f>VLOOKUP(B295,EF_W_FACILITY_OVERVIEW!$AZ$2:$BA$2175,2,FALSE)</f>
        <v>1008</v>
      </c>
      <c r="K295" s="3" t="str">
        <f>VLOOKUP(B295,EF_W_FACILITY_OVERVIEW!$B$2:$G$7258,6,FALSE)</f>
        <v>430 - Permian Basin</v>
      </c>
    </row>
    <row r="296" spans="1:11" x14ac:dyDescent="0.25">
      <c r="A296" s="1" t="s">
        <v>515</v>
      </c>
      <c r="B296" s="1">
        <v>1009657</v>
      </c>
      <c r="C296" s="1">
        <v>2017</v>
      </c>
      <c r="D296" s="1" t="s">
        <v>10</v>
      </c>
      <c r="E296" s="1" t="s">
        <v>11</v>
      </c>
      <c r="F296" s="1" t="s">
        <v>12</v>
      </c>
      <c r="G296" s="1" t="s">
        <v>13</v>
      </c>
      <c r="H296" s="1" t="s">
        <v>14</v>
      </c>
      <c r="I296" s="1">
        <v>496</v>
      </c>
      <c r="J296" s="1">
        <f>VLOOKUP(B296,EF_W_FACILITY_OVERVIEW!$AZ$2:$BA$2175,2,FALSE)</f>
        <v>1104</v>
      </c>
      <c r="K296" s="3" t="str">
        <f>VLOOKUP(B296,EF_W_FACILITY_OVERVIEW!$B$2:$G$7258,6,FALSE)</f>
        <v>220 - Gulf Coast Basin (LA  TX)</v>
      </c>
    </row>
    <row r="297" spans="1:11" x14ac:dyDescent="0.25">
      <c r="A297" s="1" t="s">
        <v>518</v>
      </c>
      <c r="B297" s="1">
        <v>1009728</v>
      </c>
      <c r="C297" s="1">
        <v>2017</v>
      </c>
      <c r="D297" s="1" t="s">
        <v>10</v>
      </c>
      <c r="E297" s="1" t="s">
        <v>11</v>
      </c>
      <c r="F297" s="1" t="s">
        <v>12</v>
      </c>
      <c r="G297" s="1" t="s">
        <v>13</v>
      </c>
      <c r="H297" s="1" t="s">
        <v>13</v>
      </c>
      <c r="I297" s="1">
        <v>160</v>
      </c>
      <c r="J297" s="1">
        <f>VLOOKUP(B297,EF_W_FACILITY_OVERVIEW!$AZ$2:$BA$2175,2,FALSE)</f>
        <v>535</v>
      </c>
      <c r="K297" s="3" t="str">
        <f>VLOOKUP(B297,EF_W_FACILITY_OVERVIEW!$B$2:$G$7258,6,FALSE)</f>
        <v>220 - Gulf Coast Basin (LA  TX)</v>
      </c>
    </row>
    <row r="298" spans="1:11" x14ac:dyDescent="0.25">
      <c r="A298" s="1" t="s">
        <v>524</v>
      </c>
      <c r="B298" s="1">
        <v>1010222</v>
      </c>
      <c r="C298" s="1">
        <v>2017</v>
      </c>
      <c r="D298" s="1" t="s">
        <v>10</v>
      </c>
      <c r="E298" s="1" t="s">
        <v>11</v>
      </c>
      <c r="F298" s="1" t="s">
        <v>12</v>
      </c>
      <c r="G298" s="1" t="s">
        <v>13</v>
      </c>
      <c r="H298" s="1" t="s">
        <v>13</v>
      </c>
      <c r="I298" s="1">
        <v>585</v>
      </c>
      <c r="J298" s="1">
        <f>VLOOKUP(B298,EF_W_FACILITY_OVERVIEW!$AZ$2:$BA$2175,2,FALSE)</f>
        <v>7544</v>
      </c>
      <c r="K298" s="3" t="str">
        <f>VLOOKUP(B298,EF_W_FACILITY_OVERVIEW!$B$2:$G$7258,6,FALSE)</f>
        <v>220 - Gulf Coast Basin (LA  TX)</v>
      </c>
    </row>
    <row r="299" spans="1:11" x14ac:dyDescent="0.25">
      <c r="A299" s="1" t="s">
        <v>526</v>
      </c>
      <c r="B299" s="1">
        <v>1010621</v>
      </c>
      <c r="C299" s="1">
        <v>2017</v>
      </c>
      <c r="D299" s="1" t="s">
        <v>10</v>
      </c>
      <c r="E299" s="1" t="s">
        <v>11</v>
      </c>
      <c r="F299" s="1" t="s">
        <v>12</v>
      </c>
      <c r="G299" s="1" t="s">
        <v>13</v>
      </c>
      <c r="H299" s="1" t="s">
        <v>13</v>
      </c>
      <c r="I299" s="1">
        <v>236</v>
      </c>
      <c r="J299" s="1">
        <f>VLOOKUP(B299,EF_W_FACILITY_OVERVIEW!$AZ$2:$BA$2175,2,FALSE)</f>
        <v>2052</v>
      </c>
      <c r="K299" s="3" t="str">
        <f>VLOOKUP(B299,EF_W_FACILITY_OVERVIEW!$B$2:$G$7258,6,FALSE)</f>
        <v>260 - East Texas Basin</v>
      </c>
    </row>
    <row r="300" spans="1:11" x14ac:dyDescent="0.25">
      <c r="A300" s="1" t="s">
        <v>527</v>
      </c>
      <c r="B300" s="1">
        <v>1008092</v>
      </c>
      <c r="C300" s="1">
        <v>2017</v>
      </c>
      <c r="D300" s="1" t="s">
        <v>10</v>
      </c>
      <c r="E300" s="1" t="s">
        <v>11</v>
      </c>
      <c r="F300" s="1" t="s">
        <v>12</v>
      </c>
      <c r="G300" s="1" t="s">
        <v>13</v>
      </c>
      <c r="H300" s="1" t="s">
        <v>13</v>
      </c>
      <c r="I300" s="1">
        <v>28</v>
      </c>
      <c r="J300" s="1">
        <f>VLOOKUP(B300,EF_W_FACILITY_OVERVIEW!$AZ$2:$BA$2175,2,FALSE)</f>
        <v>699</v>
      </c>
      <c r="K300" s="3" t="str">
        <f>VLOOKUP(B300,EF_W_FACILITY_OVERVIEW!$B$2:$G$7258,6,FALSE)</f>
        <v>220 - Gulf Coast Basin (LA  TX)</v>
      </c>
    </row>
    <row r="301" spans="1:11" x14ac:dyDescent="0.25">
      <c r="A301" s="1" t="s">
        <v>528</v>
      </c>
      <c r="B301" s="1">
        <v>1012060</v>
      </c>
      <c r="C301" s="1">
        <v>2017</v>
      </c>
      <c r="D301" s="1" t="s">
        <v>10</v>
      </c>
      <c r="E301" s="1" t="s">
        <v>11</v>
      </c>
      <c r="F301" s="1" t="s">
        <v>12</v>
      </c>
      <c r="G301" s="1" t="s">
        <v>13</v>
      </c>
      <c r="H301" s="1" t="s">
        <v>13</v>
      </c>
      <c r="I301" s="1">
        <v>15</v>
      </c>
      <c r="J301" s="1">
        <f>VLOOKUP(B301,EF_W_FACILITY_OVERVIEW!$AZ$2:$BA$2175,2,FALSE)</f>
        <v>124</v>
      </c>
      <c r="K301" s="3" t="str">
        <f>VLOOKUP(B301,EF_W_FACILITY_OVERVIEW!$B$2:$G$7258,6,FALSE)</f>
        <v>230 - Arkla Basin</v>
      </c>
    </row>
    <row r="302" spans="1:11" x14ac:dyDescent="0.25">
      <c r="A302" s="1" t="s">
        <v>529</v>
      </c>
      <c r="B302" s="1">
        <v>1012509</v>
      </c>
      <c r="C302" s="1">
        <v>2017</v>
      </c>
      <c r="D302" s="1" t="s">
        <v>10</v>
      </c>
      <c r="E302" s="1" t="s">
        <v>11</v>
      </c>
      <c r="F302" s="1" t="s">
        <v>12</v>
      </c>
      <c r="G302" s="1" t="s">
        <v>13</v>
      </c>
      <c r="H302" s="1" t="s">
        <v>13</v>
      </c>
      <c r="I302" s="1">
        <v>15</v>
      </c>
      <c r="J302" s="1">
        <f>VLOOKUP(B302,EF_W_FACILITY_OVERVIEW!$AZ$2:$BA$2175,2,FALSE)</f>
        <v>1015</v>
      </c>
      <c r="K302" s="3" t="str">
        <f>VLOOKUP(B302,EF_W_FACILITY_OVERVIEW!$B$2:$G$7258,6,FALSE)</f>
        <v>230 - Arkla Basin</v>
      </c>
    </row>
    <row r="303" spans="1:11" x14ac:dyDescent="0.25">
      <c r="A303" s="1" t="s">
        <v>531</v>
      </c>
      <c r="B303" s="1">
        <v>1009135</v>
      </c>
      <c r="C303" s="1">
        <v>2017</v>
      </c>
      <c r="D303" s="1" t="s">
        <v>10</v>
      </c>
      <c r="E303" s="1" t="s">
        <v>11</v>
      </c>
      <c r="F303" s="1" t="s">
        <v>12</v>
      </c>
      <c r="G303" s="1" t="s">
        <v>13</v>
      </c>
      <c r="H303" s="1" t="s">
        <v>14</v>
      </c>
      <c r="I303" s="1">
        <v>55</v>
      </c>
      <c r="J303" s="1">
        <f>VLOOKUP(B303,EF_W_FACILITY_OVERVIEW!$AZ$2:$BA$2175,2,FALSE)</f>
        <v>726</v>
      </c>
      <c r="K303" s="3" t="str">
        <f>VLOOKUP(B303,EF_W_FACILITY_OVERVIEW!$B$2:$G$7258,6,FALSE)</f>
        <v>360 - Anadarko Basin</v>
      </c>
    </row>
    <row r="304" spans="1:11" x14ac:dyDescent="0.25">
      <c r="A304" s="1" t="s">
        <v>533</v>
      </c>
      <c r="B304" s="1">
        <v>1009846</v>
      </c>
      <c r="C304" s="1">
        <v>2017</v>
      </c>
      <c r="D304" s="1" t="s">
        <v>10</v>
      </c>
      <c r="E304" s="1" t="s">
        <v>11</v>
      </c>
      <c r="F304" s="1" t="s">
        <v>12</v>
      </c>
      <c r="G304" s="1" t="s">
        <v>13</v>
      </c>
      <c r="H304" s="1" t="s">
        <v>13</v>
      </c>
      <c r="I304" s="1">
        <v>1021</v>
      </c>
      <c r="J304" s="1">
        <f>VLOOKUP(B304,EF_W_FACILITY_OVERVIEW!$AZ$2:$BA$2175,2,FALSE)</f>
        <v>2220</v>
      </c>
      <c r="K304" s="3" t="str">
        <f>VLOOKUP(B304,EF_W_FACILITY_OVERVIEW!$B$2:$G$7258,6,FALSE)</f>
        <v>430 - Permian Basin</v>
      </c>
    </row>
    <row r="305" spans="1:11" x14ac:dyDescent="0.25">
      <c r="A305" s="1" t="s">
        <v>541</v>
      </c>
      <c r="B305" s="1">
        <v>1009301</v>
      </c>
      <c r="C305" s="1">
        <v>2017</v>
      </c>
      <c r="D305" s="1" t="s">
        <v>10</v>
      </c>
      <c r="E305" s="1" t="s">
        <v>11</v>
      </c>
      <c r="F305" s="1" t="s">
        <v>12</v>
      </c>
      <c r="G305" s="1" t="s">
        <v>13</v>
      </c>
      <c r="H305" s="1" t="s">
        <v>13</v>
      </c>
      <c r="I305" s="1">
        <v>314</v>
      </c>
      <c r="J305" s="1">
        <f>VLOOKUP(B305,EF_W_FACILITY_OVERVIEW!$AZ$2:$BA$2175,2,FALSE)</f>
        <v>514</v>
      </c>
      <c r="K305" s="3" t="str">
        <f>VLOOKUP(B305,EF_W_FACILITY_OVERVIEW!$B$2:$G$7258,6,FALSE)</f>
        <v>160A - Appalachian Basin (Eastern Overthrust Area)</v>
      </c>
    </row>
    <row r="306" spans="1:11" x14ac:dyDescent="0.25">
      <c r="A306" s="1" t="s">
        <v>543</v>
      </c>
      <c r="B306" s="1">
        <v>1008607</v>
      </c>
      <c r="C306" s="1">
        <v>2017</v>
      </c>
      <c r="D306" s="1" t="s">
        <v>10</v>
      </c>
      <c r="E306" s="1" t="s">
        <v>11</v>
      </c>
      <c r="F306" s="1" t="s">
        <v>12</v>
      </c>
      <c r="G306" s="1" t="s">
        <v>13</v>
      </c>
      <c r="H306" s="1" t="s">
        <v>13</v>
      </c>
      <c r="I306" s="1">
        <v>131</v>
      </c>
      <c r="J306" s="1">
        <f>VLOOKUP(B306,EF_W_FACILITY_OVERVIEW!$AZ$2:$BA$2175,2,FALSE)</f>
        <v>7314</v>
      </c>
      <c r="K306" s="3" t="str">
        <f>VLOOKUP(B306,EF_W_FACILITY_OVERVIEW!$B$2:$G$7258,6,FALSE)</f>
        <v>430 - Permian Basin</v>
      </c>
    </row>
    <row r="307" spans="1:11" x14ac:dyDescent="0.25">
      <c r="A307" s="1" t="s">
        <v>546</v>
      </c>
      <c r="B307" s="1">
        <v>1009169</v>
      </c>
      <c r="C307" s="1">
        <v>2017</v>
      </c>
      <c r="D307" s="1" t="s">
        <v>10</v>
      </c>
      <c r="E307" s="1" t="s">
        <v>11</v>
      </c>
      <c r="F307" s="1" t="s">
        <v>12</v>
      </c>
      <c r="G307" s="1" t="s">
        <v>13</v>
      </c>
      <c r="H307" s="1" t="s">
        <v>13</v>
      </c>
      <c r="I307" s="1">
        <v>302</v>
      </c>
      <c r="J307" s="1">
        <f>VLOOKUP(B307,EF_W_FACILITY_OVERVIEW!$AZ$2:$BA$2175,2,FALSE)</f>
        <v>1178</v>
      </c>
      <c r="K307" s="3" t="str">
        <f>VLOOKUP(B307,EF_W_FACILITY_OVERVIEW!$B$2:$G$7258,6,FALSE)</f>
        <v>345 - Arkoma Basin</v>
      </c>
    </row>
    <row r="308" spans="1:11" x14ac:dyDescent="0.25">
      <c r="A308" s="1" t="s">
        <v>547</v>
      </c>
      <c r="B308" s="1">
        <v>1011895</v>
      </c>
      <c r="C308" s="1">
        <v>2017</v>
      </c>
      <c r="D308" s="1" t="s">
        <v>10</v>
      </c>
      <c r="E308" s="1" t="s">
        <v>11</v>
      </c>
      <c r="F308" s="1" t="s">
        <v>12</v>
      </c>
      <c r="G308" s="1" t="s">
        <v>13</v>
      </c>
      <c r="H308" s="1" t="s">
        <v>14</v>
      </c>
      <c r="I308" s="1">
        <v>27</v>
      </c>
      <c r="J308" s="1">
        <f>VLOOKUP(B308,EF_W_FACILITY_OVERVIEW!$AZ$2:$BA$2175,2,FALSE)</f>
        <v>248</v>
      </c>
      <c r="K308" s="3" t="str">
        <f>VLOOKUP(B308,EF_W_FACILITY_OVERVIEW!$B$2:$G$7258,6,FALSE)</f>
        <v>530 - Wind River Basin</v>
      </c>
    </row>
    <row r="309" spans="1:11" x14ac:dyDescent="0.25">
      <c r="A309" s="1" t="s">
        <v>549</v>
      </c>
      <c r="B309" s="1">
        <v>1009732</v>
      </c>
      <c r="C309" s="1">
        <v>2017</v>
      </c>
      <c r="D309" s="1" t="s">
        <v>10</v>
      </c>
      <c r="E309" s="1" t="s">
        <v>11</v>
      </c>
      <c r="F309" s="1" t="s">
        <v>12</v>
      </c>
      <c r="G309" s="1" t="s">
        <v>13</v>
      </c>
      <c r="H309" s="1" t="s">
        <v>14</v>
      </c>
      <c r="I309" s="1">
        <v>103</v>
      </c>
      <c r="J309" s="1">
        <f>VLOOKUP(B309,EF_W_FACILITY_OVERVIEW!$AZ$2:$BA$2175,2,FALSE)</f>
        <v>89</v>
      </c>
      <c r="K309" s="3" t="str">
        <f>VLOOKUP(B309,EF_W_FACILITY_OVERVIEW!$B$2:$G$7258,6,FALSE)</f>
        <v>160A - Appalachian Basin (Eastern Overthrust Area)</v>
      </c>
    </row>
    <row r="310" spans="1:11" x14ac:dyDescent="0.25">
      <c r="A310" s="1" t="s">
        <v>556</v>
      </c>
      <c r="B310" s="1">
        <v>1009683</v>
      </c>
      <c r="C310" s="1">
        <v>2017</v>
      </c>
      <c r="D310" s="1" t="s">
        <v>10</v>
      </c>
      <c r="E310" s="1" t="s">
        <v>11</v>
      </c>
      <c r="F310" s="1" t="s">
        <v>12</v>
      </c>
      <c r="G310" s="1" t="s">
        <v>13</v>
      </c>
      <c r="H310" s="1" t="s">
        <v>14</v>
      </c>
      <c r="I310" s="1">
        <v>14</v>
      </c>
      <c r="J310" s="1">
        <f>VLOOKUP(B310,EF_W_FACILITY_OVERVIEW!$AZ$2:$BA$2175,2,FALSE)</f>
        <v>142</v>
      </c>
      <c r="K310" s="3" t="str">
        <f>VLOOKUP(B310,EF_W_FACILITY_OVERVIEW!$B$2:$G$7258,6,FALSE)</f>
        <v>220 - Gulf Coast Basin (LA  TX)</v>
      </c>
    </row>
    <row r="311" spans="1:11" x14ac:dyDescent="0.25">
      <c r="A311" s="1" t="s">
        <v>557</v>
      </c>
      <c r="B311" s="1">
        <v>1013111</v>
      </c>
      <c r="C311" s="1">
        <v>2017</v>
      </c>
      <c r="D311" s="1" t="s">
        <v>10</v>
      </c>
      <c r="E311" s="1" t="s">
        <v>11</v>
      </c>
      <c r="F311" s="1" t="s">
        <v>12</v>
      </c>
      <c r="G311" s="1" t="s">
        <v>13</v>
      </c>
      <c r="H311" s="1" t="s">
        <v>14</v>
      </c>
      <c r="I311" s="1">
        <v>1896</v>
      </c>
      <c r="J311" s="1">
        <f>VLOOKUP(B311,EF_W_FACILITY_OVERVIEW!$AZ$2:$BA$2175,2,FALSE)</f>
        <v>948</v>
      </c>
      <c r="K311" s="3" t="str">
        <f>VLOOKUP(B311,EF_W_FACILITY_OVERVIEW!$B$2:$G$7258,6,FALSE)</f>
        <v>507 - Central Western Overthrust</v>
      </c>
    </row>
    <row r="312" spans="1:11" x14ac:dyDescent="0.25">
      <c r="A312" s="1" t="s">
        <v>559</v>
      </c>
      <c r="B312" s="1">
        <v>1009720</v>
      </c>
      <c r="C312" s="1">
        <v>2017</v>
      </c>
      <c r="D312" s="1" t="s">
        <v>10</v>
      </c>
      <c r="E312" s="1" t="s">
        <v>11</v>
      </c>
      <c r="F312" s="1" t="s">
        <v>12</v>
      </c>
      <c r="G312" s="1" t="s">
        <v>13</v>
      </c>
      <c r="H312" s="1" t="s">
        <v>14</v>
      </c>
      <c r="I312" s="1">
        <v>43</v>
      </c>
      <c r="J312" s="1">
        <f>VLOOKUP(B312,EF_W_FACILITY_OVERVIEW!$AZ$2:$BA$2175,2,FALSE)</f>
        <v>414</v>
      </c>
      <c r="K312" s="3" t="str">
        <f>VLOOKUP(B312,EF_W_FACILITY_OVERVIEW!$B$2:$G$7258,6,FALSE)</f>
        <v>220 - Gulf Coast Basin (LA  TX)</v>
      </c>
    </row>
    <row r="313" spans="1:11" x14ac:dyDescent="0.25">
      <c r="A313" s="1" t="s">
        <v>560</v>
      </c>
      <c r="B313" s="1">
        <v>1007037</v>
      </c>
      <c r="C313" s="1">
        <v>2017</v>
      </c>
      <c r="D313" s="1" t="s">
        <v>10</v>
      </c>
      <c r="E313" s="1" t="s">
        <v>11</v>
      </c>
      <c r="F313" s="1" t="s">
        <v>12</v>
      </c>
      <c r="G313" s="1" t="s">
        <v>13</v>
      </c>
      <c r="H313" s="1" t="s">
        <v>14</v>
      </c>
      <c r="I313" s="1">
        <v>136</v>
      </c>
      <c r="J313" s="1">
        <f>VLOOKUP(B313,EF_W_FACILITY_OVERVIEW!$AZ$2:$BA$2175,2,FALSE)</f>
        <v>735</v>
      </c>
      <c r="K313" s="3" t="str">
        <f>VLOOKUP(B313,EF_W_FACILITY_OVERVIEW!$B$2:$G$7258,6,FALSE)</f>
        <v>430 - Permian Basin</v>
      </c>
    </row>
    <row r="314" spans="1:11" x14ac:dyDescent="0.25">
      <c r="A314" s="1" t="s">
        <v>561</v>
      </c>
      <c r="B314" s="1">
        <v>1009354</v>
      </c>
      <c r="C314" s="1">
        <v>2017</v>
      </c>
      <c r="D314" s="1" t="s">
        <v>10</v>
      </c>
      <c r="E314" s="1" t="s">
        <v>11</v>
      </c>
      <c r="F314" s="1" t="s">
        <v>12</v>
      </c>
      <c r="G314" s="1" t="s">
        <v>13</v>
      </c>
      <c r="H314" s="1" t="s">
        <v>13</v>
      </c>
      <c r="I314" s="1">
        <v>340</v>
      </c>
      <c r="J314" s="1">
        <f>VLOOKUP(B314,EF_W_FACILITY_OVERVIEW!$AZ$2:$BA$2175,2,FALSE)</f>
        <v>289</v>
      </c>
      <c r="K314" s="3" t="str">
        <f>VLOOKUP(B314,EF_W_FACILITY_OVERVIEW!$B$2:$G$7258,6,FALSE)</f>
        <v>540 - Denver Basin</v>
      </c>
    </row>
    <row r="315" spans="1:11" x14ac:dyDescent="0.25">
      <c r="A315" s="1" t="s">
        <v>562</v>
      </c>
      <c r="B315" s="1">
        <v>1012449</v>
      </c>
      <c r="C315" s="1">
        <v>2017</v>
      </c>
      <c r="D315" s="1" t="s">
        <v>10</v>
      </c>
      <c r="E315" s="1" t="s">
        <v>11</v>
      </c>
      <c r="F315" s="1" t="s">
        <v>12</v>
      </c>
      <c r="G315" s="1" t="s">
        <v>13</v>
      </c>
      <c r="H315" s="1" t="s">
        <v>14</v>
      </c>
      <c r="I315" s="1">
        <v>65</v>
      </c>
      <c r="J315" s="1">
        <f>VLOOKUP(B315,EF_W_FACILITY_OVERVIEW!$AZ$2:$BA$2175,2,FALSE)</f>
        <v>442</v>
      </c>
      <c r="K315" s="3" t="str">
        <f>VLOOKUP(B315,EF_W_FACILITY_OVERVIEW!$B$2:$G$7258,6,FALSE)</f>
        <v>430 - Permian Basin</v>
      </c>
    </row>
    <row r="316" spans="1:11" x14ac:dyDescent="0.25">
      <c r="A316" s="1" t="s">
        <v>565</v>
      </c>
      <c r="B316" s="1">
        <v>1010932</v>
      </c>
      <c r="C316" s="1">
        <v>2017</v>
      </c>
      <c r="D316" s="1" t="s">
        <v>10</v>
      </c>
      <c r="E316" s="1" t="s">
        <v>11</v>
      </c>
      <c r="F316" s="1" t="s">
        <v>12</v>
      </c>
      <c r="G316" s="1" t="s">
        <v>13</v>
      </c>
      <c r="H316" s="1" t="s">
        <v>14</v>
      </c>
      <c r="I316" s="1">
        <v>22</v>
      </c>
      <c r="J316" s="1">
        <f>VLOOKUP(B316,EF_W_FACILITY_OVERVIEW!$AZ$2:$BA$2175,2,FALSE)</f>
        <v>2126</v>
      </c>
      <c r="K316" s="3" t="str">
        <f>VLOOKUP(B316,EF_W_FACILITY_OVERVIEW!$B$2:$G$7258,6,FALSE)</f>
        <v>745 - San Joaquin Basin</v>
      </c>
    </row>
    <row r="317" spans="1:11" x14ac:dyDescent="0.25">
      <c r="A317" s="1" t="s">
        <v>572</v>
      </c>
      <c r="B317" s="1">
        <v>1009588</v>
      </c>
      <c r="C317" s="1">
        <v>2017</v>
      </c>
      <c r="D317" s="1" t="s">
        <v>10</v>
      </c>
      <c r="E317" s="1" t="s">
        <v>11</v>
      </c>
      <c r="F317" s="1" t="s">
        <v>12</v>
      </c>
      <c r="G317" s="1" t="s">
        <v>13</v>
      </c>
      <c r="H317" s="1" t="s">
        <v>14</v>
      </c>
      <c r="I317" s="1">
        <v>58</v>
      </c>
      <c r="J317" s="1">
        <f>VLOOKUP(B317,EF_W_FACILITY_OVERVIEW!$AZ$2:$BA$2175,2,FALSE)</f>
        <v>1735</v>
      </c>
      <c r="K317" s="3" t="str">
        <f>VLOOKUP(B317,EF_W_FACILITY_OVERVIEW!$B$2:$G$7258,6,FALSE)</f>
        <v>220 - Gulf Coast Basin (LA  TX)</v>
      </c>
    </row>
    <row r="318" spans="1:11" x14ac:dyDescent="0.25">
      <c r="A318" s="1" t="s">
        <v>574</v>
      </c>
      <c r="B318" s="1">
        <v>1012605</v>
      </c>
      <c r="C318" s="1">
        <v>2017</v>
      </c>
      <c r="D318" s="1" t="s">
        <v>10</v>
      </c>
      <c r="E318" s="1" t="s">
        <v>11</v>
      </c>
      <c r="F318" s="1" t="s">
        <v>12</v>
      </c>
      <c r="G318" s="1" t="s">
        <v>13</v>
      </c>
      <c r="H318" s="1" t="s">
        <v>14</v>
      </c>
      <c r="I318" s="1">
        <v>1</v>
      </c>
      <c r="J318" s="1">
        <f>VLOOKUP(B318,EF_W_FACILITY_OVERVIEW!$AZ$2:$BA$2175,2,FALSE)</f>
        <v>191</v>
      </c>
      <c r="K318" s="3" t="str">
        <f>VLOOKUP(B318,EF_W_FACILITY_OVERVIEW!$B$2:$G$7258,6,FALSE)</f>
        <v>355 - Chautauqua Platform</v>
      </c>
    </row>
    <row r="319" spans="1:11" x14ac:dyDescent="0.25">
      <c r="A319" s="1" t="s">
        <v>580</v>
      </c>
      <c r="B319" s="1">
        <v>1010318</v>
      </c>
      <c r="C319" s="1">
        <v>2017</v>
      </c>
      <c r="D319" s="1" t="s">
        <v>10</v>
      </c>
      <c r="E319" s="1" t="s">
        <v>11</v>
      </c>
      <c r="F319" s="1" t="s">
        <v>12</v>
      </c>
      <c r="G319" s="1" t="s">
        <v>13</v>
      </c>
      <c r="H319" s="1" t="s">
        <v>14</v>
      </c>
      <c r="I319" s="1">
        <v>280</v>
      </c>
      <c r="J319" s="1">
        <f>VLOOKUP(B319,EF_W_FACILITY_OVERVIEW!$AZ$2:$BA$2175,2,FALSE)</f>
        <v>291</v>
      </c>
      <c r="K319" s="3" t="str">
        <f>VLOOKUP(B319,EF_W_FACILITY_OVERVIEW!$B$2:$G$7258,6,FALSE)</f>
        <v>230 - Arkla Basin</v>
      </c>
    </row>
    <row r="320" spans="1:11" x14ac:dyDescent="0.25">
      <c r="A320" s="1" t="s">
        <v>582</v>
      </c>
      <c r="B320" s="1">
        <v>1010291</v>
      </c>
      <c r="C320" s="1">
        <v>2017</v>
      </c>
      <c r="D320" s="1" t="s">
        <v>10</v>
      </c>
      <c r="E320" s="1" t="s">
        <v>11</v>
      </c>
      <c r="F320" s="1" t="s">
        <v>12</v>
      </c>
      <c r="G320" s="1" t="s">
        <v>13</v>
      </c>
      <c r="H320" s="1" t="s">
        <v>13</v>
      </c>
      <c r="I320" s="1">
        <v>439</v>
      </c>
      <c r="J320" s="1">
        <f>VLOOKUP(B320,EF_W_FACILITY_OVERVIEW!$AZ$2:$BA$2175,2,FALSE)</f>
        <v>524</v>
      </c>
      <c r="K320" s="3" t="str">
        <f>VLOOKUP(B320,EF_W_FACILITY_OVERVIEW!$B$2:$G$7258,6,FALSE)</f>
        <v>305 - Michigan Basin</v>
      </c>
    </row>
    <row r="321" spans="1:11" x14ac:dyDescent="0.25">
      <c r="A321" s="1" t="s">
        <v>583</v>
      </c>
      <c r="B321" s="1">
        <v>1007599</v>
      </c>
      <c r="C321" s="1">
        <v>2017</v>
      </c>
      <c r="D321" s="1" t="s">
        <v>10</v>
      </c>
      <c r="E321" s="1" t="s">
        <v>11</v>
      </c>
      <c r="F321" s="1" t="s">
        <v>12</v>
      </c>
      <c r="G321" s="1" t="s">
        <v>13</v>
      </c>
      <c r="H321" s="1" t="s">
        <v>13</v>
      </c>
      <c r="I321" s="1">
        <v>10</v>
      </c>
      <c r="J321" s="1">
        <f>VLOOKUP(B321,EF_W_FACILITY_OVERVIEW!$AZ$2:$BA$2175,2,FALSE)</f>
        <v>515</v>
      </c>
      <c r="K321" s="3" t="str">
        <f>VLOOKUP(B321,EF_W_FACILITY_OVERVIEW!$B$2:$G$7258,6,FALSE)</f>
        <v>230 - Arkla Basin</v>
      </c>
    </row>
    <row r="322" spans="1:11" x14ac:dyDescent="0.25">
      <c r="A322" s="1" t="s">
        <v>585</v>
      </c>
      <c r="B322" s="1">
        <v>1011546</v>
      </c>
      <c r="C322" s="1">
        <v>2017</v>
      </c>
      <c r="D322" s="1" t="s">
        <v>10</v>
      </c>
      <c r="E322" s="1" t="s">
        <v>11</v>
      </c>
      <c r="F322" s="1" t="s">
        <v>12</v>
      </c>
      <c r="G322" s="1" t="s">
        <v>13</v>
      </c>
      <c r="H322" s="1" t="s">
        <v>13</v>
      </c>
      <c r="I322" s="1">
        <v>80</v>
      </c>
      <c r="J322" s="1">
        <f>VLOOKUP(B322,EF_W_FACILITY_OVERVIEW!$AZ$2:$BA$2175,2,FALSE)</f>
        <v>56</v>
      </c>
      <c r="K322" s="3" t="str">
        <f>VLOOKUP(B322,EF_W_FACILITY_OVERVIEW!$B$2:$G$7258,6,FALSE)</f>
        <v>220 - Gulf Coast Basin (LA  TX)</v>
      </c>
    </row>
    <row r="323" spans="1:11" x14ac:dyDescent="0.25">
      <c r="A323" s="1" t="s">
        <v>590</v>
      </c>
      <c r="B323" s="1">
        <v>1006884</v>
      </c>
      <c r="C323" s="1">
        <v>2017</v>
      </c>
      <c r="D323" s="1" t="s">
        <v>10</v>
      </c>
      <c r="E323" s="1" t="s">
        <v>11</v>
      </c>
      <c r="F323" s="1" t="s">
        <v>12</v>
      </c>
      <c r="G323" s="1" t="s">
        <v>13</v>
      </c>
      <c r="H323" s="1" t="s">
        <v>14</v>
      </c>
      <c r="I323" s="1">
        <v>122</v>
      </c>
      <c r="J323" s="1">
        <f>VLOOKUP(B323,EF_W_FACILITY_OVERVIEW!$AZ$2:$BA$2175,2,FALSE)</f>
        <v>707</v>
      </c>
      <c r="K323" s="3" t="str">
        <f>VLOOKUP(B323,EF_W_FACILITY_OVERVIEW!$B$2:$G$7258,6,FALSE)</f>
        <v>430 - Permian Basin</v>
      </c>
    </row>
    <row r="324" spans="1:11" x14ac:dyDescent="0.25">
      <c r="A324" s="1" t="s">
        <v>594</v>
      </c>
      <c r="B324" s="1">
        <v>1012816</v>
      </c>
      <c r="C324" s="1">
        <v>2017</v>
      </c>
      <c r="D324" s="1" t="s">
        <v>10</v>
      </c>
      <c r="E324" s="1" t="s">
        <v>11</v>
      </c>
      <c r="F324" s="1" t="s">
        <v>12</v>
      </c>
      <c r="G324" s="1" t="s">
        <v>13</v>
      </c>
      <c r="H324" s="1" t="s">
        <v>14</v>
      </c>
      <c r="I324" s="1">
        <v>15</v>
      </c>
      <c r="J324" s="1">
        <f>VLOOKUP(B324,EF_W_FACILITY_OVERVIEW!$AZ$2:$BA$2175,2,FALSE)</f>
        <v>64</v>
      </c>
      <c r="K324" s="3" t="str">
        <f>VLOOKUP(B324,EF_W_FACILITY_OVERVIEW!$B$2:$G$7258,6,FALSE)</f>
        <v>220 - Gulf Coast Basin (LA  TX)</v>
      </c>
    </row>
    <row r="325" spans="1:11" x14ac:dyDescent="0.25">
      <c r="A325" s="1" t="s">
        <v>597</v>
      </c>
      <c r="B325" s="1">
        <v>1008524</v>
      </c>
      <c r="C325" s="1">
        <v>2017</v>
      </c>
      <c r="D325" s="1" t="s">
        <v>10</v>
      </c>
      <c r="E325" s="1" t="s">
        <v>11</v>
      </c>
      <c r="F325" s="1" t="s">
        <v>12</v>
      </c>
      <c r="G325" s="1" t="s">
        <v>13</v>
      </c>
      <c r="H325" s="1" t="s">
        <v>14</v>
      </c>
      <c r="I325" s="1">
        <v>876</v>
      </c>
      <c r="J325" s="1">
        <f>VLOOKUP(B325,EF_W_FACILITY_OVERVIEW!$AZ$2:$BA$2175,2,FALSE)</f>
        <v>687</v>
      </c>
      <c r="K325" s="3" t="str">
        <f>VLOOKUP(B325,EF_W_FACILITY_OVERVIEW!$B$2:$G$7258,6,FALSE)</f>
        <v>160A - Appalachian Basin (Eastern Overthrust Area)</v>
      </c>
    </row>
    <row r="326" spans="1:11" x14ac:dyDescent="0.25">
      <c r="A326" s="1" t="s">
        <v>599</v>
      </c>
      <c r="B326" s="1">
        <v>1009906</v>
      </c>
      <c r="C326" s="1">
        <v>2017</v>
      </c>
      <c r="D326" s="1" t="s">
        <v>10</v>
      </c>
      <c r="E326" s="1" t="s">
        <v>11</v>
      </c>
      <c r="F326" s="1" t="s">
        <v>12</v>
      </c>
      <c r="G326" s="1" t="s">
        <v>13</v>
      </c>
      <c r="H326" s="1" t="s">
        <v>13</v>
      </c>
      <c r="I326" s="1">
        <v>48</v>
      </c>
      <c r="J326" s="1">
        <f>VLOOKUP(B326,EF_W_FACILITY_OVERVIEW!$AZ$2:$BA$2175,2,FALSE)</f>
        <v>184</v>
      </c>
      <c r="K326" s="3" t="str">
        <f>VLOOKUP(B326,EF_W_FACILITY_OVERVIEW!$B$2:$G$7258,6,FALSE)</f>
        <v>220 - Gulf Coast Basin (LA  TX)</v>
      </c>
    </row>
    <row r="327" spans="1:11" x14ac:dyDescent="0.25">
      <c r="A327" s="1" t="s">
        <v>600</v>
      </c>
      <c r="B327" s="1">
        <v>1008113</v>
      </c>
      <c r="C327" s="1">
        <v>2017</v>
      </c>
      <c r="D327" s="1" t="s">
        <v>10</v>
      </c>
      <c r="E327" s="1" t="s">
        <v>11</v>
      </c>
      <c r="F327" s="1" t="s">
        <v>12</v>
      </c>
      <c r="G327" s="1" t="s">
        <v>13</v>
      </c>
      <c r="H327" s="1" t="s">
        <v>13</v>
      </c>
      <c r="I327" s="1">
        <v>359</v>
      </c>
      <c r="J327" s="1">
        <f>VLOOKUP(B327,EF_W_FACILITY_OVERVIEW!$AZ$2:$BA$2175,2,FALSE)</f>
        <v>762</v>
      </c>
      <c r="K327" s="3" t="str">
        <f>VLOOKUP(B327,EF_W_FACILITY_OVERVIEW!$B$2:$G$7258,6,FALSE)</f>
        <v>220 - Gulf Coast Basin (LA  TX)</v>
      </c>
    </row>
    <row r="328" spans="1:11" x14ac:dyDescent="0.25">
      <c r="A328" s="1" t="s">
        <v>601</v>
      </c>
      <c r="B328" s="1">
        <v>1013155</v>
      </c>
      <c r="C328" s="1">
        <v>2017</v>
      </c>
      <c r="D328" s="1" t="s">
        <v>10</v>
      </c>
      <c r="E328" s="1" t="s">
        <v>11</v>
      </c>
      <c r="F328" s="1" t="s">
        <v>12</v>
      </c>
      <c r="G328" s="1" t="s">
        <v>13</v>
      </c>
      <c r="H328" s="1" t="s">
        <v>13</v>
      </c>
      <c r="I328" s="1">
        <v>19</v>
      </c>
      <c r="J328" s="1">
        <f>VLOOKUP(B328,EF_W_FACILITY_OVERVIEW!$AZ$2:$BA$2175,2,FALSE)</f>
        <v>37</v>
      </c>
      <c r="K328" s="3" t="str">
        <f>VLOOKUP(B328,EF_W_FACILITY_OVERVIEW!$B$2:$G$7258,6,FALSE)</f>
        <v>430 - Permian Basin</v>
      </c>
    </row>
    <row r="329" spans="1:11" x14ac:dyDescent="0.25">
      <c r="A329" s="1" t="s">
        <v>602</v>
      </c>
      <c r="B329" s="1">
        <v>1009595</v>
      </c>
      <c r="C329" s="1">
        <v>2017</v>
      </c>
      <c r="D329" s="1" t="s">
        <v>10</v>
      </c>
      <c r="E329" s="1" t="s">
        <v>11</v>
      </c>
      <c r="F329" s="1" t="s">
        <v>12</v>
      </c>
      <c r="G329" s="1" t="s">
        <v>13</v>
      </c>
      <c r="H329" s="1" t="s">
        <v>13</v>
      </c>
      <c r="I329" s="1">
        <v>432</v>
      </c>
      <c r="J329" s="1">
        <f>VLOOKUP(B329,EF_W_FACILITY_OVERVIEW!$AZ$2:$BA$2175,2,FALSE)</f>
        <v>381</v>
      </c>
      <c r="K329" s="3" t="str">
        <f>VLOOKUP(B329,EF_W_FACILITY_OVERVIEW!$B$2:$G$7258,6,FALSE)</f>
        <v>395 - Williston Basin</v>
      </c>
    </row>
    <row r="330" spans="1:11" x14ac:dyDescent="0.25">
      <c r="A330" s="1" t="s">
        <v>605</v>
      </c>
      <c r="B330" s="1">
        <v>1009762</v>
      </c>
      <c r="C330" s="1">
        <v>2017</v>
      </c>
      <c r="D330" s="1" t="s">
        <v>10</v>
      </c>
      <c r="E330" s="1" t="s">
        <v>11</v>
      </c>
      <c r="F330" s="1" t="s">
        <v>12</v>
      </c>
      <c r="G330" s="1" t="s">
        <v>13</v>
      </c>
      <c r="H330" s="1" t="s">
        <v>14</v>
      </c>
      <c r="I330" s="1">
        <v>71</v>
      </c>
      <c r="J330" s="1">
        <f>VLOOKUP(B330,EF_W_FACILITY_OVERVIEW!$AZ$2:$BA$2175,2,FALSE)</f>
        <v>69</v>
      </c>
      <c r="K330" s="3" t="str">
        <f>VLOOKUP(B330,EF_W_FACILITY_OVERVIEW!$B$2:$G$7258,6,FALSE)</f>
        <v>395 - Williston Basin</v>
      </c>
    </row>
    <row r="331" spans="1:11" x14ac:dyDescent="0.25">
      <c r="A331" s="1" t="s">
        <v>611</v>
      </c>
      <c r="B331" s="1">
        <v>1008702</v>
      </c>
      <c r="C331" s="1">
        <v>2017</v>
      </c>
      <c r="D331" s="1" t="s">
        <v>10</v>
      </c>
      <c r="E331" s="1" t="s">
        <v>11</v>
      </c>
      <c r="F331" s="1" t="s">
        <v>12</v>
      </c>
      <c r="G331" s="1" t="s">
        <v>13</v>
      </c>
      <c r="H331" s="1" t="s">
        <v>13</v>
      </c>
      <c r="I331" s="1">
        <v>819</v>
      </c>
      <c r="J331" s="1">
        <f>VLOOKUP(B331,EF_W_FACILITY_OVERVIEW!$AZ$2:$BA$2175,2,FALSE)</f>
        <v>851</v>
      </c>
      <c r="K331" s="3" t="str">
        <f>VLOOKUP(B331,EF_W_FACILITY_OVERVIEW!$B$2:$G$7258,6,FALSE)</f>
        <v>360 - Anadarko Basin</v>
      </c>
    </row>
    <row r="332" spans="1:11" x14ac:dyDescent="0.25">
      <c r="A332" s="1" t="s">
        <v>616</v>
      </c>
      <c r="B332" s="1">
        <v>1008530</v>
      </c>
      <c r="C332" s="1">
        <v>2017</v>
      </c>
      <c r="D332" s="1" t="s">
        <v>10</v>
      </c>
      <c r="E332" s="1" t="s">
        <v>11</v>
      </c>
      <c r="F332" s="1" t="s">
        <v>12</v>
      </c>
      <c r="G332" s="1" t="s">
        <v>13</v>
      </c>
      <c r="H332" s="1" t="s">
        <v>13</v>
      </c>
      <c r="I332" s="1">
        <v>2753</v>
      </c>
      <c r="J332" s="1">
        <f>VLOOKUP(B332,EF_W_FACILITY_OVERVIEW!$AZ$2:$BA$2175,2,FALSE)</f>
        <v>3341</v>
      </c>
      <c r="K332" s="3" t="str">
        <f>VLOOKUP(B332,EF_W_FACILITY_OVERVIEW!$B$2:$G$7258,6,FALSE)</f>
        <v>360 - Anadarko Basin</v>
      </c>
    </row>
    <row r="333" spans="1:11" x14ac:dyDescent="0.25">
      <c r="A333" s="1" t="s">
        <v>617</v>
      </c>
      <c r="B333" s="1">
        <v>1012556</v>
      </c>
      <c r="C333" s="1">
        <v>2017</v>
      </c>
      <c r="D333" s="1" t="s">
        <v>10</v>
      </c>
      <c r="E333" s="1" t="s">
        <v>11</v>
      </c>
      <c r="F333" s="1" t="s">
        <v>12</v>
      </c>
      <c r="G333" s="1" t="s">
        <v>13</v>
      </c>
      <c r="H333" s="1" t="s">
        <v>14</v>
      </c>
      <c r="I333" s="1">
        <v>63</v>
      </c>
      <c r="J333" s="1">
        <f>VLOOKUP(B333,EF_W_FACILITY_OVERVIEW!$AZ$2:$BA$2175,2,FALSE)</f>
        <v>291</v>
      </c>
      <c r="K333" s="3" t="str">
        <f>VLOOKUP(B333,EF_W_FACILITY_OVERVIEW!$B$2:$G$7258,6,FALSE)</f>
        <v>430 - Permian Basin</v>
      </c>
    </row>
    <row r="334" spans="1:11" x14ac:dyDescent="0.25">
      <c r="A334" s="1" t="s">
        <v>618</v>
      </c>
      <c r="B334" s="1">
        <v>1003754</v>
      </c>
      <c r="C334" s="1">
        <v>2017</v>
      </c>
      <c r="D334" s="1" t="s">
        <v>10</v>
      </c>
      <c r="E334" s="1" t="s">
        <v>11</v>
      </c>
      <c r="F334" s="1" t="s">
        <v>12</v>
      </c>
      <c r="G334" s="1" t="s">
        <v>13</v>
      </c>
      <c r="H334" s="1" t="s">
        <v>14</v>
      </c>
      <c r="I334" s="1">
        <v>6</v>
      </c>
      <c r="J334" s="1">
        <f>VLOOKUP(B334,EF_W_FACILITY_OVERVIEW!$AZ$2:$BA$2175,2,FALSE)</f>
        <v>18</v>
      </c>
      <c r="K334" s="3" t="str">
        <f>VLOOKUP(B334,EF_W_FACILITY_OVERVIEW!$B$2:$G$7258,6,FALSE)</f>
        <v>220 - Gulf Coast Basin (LA  TX)</v>
      </c>
    </row>
    <row r="335" spans="1:11" x14ac:dyDescent="0.25">
      <c r="A335" s="1" t="s">
        <v>619</v>
      </c>
      <c r="B335" s="1">
        <v>1008538</v>
      </c>
      <c r="C335" s="1">
        <v>2017</v>
      </c>
      <c r="D335" s="1" t="s">
        <v>10</v>
      </c>
      <c r="E335" s="1" t="s">
        <v>11</v>
      </c>
      <c r="F335" s="1" t="s">
        <v>12</v>
      </c>
      <c r="G335" s="1" t="s">
        <v>13</v>
      </c>
      <c r="H335" s="1" t="s">
        <v>13</v>
      </c>
      <c r="I335" s="1">
        <v>209</v>
      </c>
      <c r="J335" s="1">
        <f>VLOOKUP(B335,EF_W_FACILITY_OVERVIEW!$AZ$2:$BA$2175,2,FALSE)</f>
        <v>223</v>
      </c>
      <c r="K335" s="3" t="str">
        <f>VLOOKUP(B335,EF_W_FACILITY_OVERVIEW!$B$2:$G$7258,6,FALSE)</f>
        <v>515 - Powder River Basin</v>
      </c>
    </row>
    <row r="336" spans="1:11" x14ac:dyDescent="0.25">
      <c r="A336" s="1" t="s">
        <v>621</v>
      </c>
      <c r="B336" s="1">
        <v>1011100</v>
      </c>
      <c r="C336" s="1">
        <v>2017</v>
      </c>
      <c r="D336" s="1" t="s">
        <v>10</v>
      </c>
      <c r="E336" s="1" t="s">
        <v>11</v>
      </c>
      <c r="F336" s="1" t="s">
        <v>12</v>
      </c>
      <c r="G336" s="1" t="s">
        <v>13</v>
      </c>
      <c r="H336" s="1" t="s">
        <v>14</v>
      </c>
      <c r="I336" s="1">
        <v>290</v>
      </c>
      <c r="J336" s="1">
        <f>VLOOKUP(B336,EF_W_FACILITY_OVERVIEW!$AZ$2:$BA$2175,2,FALSE)</f>
        <v>245</v>
      </c>
      <c r="K336" s="3" t="str">
        <f>VLOOKUP(B336,EF_W_FACILITY_OVERVIEW!$B$2:$G$7258,6,FALSE)</f>
        <v>580 - San Juan Basin</v>
      </c>
    </row>
    <row r="337" spans="1:11" x14ac:dyDescent="0.25">
      <c r="A337" s="1" t="s">
        <v>622</v>
      </c>
      <c r="B337" s="1">
        <v>1006750</v>
      </c>
      <c r="C337" s="1">
        <v>2017</v>
      </c>
      <c r="D337" s="1" t="s">
        <v>10</v>
      </c>
      <c r="E337" s="1" t="s">
        <v>11</v>
      </c>
      <c r="F337" s="1" t="s">
        <v>12</v>
      </c>
      <c r="G337" s="1" t="s">
        <v>13</v>
      </c>
      <c r="H337" s="1" t="s">
        <v>14</v>
      </c>
      <c r="I337" s="1">
        <v>2</v>
      </c>
      <c r="J337" s="1">
        <f>VLOOKUP(B337,EF_W_FACILITY_OVERVIEW!$AZ$2:$BA$2175,2,FALSE)</f>
        <v>125</v>
      </c>
      <c r="K337" s="3" t="str">
        <f>VLOOKUP(B337,EF_W_FACILITY_OVERVIEW!$B$2:$G$7258,6,FALSE)</f>
        <v>745 - San Joaquin Basin</v>
      </c>
    </row>
    <row r="338" spans="1:11" x14ac:dyDescent="0.25">
      <c r="A338" s="1" t="s">
        <v>624</v>
      </c>
      <c r="B338" s="1">
        <v>1009731</v>
      </c>
      <c r="C338" s="1">
        <v>2017</v>
      </c>
      <c r="D338" s="1" t="s">
        <v>10</v>
      </c>
      <c r="E338" s="1" t="s">
        <v>11</v>
      </c>
      <c r="F338" s="1" t="s">
        <v>12</v>
      </c>
      <c r="G338" s="1" t="s">
        <v>13</v>
      </c>
      <c r="H338" s="1" t="s">
        <v>13</v>
      </c>
      <c r="I338" s="1">
        <v>201</v>
      </c>
      <c r="J338" s="1">
        <f>VLOOKUP(B338,EF_W_FACILITY_OVERVIEW!$AZ$2:$BA$2175,2,FALSE)</f>
        <v>137</v>
      </c>
      <c r="K338" s="3" t="str">
        <f>VLOOKUP(B338,EF_W_FACILITY_OVERVIEW!$B$2:$G$7258,6,FALSE)</f>
        <v>540 - Denver Basin</v>
      </c>
    </row>
    <row r="339" spans="1:11" x14ac:dyDescent="0.25">
      <c r="A339" s="1" t="s">
        <v>625</v>
      </c>
      <c r="B339" s="1">
        <v>1009785</v>
      </c>
      <c r="C339" s="1">
        <v>2017</v>
      </c>
      <c r="D339" s="1" t="s">
        <v>10</v>
      </c>
      <c r="E339" s="1" t="s">
        <v>11</v>
      </c>
      <c r="F339" s="1" t="s">
        <v>12</v>
      </c>
      <c r="G339" s="1" t="s">
        <v>13</v>
      </c>
      <c r="H339" s="1" t="s">
        <v>13</v>
      </c>
      <c r="I339" s="1">
        <v>1375</v>
      </c>
      <c r="J339" s="1">
        <f>VLOOKUP(B339,EF_W_FACILITY_OVERVIEW!$AZ$2:$BA$2175,2,FALSE)</f>
        <v>1336</v>
      </c>
      <c r="K339" s="3" t="str">
        <f>VLOOKUP(B339,EF_W_FACILITY_OVERVIEW!$B$2:$G$7258,6,FALSE)</f>
        <v>595 - Piceance Basin</v>
      </c>
    </row>
    <row r="340" spans="1:11" x14ac:dyDescent="0.25">
      <c r="A340" s="1" t="s">
        <v>630</v>
      </c>
      <c r="B340" s="1">
        <v>1011963</v>
      </c>
      <c r="C340" s="1">
        <v>2017</v>
      </c>
      <c r="D340" s="1" t="s">
        <v>10</v>
      </c>
      <c r="E340" s="1" t="s">
        <v>11</v>
      </c>
      <c r="F340" s="1" t="s">
        <v>12</v>
      </c>
      <c r="G340" s="1" t="s">
        <v>13</v>
      </c>
      <c r="H340" s="1" t="s">
        <v>14</v>
      </c>
      <c r="I340" s="1">
        <v>48</v>
      </c>
      <c r="J340" s="1">
        <f>VLOOKUP(B340,EF_W_FACILITY_OVERVIEW!$AZ$2:$BA$2175,2,FALSE)</f>
        <v>388</v>
      </c>
      <c r="K340" s="3" t="str">
        <f>VLOOKUP(B340,EF_W_FACILITY_OVERVIEW!$B$2:$G$7258,6,FALSE)</f>
        <v>345 - Arkoma Basin</v>
      </c>
    </row>
    <row r="341" spans="1:11" x14ac:dyDescent="0.25">
      <c r="A341" s="1" t="s">
        <v>635</v>
      </c>
      <c r="B341" s="1">
        <v>1009281</v>
      </c>
      <c r="C341" s="1">
        <v>2017</v>
      </c>
      <c r="D341" s="1" t="s">
        <v>10</v>
      </c>
      <c r="E341" s="1" t="s">
        <v>11</v>
      </c>
      <c r="F341" s="1" t="s">
        <v>12</v>
      </c>
      <c r="G341" s="1" t="s">
        <v>13</v>
      </c>
      <c r="H341" s="1" t="s">
        <v>13</v>
      </c>
      <c r="I341" s="1">
        <v>170</v>
      </c>
      <c r="J341" s="1">
        <f>VLOOKUP(B341,EF_W_FACILITY_OVERVIEW!$AZ$2:$BA$2175,2,FALSE)</f>
        <v>387</v>
      </c>
      <c r="K341" s="3" t="str">
        <f>VLOOKUP(B341,EF_W_FACILITY_OVERVIEW!$B$2:$G$7258,6,FALSE)</f>
        <v>395 - Williston Basin</v>
      </c>
    </row>
    <row r="342" spans="1:11" x14ac:dyDescent="0.25">
      <c r="A342" s="1" t="s">
        <v>640</v>
      </c>
      <c r="B342" s="1">
        <v>1009582</v>
      </c>
      <c r="C342" s="1">
        <v>2017</v>
      </c>
      <c r="D342" s="1" t="s">
        <v>10</v>
      </c>
      <c r="E342" s="1" t="s">
        <v>11</v>
      </c>
      <c r="F342" s="1" t="s">
        <v>12</v>
      </c>
      <c r="G342" s="1" t="s">
        <v>13</v>
      </c>
      <c r="H342" s="1" t="s">
        <v>14</v>
      </c>
      <c r="I342" s="1">
        <v>3</v>
      </c>
      <c r="J342" s="1">
        <f>VLOOKUP(B342,EF_W_FACILITY_OVERVIEW!$AZ$2:$BA$2175,2,FALSE)</f>
        <v>313</v>
      </c>
      <c r="K342" s="3" t="str">
        <f>VLOOKUP(B342,EF_W_FACILITY_OVERVIEW!$B$2:$G$7258,6,FALSE)</f>
        <v>745 - San Joaquin Basin</v>
      </c>
    </row>
    <row r="343" spans="1:11" x14ac:dyDescent="0.25">
      <c r="A343" s="1" t="s">
        <v>641</v>
      </c>
      <c r="B343" s="1">
        <v>1008275</v>
      </c>
      <c r="C343" s="1">
        <v>2017</v>
      </c>
      <c r="D343" s="1" t="s">
        <v>10</v>
      </c>
      <c r="E343" s="1" t="s">
        <v>11</v>
      </c>
      <c r="F343" s="1" t="s">
        <v>12</v>
      </c>
      <c r="G343" s="1" t="s">
        <v>13</v>
      </c>
      <c r="H343" s="1" t="s">
        <v>13</v>
      </c>
      <c r="I343" s="1">
        <v>785</v>
      </c>
      <c r="J343" s="1">
        <f>VLOOKUP(B343,EF_W_FACILITY_OVERVIEW!$AZ$2:$BA$2175,2,FALSE)</f>
        <v>1093</v>
      </c>
      <c r="K343" s="3" t="str">
        <f>VLOOKUP(B343,EF_W_FACILITY_OVERVIEW!$B$2:$G$7258,6,FALSE)</f>
        <v>395 - Williston Basin</v>
      </c>
    </row>
    <row r="344" spans="1:11" x14ac:dyDescent="0.25">
      <c r="A344" s="1" t="s">
        <v>646</v>
      </c>
      <c r="B344" s="1">
        <v>1006564</v>
      </c>
      <c r="C344" s="1">
        <v>2017</v>
      </c>
      <c r="D344" s="1" t="s">
        <v>10</v>
      </c>
      <c r="E344" s="1" t="s">
        <v>11</v>
      </c>
      <c r="F344" s="1" t="s">
        <v>12</v>
      </c>
      <c r="G344" s="1" t="s">
        <v>13</v>
      </c>
      <c r="H344" s="1" t="s">
        <v>13</v>
      </c>
      <c r="I344" s="1">
        <v>35</v>
      </c>
      <c r="J344" s="1">
        <f>VLOOKUP(B344,EF_W_FACILITY_OVERVIEW!$AZ$2:$BA$2175,2,FALSE)</f>
        <v>2774</v>
      </c>
      <c r="K344" s="3" t="str">
        <f>VLOOKUP(B344,EF_W_FACILITY_OVERVIEW!$B$2:$G$7258,6,FALSE)</f>
        <v>160A - Appalachian Basin (Eastern Overthrust Area)</v>
      </c>
    </row>
    <row r="345" spans="1:11" x14ac:dyDescent="0.25">
      <c r="A345" s="1" t="s">
        <v>647</v>
      </c>
      <c r="B345" s="1">
        <v>1012945</v>
      </c>
      <c r="C345" s="1">
        <v>2017</v>
      </c>
      <c r="D345" s="1" t="s">
        <v>10</v>
      </c>
      <c r="E345" s="1" t="s">
        <v>11</v>
      </c>
      <c r="F345" s="1" t="s">
        <v>12</v>
      </c>
      <c r="G345" s="1" t="s">
        <v>13</v>
      </c>
      <c r="H345" s="1" t="s">
        <v>13</v>
      </c>
      <c r="I345" s="1">
        <v>148</v>
      </c>
      <c r="J345" s="1">
        <f>VLOOKUP(B345,EF_W_FACILITY_OVERVIEW!$AZ$2:$BA$2175,2,FALSE)</f>
        <v>359</v>
      </c>
      <c r="K345" s="3" t="str">
        <f>VLOOKUP(B345,EF_W_FACILITY_OVERVIEW!$B$2:$G$7258,6,FALSE)</f>
        <v>220 - Gulf Coast Basin (LA  TX)</v>
      </c>
    </row>
    <row r="346" spans="1:11" x14ac:dyDescent="0.25">
      <c r="A346" s="1" t="s">
        <v>648</v>
      </c>
      <c r="B346" s="1">
        <v>1011555</v>
      </c>
      <c r="C346" s="1">
        <v>2017</v>
      </c>
      <c r="D346" s="1" t="s">
        <v>10</v>
      </c>
      <c r="E346" s="1" t="s">
        <v>11</v>
      </c>
      <c r="F346" s="1" t="s">
        <v>12</v>
      </c>
      <c r="G346" s="1" t="s">
        <v>13</v>
      </c>
      <c r="H346" s="1" t="s">
        <v>14</v>
      </c>
      <c r="I346" s="1">
        <v>440</v>
      </c>
      <c r="J346" s="1">
        <f>VLOOKUP(B346,EF_W_FACILITY_OVERVIEW!$AZ$2:$BA$2175,2,FALSE)</f>
        <v>1268</v>
      </c>
      <c r="K346" s="3" t="str">
        <f>VLOOKUP(B346,EF_W_FACILITY_OVERVIEW!$B$2:$G$7258,6,FALSE)</f>
        <v>430 - Permian Basin</v>
      </c>
    </row>
    <row r="347" spans="1:11" x14ac:dyDescent="0.25">
      <c r="A347" s="1" t="s">
        <v>649</v>
      </c>
      <c r="B347" s="1">
        <v>1009357</v>
      </c>
      <c r="C347" s="1">
        <v>2017</v>
      </c>
      <c r="D347" s="1" t="s">
        <v>10</v>
      </c>
      <c r="E347" s="1" t="s">
        <v>11</v>
      </c>
      <c r="F347" s="1" t="s">
        <v>12</v>
      </c>
      <c r="G347" s="1" t="s">
        <v>13</v>
      </c>
      <c r="H347" s="1" t="s">
        <v>14</v>
      </c>
      <c r="I347" s="1">
        <v>494</v>
      </c>
      <c r="J347" s="1">
        <f>VLOOKUP(B347,EF_W_FACILITY_OVERVIEW!$AZ$2:$BA$2175,2,FALSE)</f>
        <v>110</v>
      </c>
      <c r="K347" s="3" t="str">
        <f>VLOOKUP(B347,EF_W_FACILITY_OVERVIEW!$B$2:$G$7258,6,FALSE)</f>
        <v>575 - Uinta Basin</v>
      </c>
    </row>
    <row r="348" spans="1:11" x14ac:dyDescent="0.25">
      <c r="A348" s="1" t="s">
        <v>650</v>
      </c>
      <c r="B348" s="1">
        <v>1011782</v>
      </c>
      <c r="C348" s="1">
        <v>2017</v>
      </c>
      <c r="D348" s="1" t="s">
        <v>10</v>
      </c>
      <c r="E348" s="1" t="s">
        <v>11</v>
      </c>
      <c r="F348" s="1" t="s">
        <v>12</v>
      </c>
      <c r="G348" s="1" t="s">
        <v>13</v>
      </c>
      <c r="H348" s="1" t="s">
        <v>13</v>
      </c>
      <c r="I348" s="1">
        <v>93</v>
      </c>
      <c r="J348" s="1">
        <f>VLOOKUP(B348,EF_W_FACILITY_OVERVIEW!$AZ$2:$BA$2175,2,FALSE)</f>
        <v>285</v>
      </c>
      <c r="K348" s="3" t="str">
        <f>VLOOKUP(B348,EF_W_FACILITY_OVERVIEW!$B$2:$G$7258,6,FALSE)</f>
        <v>890 - Arctic Coastal Plains Province</v>
      </c>
    </row>
    <row r="349" spans="1:11" x14ac:dyDescent="0.25">
      <c r="A349" s="1" t="s">
        <v>655</v>
      </c>
      <c r="B349" s="1">
        <v>1007483</v>
      </c>
      <c r="C349" s="1">
        <v>2017</v>
      </c>
      <c r="D349" s="1" t="s">
        <v>10</v>
      </c>
      <c r="E349" s="1" t="s">
        <v>11</v>
      </c>
      <c r="F349" s="1" t="s">
        <v>12</v>
      </c>
      <c r="G349" s="1" t="s">
        <v>13</v>
      </c>
      <c r="H349" s="1" t="s">
        <v>14</v>
      </c>
      <c r="I349" s="1">
        <v>184</v>
      </c>
      <c r="J349" s="1">
        <f>VLOOKUP(B349,EF_W_FACILITY_OVERVIEW!$AZ$2:$BA$2175,2,FALSE)</f>
        <v>197</v>
      </c>
      <c r="K349" s="3" t="str">
        <f>VLOOKUP(B349,EF_W_FACILITY_OVERVIEW!$B$2:$G$7258,6,FALSE)</f>
        <v>530 - Wind River Basin</v>
      </c>
    </row>
    <row r="350" spans="1:11" x14ac:dyDescent="0.25">
      <c r="A350" s="1" t="s">
        <v>659</v>
      </c>
      <c r="B350" s="1">
        <v>1008090</v>
      </c>
      <c r="C350" s="1">
        <v>2017</v>
      </c>
      <c r="D350" s="1" t="s">
        <v>10</v>
      </c>
      <c r="E350" s="1" t="s">
        <v>11</v>
      </c>
      <c r="F350" s="1" t="s">
        <v>12</v>
      </c>
      <c r="G350" s="1" t="s">
        <v>13</v>
      </c>
      <c r="H350" s="1" t="s">
        <v>13</v>
      </c>
      <c r="I350" s="1">
        <v>50</v>
      </c>
      <c r="J350" s="1">
        <f>VLOOKUP(B350,EF_W_FACILITY_OVERVIEW!$AZ$2:$BA$2175,2,FALSE)</f>
        <v>486</v>
      </c>
      <c r="K350" s="3" t="str">
        <f>VLOOKUP(B350,EF_W_FACILITY_OVERVIEW!$B$2:$G$7258,6,FALSE)</f>
        <v>220 - Gulf Coast Basin (LA  TX)</v>
      </c>
    </row>
    <row r="351" spans="1:11" x14ac:dyDescent="0.25">
      <c r="A351" s="1" t="s">
        <v>662</v>
      </c>
      <c r="B351" s="1">
        <v>1009238</v>
      </c>
      <c r="C351" s="1">
        <v>2017</v>
      </c>
      <c r="D351" s="1" t="s">
        <v>10</v>
      </c>
      <c r="E351" s="1" t="s">
        <v>11</v>
      </c>
      <c r="F351" s="1" t="s">
        <v>12</v>
      </c>
      <c r="G351" s="1" t="s">
        <v>13</v>
      </c>
      <c r="H351" s="1" t="s">
        <v>14</v>
      </c>
      <c r="I351" s="1">
        <v>532</v>
      </c>
      <c r="J351" s="1">
        <f>VLOOKUP(B351,EF_W_FACILITY_OVERVIEW!$AZ$2:$BA$2175,2,FALSE)</f>
        <v>838</v>
      </c>
      <c r="K351" s="3" t="str">
        <f>VLOOKUP(B351,EF_W_FACILITY_OVERVIEW!$B$2:$G$7258,6,FALSE)</f>
        <v>220 - Gulf Coast Basin (LA  TX)</v>
      </c>
    </row>
    <row r="352" spans="1:11" x14ac:dyDescent="0.25">
      <c r="A352" s="1" t="s">
        <v>663</v>
      </c>
      <c r="B352" s="1">
        <v>1010157</v>
      </c>
      <c r="C352" s="1">
        <v>2017</v>
      </c>
      <c r="D352" s="1" t="s">
        <v>10</v>
      </c>
      <c r="E352" s="1" t="s">
        <v>11</v>
      </c>
      <c r="F352" s="1" t="s">
        <v>12</v>
      </c>
      <c r="G352" s="1" t="s">
        <v>13</v>
      </c>
      <c r="H352" s="1" t="s">
        <v>13</v>
      </c>
      <c r="I352" s="1">
        <v>261</v>
      </c>
      <c r="J352" s="1">
        <f>VLOOKUP(B352,EF_W_FACILITY_OVERVIEW!$AZ$2:$BA$2175,2,FALSE)</f>
        <v>261</v>
      </c>
      <c r="K352" s="3" t="str">
        <f>VLOOKUP(B352,EF_W_FACILITY_OVERVIEW!$B$2:$G$7258,6,FALSE)</f>
        <v>535 - Green River Basin</v>
      </c>
    </row>
    <row r="353" spans="1:11" x14ac:dyDescent="0.25">
      <c r="A353" s="1" t="s">
        <v>664</v>
      </c>
      <c r="B353" s="1">
        <v>1011185</v>
      </c>
      <c r="C353" s="1">
        <v>2017</v>
      </c>
      <c r="D353" s="1" t="s">
        <v>10</v>
      </c>
      <c r="E353" s="1" t="s">
        <v>11</v>
      </c>
      <c r="F353" s="1" t="s">
        <v>12</v>
      </c>
      <c r="G353" s="1" t="s">
        <v>13</v>
      </c>
      <c r="H353" s="1" t="s">
        <v>14</v>
      </c>
      <c r="I353" s="1">
        <v>65</v>
      </c>
      <c r="J353" s="1">
        <f>VLOOKUP(B353,EF_W_FACILITY_OVERVIEW!$AZ$2:$BA$2175,2,FALSE)</f>
        <v>71</v>
      </c>
      <c r="K353" s="3" t="str">
        <f>VLOOKUP(B353,EF_W_FACILITY_OVERVIEW!$B$2:$G$7258,6,FALSE)</f>
        <v>395 - Williston Basin</v>
      </c>
    </row>
    <row r="354" spans="1:11" x14ac:dyDescent="0.25">
      <c r="A354" s="1" t="s">
        <v>665</v>
      </c>
      <c r="B354" s="1">
        <v>1008172</v>
      </c>
      <c r="C354" s="1">
        <v>2017</v>
      </c>
      <c r="D354" s="1" t="s">
        <v>10</v>
      </c>
      <c r="E354" s="1" t="s">
        <v>11</v>
      </c>
      <c r="F354" s="1" t="s">
        <v>12</v>
      </c>
      <c r="G354" s="1" t="s">
        <v>13</v>
      </c>
      <c r="H354" s="1" t="s">
        <v>13</v>
      </c>
      <c r="I354" s="1">
        <v>671</v>
      </c>
      <c r="J354" s="1">
        <f>VLOOKUP(B354,EF_W_FACILITY_OVERVIEW!$AZ$2:$BA$2175,2,FALSE)</f>
        <v>1478</v>
      </c>
      <c r="K354" s="3" t="str">
        <f>VLOOKUP(B354,EF_W_FACILITY_OVERVIEW!$B$2:$G$7258,6,FALSE)</f>
        <v>890 - Arctic Coastal Plains Province</v>
      </c>
    </row>
    <row r="355" spans="1:11" x14ac:dyDescent="0.25">
      <c r="A355" s="1" t="s">
        <v>673</v>
      </c>
      <c r="B355" s="1">
        <v>1011654</v>
      </c>
      <c r="C355" s="1">
        <v>2017</v>
      </c>
      <c r="D355" s="1" t="s">
        <v>10</v>
      </c>
      <c r="E355" s="1" t="s">
        <v>11</v>
      </c>
      <c r="F355" s="1" t="s">
        <v>12</v>
      </c>
      <c r="G355" s="1" t="s">
        <v>13</v>
      </c>
      <c r="H355" s="1" t="s">
        <v>14</v>
      </c>
      <c r="I355" s="1">
        <v>167</v>
      </c>
      <c r="J355" s="1">
        <f>VLOOKUP(B355,EF_W_FACILITY_OVERVIEW!$AZ$2:$BA$2175,2,FALSE)</f>
        <v>167</v>
      </c>
      <c r="K355" s="3" t="str">
        <f>VLOOKUP(B355,EF_W_FACILITY_OVERVIEW!$B$2:$G$7258,6,FALSE)</f>
        <v>535 - Green River Basin</v>
      </c>
    </row>
    <row r="356" spans="1:11" x14ac:dyDescent="0.25">
      <c r="A356" s="1" t="s">
        <v>674</v>
      </c>
      <c r="B356" s="1">
        <v>1008353</v>
      </c>
      <c r="C356" s="1">
        <v>2017</v>
      </c>
      <c r="D356" s="1" t="s">
        <v>10</v>
      </c>
      <c r="E356" s="1" t="s">
        <v>11</v>
      </c>
      <c r="F356" s="1" t="s">
        <v>12</v>
      </c>
      <c r="G356" s="1" t="s">
        <v>13</v>
      </c>
      <c r="H356" s="1" t="s">
        <v>13</v>
      </c>
      <c r="I356" s="1">
        <v>658</v>
      </c>
      <c r="J356" s="1">
        <f>VLOOKUP(B356,EF_W_FACILITY_OVERVIEW!$AZ$2:$BA$2175,2,FALSE)</f>
        <v>713</v>
      </c>
      <c r="K356" s="3" t="str">
        <f>VLOOKUP(B356,EF_W_FACILITY_OVERVIEW!$B$2:$G$7258,6,FALSE)</f>
        <v>535 - Green River Basin</v>
      </c>
    </row>
    <row r="357" spans="1:11" x14ac:dyDescent="0.25">
      <c r="A357" s="1" t="s">
        <v>679</v>
      </c>
      <c r="B357" s="1">
        <v>1008364</v>
      </c>
      <c r="C357" s="1">
        <v>2017</v>
      </c>
      <c r="D357" s="1" t="s">
        <v>10</v>
      </c>
      <c r="E357" s="1" t="s">
        <v>11</v>
      </c>
      <c r="F357" s="1" t="s">
        <v>12</v>
      </c>
      <c r="G357" s="1" t="s">
        <v>13</v>
      </c>
      <c r="H357" s="1" t="s">
        <v>13</v>
      </c>
      <c r="I357" s="1">
        <v>47</v>
      </c>
      <c r="J357" s="1">
        <f>VLOOKUP(B357,EF_W_FACILITY_OVERVIEW!$AZ$2:$BA$2175,2,FALSE)</f>
        <v>811</v>
      </c>
      <c r="K357" s="3" t="str">
        <f>VLOOKUP(B357,EF_W_FACILITY_OVERVIEW!$B$2:$G$7258,6,FALSE)</f>
        <v>355 - Chautauqua Platform</v>
      </c>
    </row>
    <row r="358" spans="1:11" x14ac:dyDescent="0.25">
      <c r="A358" s="1" t="s">
        <v>685</v>
      </c>
      <c r="B358" s="1">
        <v>1008165</v>
      </c>
      <c r="C358" s="1">
        <v>2017</v>
      </c>
      <c r="D358" s="1" t="s">
        <v>10</v>
      </c>
      <c r="E358" s="1" t="s">
        <v>11</v>
      </c>
      <c r="F358" s="1" t="s">
        <v>12</v>
      </c>
      <c r="G358" s="1" t="s">
        <v>13</v>
      </c>
      <c r="H358" s="1" t="s">
        <v>14</v>
      </c>
      <c r="I358" s="1">
        <v>203</v>
      </c>
      <c r="J358" s="1">
        <f>VLOOKUP(B358,EF_W_FACILITY_OVERVIEW!$AZ$2:$BA$2175,2,FALSE)</f>
        <v>172</v>
      </c>
      <c r="K358" s="3" t="str">
        <f>VLOOKUP(B358,EF_W_FACILITY_OVERVIEW!$B$2:$G$7258,6,FALSE)</f>
        <v>595 - Piceance Basin</v>
      </c>
    </row>
    <row r="359" spans="1:11" x14ac:dyDescent="0.25">
      <c r="A359" s="1" t="s">
        <v>686</v>
      </c>
      <c r="B359" s="1">
        <v>1008977</v>
      </c>
      <c r="C359" s="1">
        <v>2017</v>
      </c>
      <c r="D359" s="1" t="s">
        <v>10</v>
      </c>
      <c r="E359" s="1" t="s">
        <v>11</v>
      </c>
      <c r="F359" s="1" t="s">
        <v>12</v>
      </c>
      <c r="G359" s="1" t="s">
        <v>13</v>
      </c>
      <c r="H359" s="1" t="s">
        <v>13</v>
      </c>
      <c r="I359" s="1">
        <v>746</v>
      </c>
      <c r="J359" s="1">
        <f>VLOOKUP(B359,EF_W_FACILITY_OVERVIEW!$AZ$2:$BA$2175,2,FALSE)</f>
        <v>744</v>
      </c>
      <c r="K359" s="3" t="str">
        <f>VLOOKUP(B359,EF_W_FACILITY_OVERVIEW!$B$2:$G$7258,6,FALSE)</f>
        <v>420 - Fort Worth Syncline</v>
      </c>
    </row>
    <row r="360" spans="1:11" x14ac:dyDescent="0.25">
      <c r="A360" s="1" t="s">
        <v>687</v>
      </c>
      <c r="B360" s="1">
        <v>1011498</v>
      </c>
      <c r="C360" s="1">
        <v>2017</v>
      </c>
      <c r="D360" s="1" t="s">
        <v>10</v>
      </c>
      <c r="E360" s="1" t="s">
        <v>11</v>
      </c>
      <c r="F360" s="1" t="s">
        <v>12</v>
      </c>
      <c r="G360" s="1" t="s">
        <v>13</v>
      </c>
      <c r="H360" s="1" t="s">
        <v>13</v>
      </c>
      <c r="I360" s="1">
        <v>280</v>
      </c>
      <c r="J360" s="1">
        <f>VLOOKUP(B360,EF_W_FACILITY_OVERVIEW!$AZ$2:$BA$2175,2,FALSE)</f>
        <v>2228</v>
      </c>
      <c r="K360" s="3" t="str">
        <f>VLOOKUP(B360,EF_W_FACILITY_OVERVIEW!$B$2:$G$7258,6,FALSE)</f>
        <v>430 - Permian Basin</v>
      </c>
    </row>
    <row r="361" spans="1:11" x14ac:dyDescent="0.25">
      <c r="A361" s="1" t="s">
        <v>688</v>
      </c>
      <c r="B361" s="1">
        <v>1008352</v>
      </c>
      <c r="C361" s="1">
        <v>2017</v>
      </c>
      <c r="D361" s="1" t="s">
        <v>10</v>
      </c>
      <c r="E361" s="1" t="s">
        <v>11</v>
      </c>
      <c r="F361" s="1" t="s">
        <v>12</v>
      </c>
      <c r="G361" s="1" t="s">
        <v>13</v>
      </c>
      <c r="H361" s="1" t="s">
        <v>13</v>
      </c>
      <c r="I361" s="1">
        <v>392</v>
      </c>
      <c r="J361" s="1">
        <f>VLOOKUP(B361,EF_W_FACILITY_OVERVIEW!$AZ$2:$BA$2175,2,FALSE)</f>
        <v>251</v>
      </c>
      <c r="K361" s="3" t="str">
        <f>VLOOKUP(B361,EF_W_FACILITY_OVERVIEW!$B$2:$G$7258,6,FALSE)</f>
        <v>360 - Anadarko Basin</v>
      </c>
    </row>
    <row r="362" spans="1:11" x14ac:dyDescent="0.25">
      <c r="A362" s="1" t="s">
        <v>690</v>
      </c>
      <c r="B362" s="1">
        <v>1010521</v>
      </c>
      <c r="C362" s="1">
        <v>2017</v>
      </c>
      <c r="D362" s="1" t="s">
        <v>10</v>
      </c>
      <c r="E362" s="1" t="s">
        <v>11</v>
      </c>
      <c r="F362" s="1" t="s">
        <v>12</v>
      </c>
      <c r="G362" s="1" t="s">
        <v>13</v>
      </c>
      <c r="H362" s="1" t="s">
        <v>14</v>
      </c>
      <c r="I362" s="1">
        <v>130</v>
      </c>
      <c r="J362" s="1">
        <f>VLOOKUP(B362,EF_W_FACILITY_OVERVIEW!$AZ$2:$BA$2175,2,FALSE)</f>
        <v>178</v>
      </c>
      <c r="K362" s="3" t="str">
        <f>VLOOKUP(B362,EF_W_FACILITY_OVERVIEW!$B$2:$G$7258,6,FALSE)</f>
        <v>395 - Williston Basin</v>
      </c>
    </row>
    <row r="363" spans="1:11" x14ac:dyDescent="0.25">
      <c r="A363" s="1" t="s">
        <v>691</v>
      </c>
      <c r="B363" s="1">
        <v>1008526</v>
      </c>
      <c r="C363" s="1">
        <v>2017</v>
      </c>
      <c r="D363" s="1" t="s">
        <v>10</v>
      </c>
      <c r="E363" s="1" t="s">
        <v>11</v>
      </c>
      <c r="F363" s="1" t="s">
        <v>12</v>
      </c>
      <c r="G363" s="1" t="s">
        <v>13</v>
      </c>
      <c r="H363" s="1" t="s">
        <v>13</v>
      </c>
      <c r="I363" s="1">
        <v>1750</v>
      </c>
      <c r="J363" s="1">
        <f>VLOOKUP(B363,EF_W_FACILITY_OVERVIEW!$AZ$2:$BA$2175,2,FALSE)</f>
        <v>1902</v>
      </c>
      <c r="K363" s="3" t="str">
        <f>VLOOKUP(B363,EF_W_FACILITY_OVERVIEW!$B$2:$G$7258,6,FALSE)</f>
        <v>220 - Gulf Coast Basin (LA  TX)</v>
      </c>
    </row>
    <row r="364" spans="1:11" x14ac:dyDescent="0.25">
      <c r="A364" s="1" t="s">
        <v>692</v>
      </c>
      <c r="B364" s="1">
        <v>1012378</v>
      </c>
      <c r="C364" s="1">
        <v>2017</v>
      </c>
      <c r="D364" s="1" t="s">
        <v>10</v>
      </c>
      <c r="E364" s="1" t="s">
        <v>11</v>
      </c>
      <c r="F364" s="1" t="s">
        <v>12</v>
      </c>
      <c r="G364" s="1" t="s">
        <v>13</v>
      </c>
      <c r="H364" s="1" t="s">
        <v>14</v>
      </c>
      <c r="I364" s="1">
        <v>22</v>
      </c>
      <c r="J364" s="1">
        <f>VLOOKUP(B364,EF_W_FACILITY_OVERVIEW!$AZ$2:$BA$2175,2,FALSE)</f>
        <v>2587</v>
      </c>
      <c r="K364" s="3" t="str">
        <f>VLOOKUP(B364,EF_W_FACILITY_OVERVIEW!$B$2:$G$7258,6,FALSE)</f>
        <v>745 - San Joaquin Basin</v>
      </c>
    </row>
    <row r="365" spans="1:11" x14ac:dyDescent="0.25">
      <c r="A365" s="1" t="s">
        <v>693</v>
      </c>
      <c r="B365" s="1">
        <v>1010673</v>
      </c>
      <c r="C365" s="1">
        <v>2017</v>
      </c>
      <c r="D365" s="1" t="s">
        <v>10</v>
      </c>
      <c r="E365" s="1" t="s">
        <v>11</v>
      </c>
      <c r="F365" s="1" t="s">
        <v>12</v>
      </c>
      <c r="G365" s="1" t="s">
        <v>13</v>
      </c>
      <c r="H365" s="1" t="s">
        <v>14</v>
      </c>
      <c r="I365" s="1">
        <v>163</v>
      </c>
      <c r="J365" s="1">
        <f>VLOOKUP(B365,EF_W_FACILITY_OVERVIEW!$AZ$2:$BA$2175,2,FALSE)</f>
        <v>80</v>
      </c>
      <c r="K365" s="3" t="str">
        <f>VLOOKUP(B365,EF_W_FACILITY_OVERVIEW!$B$2:$G$7258,6,FALSE)</f>
        <v>585 - Paradox Basin</v>
      </c>
    </row>
    <row r="366" spans="1:11" x14ac:dyDescent="0.25">
      <c r="A366" s="1" t="s">
        <v>694</v>
      </c>
      <c r="B366" s="1">
        <v>1010002</v>
      </c>
      <c r="C366" s="1">
        <v>2017</v>
      </c>
      <c r="D366" s="1" t="s">
        <v>10</v>
      </c>
      <c r="E366" s="1" t="s">
        <v>11</v>
      </c>
      <c r="F366" s="1" t="s">
        <v>12</v>
      </c>
      <c r="G366" s="1" t="s">
        <v>13</v>
      </c>
      <c r="H366" s="1" t="s">
        <v>14</v>
      </c>
      <c r="I366" s="1">
        <v>37</v>
      </c>
      <c r="J366" s="1">
        <f>VLOOKUP(B366,EF_W_FACILITY_OVERVIEW!$AZ$2:$BA$2175,2,FALSE)</f>
        <v>244</v>
      </c>
      <c r="K366" s="3" t="str">
        <f>VLOOKUP(B366,EF_W_FACILITY_OVERVIEW!$B$2:$G$7258,6,FALSE)</f>
        <v>395 - Williston Basin</v>
      </c>
    </row>
    <row r="367" spans="1:11" x14ac:dyDescent="0.25">
      <c r="A367" s="1" t="s">
        <v>696</v>
      </c>
      <c r="B367" s="1">
        <v>1011231</v>
      </c>
      <c r="C367" s="1">
        <v>2017</v>
      </c>
      <c r="D367" s="1" t="s">
        <v>10</v>
      </c>
      <c r="E367" s="1" t="s">
        <v>11</v>
      </c>
      <c r="F367" s="1" t="s">
        <v>12</v>
      </c>
      <c r="G367" s="1" t="s">
        <v>13</v>
      </c>
      <c r="H367" s="1" t="s">
        <v>13</v>
      </c>
      <c r="I367" s="1">
        <v>6</v>
      </c>
      <c r="J367" s="1">
        <f>VLOOKUP(B367,EF_W_FACILITY_OVERVIEW!$AZ$2:$BA$2175,2,FALSE)</f>
        <v>19</v>
      </c>
      <c r="K367" s="3" t="str">
        <f>VLOOKUP(B367,EF_W_FACILITY_OVERVIEW!$B$2:$G$7258,6,FALSE)</f>
        <v>820 - AK Cook Inlet Basin</v>
      </c>
    </row>
    <row r="368" spans="1:11" x14ac:dyDescent="0.25">
      <c r="A368" s="1" t="s">
        <v>697</v>
      </c>
      <c r="B368" s="1">
        <v>1008354</v>
      </c>
      <c r="C368" s="1">
        <v>2017</v>
      </c>
      <c r="D368" s="1" t="s">
        <v>10</v>
      </c>
      <c r="E368" s="1" t="s">
        <v>11</v>
      </c>
      <c r="F368" s="1" t="s">
        <v>12</v>
      </c>
      <c r="G368" s="1" t="s">
        <v>13</v>
      </c>
      <c r="H368" s="1" t="s">
        <v>14</v>
      </c>
      <c r="I368" s="1">
        <v>2190</v>
      </c>
      <c r="J368" s="1">
        <f>VLOOKUP(B368,EF_W_FACILITY_OVERVIEW!$AZ$2:$BA$2175,2,FALSE)</f>
        <v>1226</v>
      </c>
      <c r="K368" s="3" t="str">
        <f>VLOOKUP(B368,EF_W_FACILITY_OVERVIEW!$B$2:$G$7258,6,FALSE)</f>
        <v>575 - Uinta Basin</v>
      </c>
    </row>
    <row r="369" spans="1:11" x14ac:dyDescent="0.25">
      <c r="A369" s="1" t="s">
        <v>700</v>
      </c>
      <c r="B369" s="1">
        <v>1008527</v>
      </c>
      <c r="C369" s="1">
        <v>2017</v>
      </c>
      <c r="D369" s="1" t="s">
        <v>10</v>
      </c>
      <c r="E369" s="1" t="s">
        <v>11</v>
      </c>
      <c r="F369" s="1" t="s">
        <v>12</v>
      </c>
      <c r="G369" s="1" t="s">
        <v>13</v>
      </c>
      <c r="H369" s="1" t="s">
        <v>13</v>
      </c>
      <c r="I369" s="1">
        <v>87</v>
      </c>
      <c r="J369" s="1">
        <f>VLOOKUP(B369,EF_W_FACILITY_OVERVIEW!$AZ$2:$BA$2175,2,FALSE)</f>
        <v>677</v>
      </c>
      <c r="K369" s="3" t="str">
        <f>VLOOKUP(B369,EF_W_FACILITY_OVERVIEW!$B$2:$G$7258,6,FALSE)</f>
        <v>230 - Arkla Basin</v>
      </c>
    </row>
    <row r="370" spans="1:11" x14ac:dyDescent="0.25">
      <c r="A370" s="1" t="s">
        <v>701</v>
      </c>
      <c r="B370" s="1">
        <v>1011773</v>
      </c>
      <c r="C370" s="1">
        <v>2017</v>
      </c>
      <c r="D370" s="1" t="s">
        <v>10</v>
      </c>
      <c r="E370" s="1" t="s">
        <v>11</v>
      </c>
      <c r="F370" s="1" t="s">
        <v>12</v>
      </c>
      <c r="G370" s="1" t="s">
        <v>13</v>
      </c>
      <c r="H370" s="1" t="s">
        <v>13</v>
      </c>
      <c r="I370" s="1">
        <v>102</v>
      </c>
      <c r="J370" s="1">
        <f>VLOOKUP(B370,EF_W_FACILITY_OVERVIEW!$AZ$2:$BA$2175,2,FALSE)</f>
        <v>100</v>
      </c>
      <c r="K370" s="3" t="str">
        <f>VLOOKUP(B370,EF_W_FACILITY_OVERVIEW!$B$2:$G$7258,6,FALSE)</f>
        <v>220 - Gulf Coast Basin (LA  TX)</v>
      </c>
    </row>
    <row r="371" spans="1:11" x14ac:dyDescent="0.25">
      <c r="A371" s="1" t="s">
        <v>702</v>
      </c>
      <c r="B371" s="1">
        <v>1012014</v>
      </c>
      <c r="C371" s="1">
        <v>2017</v>
      </c>
      <c r="D371" s="1" t="s">
        <v>10</v>
      </c>
      <c r="E371" s="1" t="s">
        <v>11</v>
      </c>
      <c r="F371" s="1" t="s">
        <v>12</v>
      </c>
      <c r="G371" s="1" t="s">
        <v>13</v>
      </c>
      <c r="H371" s="1" t="s">
        <v>14</v>
      </c>
      <c r="I371" s="1">
        <v>3</v>
      </c>
      <c r="J371" s="1">
        <f>VLOOKUP(B371,EF_W_FACILITY_OVERVIEW!$AZ$2:$BA$2175,2,FALSE)</f>
        <v>201</v>
      </c>
      <c r="K371" s="3" t="str">
        <f>VLOOKUP(B371,EF_W_FACILITY_OVERVIEW!$B$2:$G$7258,6,FALSE)</f>
        <v>420 - Fort Worth Syncline</v>
      </c>
    </row>
    <row r="372" spans="1:11" x14ac:dyDescent="0.25">
      <c r="A372" s="1" t="s">
        <v>708</v>
      </c>
      <c r="B372" s="1">
        <v>1009101</v>
      </c>
      <c r="C372" s="1">
        <v>2017</v>
      </c>
      <c r="D372" s="1" t="s">
        <v>10</v>
      </c>
      <c r="E372" s="1" t="s">
        <v>11</v>
      </c>
      <c r="F372" s="1" t="s">
        <v>12</v>
      </c>
      <c r="G372" s="1" t="s">
        <v>13</v>
      </c>
      <c r="H372" s="1" t="s">
        <v>13</v>
      </c>
      <c r="I372" s="1">
        <v>229</v>
      </c>
      <c r="J372" s="1">
        <f>VLOOKUP(B372,EF_W_FACILITY_OVERVIEW!$AZ$2:$BA$2175,2,FALSE)</f>
        <v>2676</v>
      </c>
      <c r="K372" s="3" t="str">
        <f>VLOOKUP(B372,EF_W_FACILITY_OVERVIEW!$B$2:$G$7258,6,FALSE)</f>
        <v>305 - Michigan Basin</v>
      </c>
    </row>
    <row r="373" spans="1:11" x14ac:dyDescent="0.25">
      <c r="A373" s="1" t="s">
        <v>709</v>
      </c>
      <c r="B373" s="1">
        <v>1010701</v>
      </c>
      <c r="C373" s="1">
        <v>2017</v>
      </c>
      <c r="D373" s="1" t="s">
        <v>10</v>
      </c>
      <c r="E373" s="1" t="s">
        <v>11</v>
      </c>
      <c r="F373" s="1" t="s">
        <v>12</v>
      </c>
      <c r="G373" s="1" t="s">
        <v>13</v>
      </c>
      <c r="H373" s="1" t="s">
        <v>13</v>
      </c>
      <c r="I373" s="1">
        <v>26</v>
      </c>
      <c r="J373" s="1">
        <f>VLOOKUP(B373,EF_W_FACILITY_OVERVIEW!$AZ$2:$BA$2175,2,FALSE)</f>
        <v>559</v>
      </c>
      <c r="K373" s="3" t="str">
        <f>VLOOKUP(B373,EF_W_FACILITY_OVERVIEW!$B$2:$G$7258,6,FALSE)</f>
        <v>360 - Anadarko Basin</v>
      </c>
    </row>
    <row r="374" spans="1:11" x14ac:dyDescent="0.25">
      <c r="A374" s="1" t="s">
        <v>710</v>
      </c>
      <c r="B374" s="1">
        <v>1003056</v>
      </c>
      <c r="C374" s="1">
        <v>2017</v>
      </c>
      <c r="D374" s="1" t="s">
        <v>10</v>
      </c>
      <c r="E374" s="1" t="s">
        <v>11</v>
      </c>
      <c r="F374" s="1" t="s">
        <v>12</v>
      </c>
      <c r="G374" s="1" t="s">
        <v>13</v>
      </c>
      <c r="H374" s="1" t="s">
        <v>13</v>
      </c>
      <c r="I374" s="1">
        <v>7</v>
      </c>
      <c r="J374" s="1">
        <f>VLOOKUP(B374,EF_W_FACILITY_OVERVIEW!$AZ$2:$BA$2175,2,FALSE)</f>
        <v>299</v>
      </c>
      <c r="K374" s="3" t="str">
        <f>VLOOKUP(B374,EF_W_FACILITY_OVERVIEW!$B$2:$G$7258,6,FALSE)</f>
        <v>760 - Los Angeles Basin</v>
      </c>
    </row>
    <row r="375" spans="1:11" x14ac:dyDescent="0.25">
      <c r="A375" s="1" t="s">
        <v>712</v>
      </c>
      <c r="B375" s="1">
        <v>1009282</v>
      </c>
      <c r="C375" s="1">
        <v>2017</v>
      </c>
      <c r="D375" s="1" t="s">
        <v>10</v>
      </c>
      <c r="E375" s="1" t="s">
        <v>11</v>
      </c>
      <c r="F375" s="1" t="s">
        <v>12</v>
      </c>
      <c r="G375" s="1" t="s">
        <v>13</v>
      </c>
      <c r="H375" s="1" t="s">
        <v>13</v>
      </c>
      <c r="I375" s="1">
        <v>964</v>
      </c>
      <c r="J375" s="1">
        <f>VLOOKUP(B375,EF_W_FACILITY_OVERVIEW!$AZ$2:$BA$2175,2,FALSE)</f>
        <v>848</v>
      </c>
      <c r="K375" s="3" t="str">
        <f>VLOOKUP(B375,EF_W_FACILITY_OVERVIEW!$B$2:$G$7258,6,FALSE)</f>
        <v>575 - Uinta Basin</v>
      </c>
    </row>
    <row r="376" spans="1:11" x14ac:dyDescent="0.25">
      <c r="A376" s="1" t="s">
        <v>713</v>
      </c>
      <c r="B376" s="1">
        <v>1010684</v>
      </c>
      <c r="C376" s="1">
        <v>2017</v>
      </c>
      <c r="D376" s="1" t="s">
        <v>10</v>
      </c>
      <c r="E376" s="1" t="s">
        <v>11</v>
      </c>
      <c r="F376" s="1" t="s">
        <v>12</v>
      </c>
      <c r="G376" s="1" t="s">
        <v>13</v>
      </c>
      <c r="H376" s="1" t="s">
        <v>13</v>
      </c>
      <c r="I376" s="1">
        <v>24</v>
      </c>
      <c r="J376" s="1">
        <f>VLOOKUP(B376,EF_W_FACILITY_OVERVIEW!$AZ$2:$BA$2175,2,FALSE)</f>
        <v>18</v>
      </c>
      <c r="K376" s="3" t="str">
        <f>VLOOKUP(B376,EF_W_FACILITY_OVERVIEW!$B$2:$G$7258,6,FALSE)</f>
        <v>220 - Gulf Coast Basin (LA  TX)</v>
      </c>
    </row>
    <row r="377" spans="1:11" x14ac:dyDescent="0.25">
      <c r="A377" s="1" t="s">
        <v>715</v>
      </c>
      <c r="B377" s="1">
        <v>1013080</v>
      </c>
      <c r="C377" s="1">
        <v>2017</v>
      </c>
      <c r="D377" s="1" t="s">
        <v>10</v>
      </c>
      <c r="E377" s="1" t="s">
        <v>11</v>
      </c>
      <c r="F377" s="1" t="s">
        <v>12</v>
      </c>
      <c r="G377" s="1" t="s">
        <v>13</v>
      </c>
      <c r="H377" s="1" t="s">
        <v>13</v>
      </c>
      <c r="I377" s="1">
        <v>111</v>
      </c>
      <c r="J377" s="1">
        <f>VLOOKUP(B377,EF_W_FACILITY_OVERVIEW!$AZ$2:$BA$2175,2,FALSE)</f>
        <v>1010</v>
      </c>
      <c r="K377" s="3" t="str">
        <f>VLOOKUP(B377,EF_W_FACILITY_OVERVIEW!$B$2:$G$7258,6,FALSE)</f>
        <v>260 - East Texas Basin</v>
      </c>
    </row>
    <row r="378" spans="1:11" x14ac:dyDescent="0.25">
      <c r="A378" s="1" t="s">
        <v>716</v>
      </c>
      <c r="B378" s="1">
        <v>1011531</v>
      </c>
      <c r="C378" s="1">
        <v>2017</v>
      </c>
      <c r="D378" s="1" t="s">
        <v>10</v>
      </c>
      <c r="E378" s="1" t="s">
        <v>11</v>
      </c>
      <c r="F378" s="1" t="s">
        <v>12</v>
      </c>
      <c r="G378" s="1" t="s">
        <v>13</v>
      </c>
      <c r="H378" s="1" t="s">
        <v>13</v>
      </c>
      <c r="I378" s="1">
        <v>247</v>
      </c>
      <c r="J378" s="1">
        <f>VLOOKUP(B378,EF_W_FACILITY_OVERVIEW!$AZ$2:$BA$2175,2,FALSE)</f>
        <v>231</v>
      </c>
      <c r="K378" s="3" t="str">
        <f>VLOOKUP(B378,EF_W_FACILITY_OVERVIEW!$B$2:$G$7258,6,FALSE)</f>
        <v>220 - Gulf Coast Basin (LA  TX)</v>
      </c>
    </row>
    <row r="379" spans="1:11" x14ac:dyDescent="0.25">
      <c r="A379" s="1" t="s">
        <v>717</v>
      </c>
      <c r="B379" s="1">
        <v>1013123</v>
      </c>
      <c r="C379" s="1">
        <v>2017</v>
      </c>
      <c r="D379" s="1" t="s">
        <v>10</v>
      </c>
      <c r="E379" s="1" t="s">
        <v>11</v>
      </c>
      <c r="F379" s="1" t="s">
        <v>12</v>
      </c>
      <c r="G379" s="1" t="s">
        <v>13</v>
      </c>
      <c r="H379" s="1" t="s">
        <v>14</v>
      </c>
      <c r="I379" s="1">
        <v>212</v>
      </c>
      <c r="J379" s="1">
        <f>VLOOKUP(B379,EF_W_FACILITY_OVERVIEW!$AZ$2:$BA$2175,2,FALSE)</f>
        <v>239</v>
      </c>
      <c r="K379" s="3" t="str">
        <f>VLOOKUP(B379,EF_W_FACILITY_OVERVIEW!$B$2:$G$7258,6,FALSE)</f>
        <v>360 - Anadarko Basin</v>
      </c>
    </row>
    <row r="380" spans="1:11" x14ac:dyDescent="0.25">
      <c r="A380" s="1" t="s">
        <v>720</v>
      </c>
      <c r="B380" s="1">
        <v>1011276</v>
      </c>
      <c r="C380" s="1">
        <v>2017</v>
      </c>
      <c r="D380" s="1" t="s">
        <v>10</v>
      </c>
      <c r="E380" s="1" t="s">
        <v>11</v>
      </c>
      <c r="F380" s="1" t="s">
        <v>12</v>
      </c>
      <c r="G380" s="1" t="s">
        <v>13</v>
      </c>
      <c r="H380" s="1" t="s">
        <v>14</v>
      </c>
      <c r="I380" s="1">
        <v>14</v>
      </c>
      <c r="J380" s="1">
        <f>VLOOKUP(B380,EF_W_FACILITY_OVERVIEW!$AZ$2:$BA$2175,2,FALSE)</f>
        <v>38</v>
      </c>
      <c r="K380" s="3" t="str">
        <f>VLOOKUP(B380,EF_W_FACILITY_OVERVIEW!$B$2:$G$7258,6,FALSE)</f>
        <v>360 - Anadarko Basin</v>
      </c>
    </row>
    <row r="381" spans="1:11" x14ac:dyDescent="0.25">
      <c r="A381" s="1" t="s">
        <v>726</v>
      </c>
      <c r="B381" s="1">
        <v>1008836</v>
      </c>
      <c r="C381" s="1">
        <v>2017</v>
      </c>
      <c r="D381" s="1" t="s">
        <v>10</v>
      </c>
      <c r="E381" s="1" t="s">
        <v>11</v>
      </c>
      <c r="F381" s="1" t="s">
        <v>12</v>
      </c>
      <c r="G381" s="1" t="s">
        <v>13</v>
      </c>
      <c r="H381" s="1" t="s">
        <v>13</v>
      </c>
      <c r="I381" s="1">
        <v>520</v>
      </c>
      <c r="J381" s="1">
        <f>VLOOKUP(B381,EF_W_FACILITY_OVERVIEW!$AZ$2:$BA$2175,2,FALSE)</f>
        <v>3515</v>
      </c>
      <c r="K381" s="3" t="str">
        <f>VLOOKUP(B381,EF_W_FACILITY_OVERVIEW!$B$2:$G$7258,6,FALSE)</f>
        <v>430 - Permian Basin</v>
      </c>
    </row>
    <row r="382" spans="1:11" x14ac:dyDescent="0.25">
      <c r="A382" s="1" t="s">
        <v>744</v>
      </c>
      <c r="B382" s="1">
        <v>1004628</v>
      </c>
      <c r="C382" s="1">
        <v>2017</v>
      </c>
      <c r="D382" s="1" t="s">
        <v>10</v>
      </c>
      <c r="E382" s="1" t="s">
        <v>11</v>
      </c>
      <c r="F382" s="1" t="s">
        <v>12</v>
      </c>
      <c r="G382" s="1" t="s">
        <v>13</v>
      </c>
      <c r="H382" s="1" t="s">
        <v>13</v>
      </c>
      <c r="I382" s="1">
        <v>2</v>
      </c>
      <c r="J382" s="1">
        <f>VLOOKUP(B382,EF_W_FACILITY_OVERVIEW!$AZ$2:$BA$2175,2,FALSE)</f>
        <v>462</v>
      </c>
      <c r="K382" s="3" t="str">
        <f>VLOOKUP(B382,EF_W_FACILITY_OVERVIEW!$B$2:$G$7258,6,FALSE)</f>
        <v>745 - San Joaquin Basin</v>
      </c>
    </row>
    <row r="383" spans="1:11" x14ac:dyDescent="0.25">
      <c r="A383" s="1" t="s">
        <v>747</v>
      </c>
      <c r="B383" s="1">
        <v>1008481</v>
      </c>
      <c r="C383" s="1">
        <v>2017</v>
      </c>
      <c r="D383" s="1" t="s">
        <v>10</v>
      </c>
      <c r="E383" s="1" t="s">
        <v>11</v>
      </c>
      <c r="F383" s="1" t="s">
        <v>12</v>
      </c>
      <c r="G383" s="1" t="s">
        <v>13</v>
      </c>
      <c r="H383" s="1" t="s">
        <v>13</v>
      </c>
      <c r="I383" s="1">
        <v>678</v>
      </c>
      <c r="J383" s="1">
        <f>VLOOKUP(B383,EF_W_FACILITY_OVERVIEW!$AZ$2:$BA$2175,2,FALSE)</f>
        <v>548</v>
      </c>
      <c r="K383" s="3" t="str">
        <f>VLOOKUP(B383,EF_W_FACILITY_OVERVIEW!$B$2:$G$7258,6,FALSE)</f>
        <v>160A - Appalachian Basin (Eastern Overthrust Area)</v>
      </c>
    </row>
    <row r="384" spans="1:11" x14ac:dyDescent="0.25">
      <c r="A384" s="1" t="s">
        <v>749</v>
      </c>
      <c r="B384" s="1">
        <v>1008242</v>
      </c>
      <c r="C384" s="1">
        <v>2017</v>
      </c>
      <c r="D384" s="1" t="s">
        <v>10</v>
      </c>
      <c r="E384" s="1" t="s">
        <v>11</v>
      </c>
      <c r="F384" s="1" t="s">
        <v>12</v>
      </c>
      <c r="G384" s="1" t="s">
        <v>13</v>
      </c>
      <c r="H384" s="1" t="s">
        <v>13</v>
      </c>
      <c r="I384" s="1">
        <v>168</v>
      </c>
      <c r="J384" s="1">
        <f>VLOOKUP(B384,EF_W_FACILITY_OVERVIEW!$AZ$2:$BA$2175,2,FALSE)</f>
        <v>121</v>
      </c>
      <c r="K384" s="3" t="str">
        <f>VLOOKUP(B384,EF_W_FACILITY_OVERVIEW!$B$2:$G$7258,6,FALSE)</f>
        <v>220 - Gulf Coast Basin (LA  TX)</v>
      </c>
    </row>
    <row r="385" spans="1:11" x14ac:dyDescent="0.25">
      <c r="A385" s="1" t="s">
        <v>750</v>
      </c>
      <c r="B385" s="1">
        <v>1011684</v>
      </c>
      <c r="C385" s="1">
        <v>2017</v>
      </c>
      <c r="D385" s="1" t="s">
        <v>10</v>
      </c>
      <c r="E385" s="1" t="s">
        <v>11</v>
      </c>
      <c r="F385" s="1" t="s">
        <v>12</v>
      </c>
      <c r="G385" s="1" t="s">
        <v>13</v>
      </c>
      <c r="H385" s="1" t="s">
        <v>14</v>
      </c>
      <c r="I385" s="1">
        <v>23</v>
      </c>
      <c r="J385" s="1">
        <f>VLOOKUP(B385,EF_W_FACILITY_OVERVIEW!$AZ$2:$BA$2175,2,FALSE)</f>
        <v>137</v>
      </c>
      <c r="K385" s="3" t="str">
        <f>VLOOKUP(B385,EF_W_FACILITY_OVERVIEW!$B$2:$G$7258,6,FALSE)</f>
        <v>420 - Fort Worth Syncline</v>
      </c>
    </row>
    <row r="386" spans="1:11" x14ac:dyDescent="0.25">
      <c r="A386" s="1" t="s">
        <v>751</v>
      </c>
      <c r="B386" s="1">
        <v>1008163</v>
      </c>
      <c r="C386" s="1">
        <v>2017</v>
      </c>
      <c r="D386" s="1" t="s">
        <v>10</v>
      </c>
      <c r="E386" s="1" t="s">
        <v>11</v>
      </c>
      <c r="F386" s="1" t="s">
        <v>12</v>
      </c>
      <c r="G386" s="1" t="s">
        <v>13</v>
      </c>
      <c r="H386" s="1" t="s">
        <v>13</v>
      </c>
      <c r="I386" s="1">
        <v>6</v>
      </c>
      <c r="J386" s="1">
        <f>VLOOKUP(B386,EF_W_FACILITY_OVERVIEW!$AZ$2:$BA$2175,2,FALSE)</f>
        <v>2020</v>
      </c>
      <c r="K386" s="3" t="str">
        <f>VLOOKUP(B386,EF_W_FACILITY_OVERVIEW!$B$2:$G$7258,6,FALSE)</f>
        <v>745 - San Joaquin Basin</v>
      </c>
    </row>
    <row r="387" spans="1:11" x14ac:dyDescent="0.25">
      <c r="A387" s="1" t="s">
        <v>752</v>
      </c>
      <c r="B387" s="1">
        <v>1011998</v>
      </c>
      <c r="C387" s="1">
        <v>2017</v>
      </c>
      <c r="D387" s="1" t="s">
        <v>10</v>
      </c>
      <c r="E387" s="1" t="s">
        <v>11</v>
      </c>
      <c r="F387" s="1" t="s">
        <v>12</v>
      </c>
      <c r="G387" s="1" t="s">
        <v>13</v>
      </c>
      <c r="H387" s="1" t="s">
        <v>13</v>
      </c>
      <c r="I387" s="1">
        <v>316</v>
      </c>
      <c r="J387" s="1">
        <f>VLOOKUP(B387,EF_W_FACILITY_OVERVIEW!$AZ$2:$BA$2175,2,FALSE)</f>
        <v>473</v>
      </c>
      <c r="K387" s="3" t="str">
        <f>VLOOKUP(B387,EF_W_FACILITY_OVERVIEW!$B$2:$G$7258,6,FALSE)</f>
        <v>230 - Arkla Basin</v>
      </c>
    </row>
    <row r="388" spans="1:11" x14ac:dyDescent="0.25">
      <c r="A388" s="1" t="s">
        <v>757</v>
      </c>
      <c r="B388" s="1">
        <v>1007482</v>
      </c>
      <c r="C388" s="1">
        <v>2017</v>
      </c>
      <c r="D388" s="1" t="s">
        <v>10</v>
      </c>
      <c r="E388" s="1" t="s">
        <v>11</v>
      </c>
      <c r="F388" s="1" t="s">
        <v>12</v>
      </c>
      <c r="G388" s="1" t="s">
        <v>13</v>
      </c>
      <c r="H388" s="1" t="s">
        <v>14</v>
      </c>
      <c r="I388" s="1">
        <v>572</v>
      </c>
      <c r="J388" s="1">
        <f>VLOOKUP(B388,EF_W_FACILITY_OVERVIEW!$AZ$2:$BA$2175,2,FALSE)</f>
        <v>662</v>
      </c>
      <c r="K388" s="3" t="str">
        <f>VLOOKUP(B388,EF_W_FACILITY_OVERVIEW!$B$2:$G$7258,6,FALSE)</f>
        <v>395 - Williston Basin</v>
      </c>
    </row>
    <row r="389" spans="1:11" x14ac:dyDescent="0.25">
      <c r="A389" s="1" t="s">
        <v>759</v>
      </c>
      <c r="B389" s="1">
        <v>1011846</v>
      </c>
      <c r="C389" s="1">
        <v>2017</v>
      </c>
      <c r="D389" s="1" t="s">
        <v>10</v>
      </c>
      <c r="E389" s="1" t="s">
        <v>11</v>
      </c>
      <c r="F389" s="1" t="s">
        <v>12</v>
      </c>
      <c r="G389" s="1" t="s">
        <v>13</v>
      </c>
      <c r="H389" s="1" t="s">
        <v>14</v>
      </c>
      <c r="I389" s="1">
        <v>54</v>
      </c>
      <c r="J389" s="1">
        <f>VLOOKUP(B389,EF_W_FACILITY_OVERVIEW!$AZ$2:$BA$2175,2,FALSE)</f>
        <v>652</v>
      </c>
      <c r="K389" s="3" t="str">
        <f>VLOOKUP(B389,EF_W_FACILITY_OVERVIEW!$B$2:$G$7258,6,FALSE)</f>
        <v>430 - Permian Basin</v>
      </c>
    </row>
    <row r="390" spans="1:11" x14ac:dyDescent="0.25">
      <c r="A390" s="1" t="s">
        <v>762</v>
      </c>
      <c r="B390" s="1">
        <v>1012048</v>
      </c>
      <c r="C390" s="1">
        <v>2017</v>
      </c>
      <c r="D390" s="1" t="s">
        <v>10</v>
      </c>
      <c r="E390" s="1" t="s">
        <v>11</v>
      </c>
      <c r="F390" s="1" t="s">
        <v>12</v>
      </c>
      <c r="G390" s="1" t="s">
        <v>13</v>
      </c>
      <c r="H390" s="1" t="s">
        <v>14</v>
      </c>
      <c r="I390" s="1">
        <v>5</v>
      </c>
      <c r="J390" s="1">
        <f>VLOOKUP(B390,EF_W_FACILITY_OVERVIEW!$AZ$2:$BA$2175,2,FALSE)</f>
        <v>5</v>
      </c>
      <c r="K390" s="3" t="str">
        <f>VLOOKUP(B390,EF_W_FACILITY_OVERVIEW!$B$2:$G$7258,6,FALSE)</f>
        <v>395 - Williston Basin</v>
      </c>
    </row>
    <row r="391" spans="1:11" x14ac:dyDescent="0.25">
      <c r="A391" s="1" t="s">
        <v>763</v>
      </c>
      <c r="B391" s="1">
        <v>1009625</v>
      </c>
      <c r="C391" s="1">
        <v>2017</v>
      </c>
      <c r="D391" s="1" t="s">
        <v>10</v>
      </c>
      <c r="E391" s="1" t="s">
        <v>11</v>
      </c>
      <c r="F391" s="1" t="s">
        <v>12</v>
      </c>
      <c r="G391" s="1" t="s">
        <v>13</v>
      </c>
      <c r="H391" s="1" t="s">
        <v>14</v>
      </c>
      <c r="I391" s="1">
        <v>18</v>
      </c>
      <c r="J391" s="1">
        <f>VLOOKUP(B391,EF_W_FACILITY_OVERVIEW!$AZ$2:$BA$2175,2,FALSE)</f>
        <v>646</v>
      </c>
      <c r="K391" s="3" t="str">
        <f>VLOOKUP(B391,EF_W_FACILITY_OVERVIEW!$B$2:$G$7258,6,FALSE)</f>
        <v>395 - Williston Basin</v>
      </c>
    </row>
    <row r="392" spans="1:11" x14ac:dyDescent="0.25">
      <c r="A392" s="1" t="s">
        <v>769</v>
      </c>
      <c r="B392" s="1">
        <v>1009434</v>
      </c>
      <c r="C392" s="1">
        <v>2017</v>
      </c>
      <c r="D392" s="1" t="s">
        <v>10</v>
      </c>
      <c r="E392" s="1" t="s">
        <v>11</v>
      </c>
      <c r="F392" s="1" t="s">
        <v>12</v>
      </c>
      <c r="G392" s="1" t="s">
        <v>13</v>
      </c>
      <c r="H392" s="1" t="s">
        <v>14</v>
      </c>
      <c r="I392" s="1">
        <v>389</v>
      </c>
      <c r="J392" s="1">
        <f>VLOOKUP(B392,EF_W_FACILITY_OVERVIEW!$AZ$2:$BA$2175,2,FALSE)</f>
        <v>1304</v>
      </c>
      <c r="K392" s="3" t="str">
        <f>VLOOKUP(B392,EF_W_FACILITY_OVERVIEW!$B$2:$G$7258,6,FALSE)</f>
        <v>430 - Permian Basin</v>
      </c>
    </row>
    <row r="393" spans="1:11" x14ac:dyDescent="0.25">
      <c r="A393" s="1" t="s">
        <v>770</v>
      </c>
      <c r="B393" s="1">
        <v>1013101</v>
      </c>
      <c r="C393" s="1">
        <v>2017</v>
      </c>
      <c r="D393" s="1" t="s">
        <v>10</v>
      </c>
      <c r="E393" s="1" t="s">
        <v>11</v>
      </c>
      <c r="F393" s="1" t="s">
        <v>12</v>
      </c>
      <c r="G393" s="1" t="s">
        <v>13</v>
      </c>
      <c r="H393" s="1" t="s">
        <v>14</v>
      </c>
      <c r="I393" s="1">
        <v>1</v>
      </c>
      <c r="J393" s="1">
        <f>VLOOKUP(B393,EF_W_FACILITY_OVERVIEW!$AZ$2:$BA$2175,2,FALSE)</f>
        <v>75</v>
      </c>
      <c r="K393" s="3" t="str">
        <f>VLOOKUP(B393,EF_W_FACILITY_OVERVIEW!$B$2:$G$7258,6,FALSE)</f>
        <v>160 - Appalachian Basin</v>
      </c>
    </row>
    <row r="394" spans="1:11" x14ac:dyDescent="0.25">
      <c r="A394" s="1" t="s">
        <v>771</v>
      </c>
      <c r="B394" s="1">
        <v>1009240</v>
      </c>
      <c r="C394" s="1">
        <v>2017</v>
      </c>
      <c r="D394" s="1" t="s">
        <v>10</v>
      </c>
      <c r="E394" s="1" t="s">
        <v>11</v>
      </c>
      <c r="F394" s="1" t="s">
        <v>12</v>
      </c>
      <c r="G394" s="1" t="s">
        <v>13</v>
      </c>
      <c r="H394" s="1" t="s">
        <v>13</v>
      </c>
      <c r="I394" s="1">
        <v>2546</v>
      </c>
      <c r="J394" s="1">
        <f>VLOOKUP(B394,EF_W_FACILITY_OVERVIEW!$AZ$2:$BA$2175,2,FALSE)</f>
        <v>5334</v>
      </c>
      <c r="K394" s="3" t="str">
        <f>VLOOKUP(B394,EF_W_FACILITY_OVERVIEW!$B$2:$G$7258,6,FALSE)</f>
        <v>430 - Permian Basin</v>
      </c>
    </row>
    <row r="395" spans="1:11" x14ac:dyDescent="0.25">
      <c r="A395" s="1" t="s">
        <v>774</v>
      </c>
      <c r="B395" s="1">
        <v>1011831</v>
      </c>
      <c r="C395" s="1">
        <v>2017</v>
      </c>
      <c r="D395" s="1" t="s">
        <v>10</v>
      </c>
      <c r="E395" s="1" t="s">
        <v>11</v>
      </c>
      <c r="F395" s="1" t="s">
        <v>12</v>
      </c>
      <c r="G395" s="1" t="s">
        <v>13</v>
      </c>
      <c r="H395" s="1" t="s">
        <v>13</v>
      </c>
      <c r="I395" s="1">
        <v>64</v>
      </c>
      <c r="J395" s="1">
        <f>VLOOKUP(B395,EF_W_FACILITY_OVERVIEW!$AZ$2:$BA$2175,2,FALSE)</f>
        <v>1</v>
      </c>
      <c r="K395" s="3" t="str">
        <f>VLOOKUP(B395,EF_W_FACILITY_OVERVIEW!$B$2:$G$7258,6,FALSE)</f>
        <v>890 - Arctic Coastal Plains Province</v>
      </c>
    </row>
    <row r="396" spans="1:11" x14ac:dyDescent="0.25">
      <c r="A396" s="1" t="s">
        <v>775</v>
      </c>
      <c r="B396" s="1">
        <v>1008529</v>
      </c>
      <c r="C396" s="1">
        <v>2017</v>
      </c>
      <c r="D396" s="1" t="s">
        <v>10</v>
      </c>
      <c r="E396" s="1" t="s">
        <v>11</v>
      </c>
      <c r="F396" s="1" t="s">
        <v>12</v>
      </c>
      <c r="G396" s="1" t="s">
        <v>13</v>
      </c>
      <c r="H396" s="1" t="s">
        <v>13</v>
      </c>
      <c r="I396" s="1">
        <v>107</v>
      </c>
      <c r="J396" s="1">
        <f>VLOOKUP(B396,EF_W_FACILITY_OVERVIEW!$AZ$2:$BA$2175,2,FALSE)</f>
        <v>142</v>
      </c>
      <c r="K396" s="3" t="str">
        <f>VLOOKUP(B396,EF_W_FACILITY_OVERVIEW!$B$2:$G$7258,6,FALSE)</f>
        <v>350 - South Oklahoma Folded Belt</v>
      </c>
    </row>
    <row r="397" spans="1:11" x14ac:dyDescent="0.25">
      <c r="A397" s="1" t="s">
        <v>777</v>
      </c>
      <c r="B397" s="1">
        <v>1008407</v>
      </c>
      <c r="C397" s="1">
        <v>2017</v>
      </c>
      <c r="D397" s="1" t="s">
        <v>10</v>
      </c>
      <c r="E397" s="1" t="s">
        <v>11</v>
      </c>
      <c r="F397" s="1" t="s">
        <v>12</v>
      </c>
      <c r="G397" s="1" t="s">
        <v>13</v>
      </c>
      <c r="H397" s="1" t="s">
        <v>13</v>
      </c>
      <c r="I397" s="1">
        <v>3088</v>
      </c>
      <c r="J397" s="1">
        <f>VLOOKUP(B397,EF_W_FACILITY_OVERVIEW!$AZ$2:$BA$2175,2,FALSE)</f>
        <v>1437</v>
      </c>
      <c r="K397" s="3" t="str">
        <f>VLOOKUP(B397,EF_W_FACILITY_OVERVIEW!$B$2:$G$7258,6,FALSE)</f>
        <v>575 - Uinta Basin</v>
      </c>
    </row>
    <row r="398" spans="1:11" x14ac:dyDescent="0.25">
      <c r="A398" s="1" t="s">
        <v>780</v>
      </c>
      <c r="B398" s="1">
        <v>1008616</v>
      </c>
      <c r="C398" s="1">
        <v>2017</v>
      </c>
      <c r="D398" s="1" t="s">
        <v>10</v>
      </c>
      <c r="E398" s="1" t="s">
        <v>11</v>
      </c>
      <c r="F398" s="1" t="s">
        <v>12</v>
      </c>
      <c r="G398" s="1" t="s">
        <v>13</v>
      </c>
      <c r="H398" s="1" t="s">
        <v>13</v>
      </c>
      <c r="I398" s="1">
        <v>174</v>
      </c>
      <c r="J398" s="1">
        <f>VLOOKUP(B398,EF_W_FACILITY_OVERVIEW!$AZ$2:$BA$2175,2,FALSE)</f>
        <v>842</v>
      </c>
      <c r="K398" s="3" t="str">
        <f>VLOOKUP(B398,EF_W_FACILITY_OVERVIEW!$B$2:$G$7258,6,FALSE)</f>
        <v>350 - South Oklahoma Folded Belt</v>
      </c>
    </row>
    <row r="399" spans="1:11" x14ac:dyDescent="0.25">
      <c r="A399" s="1" t="s">
        <v>784</v>
      </c>
      <c r="B399" s="1">
        <v>1009253</v>
      </c>
      <c r="C399" s="1">
        <v>2017</v>
      </c>
      <c r="D399" s="1" t="s">
        <v>10</v>
      </c>
      <c r="E399" s="1" t="s">
        <v>11</v>
      </c>
      <c r="F399" s="1" t="s">
        <v>12</v>
      </c>
      <c r="G399" s="1" t="s">
        <v>13</v>
      </c>
      <c r="H399" s="1" t="s">
        <v>13</v>
      </c>
      <c r="I399" s="1">
        <v>179</v>
      </c>
      <c r="J399" s="1">
        <f>VLOOKUP(B399,EF_W_FACILITY_OVERVIEW!$AZ$2:$BA$2175,2,FALSE)</f>
        <v>286</v>
      </c>
      <c r="K399" s="3" t="str">
        <f>VLOOKUP(B399,EF_W_FACILITY_OVERVIEW!$B$2:$G$7258,6,FALSE)</f>
        <v>395 - Williston Basin</v>
      </c>
    </row>
    <row r="400" spans="1:11" x14ac:dyDescent="0.25">
      <c r="A400" s="1" t="s">
        <v>786</v>
      </c>
      <c r="B400" s="1">
        <v>1011839</v>
      </c>
      <c r="C400" s="1">
        <v>2017</v>
      </c>
      <c r="D400" s="1" t="s">
        <v>10</v>
      </c>
      <c r="E400" s="1" t="s">
        <v>11</v>
      </c>
      <c r="F400" s="1" t="s">
        <v>12</v>
      </c>
      <c r="G400" s="1" t="s">
        <v>13</v>
      </c>
      <c r="H400" s="1" t="s">
        <v>13</v>
      </c>
      <c r="I400" s="1">
        <v>65</v>
      </c>
      <c r="J400" s="1">
        <f>VLOOKUP(B400,EF_W_FACILITY_OVERVIEW!$AZ$2:$BA$2175,2,FALSE)</f>
        <v>114</v>
      </c>
      <c r="K400" s="3" t="str">
        <f>VLOOKUP(B400,EF_W_FACILITY_OVERVIEW!$B$2:$G$7258,6,FALSE)</f>
        <v>360 - Anadarko Basin</v>
      </c>
    </row>
    <row r="401" spans="1:11" x14ac:dyDescent="0.25">
      <c r="A401" s="1" t="s">
        <v>800</v>
      </c>
      <c r="B401" s="1">
        <v>1009142</v>
      </c>
      <c r="C401" s="1">
        <v>2017</v>
      </c>
      <c r="D401" s="1" t="s">
        <v>10</v>
      </c>
      <c r="E401" s="1" t="s">
        <v>11</v>
      </c>
      <c r="F401" s="1" t="s">
        <v>12</v>
      </c>
      <c r="G401" s="1" t="s">
        <v>13</v>
      </c>
      <c r="H401" s="1" t="s">
        <v>13</v>
      </c>
      <c r="I401" s="1">
        <v>2</v>
      </c>
      <c r="J401" s="1">
        <f>VLOOKUP(B401,EF_W_FACILITY_OVERVIEW!$AZ$2:$BA$2175,2,FALSE)</f>
        <v>1754</v>
      </c>
      <c r="K401" s="3" t="str">
        <f>VLOOKUP(B401,EF_W_FACILITY_OVERVIEW!$B$2:$G$7258,6,FALSE)</f>
        <v>580 - San Juan Basin</v>
      </c>
    </row>
    <row r="402" spans="1:11" x14ac:dyDescent="0.25">
      <c r="A402" s="1" t="s">
        <v>801</v>
      </c>
      <c r="B402" s="1">
        <v>1013128</v>
      </c>
      <c r="C402" s="1">
        <v>2017</v>
      </c>
      <c r="D402" s="1" t="s">
        <v>10</v>
      </c>
      <c r="E402" s="1" t="s">
        <v>11</v>
      </c>
      <c r="F402" s="1" t="s">
        <v>12</v>
      </c>
      <c r="G402" s="1" t="s">
        <v>13</v>
      </c>
      <c r="H402" s="1" t="s">
        <v>14</v>
      </c>
      <c r="I402" s="1">
        <v>19</v>
      </c>
      <c r="J402" s="1">
        <f>VLOOKUP(B402,EF_W_FACILITY_OVERVIEW!$AZ$2:$BA$2175,2,FALSE)</f>
        <v>1437</v>
      </c>
      <c r="K402" s="3" t="str">
        <f>VLOOKUP(B402,EF_W_FACILITY_OVERVIEW!$B$2:$G$7258,6,FALSE)</f>
        <v>220 - Gulf Coast Basin (LA  TX)</v>
      </c>
    </row>
    <row r="403" spans="1:11" x14ac:dyDescent="0.25">
      <c r="A403" s="1" t="s">
        <v>802</v>
      </c>
      <c r="B403" s="1">
        <v>1007777</v>
      </c>
      <c r="C403" s="1">
        <v>2017</v>
      </c>
      <c r="D403" s="1" t="s">
        <v>10</v>
      </c>
      <c r="E403" s="1" t="s">
        <v>11</v>
      </c>
      <c r="F403" s="1" t="s">
        <v>12</v>
      </c>
      <c r="G403" s="1" t="s">
        <v>13</v>
      </c>
      <c r="H403" s="1" t="s">
        <v>14</v>
      </c>
      <c r="I403" s="1">
        <v>24</v>
      </c>
      <c r="J403" s="1">
        <f>VLOOKUP(B403,EF_W_FACILITY_OVERVIEW!$AZ$2:$BA$2175,2,FALSE)</f>
        <v>364</v>
      </c>
      <c r="K403" s="3" t="str">
        <f>VLOOKUP(B403,EF_W_FACILITY_OVERVIEW!$B$2:$G$7258,6,FALSE)</f>
        <v>430 - Permian Basin</v>
      </c>
    </row>
    <row r="404" spans="1:11" x14ac:dyDescent="0.25">
      <c r="A404" s="1" t="s">
        <v>805</v>
      </c>
      <c r="B404" s="1">
        <v>1008396</v>
      </c>
      <c r="C404" s="1">
        <v>2017</v>
      </c>
      <c r="D404" s="1" t="s">
        <v>10</v>
      </c>
      <c r="E404" s="1" t="s">
        <v>11</v>
      </c>
      <c r="F404" s="1" t="s">
        <v>12</v>
      </c>
      <c r="G404" s="1" t="s">
        <v>13</v>
      </c>
      <c r="H404" s="1" t="s">
        <v>14</v>
      </c>
      <c r="I404" s="1">
        <v>372</v>
      </c>
      <c r="J404" s="1">
        <f>VLOOKUP(B404,EF_W_FACILITY_OVERVIEW!$AZ$2:$BA$2175,2,FALSE)</f>
        <v>902</v>
      </c>
      <c r="K404" s="3" t="str">
        <f>VLOOKUP(B404,EF_W_FACILITY_OVERVIEW!$B$2:$G$7258,6,FALSE)</f>
        <v>515 - Powder River Basin</v>
      </c>
    </row>
    <row r="405" spans="1:11" x14ac:dyDescent="0.25">
      <c r="A405" s="1" t="s">
        <v>807</v>
      </c>
      <c r="B405" s="1">
        <v>1012878</v>
      </c>
      <c r="C405" s="1">
        <v>2017</v>
      </c>
      <c r="D405" s="1" t="s">
        <v>10</v>
      </c>
      <c r="E405" s="1" t="s">
        <v>11</v>
      </c>
      <c r="F405" s="1" t="s">
        <v>12</v>
      </c>
      <c r="G405" s="1" t="s">
        <v>13</v>
      </c>
      <c r="H405" s="1" t="s">
        <v>14</v>
      </c>
      <c r="I405" s="1">
        <v>36</v>
      </c>
      <c r="J405" s="1">
        <f>VLOOKUP(B405,EF_W_FACILITY_OVERVIEW!$AZ$2:$BA$2175,2,FALSE)</f>
        <v>99</v>
      </c>
      <c r="K405" s="3" t="str">
        <f>VLOOKUP(B405,EF_W_FACILITY_OVERVIEW!$B$2:$G$7258,6,FALSE)</f>
        <v>360 - Anadarko Basin</v>
      </c>
    </row>
    <row r="406" spans="1:11" x14ac:dyDescent="0.25">
      <c r="A406" s="1" t="s">
        <v>810</v>
      </c>
      <c r="B406" s="1">
        <v>1007475</v>
      </c>
      <c r="C406" s="1">
        <v>2017</v>
      </c>
      <c r="D406" s="1" t="s">
        <v>10</v>
      </c>
      <c r="E406" s="1" t="s">
        <v>11</v>
      </c>
      <c r="F406" s="1" t="s">
        <v>12</v>
      </c>
      <c r="G406" s="1" t="s">
        <v>13</v>
      </c>
      <c r="H406" s="1" t="s">
        <v>14</v>
      </c>
      <c r="I406" s="1">
        <v>578</v>
      </c>
      <c r="J406" s="1">
        <f>VLOOKUP(B406,EF_W_FACILITY_OVERVIEW!$AZ$2:$BA$2175,2,FALSE)</f>
        <v>2029</v>
      </c>
      <c r="K406" s="3" t="str">
        <f>VLOOKUP(B406,EF_W_FACILITY_OVERVIEW!$B$2:$G$7258,6,FALSE)</f>
        <v>360 - Anadarko Basin</v>
      </c>
    </row>
    <row r="407" spans="1:11" x14ac:dyDescent="0.25">
      <c r="A407" s="1" t="s">
        <v>815</v>
      </c>
      <c r="B407" s="1">
        <v>1013023</v>
      </c>
      <c r="C407" s="1">
        <v>2017</v>
      </c>
      <c r="D407" s="1" t="s">
        <v>10</v>
      </c>
      <c r="E407" s="1" t="s">
        <v>11</v>
      </c>
      <c r="F407" s="1" t="s">
        <v>12</v>
      </c>
      <c r="G407" s="1" t="s">
        <v>13</v>
      </c>
      <c r="H407" s="1" t="s">
        <v>14</v>
      </c>
      <c r="I407" s="1">
        <v>99</v>
      </c>
      <c r="J407" s="1">
        <f>VLOOKUP(B407,EF_W_FACILITY_OVERVIEW!$AZ$2:$BA$2175,2,FALSE)</f>
        <v>99</v>
      </c>
      <c r="K407" s="3" t="str">
        <f>VLOOKUP(B407,EF_W_FACILITY_OVERVIEW!$B$2:$G$7258,6,FALSE)</f>
        <v>220 - Gulf Coast Basin (LA  TX)</v>
      </c>
    </row>
    <row r="408" spans="1:11" x14ac:dyDescent="0.25">
      <c r="A408" s="1" t="s">
        <v>821</v>
      </c>
      <c r="B408" s="1">
        <v>1009674</v>
      </c>
      <c r="C408" s="1">
        <v>2017</v>
      </c>
      <c r="D408" s="1" t="s">
        <v>10</v>
      </c>
      <c r="E408" s="1" t="s">
        <v>11</v>
      </c>
      <c r="F408" s="1" t="s">
        <v>12</v>
      </c>
      <c r="G408" s="1" t="s">
        <v>13</v>
      </c>
      <c r="H408" s="1" t="s">
        <v>14</v>
      </c>
      <c r="I408" s="1">
        <v>188</v>
      </c>
      <c r="J408" s="1">
        <f>VLOOKUP(B408,EF_W_FACILITY_OVERVIEW!$AZ$2:$BA$2175,2,FALSE)</f>
        <v>636</v>
      </c>
      <c r="K408" s="3" t="str">
        <f>VLOOKUP(B408,EF_W_FACILITY_OVERVIEW!$B$2:$G$7258,6,FALSE)</f>
        <v>430 - Permian Basin</v>
      </c>
    </row>
    <row r="409" spans="1:11" x14ac:dyDescent="0.25">
      <c r="A409" s="1" t="s">
        <v>824</v>
      </c>
      <c r="B409" s="1">
        <v>1008287</v>
      </c>
      <c r="C409" s="1">
        <v>2017</v>
      </c>
      <c r="D409" s="1" t="s">
        <v>10</v>
      </c>
      <c r="E409" s="1" t="s">
        <v>11</v>
      </c>
      <c r="F409" s="1" t="s">
        <v>12</v>
      </c>
      <c r="G409" s="1" t="s">
        <v>13</v>
      </c>
      <c r="H409" s="1" t="s">
        <v>13</v>
      </c>
      <c r="I409" s="1">
        <v>861</v>
      </c>
      <c r="J409" s="1">
        <f>VLOOKUP(B409,EF_W_FACILITY_OVERVIEW!$AZ$2:$BA$2175,2,FALSE)</f>
        <v>850</v>
      </c>
      <c r="K409" s="3" t="str">
        <f>VLOOKUP(B409,EF_W_FACILITY_OVERVIEW!$B$2:$G$7258,6,FALSE)</f>
        <v>360 - Anadarko Basin</v>
      </c>
    </row>
    <row r="410" spans="1:11" x14ac:dyDescent="0.25">
      <c r="A410" s="1" t="s">
        <v>825</v>
      </c>
      <c r="B410" s="1">
        <v>1013026</v>
      </c>
      <c r="C410" s="1">
        <v>2017</v>
      </c>
      <c r="D410" s="1" t="s">
        <v>10</v>
      </c>
      <c r="E410" s="1" t="s">
        <v>11</v>
      </c>
      <c r="F410" s="1" t="s">
        <v>12</v>
      </c>
      <c r="G410" s="1" t="s">
        <v>13</v>
      </c>
      <c r="H410" s="1" t="s">
        <v>14</v>
      </c>
      <c r="I410" s="1">
        <v>156</v>
      </c>
      <c r="J410" s="1">
        <f>VLOOKUP(B410,EF_W_FACILITY_OVERVIEW!$AZ$2:$BA$2175,2,FALSE)</f>
        <v>254</v>
      </c>
      <c r="K410" s="3" t="str">
        <f>VLOOKUP(B410,EF_W_FACILITY_OVERVIEW!$B$2:$G$7258,6,FALSE)</f>
        <v>360 - Anadarko Basin</v>
      </c>
    </row>
    <row r="411" spans="1:11" x14ac:dyDescent="0.25">
      <c r="A411" s="1" t="s">
        <v>829</v>
      </c>
      <c r="B411" s="1">
        <v>1008807</v>
      </c>
      <c r="C411" s="1">
        <v>2017</v>
      </c>
      <c r="D411" s="1" t="s">
        <v>10</v>
      </c>
      <c r="E411" s="1" t="s">
        <v>11</v>
      </c>
      <c r="F411" s="1" t="s">
        <v>12</v>
      </c>
      <c r="G411" s="1" t="s">
        <v>13</v>
      </c>
      <c r="H411" s="1" t="s">
        <v>13</v>
      </c>
      <c r="I411" s="1">
        <v>100</v>
      </c>
      <c r="J411" s="1">
        <f>VLOOKUP(B411,EF_W_FACILITY_OVERVIEW!$AZ$2:$BA$2175,2,FALSE)</f>
        <v>206</v>
      </c>
      <c r="K411" s="3" t="str">
        <f>VLOOKUP(B411,EF_W_FACILITY_OVERVIEW!$B$2:$G$7258,6,FALSE)</f>
        <v>375 - Sedgwick Basin</v>
      </c>
    </row>
    <row r="412" spans="1:11" x14ac:dyDescent="0.25">
      <c r="A412" s="1" t="s">
        <v>832</v>
      </c>
      <c r="B412" s="1">
        <v>1008306</v>
      </c>
      <c r="C412" s="1">
        <v>2017</v>
      </c>
      <c r="D412" s="1" t="s">
        <v>10</v>
      </c>
      <c r="E412" s="1" t="s">
        <v>11</v>
      </c>
      <c r="F412" s="1" t="s">
        <v>12</v>
      </c>
      <c r="G412" s="1" t="s">
        <v>13</v>
      </c>
      <c r="H412" s="1" t="s">
        <v>13</v>
      </c>
      <c r="I412" s="1">
        <v>784</v>
      </c>
      <c r="J412" s="1">
        <f>VLOOKUP(B412,EF_W_FACILITY_OVERVIEW!$AZ$2:$BA$2175,2,FALSE)</f>
        <v>5103</v>
      </c>
      <c r="K412" s="3" t="str">
        <f>VLOOKUP(B412,EF_W_FACILITY_OVERVIEW!$B$2:$G$7258,6,FALSE)</f>
        <v>360 - Anadarko Basin</v>
      </c>
    </row>
    <row r="413" spans="1:11" x14ac:dyDescent="0.25">
      <c r="A413" s="1" t="s">
        <v>833</v>
      </c>
      <c r="B413" s="1">
        <v>1009332</v>
      </c>
      <c r="C413" s="1">
        <v>2017</v>
      </c>
      <c r="D413" s="1" t="s">
        <v>10</v>
      </c>
      <c r="E413" s="1" t="s">
        <v>11</v>
      </c>
      <c r="F413" s="1" t="s">
        <v>12</v>
      </c>
      <c r="G413" s="1" t="s">
        <v>13</v>
      </c>
      <c r="H413" s="1" t="s">
        <v>13</v>
      </c>
      <c r="I413" s="1">
        <v>205</v>
      </c>
      <c r="J413" s="1">
        <f>VLOOKUP(B413,EF_W_FACILITY_OVERVIEW!$AZ$2:$BA$2175,2,FALSE)</f>
        <v>273</v>
      </c>
      <c r="K413" s="3" t="str">
        <f>VLOOKUP(B413,EF_W_FACILITY_OVERVIEW!$B$2:$G$7258,6,FALSE)</f>
        <v>820 - AK Cook Inlet Basin</v>
      </c>
    </row>
    <row r="414" spans="1:11" x14ac:dyDescent="0.25">
      <c r="A414" s="1" t="s">
        <v>839</v>
      </c>
      <c r="B414" s="1">
        <v>1009890</v>
      </c>
      <c r="C414" s="1">
        <v>2017</v>
      </c>
      <c r="D414" s="1" t="s">
        <v>10</v>
      </c>
      <c r="E414" s="1" t="s">
        <v>11</v>
      </c>
      <c r="F414" s="1" t="s">
        <v>12</v>
      </c>
      <c r="G414" s="1" t="s">
        <v>13</v>
      </c>
      <c r="H414" s="1" t="s">
        <v>13</v>
      </c>
      <c r="I414" s="1">
        <v>75</v>
      </c>
      <c r="J414" s="1">
        <f>VLOOKUP(B414,EF_W_FACILITY_OVERVIEW!$AZ$2:$BA$2175,2,FALSE)</f>
        <v>341</v>
      </c>
      <c r="K414" s="3" t="str">
        <f>VLOOKUP(B414,EF_W_FACILITY_OVERVIEW!$B$2:$G$7258,6,FALSE)</f>
        <v>230 - Arkla Basin</v>
      </c>
    </row>
    <row r="415" spans="1:11" x14ac:dyDescent="0.25">
      <c r="A415" s="1" t="s">
        <v>840</v>
      </c>
      <c r="B415" s="1">
        <v>1011847</v>
      </c>
      <c r="C415" s="1">
        <v>2017</v>
      </c>
      <c r="D415" s="1" t="s">
        <v>10</v>
      </c>
      <c r="E415" s="1" t="s">
        <v>11</v>
      </c>
      <c r="F415" s="1" t="s">
        <v>12</v>
      </c>
      <c r="G415" s="1" t="s">
        <v>13</v>
      </c>
      <c r="H415" s="1" t="s">
        <v>13</v>
      </c>
      <c r="I415" s="1">
        <v>474</v>
      </c>
      <c r="J415" s="1">
        <f>VLOOKUP(B415,EF_W_FACILITY_OVERVIEW!$AZ$2:$BA$2175,2,FALSE)</f>
        <v>33</v>
      </c>
      <c r="K415" s="3" t="str">
        <f>VLOOKUP(B415,EF_W_FACILITY_OVERVIEW!$B$2:$G$7258,6,FALSE)</f>
        <v>220 - Gulf Coast Basin (LA  TX)</v>
      </c>
    </row>
    <row r="416" spans="1:11" x14ac:dyDescent="0.25">
      <c r="A416" s="1" t="s">
        <v>844</v>
      </c>
      <c r="B416" s="1">
        <v>1009390</v>
      </c>
      <c r="C416" s="1">
        <v>2017</v>
      </c>
      <c r="D416" s="1" t="s">
        <v>10</v>
      </c>
      <c r="E416" s="1" t="s">
        <v>11</v>
      </c>
      <c r="F416" s="1" t="s">
        <v>12</v>
      </c>
      <c r="G416" s="1" t="s">
        <v>13</v>
      </c>
      <c r="H416" s="1" t="s">
        <v>13</v>
      </c>
      <c r="I416" s="1">
        <v>191</v>
      </c>
      <c r="J416" s="1">
        <f>VLOOKUP(B416,EF_W_FACILITY_OVERVIEW!$AZ$2:$BA$2175,2,FALSE)</f>
        <v>5244</v>
      </c>
      <c r="K416" s="3" t="str">
        <f>VLOOKUP(B416,EF_W_FACILITY_OVERVIEW!$B$2:$G$7258,6,FALSE)</f>
        <v>430 - Permian Basin</v>
      </c>
    </row>
    <row r="417" spans="1:11" x14ac:dyDescent="0.25">
      <c r="A417" s="1" t="s">
        <v>846</v>
      </c>
      <c r="B417" s="1">
        <v>1008980</v>
      </c>
      <c r="C417" s="1">
        <v>2017</v>
      </c>
      <c r="D417" s="1" t="s">
        <v>10</v>
      </c>
      <c r="E417" s="1" t="s">
        <v>11</v>
      </c>
      <c r="F417" s="1" t="s">
        <v>12</v>
      </c>
      <c r="G417" s="1" t="s">
        <v>13</v>
      </c>
      <c r="H417" s="1" t="s">
        <v>13</v>
      </c>
      <c r="I417" s="1">
        <v>1336</v>
      </c>
      <c r="J417" s="1">
        <f>VLOOKUP(B417,EF_W_FACILITY_OVERVIEW!$AZ$2:$BA$2175,2,FALSE)</f>
        <v>769</v>
      </c>
      <c r="K417" s="3" t="str">
        <f>VLOOKUP(B417,EF_W_FACILITY_OVERVIEW!$B$2:$G$7258,6,FALSE)</f>
        <v>395 - Williston Basin</v>
      </c>
    </row>
    <row r="418" spans="1:11" x14ac:dyDescent="0.25">
      <c r="A418" s="1" t="s">
        <v>847</v>
      </c>
      <c r="B418" s="1">
        <v>1011752</v>
      </c>
      <c r="C418" s="1">
        <v>2017</v>
      </c>
      <c r="D418" s="1" t="s">
        <v>10</v>
      </c>
      <c r="E418" s="1" t="s">
        <v>11</v>
      </c>
      <c r="F418" s="1" t="s">
        <v>12</v>
      </c>
      <c r="G418" s="1" t="s">
        <v>13</v>
      </c>
      <c r="H418" s="1" t="s">
        <v>14</v>
      </c>
      <c r="I418" s="1">
        <v>127</v>
      </c>
      <c r="J418" s="1">
        <f>VLOOKUP(B418,EF_W_FACILITY_OVERVIEW!$AZ$2:$BA$2175,2,FALSE)</f>
        <v>128</v>
      </c>
      <c r="K418" s="3" t="str">
        <f>VLOOKUP(B418,EF_W_FACILITY_OVERVIEW!$B$2:$G$7258,6,FALSE)</f>
        <v>360 - Anadarko Basin</v>
      </c>
    </row>
    <row r="419" spans="1:11" x14ac:dyDescent="0.25">
      <c r="A419" s="1" t="s">
        <v>857</v>
      </c>
      <c r="B419" s="1">
        <v>1011091</v>
      </c>
      <c r="C419" s="1">
        <v>2017</v>
      </c>
      <c r="D419" s="1" t="s">
        <v>10</v>
      </c>
      <c r="E419" s="1" t="s">
        <v>11</v>
      </c>
      <c r="F419" s="1" t="s">
        <v>12</v>
      </c>
      <c r="G419" s="1" t="s">
        <v>13</v>
      </c>
      <c r="H419" s="1" t="s">
        <v>13</v>
      </c>
      <c r="I419" s="1">
        <v>74</v>
      </c>
      <c r="J419" s="1">
        <f>VLOOKUP(B419,EF_W_FACILITY_OVERVIEW!$AZ$2:$BA$2175,2,FALSE)</f>
        <v>276</v>
      </c>
      <c r="K419" s="3" t="str">
        <f>VLOOKUP(B419,EF_W_FACILITY_OVERVIEW!$B$2:$G$7258,6,FALSE)</f>
        <v>360 - Anadarko Basin</v>
      </c>
    </row>
    <row r="420" spans="1:11" x14ac:dyDescent="0.25">
      <c r="A420" s="1" t="s">
        <v>858</v>
      </c>
      <c r="B420" s="1">
        <v>1008784</v>
      </c>
      <c r="C420" s="1">
        <v>2017</v>
      </c>
      <c r="D420" s="1" t="s">
        <v>10</v>
      </c>
      <c r="E420" s="1" t="s">
        <v>11</v>
      </c>
      <c r="F420" s="1" t="s">
        <v>12</v>
      </c>
      <c r="G420" s="1" t="s">
        <v>13</v>
      </c>
      <c r="H420" s="1" t="s">
        <v>14</v>
      </c>
      <c r="I420" s="1">
        <v>70</v>
      </c>
      <c r="J420" s="1">
        <f>VLOOKUP(B420,EF_W_FACILITY_OVERVIEW!$AZ$2:$BA$2175,2,FALSE)</f>
        <v>1196</v>
      </c>
      <c r="K420" s="3" t="str">
        <f>VLOOKUP(B420,EF_W_FACILITY_OVERVIEW!$B$2:$G$7258,6,FALSE)</f>
        <v>160 - Appalachian Basin</v>
      </c>
    </row>
    <row r="421" spans="1:11" x14ac:dyDescent="0.25">
      <c r="A421" s="1" t="s">
        <v>861</v>
      </c>
      <c r="B421" s="1">
        <v>1008066</v>
      </c>
      <c r="C421" s="1">
        <v>2017</v>
      </c>
      <c r="D421" s="1" t="s">
        <v>10</v>
      </c>
      <c r="E421" s="1" t="s">
        <v>11</v>
      </c>
      <c r="F421" s="1" t="s">
        <v>12</v>
      </c>
      <c r="G421" s="1" t="s">
        <v>13</v>
      </c>
      <c r="H421" s="1" t="s">
        <v>13</v>
      </c>
      <c r="I421" s="1">
        <v>51</v>
      </c>
      <c r="J421" s="1">
        <f>VLOOKUP(B421,EF_W_FACILITY_OVERVIEW!$AZ$2:$BA$2175,2,FALSE)</f>
        <v>380</v>
      </c>
      <c r="K421" s="3" t="str">
        <f>VLOOKUP(B421,EF_W_FACILITY_OVERVIEW!$B$2:$G$7258,6,FALSE)</f>
        <v>305 - Michigan Basin</v>
      </c>
    </row>
    <row r="422" spans="1:11" x14ac:dyDescent="0.25">
      <c r="A422" s="1" t="s">
        <v>864</v>
      </c>
      <c r="B422" s="1">
        <v>1013034</v>
      </c>
      <c r="C422" s="1">
        <v>2017</v>
      </c>
      <c r="D422" s="1" t="s">
        <v>10</v>
      </c>
      <c r="E422" s="1" t="s">
        <v>11</v>
      </c>
      <c r="F422" s="1" t="s">
        <v>12</v>
      </c>
      <c r="G422" s="1" t="s">
        <v>13</v>
      </c>
      <c r="H422" s="1" t="s">
        <v>13</v>
      </c>
      <c r="I422" s="1">
        <v>14</v>
      </c>
      <c r="J422" s="1">
        <f>VLOOKUP(B422,EF_W_FACILITY_OVERVIEW!$AZ$2:$BA$2175,2,FALSE)</f>
        <v>24</v>
      </c>
      <c r="K422" s="3" t="str">
        <f>VLOOKUP(B422,EF_W_FACILITY_OVERVIEW!$B$2:$G$7258,6,FALSE)</f>
        <v>260 - East Texas Basin</v>
      </c>
    </row>
    <row r="423" spans="1:11" x14ac:dyDescent="0.25">
      <c r="A423" s="1" t="s">
        <v>867</v>
      </c>
      <c r="B423" s="1">
        <v>1008224</v>
      </c>
      <c r="C423" s="1">
        <v>2017</v>
      </c>
      <c r="D423" s="1" t="s">
        <v>10</v>
      </c>
      <c r="E423" s="1" t="s">
        <v>11</v>
      </c>
      <c r="F423" s="1" t="s">
        <v>12</v>
      </c>
      <c r="G423" s="1" t="s">
        <v>13</v>
      </c>
      <c r="H423" s="1" t="s">
        <v>14</v>
      </c>
      <c r="I423" s="1">
        <v>38</v>
      </c>
      <c r="J423" s="1">
        <f>VLOOKUP(B423,EF_W_FACILITY_OVERVIEW!$AZ$2:$BA$2175,2,FALSE)</f>
        <v>202</v>
      </c>
      <c r="K423" s="3" t="str">
        <f>VLOOKUP(B423,EF_W_FACILITY_OVERVIEW!$B$2:$G$7258,6,FALSE)</f>
        <v>220 - Gulf Coast Basin (LA  TX)</v>
      </c>
    </row>
    <row r="424" spans="1:11" x14ac:dyDescent="0.25">
      <c r="A424" s="1" t="s">
        <v>868</v>
      </c>
      <c r="B424" s="1">
        <v>1009967</v>
      </c>
      <c r="C424" s="1">
        <v>2017</v>
      </c>
      <c r="D424" s="1" t="s">
        <v>10</v>
      </c>
      <c r="E424" s="1" t="s">
        <v>11</v>
      </c>
      <c r="F424" s="1" t="s">
        <v>12</v>
      </c>
      <c r="G424" s="1" t="s">
        <v>13</v>
      </c>
      <c r="H424" s="1" t="s">
        <v>14</v>
      </c>
      <c r="I424" s="1">
        <v>8</v>
      </c>
      <c r="J424" s="1">
        <f>VLOOKUP(B424,EF_W_FACILITY_OVERVIEW!$AZ$2:$BA$2175,2,FALSE)</f>
        <v>4369</v>
      </c>
      <c r="K424" s="3" t="str">
        <f>VLOOKUP(B424,EF_W_FACILITY_OVERVIEW!$B$2:$G$7258,6,FALSE)</f>
        <v>160 - Appalachian Basin</v>
      </c>
    </row>
    <row r="425" spans="1:11" x14ac:dyDescent="0.25">
      <c r="A425" s="1" t="s">
        <v>869</v>
      </c>
      <c r="B425" s="1">
        <v>1011861</v>
      </c>
      <c r="C425" s="1">
        <v>2017</v>
      </c>
      <c r="D425" s="1" t="s">
        <v>10</v>
      </c>
      <c r="E425" s="1" t="s">
        <v>11</v>
      </c>
      <c r="F425" s="1" t="s">
        <v>12</v>
      </c>
      <c r="G425" s="1" t="s">
        <v>13</v>
      </c>
      <c r="H425" s="1" t="s">
        <v>14</v>
      </c>
      <c r="I425" s="1">
        <v>515</v>
      </c>
      <c r="J425" s="1">
        <f>VLOOKUP(B425,EF_W_FACILITY_OVERVIEW!$AZ$2:$BA$2175,2,FALSE)</f>
        <v>387</v>
      </c>
      <c r="K425" s="3" t="str">
        <f>VLOOKUP(B425,EF_W_FACILITY_OVERVIEW!$B$2:$G$7258,6,FALSE)</f>
        <v>160A - Appalachian Basin (Eastern Overthrust Area)</v>
      </c>
    </row>
    <row r="426" spans="1:11" x14ac:dyDescent="0.25">
      <c r="A426" s="1" t="s">
        <v>871</v>
      </c>
      <c r="B426" s="1">
        <v>1008348</v>
      </c>
      <c r="C426" s="1">
        <v>2017</v>
      </c>
      <c r="D426" s="1" t="s">
        <v>10</v>
      </c>
      <c r="E426" s="1" t="s">
        <v>11</v>
      </c>
      <c r="F426" s="1" t="s">
        <v>12</v>
      </c>
      <c r="G426" s="1" t="s">
        <v>13</v>
      </c>
      <c r="H426" s="1" t="s">
        <v>14</v>
      </c>
      <c r="I426" s="1">
        <v>13</v>
      </c>
      <c r="J426" s="1">
        <f>VLOOKUP(B426,EF_W_FACILITY_OVERVIEW!$AZ$2:$BA$2175,2,FALSE)</f>
        <v>414</v>
      </c>
      <c r="K426" s="3" t="str">
        <f>VLOOKUP(B426,EF_W_FACILITY_OVERVIEW!$B$2:$G$7258,6,FALSE)</f>
        <v>305 - Michigan Basin</v>
      </c>
    </row>
    <row r="427" spans="1:11" x14ac:dyDescent="0.25">
      <c r="A427" s="1" t="s">
        <v>872</v>
      </c>
      <c r="B427" s="1">
        <v>1009242</v>
      </c>
      <c r="C427" s="1">
        <v>2017</v>
      </c>
      <c r="D427" s="1" t="s">
        <v>10</v>
      </c>
      <c r="E427" s="1" t="s">
        <v>11</v>
      </c>
      <c r="F427" s="1" t="s">
        <v>12</v>
      </c>
      <c r="G427" s="1" t="s">
        <v>13</v>
      </c>
      <c r="H427" s="1" t="s">
        <v>13</v>
      </c>
      <c r="I427" s="1">
        <v>898</v>
      </c>
      <c r="J427" s="1">
        <f>VLOOKUP(B427,EF_W_FACILITY_OVERVIEW!$AZ$2:$BA$2175,2,FALSE)</f>
        <v>764</v>
      </c>
      <c r="K427" s="3" t="str">
        <f>VLOOKUP(B427,EF_W_FACILITY_OVERVIEW!$B$2:$G$7258,6,FALSE)</f>
        <v>580 - San Juan Basin</v>
      </c>
    </row>
    <row r="428" spans="1:11" x14ac:dyDescent="0.25">
      <c r="A428" s="1" t="s">
        <v>873</v>
      </c>
      <c r="B428" s="1">
        <v>1009666</v>
      </c>
      <c r="C428" s="1">
        <v>2017</v>
      </c>
      <c r="D428" s="1" t="s">
        <v>10</v>
      </c>
      <c r="E428" s="1" t="s">
        <v>11</v>
      </c>
      <c r="F428" s="1" t="s">
        <v>12</v>
      </c>
      <c r="G428" s="1" t="s">
        <v>13</v>
      </c>
      <c r="H428" s="1" t="s">
        <v>14</v>
      </c>
      <c r="I428" s="1">
        <v>0</v>
      </c>
      <c r="J428" s="1">
        <f>VLOOKUP(B428,EF_W_FACILITY_OVERVIEW!$AZ$2:$BA$2175,2,FALSE)</f>
        <v>1177</v>
      </c>
      <c r="K428" s="3" t="str">
        <f>VLOOKUP(B428,EF_W_FACILITY_OVERVIEW!$B$2:$G$7258,6,FALSE)</f>
        <v>415 - Strawn Basin</v>
      </c>
    </row>
    <row r="429" spans="1:11" x14ac:dyDescent="0.25">
      <c r="A429" s="1" t="s">
        <v>874</v>
      </c>
      <c r="B429" s="1">
        <v>1009859</v>
      </c>
      <c r="C429" s="1">
        <v>2017</v>
      </c>
      <c r="D429" s="1" t="s">
        <v>10</v>
      </c>
      <c r="E429" s="1" t="s">
        <v>11</v>
      </c>
      <c r="F429" s="1" t="s">
        <v>12</v>
      </c>
      <c r="G429" s="1" t="s">
        <v>13</v>
      </c>
      <c r="H429" s="1" t="s">
        <v>14</v>
      </c>
      <c r="I429" s="1">
        <v>17</v>
      </c>
      <c r="J429" s="1">
        <f>VLOOKUP(B429,EF_W_FACILITY_OVERVIEW!$AZ$2:$BA$2175,2,FALSE)</f>
        <v>544</v>
      </c>
      <c r="K429" s="3" t="str">
        <f>VLOOKUP(B429,EF_W_FACILITY_OVERVIEW!$B$2:$G$7258,6,FALSE)</f>
        <v>220 - Gulf Coast Basin (LA  TX)</v>
      </c>
    </row>
    <row r="430" spans="1:11" x14ac:dyDescent="0.25">
      <c r="A430" s="1" t="s">
        <v>875</v>
      </c>
      <c r="B430" s="1">
        <v>1008852</v>
      </c>
      <c r="C430" s="1">
        <v>2017</v>
      </c>
      <c r="D430" s="1" t="s">
        <v>10</v>
      </c>
      <c r="E430" s="1" t="s">
        <v>11</v>
      </c>
      <c r="F430" s="1" t="s">
        <v>12</v>
      </c>
      <c r="G430" s="1" t="s">
        <v>13</v>
      </c>
      <c r="H430" s="1" t="s">
        <v>13</v>
      </c>
      <c r="I430" s="1">
        <v>135</v>
      </c>
      <c r="J430" s="1">
        <f>VLOOKUP(B430,EF_W_FACILITY_OVERVIEW!$AZ$2:$BA$2175,2,FALSE)</f>
        <v>111</v>
      </c>
      <c r="K430" s="3" t="str">
        <f>VLOOKUP(B430,EF_W_FACILITY_OVERVIEW!$B$2:$G$7258,6,FALSE)</f>
        <v>535 - Green River Basin</v>
      </c>
    </row>
    <row r="431" spans="1:11" x14ac:dyDescent="0.25">
      <c r="A431" s="1" t="s">
        <v>877</v>
      </c>
      <c r="B431" s="1">
        <v>1009691</v>
      </c>
      <c r="C431" s="1">
        <v>2017</v>
      </c>
      <c r="D431" s="1" t="s">
        <v>10</v>
      </c>
      <c r="E431" s="1" t="s">
        <v>11</v>
      </c>
      <c r="F431" s="1" t="s">
        <v>12</v>
      </c>
      <c r="G431" s="1" t="s">
        <v>13</v>
      </c>
      <c r="H431" s="1" t="s">
        <v>14</v>
      </c>
      <c r="I431" s="1">
        <v>5</v>
      </c>
      <c r="J431" s="1">
        <f>VLOOKUP(B431,EF_W_FACILITY_OVERVIEW!$AZ$2:$BA$2175,2,FALSE)</f>
        <v>558</v>
      </c>
      <c r="K431" s="3" t="str">
        <f>VLOOKUP(B431,EF_W_FACILITY_OVERVIEW!$B$2:$G$7258,6,FALSE)</f>
        <v>430 - Permian Basin</v>
      </c>
    </row>
    <row r="432" spans="1:11" x14ac:dyDescent="0.25">
      <c r="A432" s="1" t="s">
        <v>883</v>
      </c>
      <c r="B432" s="1">
        <v>1011194</v>
      </c>
      <c r="C432" s="1">
        <v>2017</v>
      </c>
      <c r="D432" s="1" t="s">
        <v>10</v>
      </c>
      <c r="E432" s="1" t="s">
        <v>11</v>
      </c>
      <c r="F432" s="1" t="s">
        <v>12</v>
      </c>
      <c r="G432" s="1" t="s">
        <v>13</v>
      </c>
      <c r="H432" s="1" t="s">
        <v>13</v>
      </c>
      <c r="I432" s="1">
        <v>324</v>
      </c>
      <c r="J432" s="1">
        <f>VLOOKUP(B432,EF_W_FACILITY_OVERVIEW!$AZ$2:$BA$2175,2,FALSE)</f>
        <v>388</v>
      </c>
      <c r="K432" s="3" t="str">
        <f>VLOOKUP(B432,EF_W_FACILITY_OVERVIEW!$B$2:$G$7258,6,FALSE)</f>
        <v>230 - Arkla Basin</v>
      </c>
    </row>
    <row r="433" spans="1:11" x14ac:dyDescent="0.25">
      <c r="A433" s="1" t="s">
        <v>884</v>
      </c>
      <c r="B433" s="1">
        <v>1008544</v>
      </c>
      <c r="C433" s="1">
        <v>2017</v>
      </c>
      <c r="D433" s="1" t="s">
        <v>10</v>
      </c>
      <c r="E433" s="1" t="s">
        <v>11</v>
      </c>
      <c r="F433" s="1" t="s">
        <v>12</v>
      </c>
      <c r="G433" s="1" t="s">
        <v>13</v>
      </c>
      <c r="H433" s="1" t="s">
        <v>13</v>
      </c>
      <c r="I433" s="1">
        <v>510</v>
      </c>
      <c r="J433" s="1">
        <f>VLOOKUP(B433,EF_W_FACILITY_OVERVIEW!$AZ$2:$BA$2175,2,FALSE)</f>
        <v>786</v>
      </c>
      <c r="K433" s="3" t="str">
        <f>VLOOKUP(B433,EF_W_FACILITY_OVERVIEW!$B$2:$G$7258,6,FALSE)</f>
        <v>430 - Permian Basin</v>
      </c>
    </row>
    <row r="434" spans="1:11" x14ac:dyDescent="0.25">
      <c r="A434" s="1" t="s">
        <v>890</v>
      </c>
      <c r="B434" s="1">
        <v>1013038</v>
      </c>
      <c r="C434" s="1">
        <v>2017</v>
      </c>
      <c r="D434" s="1" t="s">
        <v>10</v>
      </c>
      <c r="E434" s="1" t="s">
        <v>11</v>
      </c>
      <c r="F434" s="1" t="s">
        <v>12</v>
      </c>
      <c r="G434" s="1" t="s">
        <v>13</v>
      </c>
      <c r="H434" s="1" t="s">
        <v>13</v>
      </c>
      <c r="I434" s="1">
        <v>245</v>
      </c>
      <c r="J434" s="1">
        <f>VLOOKUP(B434,EF_W_FACILITY_OVERVIEW!$AZ$2:$BA$2175,2,FALSE)</f>
        <v>309</v>
      </c>
      <c r="K434" s="3" t="str">
        <f>VLOOKUP(B434,EF_W_FACILITY_OVERVIEW!$B$2:$G$7258,6,FALSE)</f>
        <v>430 - Permian Basin</v>
      </c>
    </row>
    <row r="435" spans="1:11" x14ac:dyDescent="0.25">
      <c r="A435" s="1" t="s">
        <v>891</v>
      </c>
      <c r="B435" s="1">
        <v>1012984</v>
      </c>
      <c r="C435" s="1">
        <v>2017</v>
      </c>
      <c r="D435" s="1" t="s">
        <v>10</v>
      </c>
      <c r="E435" s="1" t="s">
        <v>11</v>
      </c>
      <c r="F435" s="1" t="s">
        <v>12</v>
      </c>
      <c r="G435" s="1" t="s">
        <v>13</v>
      </c>
      <c r="H435" s="1" t="s">
        <v>14</v>
      </c>
      <c r="I435" s="1">
        <v>66</v>
      </c>
      <c r="J435" s="1">
        <f>VLOOKUP(B435,EF_W_FACILITY_OVERVIEW!$AZ$2:$BA$2175,2,FALSE)</f>
        <v>277</v>
      </c>
      <c r="K435" s="3" t="str">
        <f>VLOOKUP(B435,EF_W_FACILITY_OVERVIEW!$B$2:$G$7258,6,FALSE)</f>
        <v>210 - Mid-Gulf Coast Basin</v>
      </c>
    </row>
    <row r="436" spans="1:11" x14ac:dyDescent="0.25">
      <c r="A436" s="1" t="s">
        <v>895</v>
      </c>
      <c r="B436" s="1">
        <v>1011318</v>
      </c>
      <c r="C436" s="1">
        <v>2017</v>
      </c>
      <c r="D436" s="1" t="s">
        <v>10</v>
      </c>
      <c r="E436" s="1" t="s">
        <v>11</v>
      </c>
      <c r="F436" s="1" t="s">
        <v>12</v>
      </c>
      <c r="G436" s="1" t="s">
        <v>13</v>
      </c>
      <c r="H436" s="1" t="s">
        <v>13</v>
      </c>
      <c r="I436" s="1">
        <v>120</v>
      </c>
      <c r="J436" s="1">
        <f>VLOOKUP(B436,EF_W_FACILITY_OVERVIEW!$AZ$2:$BA$2175,2,FALSE)</f>
        <v>61</v>
      </c>
      <c r="K436" s="3" t="str">
        <f>VLOOKUP(B436,EF_W_FACILITY_OVERVIEW!$B$2:$G$7258,6,FALSE)</f>
        <v>515 - Powder River Basin</v>
      </c>
    </row>
    <row r="437" spans="1:11" x14ac:dyDescent="0.25">
      <c r="A437" s="1" t="s">
        <v>897</v>
      </c>
      <c r="B437" s="1">
        <v>1008078</v>
      </c>
      <c r="C437" s="1">
        <v>2017</v>
      </c>
      <c r="D437" s="1" t="s">
        <v>10</v>
      </c>
      <c r="E437" s="1" t="s">
        <v>11</v>
      </c>
      <c r="F437" s="1" t="s">
        <v>12</v>
      </c>
      <c r="G437" s="1" t="s">
        <v>13</v>
      </c>
      <c r="H437" s="1" t="s">
        <v>14</v>
      </c>
      <c r="I437" s="1">
        <v>2</v>
      </c>
      <c r="J437" s="1">
        <f>VLOOKUP(B437,EF_W_FACILITY_OVERVIEW!$AZ$2:$BA$2175,2,FALSE)</f>
        <v>200</v>
      </c>
      <c r="K437" s="3" t="str">
        <f>VLOOKUP(B437,EF_W_FACILITY_OVERVIEW!$B$2:$G$7258,6,FALSE)</f>
        <v>507 - Central Western Overthrust</v>
      </c>
    </row>
    <row r="438" spans="1:11" x14ac:dyDescent="0.25">
      <c r="A438" s="1" t="s">
        <v>898</v>
      </c>
      <c r="B438" s="1">
        <v>1008499</v>
      </c>
      <c r="C438" s="1">
        <v>2017</v>
      </c>
      <c r="D438" s="1" t="s">
        <v>10</v>
      </c>
      <c r="E438" s="1" t="s">
        <v>11</v>
      </c>
      <c r="F438" s="1" t="s">
        <v>12</v>
      </c>
      <c r="G438" s="1" t="s">
        <v>13</v>
      </c>
      <c r="H438" s="1" t="s">
        <v>13</v>
      </c>
      <c r="I438" s="1">
        <v>392</v>
      </c>
      <c r="J438" s="1">
        <f>VLOOKUP(B438,EF_W_FACILITY_OVERVIEW!$AZ$2:$BA$2175,2,FALSE)</f>
        <v>16390</v>
      </c>
      <c r="K438" s="3" t="str">
        <f>VLOOKUP(B438,EF_W_FACILITY_OVERVIEW!$B$2:$G$7258,6,FALSE)</f>
        <v>745 - San Joaquin Basin</v>
      </c>
    </row>
    <row r="439" spans="1:11" x14ac:dyDescent="0.25">
      <c r="A439" s="1" t="s">
        <v>899</v>
      </c>
      <c r="B439" s="1">
        <v>1009845</v>
      </c>
      <c r="C439" s="1">
        <v>2017</v>
      </c>
      <c r="D439" s="1" t="s">
        <v>10</v>
      </c>
      <c r="E439" s="1" t="s">
        <v>11</v>
      </c>
      <c r="F439" s="1" t="s">
        <v>12</v>
      </c>
      <c r="G439" s="1" t="s">
        <v>13</v>
      </c>
      <c r="H439" s="1" t="s">
        <v>13</v>
      </c>
      <c r="I439" s="1">
        <v>317</v>
      </c>
      <c r="J439" s="1">
        <f>VLOOKUP(B439,EF_W_FACILITY_OVERVIEW!$AZ$2:$BA$2175,2,FALSE)</f>
        <v>397</v>
      </c>
      <c r="K439" s="3" t="str">
        <f>VLOOKUP(B439,EF_W_FACILITY_OVERVIEW!$B$2:$G$7258,6,FALSE)</f>
        <v>360 - Anadarko Basin</v>
      </c>
    </row>
    <row r="440" spans="1:11" x14ac:dyDescent="0.25">
      <c r="A440" s="1" t="s">
        <v>901</v>
      </c>
      <c r="B440" s="1">
        <v>1009082</v>
      </c>
      <c r="C440" s="1">
        <v>2017</v>
      </c>
      <c r="D440" s="1" t="s">
        <v>10</v>
      </c>
      <c r="E440" s="1" t="s">
        <v>11</v>
      </c>
      <c r="F440" s="1" t="s">
        <v>12</v>
      </c>
      <c r="G440" s="1" t="s">
        <v>13</v>
      </c>
      <c r="H440" s="1" t="s">
        <v>13</v>
      </c>
      <c r="I440" s="1">
        <v>123</v>
      </c>
      <c r="J440" s="1">
        <f>VLOOKUP(B440,EF_W_FACILITY_OVERVIEW!$AZ$2:$BA$2175,2,FALSE)</f>
        <v>893</v>
      </c>
      <c r="K440" s="3" t="str">
        <f>VLOOKUP(B440,EF_W_FACILITY_OVERVIEW!$B$2:$G$7258,6,FALSE)</f>
        <v>230 - Arkla Basin</v>
      </c>
    </row>
    <row r="441" spans="1:11" x14ac:dyDescent="0.25">
      <c r="A441" s="1" t="s">
        <v>913</v>
      </c>
      <c r="B441" s="1">
        <v>1011666</v>
      </c>
      <c r="C441" s="1">
        <v>2017</v>
      </c>
      <c r="D441" s="1" t="s">
        <v>10</v>
      </c>
      <c r="E441" s="1" t="s">
        <v>11</v>
      </c>
      <c r="F441" s="1" t="s">
        <v>12</v>
      </c>
      <c r="G441" s="1" t="s">
        <v>13</v>
      </c>
      <c r="H441" s="1" t="s">
        <v>14</v>
      </c>
      <c r="I441" s="1">
        <v>326</v>
      </c>
      <c r="J441" s="1">
        <f>VLOOKUP(B441,EF_W_FACILITY_OVERVIEW!$AZ$2:$BA$2175,2,FALSE)</f>
        <v>172</v>
      </c>
      <c r="K441" s="3" t="str">
        <f>VLOOKUP(B441,EF_W_FACILITY_OVERVIEW!$B$2:$G$7258,6,FALSE)</f>
        <v>360 - Anadarko Basin</v>
      </c>
    </row>
    <row r="442" spans="1:11" x14ac:dyDescent="0.25">
      <c r="A442" s="1" t="s">
        <v>914</v>
      </c>
      <c r="B442" s="1">
        <v>1008587</v>
      </c>
      <c r="C442" s="1">
        <v>2017</v>
      </c>
      <c r="D442" s="1" t="s">
        <v>10</v>
      </c>
      <c r="E442" s="1" t="s">
        <v>11</v>
      </c>
      <c r="F442" s="1" t="s">
        <v>12</v>
      </c>
      <c r="G442" s="1" t="s">
        <v>13</v>
      </c>
      <c r="H442" s="1" t="s">
        <v>13</v>
      </c>
      <c r="I442" s="1">
        <v>73</v>
      </c>
      <c r="J442" s="1">
        <f>VLOOKUP(B442,EF_W_FACILITY_OVERVIEW!$AZ$2:$BA$2175,2,FALSE)</f>
        <v>696</v>
      </c>
      <c r="K442" s="3" t="str">
        <f>VLOOKUP(B442,EF_W_FACILITY_OVERVIEW!$B$2:$G$7258,6,FALSE)</f>
        <v>260 - East Texas Basin</v>
      </c>
    </row>
    <row r="443" spans="1:11" x14ac:dyDescent="0.25">
      <c r="A443" s="1" t="s">
        <v>919</v>
      </c>
      <c r="B443" s="1">
        <v>1012936</v>
      </c>
      <c r="C443" s="1">
        <v>2017</v>
      </c>
      <c r="D443" s="1" t="s">
        <v>10</v>
      </c>
      <c r="E443" s="1" t="s">
        <v>11</v>
      </c>
      <c r="F443" s="1" t="s">
        <v>12</v>
      </c>
      <c r="G443" s="1" t="s">
        <v>13</v>
      </c>
      <c r="H443" s="1" t="s">
        <v>14</v>
      </c>
      <c r="I443" s="1">
        <v>28</v>
      </c>
      <c r="J443" s="1">
        <f>VLOOKUP(B443,EF_W_FACILITY_OVERVIEW!$AZ$2:$BA$2175,2,FALSE)</f>
        <v>4315</v>
      </c>
      <c r="K443" s="3" t="str">
        <f>VLOOKUP(B443,EF_W_FACILITY_OVERVIEW!$B$2:$G$7258,6,FALSE)</f>
        <v>160A - Appalachian Basin (Eastern Overthrust Area)</v>
      </c>
    </row>
    <row r="444" spans="1:11" x14ac:dyDescent="0.25">
      <c r="A444" s="1" t="s">
        <v>922</v>
      </c>
      <c r="B444" s="1">
        <v>1009862</v>
      </c>
      <c r="C444" s="1">
        <v>2017</v>
      </c>
      <c r="D444" s="1" t="s">
        <v>10</v>
      </c>
      <c r="E444" s="1" t="s">
        <v>11</v>
      </c>
      <c r="F444" s="1" t="s">
        <v>12</v>
      </c>
      <c r="G444" s="1" t="s">
        <v>13</v>
      </c>
      <c r="H444" s="1" t="s">
        <v>14</v>
      </c>
      <c r="I444" s="1">
        <v>1</v>
      </c>
      <c r="J444" s="1">
        <f>VLOOKUP(B444,EF_W_FACILITY_OVERVIEW!$AZ$2:$BA$2175,2,FALSE)</f>
        <v>391</v>
      </c>
      <c r="K444" s="3" t="str">
        <f>VLOOKUP(B444,EF_W_FACILITY_OVERVIEW!$B$2:$G$7258,6,FALSE)</f>
        <v>220 - Gulf Coast Basin (LA  TX)</v>
      </c>
    </row>
    <row r="445" spans="1:11" x14ac:dyDescent="0.25">
      <c r="A445" s="1" t="s">
        <v>925</v>
      </c>
      <c r="B445" s="1">
        <v>1011854</v>
      </c>
      <c r="C445" s="1">
        <v>2017</v>
      </c>
      <c r="D445" s="1" t="s">
        <v>10</v>
      </c>
      <c r="E445" s="1" t="s">
        <v>11</v>
      </c>
      <c r="F445" s="1" t="s">
        <v>12</v>
      </c>
      <c r="G445" s="1" t="s">
        <v>13</v>
      </c>
      <c r="H445" s="1" t="s">
        <v>13</v>
      </c>
      <c r="I445" s="1">
        <v>1596</v>
      </c>
      <c r="J445" s="1">
        <f>VLOOKUP(B445,EF_W_FACILITY_OVERVIEW!$AZ$2:$BA$2175,2,FALSE)</f>
        <v>1797</v>
      </c>
      <c r="K445" s="3" t="str">
        <f>VLOOKUP(B445,EF_W_FACILITY_OVERVIEW!$B$2:$G$7258,6,FALSE)</f>
        <v>360 - Anadarko Basin</v>
      </c>
    </row>
    <row r="446" spans="1:11" x14ac:dyDescent="0.25">
      <c r="A446" s="1" t="s">
        <v>926</v>
      </c>
      <c r="B446" s="1">
        <v>1008087</v>
      </c>
      <c r="C446" s="1">
        <v>2017</v>
      </c>
      <c r="D446" s="1" t="s">
        <v>10</v>
      </c>
      <c r="E446" s="1" t="s">
        <v>11</v>
      </c>
      <c r="F446" s="1" t="s">
        <v>12</v>
      </c>
      <c r="G446" s="1" t="s">
        <v>13</v>
      </c>
      <c r="H446" s="1" t="s">
        <v>13</v>
      </c>
      <c r="I446" s="1">
        <v>195</v>
      </c>
      <c r="J446" s="1">
        <f>VLOOKUP(B446,EF_W_FACILITY_OVERVIEW!$AZ$2:$BA$2175,2,FALSE)</f>
        <v>276</v>
      </c>
      <c r="K446" s="3" t="str">
        <f>VLOOKUP(B446,EF_W_FACILITY_OVERVIEW!$B$2:$G$7258,6,FALSE)</f>
        <v>540 - Denver Basin</v>
      </c>
    </row>
    <row r="447" spans="1:11" x14ac:dyDescent="0.25">
      <c r="A447" s="1" t="s">
        <v>931</v>
      </c>
      <c r="B447" s="1">
        <v>1011393</v>
      </c>
      <c r="C447" s="1">
        <v>2017</v>
      </c>
      <c r="D447" s="1" t="s">
        <v>10</v>
      </c>
      <c r="E447" s="1" t="s">
        <v>11</v>
      </c>
      <c r="F447" s="1" t="s">
        <v>12</v>
      </c>
      <c r="G447" s="1" t="s">
        <v>13</v>
      </c>
      <c r="H447" s="1" t="s">
        <v>14</v>
      </c>
      <c r="I447" s="1">
        <v>20</v>
      </c>
      <c r="J447" s="1">
        <f>VLOOKUP(B447,EF_W_FACILITY_OVERVIEW!$AZ$2:$BA$2175,2,FALSE)</f>
        <v>37</v>
      </c>
      <c r="K447" s="3" t="str">
        <f>VLOOKUP(B447,EF_W_FACILITY_OVERVIEW!$B$2:$G$7258,6,FALSE)</f>
        <v>160 - Appalachian Basin</v>
      </c>
    </row>
    <row r="448" spans="1:11" x14ac:dyDescent="0.25">
      <c r="A448" s="1" t="s">
        <v>934</v>
      </c>
      <c r="B448" s="1">
        <v>1009076</v>
      </c>
      <c r="C448" s="1">
        <v>2017</v>
      </c>
      <c r="D448" s="1" t="s">
        <v>10</v>
      </c>
      <c r="E448" s="1" t="s">
        <v>11</v>
      </c>
      <c r="F448" s="1" t="s">
        <v>12</v>
      </c>
      <c r="G448" s="1" t="s">
        <v>13</v>
      </c>
      <c r="H448" s="1" t="s">
        <v>13</v>
      </c>
      <c r="I448" s="1">
        <v>4714</v>
      </c>
      <c r="J448" s="1">
        <f>VLOOKUP(B448,EF_W_FACILITY_OVERVIEW!$AZ$2:$BA$2175,2,FALSE)</f>
        <v>3809</v>
      </c>
      <c r="K448" s="3" t="str">
        <f>VLOOKUP(B448,EF_W_FACILITY_OVERVIEW!$B$2:$G$7258,6,FALSE)</f>
        <v>580 - San Juan Basin</v>
      </c>
    </row>
    <row r="449" spans="1:11" x14ac:dyDescent="0.25">
      <c r="A449" s="1" t="s">
        <v>937</v>
      </c>
      <c r="B449" s="1">
        <v>1007484</v>
      </c>
      <c r="C449" s="1">
        <v>2017</v>
      </c>
      <c r="D449" s="1" t="s">
        <v>10</v>
      </c>
      <c r="E449" s="1" t="s">
        <v>11</v>
      </c>
      <c r="F449" s="1" t="s">
        <v>12</v>
      </c>
      <c r="G449" s="1" t="s">
        <v>13</v>
      </c>
      <c r="H449" s="1" t="s">
        <v>13</v>
      </c>
      <c r="I449" s="1">
        <v>12543</v>
      </c>
      <c r="J449" s="1">
        <f>VLOOKUP(B449,EF_W_FACILITY_OVERVIEW!$AZ$2:$BA$2175,2,FALSE)</f>
        <v>9660</v>
      </c>
      <c r="K449" s="3" t="str">
        <f>VLOOKUP(B449,EF_W_FACILITY_OVERVIEW!$B$2:$G$7258,6,FALSE)</f>
        <v>580 - San Juan Basin</v>
      </c>
    </row>
    <row r="450" spans="1:11" x14ac:dyDescent="0.25">
      <c r="A450" s="1" t="s">
        <v>939</v>
      </c>
      <c r="B450" s="1">
        <v>1009143</v>
      </c>
      <c r="C450" s="1">
        <v>2017</v>
      </c>
      <c r="D450" s="1" t="s">
        <v>10</v>
      </c>
      <c r="E450" s="1" t="s">
        <v>11</v>
      </c>
      <c r="F450" s="1" t="s">
        <v>12</v>
      </c>
      <c r="G450" s="1" t="s">
        <v>13</v>
      </c>
      <c r="H450" s="1" t="s">
        <v>13</v>
      </c>
      <c r="I450" s="1">
        <v>81</v>
      </c>
      <c r="J450" s="1">
        <f>VLOOKUP(B450,EF_W_FACILITY_OVERVIEW!$AZ$2:$BA$2175,2,FALSE)</f>
        <v>1340</v>
      </c>
      <c r="K450" s="3" t="str">
        <f>VLOOKUP(B450,EF_W_FACILITY_OVERVIEW!$B$2:$G$7258,6,FALSE)</f>
        <v>360 - Anadarko Basin</v>
      </c>
    </row>
    <row r="451" spans="1:11" x14ac:dyDescent="0.25">
      <c r="A451" s="1" t="s">
        <v>942</v>
      </c>
      <c r="B451" s="1">
        <v>1010721</v>
      </c>
      <c r="C451" s="1">
        <v>2017</v>
      </c>
      <c r="D451" s="1" t="s">
        <v>10</v>
      </c>
      <c r="E451" s="1" t="s">
        <v>11</v>
      </c>
      <c r="F451" s="1" t="s">
        <v>12</v>
      </c>
      <c r="G451" s="1" t="s">
        <v>13</v>
      </c>
      <c r="H451" s="1" t="s">
        <v>14</v>
      </c>
      <c r="I451" s="1">
        <v>512</v>
      </c>
      <c r="J451" s="1">
        <f>VLOOKUP(B451,EF_W_FACILITY_OVERVIEW!$AZ$2:$BA$2175,2,FALSE)</f>
        <v>1109</v>
      </c>
      <c r="K451" s="3" t="str">
        <f>VLOOKUP(B451,EF_W_FACILITY_OVERVIEW!$B$2:$G$7258,6,FALSE)</f>
        <v>160A - Appalachian Basin (Eastern Overthrust Area)</v>
      </c>
    </row>
    <row r="452" spans="1:11" x14ac:dyDescent="0.25">
      <c r="A452" s="1" t="s">
        <v>944</v>
      </c>
      <c r="B452" s="1">
        <v>1009056</v>
      </c>
      <c r="C452" s="1">
        <v>2017</v>
      </c>
      <c r="D452" s="1" t="s">
        <v>10</v>
      </c>
      <c r="E452" s="1" t="s">
        <v>11</v>
      </c>
      <c r="F452" s="1" t="s">
        <v>12</v>
      </c>
      <c r="G452" s="1" t="s">
        <v>13</v>
      </c>
      <c r="H452" s="1" t="s">
        <v>14</v>
      </c>
      <c r="I452" s="1">
        <v>223</v>
      </c>
      <c r="J452" s="1">
        <f>VLOOKUP(B452,EF_W_FACILITY_OVERVIEW!$AZ$2:$BA$2175,2,FALSE)</f>
        <v>1170</v>
      </c>
      <c r="K452" s="3" t="str">
        <f>VLOOKUP(B452,EF_W_FACILITY_OVERVIEW!$B$2:$G$7258,6,FALSE)</f>
        <v>430 - Permian Basin</v>
      </c>
    </row>
    <row r="453" spans="1:11" x14ac:dyDescent="0.25">
      <c r="A453" s="1" t="s">
        <v>948</v>
      </c>
      <c r="B453" s="1">
        <v>1011688</v>
      </c>
      <c r="C453" s="1">
        <v>2017</v>
      </c>
      <c r="D453" s="1" t="s">
        <v>10</v>
      </c>
      <c r="E453" s="1" t="s">
        <v>11</v>
      </c>
      <c r="F453" s="1" t="s">
        <v>12</v>
      </c>
      <c r="G453" s="1" t="s">
        <v>13</v>
      </c>
      <c r="H453" s="1" t="s">
        <v>14</v>
      </c>
      <c r="I453" s="1">
        <v>41</v>
      </c>
      <c r="J453" s="1">
        <f>VLOOKUP(B453,EF_W_FACILITY_OVERVIEW!$AZ$2:$BA$2175,2,FALSE)</f>
        <v>37</v>
      </c>
      <c r="K453" s="3" t="str">
        <f>VLOOKUP(B453,EF_W_FACILITY_OVERVIEW!$B$2:$G$7258,6,FALSE)</f>
        <v>160A - Appalachian Basin (Eastern Overthrust Area)</v>
      </c>
    </row>
    <row r="454" spans="1:11" x14ac:dyDescent="0.25">
      <c r="A454" s="1" t="s">
        <v>949</v>
      </c>
      <c r="B454" s="1">
        <v>1012030</v>
      </c>
      <c r="C454" s="1">
        <v>2017</v>
      </c>
      <c r="D454" s="1" t="s">
        <v>10</v>
      </c>
      <c r="E454" s="1" t="s">
        <v>11</v>
      </c>
      <c r="F454" s="1" t="s">
        <v>12</v>
      </c>
      <c r="G454" s="1" t="s">
        <v>13</v>
      </c>
      <c r="H454" s="1" t="s">
        <v>13</v>
      </c>
      <c r="I454" s="1">
        <v>52</v>
      </c>
      <c r="J454" s="1">
        <f>VLOOKUP(B454,EF_W_FACILITY_OVERVIEW!$AZ$2:$BA$2175,2,FALSE)</f>
        <v>64</v>
      </c>
      <c r="K454" s="3" t="str">
        <f>VLOOKUP(B454,EF_W_FACILITY_OVERVIEW!$B$2:$G$7258,6,FALSE)</f>
        <v>260 - East Texas Basin</v>
      </c>
    </row>
    <row r="455" spans="1:11" x14ac:dyDescent="0.25">
      <c r="A455" s="1" t="s">
        <v>951</v>
      </c>
      <c r="B455" s="1">
        <v>1002157</v>
      </c>
      <c r="C455" s="1">
        <v>2017</v>
      </c>
      <c r="D455" s="1" t="s">
        <v>10</v>
      </c>
      <c r="E455" s="1" t="s">
        <v>11</v>
      </c>
      <c r="F455" s="1" t="s">
        <v>12</v>
      </c>
      <c r="G455" s="1" t="s">
        <v>13</v>
      </c>
      <c r="H455" s="1" t="s">
        <v>13</v>
      </c>
      <c r="I455" s="1">
        <v>39</v>
      </c>
      <c r="J455" s="1">
        <f>VLOOKUP(B455,EF_W_FACILITY_OVERVIEW!$AZ$2:$BA$2175,2,FALSE)</f>
        <v>23</v>
      </c>
      <c r="K455" s="3" t="str">
        <f>VLOOKUP(B455,EF_W_FACILITY_OVERVIEW!$B$2:$G$7258,6,FALSE)</f>
        <v>890 - Arctic Coastal Plains Province</v>
      </c>
    </row>
    <row r="456" spans="1:11" x14ac:dyDescent="0.25">
      <c r="A456" s="1" t="s">
        <v>952</v>
      </c>
      <c r="B456" s="1">
        <v>1008190</v>
      </c>
      <c r="C456" s="1">
        <v>2017</v>
      </c>
      <c r="D456" s="1" t="s">
        <v>10</v>
      </c>
      <c r="E456" s="1" t="s">
        <v>11</v>
      </c>
      <c r="F456" s="1" t="s">
        <v>12</v>
      </c>
      <c r="G456" s="1" t="s">
        <v>13</v>
      </c>
      <c r="H456" s="1" t="s">
        <v>13</v>
      </c>
      <c r="I456" s="1">
        <v>131</v>
      </c>
      <c r="J456" s="1">
        <f>VLOOKUP(B456,EF_W_FACILITY_OVERVIEW!$AZ$2:$BA$2175,2,FALSE)</f>
        <v>97</v>
      </c>
      <c r="K456" s="3" t="str">
        <f>VLOOKUP(B456,EF_W_FACILITY_OVERVIEW!$B$2:$G$7258,6,FALSE)</f>
        <v>305 - Michigan Basin</v>
      </c>
    </row>
    <row r="457" spans="1:11" x14ac:dyDescent="0.25">
      <c r="A457" s="1" t="s">
        <v>957</v>
      </c>
      <c r="B457" s="1">
        <v>1008351</v>
      </c>
      <c r="C457" s="1">
        <v>2017</v>
      </c>
      <c r="D457" s="1" t="s">
        <v>10</v>
      </c>
      <c r="E457" s="1" t="s">
        <v>11</v>
      </c>
      <c r="F457" s="1" t="s">
        <v>12</v>
      </c>
      <c r="G457" s="1" t="s">
        <v>13</v>
      </c>
      <c r="H457" s="1" t="s">
        <v>13</v>
      </c>
      <c r="I457" s="1">
        <v>1301</v>
      </c>
      <c r="J457" s="1">
        <f>VLOOKUP(B457,EF_W_FACILITY_OVERVIEW!$AZ$2:$BA$2175,2,FALSE)</f>
        <v>2271</v>
      </c>
      <c r="K457" s="3" t="str">
        <f>VLOOKUP(B457,EF_W_FACILITY_OVERVIEW!$B$2:$G$7258,6,FALSE)</f>
        <v>430 - Permian Basin</v>
      </c>
    </row>
    <row r="458" spans="1:11" x14ac:dyDescent="0.25">
      <c r="A458" s="1" t="s">
        <v>959</v>
      </c>
      <c r="B458" s="1">
        <v>1008548</v>
      </c>
      <c r="C458" s="1">
        <v>2017</v>
      </c>
      <c r="D458" s="1" t="s">
        <v>10</v>
      </c>
      <c r="E458" s="1" t="s">
        <v>11</v>
      </c>
      <c r="F458" s="1" t="s">
        <v>12</v>
      </c>
      <c r="G458" s="1" t="s">
        <v>13</v>
      </c>
      <c r="H458" s="1" t="s">
        <v>13</v>
      </c>
      <c r="I458" s="1">
        <v>29</v>
      </c>
      <c r="J458" s="1">
        <f>VLOOKUP(B458,EF_W_FACILITY_OVERVIEW!$AZ$2:$BA$2175,2,FALSE)</f>
        <v>28</v>
      </c>
      <c r="K458" s="3" t="str">
        <f>VLOOKUP(B458,EF_W_FACILITY_OVERVIEW!$B$2:$G$7258,6,FALSE)</f>
        <v>220 - Gulf Coast Basin (LA  TX)</v>
      </c>
    </row>
    <row r="459" spans="1:11" x14ac:dyDescent="0.25">
      <c r="A459" s="1" t="s">
        <v>964</v>
      </c>
      <c r="B459" s="1">
        <v>1009811</v>
      </c>
      <c r="C459" s="1">
        <v>2017</v>
      </c>
      <c r="D459" s="1" t="s">
        <v>10</v>
      </c>
      <c r="E459" s="1" t="s">
        <v>11</v>
      </c>
      <c r="F459" s="1" t="s">
        <v>12</v>
      </c>
      <c r="G459" s="1" t="s">
        <v>13</v>
      </c>
      <c r="H459" s="1" t="s">
        <v>14</v>
      </c>
      <c r="I459" s="1">
        <v>15</v>
      </c>
      <c r="J459" s="1">
        <f>VLOOKUP(B459,EF_W_FACILITY_OVERVIEW!$AZ$2:$BA$2175,2,FALSE)</f>
        <v>1380</v>
      </c>
      <c r="K459" s="3" t="str">
        <f>VLOOKUP(B459,EF_W_FACILITY_OVERVIEW!$B$2:$G$7258,6,FALSE)</f>
        <v>260 - East Texas Basin</v>
      </c>
    </row>
    <row r="460" spans="1:11" x14ac:dyDescent="0.25">
      <c r="A460" s="1" t="s">
        <v>965</v>
      </c>
      <c r="B460" s="1">
        <v>1008204</v>
      </c>
      <c r="C460" s="1">
        <v>2017</v>
      </c>
      <c r="D460" s="1" t="s">
        <v>10</v>
      </c>
      <c r="E460" s="1" t="s">
        <v>11</v>
      </c>
      <c r="F460" s="1" t="s">
        <v>12</v>
      </c>
      <c r="G460" s="1" t="s">
        <v>13</v>
      </c>
      <c r="H460" s="1" t="s">
        <v>14</v>
      </c>
      <c r="I460" s="1">
        <v>15</v>
      </c>
      <c r="J460" s="1">
        <f>VLOOKUP(B460,EF_W_FACILITY_OVERVIEW!$AZ$2:$BA$2175,2,FALSE)</f>
        <v>6</v>
      </c>
      <c r="K460" s="3" t="str">
        <f>VLOOKUP(B460,EF_W_FACILITY_OVERVIEW!$B$2:$G$7258,6,FALSE)</f>
        <v>535 - Green River Basin</v>
      </c>
    </row>
    <row r="461" spans="1:11" x14ac:dyDescent="0.25">
      <c r="A461" s="1" t="s">
        <v>966</v>
      </c>
      <c r="B461" s="1">
        <v>1008534</v>
      </c>
      <c r="C461" s="1">
        <v>2017</v>
      </c>
      <c r="D461" s="1" t="s">
        <v>10</v>
      </c>
      <c r="E461" s="1" t="s">
        <v>11</v>
      </c>
      <c r="F461" s="1" t="s">
        <v>12</v>
      </c>
      <c r="G461" s="1" t="s">
        <v>13</v>
      </c>
      <c r="H461" s="1" t="s">
        <v>13</v>
      </c>
      <c r="I461" s="1">
        <v>75</v>
      </c>
      <c r="J461" s="1">
        <f>VLOOKUP(B461,EF_W_FACILITY_OVERVIEW!$AZ$2:$BA$2175,2,FALSE)</f>
        <v>30</v>
      </c>
      <c r="K461" s="3" t="str">
        <f>VLOOKUP(B461,EF_W_FACILITY_OVERVIEW!$B$2:$G$7258,6,FALSE)</f>
        <v>890 - Arctic Coastal Plains Province</v>
      </c>
    </row>
    <row r="462" spans="1:11" x14ac:dyDescent="0.25">
      <c r="A462" s="1" t="s">
        <v>968</v>
      </c>
      <c r="B462" s="1">
        <v>1011519</v>
      </c>
      <c r="C462" s="1">
        <v>2017</v>
      </c>
      <c r="D462" s="1" t="s">
        <v>10</v>
      </c>
      <c r="E462" s="1" t="s">
        <v>11</v>
      </c>
      <c r="F462" s="1" t="s">
        <v>12</v>
      </c>
      <c r="G462" s="1" t="s">
        <v>13</v>
      </c>
      <c r="H462" s="1" t="s">
        <v>13</v>
      </c>
      <c r="I462" s="1">
        <v>44</v>
      </c>
      <c r="J462" s="1">
        <f>VLOOKUP(B462,EF_W_FACILITY_OVERVIEW!$AZ$2:$BA$2175,2,FALSE)</f>
        <v>1470</v>
      </c>
      <c r="K462" s="3" t="str">
        <f>VLOOKUP(B462,EF_W_FACILITY_OVERVIEW!$B$2:$G$7258,6,FALSE)</f>
        <v>430 - Permian Basin</v>
      </c>
    </row>
    <row r="463" spans="1:11" x14ac:dyDescent="0.25">
      <c r="A463" s="1" t="s">
        <v>971</v>
      </c>
      <c r="B463" s="1">
        <v>1008490</v>
      </c>
      <c r="C463" s="1">
        <v>2017</v>
      </c>
      <c r="D463" s="1" t="s">
        <v>10</v>
      </c>
      <c r="E463" s="1" t="s">
        <v>11</v>
      </c>
      <c r="F463" s="1" t="s">
        <v>12</v>
      </c>
      <c r="G463" s="1" t="s">
        <v>13</v>
      </c>
      <c r="H463" s="1" t="s">
        <v>13</v>
      </c>
      <c r="I463" s="1">
        <v>826</v>
      </c>
      <c r="J463" s="1">
        <f>VLOOKUP(B463,EF_W_FACILITY_OVERVIEW!$AZ$2:$BA$2175,2,FALSE)</f>
        <v>1609</v>
      </c>
      <c r="K463" s="3" t="str">
        <f>VLOOKUP(B463,EF_W_FACILITY_OVERVIEW!$B$2:$G$7258,6,FALSE)</f>
        <v>395 - Williston Basin</v>
      </c>
    </row>
    <row r="464" spans="1:11" x14ac:dyDescent="0.25">
      <c r="A464" s="1" t="s">
        <v>972</v>
      </c>
      <c r="B464" s="1">
        <v>1011596</v>
      </c>
      <c r="C464" s="1">
        <v>2017</v>
      </c>
      <c r="D464" s="1" t="s">
        <v>10</v>
      </c>
      <c r="E464" s="1" t="s">
        <v>11</v>
      </c>
      <c r="F464" s="1" t="s">
        <v>12</v>
      </c>
      <c r="G464" s="1" t="s">
        <v>13</v>
      </c>
      <c r="H464" s="1" t="s">
        <v>13</v>
      </c>
      <c r="I464" s="1">
        <v>243</v>
      </c>
      <c r="J464" s="1">
        <f>VLOOKUP(B464,EF_W_FACILITY_OVERVIEW!$AZ$2:$BA$2175,2,FALSE)</f>
        <v>341</v>
      </c>
      <c r="K464" s="3" t="str">
        <f>VLOOKUP(B464,EF_W_FACILITY_OVERVIEW!$B$2:$G$7258,6,FALSE)</f>
        <v>575 - Uinta Basin</v>
      </c>
    </row>
    <row r="465" spans="1:11" x14ac:dyDescent="0.25">
      <c r="A465" s="1" t="s">
        <v>975</v>
      </c>
      <c r="B465" s="1">
        <v>1011862</v>
      </c>
      <c r="C465" s="1">
        <v>2017</v>
      </c>
      <c r="D465" s="1" t="s">
        <v>10</v>
      </c>
      <c r="E465" s="1" t="s">
        <v>11</v>
      </c>
      <c r="F465" s="1" t="s">
        <v>12</v>
      </c>
      <c r="G465" s="1" t="s">
        <v>13</v>
      </c>
      <c r="H465" s="1" t="s">
        <v>14</v>
      </c>
      <c r="I465" s="1">
        <v>186</v>
      </c>
      <c r="J465" s="1">
        <f>VLOOKUP(B465,EF_W_FACILITY_OVERVIEW!$AZ$2:$BA$2175,2,FALSE)</f>
        <v>73</v>
      </c>
      <c r="K465" s="3" t="str">
        <f>VLOOKUP(B465,EF_W_FACILITY_OVERVIEW!$B$2:$G$7258,6,FALSE)</f>
        <v>160A - Appalachian Basin (Eastern Overthrust Area)</v>
      </c>
    </row>
    <row r="466" spans="1:11" x14ac:dyDescent="0.25">
      <c r="A466" s="1" t="s">
        <v>977</v>
      </c>
      <c r="B466" s="1">
        <v>1010325</v>
      </c>
      <c r="C466" s="1">
        <v>2017</v>
      </c>
      <c r="D466" s="1" t="s">
        <v>10</v>
      </c>
      <c r="E466" s="1" t="s">
        <v>11</v>
      </c>
      <c r="F466" s="1" t="s">
        <v>12</v>
      </c>
      <c r="G466" s="1" t="s">
        <v>13</v>
      </c>
      <c r="H466" s="1" t="s">
        <v>13</v>
      </c>
      <c r="I466" s="1">
        <v>1546</v>
      </c>
      <c r="J466" s="1">
        <f>VLOOKUP(B466,EF_W_FACILITY_OVERVIEW!$AZ$2:$BA$2175,2,FALSE)</f>
        <v>1003</v>
      </c>
      <c r="K466" s="3" t="str">
        <f>VLOOKUP(B466,EF_W_FACILITY_OVERVIEW!$B$2:$G$7258,6,FALSE)</f>
        <v>395 - Williston Basin</v>
      </c>
    </row>
    <row r="467" spans="1:11" x14ac:dyDescent="0.25">
      <c r="A467" s="1" t="s">
        <v>978</v>
      </c>
      <c r="B467" s="1">
        <v>1009125</v>
      </c>
      <c r="C467" s="1">
        <v>2017</v>
      </c>
      <c r="D467" s="1" t="s">
        <v>10</v>
      </c>
      <c r="E467" s="1" t="s">
        <v>11</v>
      </c>
      <c r="F467" s="1" t="s">
        <v>12</v>
      </c>
      <c r="G467" s="1" t="s">
        <v>13</v>
      </c>
      <c r="H467" s="1" t="s">
        <v>14</v>
      </c>
      <c r="I467" s="1">
        <v>2909</v>
      </c>
      <c r="J467" s="1">
        <f>VLOOKUP(B467,EF_W_FACILITY_OVERVIEW!$AZ$2:$BA$2175,2,FALSE)</f>
        <v>2083</v>
      </c>
      <c r="K467" s="3" t="str">
        <f>VLOOKUP(B467,EF_W_FACILITY_OVERVIEW!$B$2:$G$7258,6,FALSE)</f>
        <v>535 - Green River Basin</v>
      </c>
    </row>
    <row r="468" spans="1:11" x14ac:dyDescent="0.25">
      <c r="A468" s="1" t="s">
        <v>982</v>
      </c>
      <c r="B468" s="1">
        <v>1008640</v>
      </c>
      <c r="C468" s="1">
        <v>2017</v>
      </c>
      <c r="D468" s="1" t="s">
        <v>10</v>
      </c>
      <c r="E468" s="1" t="s">
        <v>11</v>
      </c>
      <c r="F468" s="1" t="s">
        <v>12</v>
      </c>
      <c r="G468" s="1" t="s">
        <v>13</v>
      </c>
      <c r="H468" s="1" t="s">
        <v>13</v>
      </c>
      <c r="I468" s="1">
        <v>21</v>
      </c>
      <c r="J468" s="1">
        <f>VLOOKUP(B468,EF_W_FACILITY_OVERVIEW!$AZ$2:$BA$2175,2,FALSE)</f>
        <v>73</v>
      </c>
      <c r="K468" s="3" t="str">
        <f>VLOOKUP(B468,EF_W_FACILITY_OVERVIEW!$B$2:$G$7258,6,FALSE)</f>
        <v>230 - Arkla Basin</v>
      </c>
    </row>
    <row r="469" spans="1:11" x14ac:dyDescent="0.25">
      <c r="A469" s="1" t="s">
        <v>989</v>
      </c>
      <c r="B469" s="1">
        <v>1009283</v>
      </c>
      <c r="C469" s="1">
        <v>2017</v>
      </c>
      <c r="D469" s="1" t="s">
        <v>10</v>
      </c>
      <c r="E469" s="1" t="s">
        <v>11</v>
      </c>
      <c r="F469" s="1" t="s">
        <v>12</v>
      </c>
      <c r="G469" s="1" t="s">
        <v>13</v>
      </c>
      <c r="H469" s="1" t="s">
        <v>13</v>
      </c>
      <c r="I469" s="1">
        <v>22</v>
      </c>
      <c r="J469" s="1">
        <f>VLOOKUP(B469,EF_W_FACILITY_OVERVIEW!$AZ$2:$BA$2175,2,FALSE)</f>
        <v>498</v>
      </c>
      <c r="K469" s="3" t="str">
        <f>VLOOKUP(B469,EF_W_FACILITY_OVERVIEW!$B$2:$G$7258,6,FALSE)</f>
        <v>230 - Arkla Basin</v>
      </c>
    </row>
    <row r="470" spans="1:11" x14ac:dyDescent="0.25">
      <c r="A470" s="1" t="s">
        <v>990</v>
      </c>
      <c r="B470" s="1">
        <v>1008536</v>
      </c>
      <c r="C470" s="1">
        <v>2017</v>
      </c>
      <c r="D470" s="1" t="s">
        <v>10</v>
      </c>
      <c r="E470" s="1" t="s">
        <v>11</v>
      </c>
      <c r="F470" s="1" t="s">
        <v>12</v>
      </c>
      <c r="G470" s="1" t="s">
        <v>13</v>
      </c>
      <c r="H470" s="1" t="s">
        <v>14</v>
      </c>
      <c r="I470" s="1">
        <v>51</v>
      </c>
      <c r="J470" s="1">
        <f>VLOOKUP(B470,EF_W_FACILITY_OVERVIEW!$AZ$2:$BA$2175,2,FALSE)</f>
        <v>1713</v>
      </c>
      <c r="K470" s="3" t="str">
        <f>VLOOKUP(B470,EF_W_FACILITY_OVERVIEW!$B$2:$G$7258,6,FALSE)</f>
        <v>415 - Strawn Basin</v>
      </c>
    </row>
    <row r="471" spans="1:11" x14ac:dyDescent="0.25">
      <c r="A471" s="1" t="s">
        <v>992</v>
      </c>
      <c r="B471" s="1">
        <v>1010233</v>
      </c>
      <c r="C471" s="1">
        <v>2017</v>
      </c>
      <c r="D471" s="1" t="s">
        <v>10</v>
      </c>
      <c r="E471" s="1" t="s">
        <v>11</v>
      </c>
      <c r="F471" s="1" t="s">
        <v>12</v>
      </c>
      <c r="G471" s="1" t="s">
        <v>13</v>
      </c>
      <c r="H471" s="1" t="s">
        <v>14</v>
      </c>
      <c r="I471" s="1">
        <v>170</v>
      </c>
      <c r="J471" s="1">
        <f>VLOOKUP(B471,EF_W_FACILITY_OVERVIEW!$AZ$2:$BA$2175,2,FALSE)</f>
        <v>5532</v>
      </c>
      <c r="K471" s="3" t="str">
        <f>VLOOKUP(B471,EF_W_FACILITY_OVERVIEW!$B$2:$G$7258,6,FALSE)</f>
        <v>160A - Appalachian Basin (Eastern Overthrust Area)</v>
      </c>
    </row>
    <row r="472" spans="1:11" x14ac:dyDescent="0.25">
      <c r="A472" s="1" t="s">
        <v>995</v>
      </c>
      <c r="B472" s="1">
        <v>1008293</v>
      </c>
      <c r="C472" s="1">
        <v>2017</v>
      </c>
      <c r="D472" s="1" t="s">
        <v>10</v>
      </c>
      <c r="E472" s="1" t="s">
        <v>11</v>
      </c>
      <c r="F472" s="1" t="s">
        <v>12</v>
      </c>
      <c r="G472" s="1" t="s">
        <v>13</v>
      </c>
      <c r="H472" s="1" t="s">
        <v>13</v>
      </c>
      <c r="I472" s="1">
        <v>174</v>
      </c>
      <c r="J472" s="1">
        <f>VLOOKUP(B472,EF_W_FACILITY_OVERVIEW!$AZ$2:$BA$2175,2,FALSE)</f>
        <v>1479</v>
      </c>
      <c r="K472" s="3" t="str">
        <f>VLOOKUP(B472,EF_W_FACILITY_OVERVIEW!$B$2:$G$7258,6,FALSE)</f>
        <v>220 - Gulf Coast Basin (LA  TX)</v>
      </c>
    </row>
    <row r="473" spans="1:11" x14ac:dyDescent="0.25">
      <c r="A473" s="1" t="s">
        <v>996</v>
      </c>
      <c r="B473" s="1">
        <v>1008795</v>
      </c>
      <c r="C473" s="1">
        <v>2017</v>
      </c>
      <c r="D473" s="1" t="s">
        <v>10</v>
      </c>
      <c r="E473" s="1" t="s">
        <v>11</v>
      </c>
      <c r="F473" s="1" t="s">
        <v>12</v>
      </c>
      <c r="G473" s="1" t="s">
        <v>13</v>
      </c>
      <c r="H473" s="1" t="s">
        <v>13</v>
      </c>
      <c r="I473" s="1">
        <v>91</v>
      </c>
      <c r="J473" s="1">
        <f>VLOOKUP(B473,EF_W_FACILITY_OVERVIEW!$AZ$2:$BA$2175,2,FALSE)</f>
        <v>85</v>
      </c>
      <c r="K473" s="3" t="str">
        <f>VLOOKUP(B473,EF_W_FACILITY_OVERVIEW!$B$2:$G$7258,6,FALSE)</f>
        <v>160A - Appalachian Basin (Eastern Overthrust Area)</v>
      </c>
    </row>
    <row r="474" spans="1:11" x14ac:dyDescent="0.25">
      <c r="A474" s="1" t="s">
        <v>998</v>
      </c>
      <c r="B474" s="1">
        <v>1012070</v>
      </c>
      <c r="C474" s="1">
        <v>2017</v>
      </c>
      <c r="D474" s="1" t="s">
        <v>10</v>
      </c>
      <c r="E474" s="1" t="s">
        <v>11</v>
      </c>
      <c r="F474" s="1" t="s">
        <v>12</v>
      </c>
      <c r="G474" s="1" t="s">
        <v>13</v>
      </c>
      <c r="H474" s="1" t="s">
        <v>14</v>
      </c>
      <c r="I474" s="1">
        <v>92</v>
      </c>
      <c r="J474" s="1">
        <f>VLOOKUP(B474,EF_W_FACILITY_OVERVIEW!$AZ$2:$BA$2175,2,FALSE)</f>
        <v>82</v>
      </c>
      <c r="K474" s="3" t="str">
        <f>VLOOKUP(B474,EF_W_FACILITY_OVERVIEW!$B$2:$G$7258,6,FALSE)</f>
        <v>355 - Chautauqua Platform</v>
      </c>
    </row>
    <row r="475" spans="1:11" x14ac:dyDescent="0.25">
      <c r="A475" s="1" t="s">
        <v>1000</v>
      </c>
      <c r="B475" s="1">
        <v>1008086</v>
      </c>
      <c r="C475" s="1">
        <v>2017</v>
      </c>
      <c r="D475" s="1" t="s">
        <v>10</v>
      </c>
      <c r="E475" s="1" t="s">
        <v>11</v>
      </c>
      <c r="F475" s="1" t="s">
        <v>12</v>
      </c>
      <c r="G475" s="1" t="s">
        <v>13</v>
      </c>
      <c r="H475" s="1" t="s">
        <v>13</v>
      </c>
      <c r="I475" s="1">
        <v>2803</v>
      </c>
      <c r="J475" s="1">
        <f>VLOOKUP(B475,EF_W_FACILITY_OVERVIEW!$AZ$2:$BA$2175,2,FALSE)</f>
        <v>680</v>
      </c>
      <c r="K475" s="3" t="str">
        <f>VLOOKUP(B475,EF_W_FACILITY_OVERVIEW!$B$2:$G$7258,6,FALSE)</f>
        <v>575 - Uinta Basin</v>
      </c>
    </row>
    <row r="476" spans="1:11" x14ac:dyDescent="0.25">
      <c r="A476" s="1" t="s">
        <v>1001</v>
      </c>
      <c r="B476" s="1">
        <v>1008956</v>
      </c>
      <c r="C476" s="1">
        <v>2017</v>
      </c>
      <c r="D476" s="1" t="s">
        <v>10</v>
      </c>
      <c r="E476" s="1" t="s">
        <v>11</v>
      </c>
      <c r="F476" s="1" t="s">
        <v>12</v>
      </c>
      <c r="G476" s="1" t="s">
        <v>13</v>
      </c>
      <c r="H476" s="1" t="s">
        <v>14</v>
      </c>
      <c r="I476" s="1">
        <v>13</v>
      </c>
      <c r="J476" s="1">
        <f>VLOOKUP(B476,EF_W_FACILITY_OVERVIEW!$AZ$2:$BA$2175,2,FALSE)</f>
        <v>281</v>
      </c>
      <c r="K476" s="3" t="str">
        <f>VLOOKUP(B476,EF_W_FACILITY_OVERVIEW!$B$2:$G$7258,6,FALSE)</f>
        <v>360 - Anadarko Basin</v>
      </c>
    </row>
    <row r="477" spans="1:11" x14ac:dyDescent="0.25">
      <c r="A477" s="1" t="s">
        <v>32</v>
      </c>
      <c r="B477" s="1">
        <v>1011655</v>
      </c>
      <c r="C477" s="1">
        <v>2017</v>
      </c>
      <c r="D477" s="1" t="s">
        <v>10</v>
      </c>
      <c r="E477" s="1" t="s">
        <v>11</v>
      </c>
      <c r="F477" s="1" t="s">
        <v>12</v>
      </c>
      <c r="G477" s="1"/>
      <c r="H477" s="1"/>
      <c r="I477" s="1"/>
      <c r="J477" s="1">
        <f>VLOOKUP(B477,EF_W_FACILITY_OVERVIEW!$AZ$2:$BA$2175,2,FALSE)</f>
        <v>542</v>
      </c>
      <c r="K477" s="3" t="str">
        <f>VLOOKUP(B477,EF_W_FACILITY_OVERVIEW!$B$2:$G$7258,6,FALSE)</f>
        <v>210 - Mid-Gulf Coast Basin</v>
      </c>
    </row>
    <row r="478" spans="1:11" x14ac:dyDescent="0.25">
      <c r="A478" s="1" t="s">
        <v>95</v>
      </c>
      <c r="B478" s="1">
        <v>1008528</v>
      </c>
      <c r="C478" s="1">
        <v>2017</v>
      </c>
      <c r="D478" s="1" t="s">
        <v>10</v>
      </c>
      <c r="E478" s="1" t="s">
        <v>11</v>
      </c>
      <c r="F478" s="1" t="s">
        <v>12</v>
      </c>
      <c r="G478" s="1"/>
      <c r="H478" s="1"/>
      <c r="I478" s="1"/>
      <c r="J478" s="1">
        <f>VLOOKUP(B478,EF_W_FACILITY_OVERVIEW!$AZ$2:$BA$2175,2,FALSE)</f>
        <v>3</v>
      </c>
      <c r="K478" s="3" t="str">
        <f>VLOOKUP(B478,EF_W_FACILITY_OVERVIEW!$B$2:$G$7258,6,FALSE)</f>
        <v>260 - East Texas Basin</v>
      </c>
    </row>
    <row r="479" spans="1:11" x14ac:dyDescent="0.25">
      <c r="A479" s="1" t="s">
        <v>113</v>
      </c>
      <c r="B479" s="1">
        <v>1007481</v>
      </c>
      <c r="C479" s="1">
        <v>2017</v>
      </c>
      <c r="D479" s="1" t="s">
        <v>10</v>
      </c>
      <c r="E479" s="1" t="s">
        <v>11</v>
      </c>
      <c r="F479" s="1" t="s">
        <v>12</v>
      </c>
      <c r="G479" s="1"/>
      <c r="H479" s="1"/>
      <c r="I479" s="1"/>
      <c r="J479" s="1">
        <f>VLOOKUP(B479,EF_W_FACILITY_OVERVIEW!$AZ$2:$BA$2175,2,FALSE)</f>
        <v>467</v>
      </c>
      <c r="K479" s="3" t="str">
        <f>VLOOKUP(B479,EF_W_FACILITY_OVERVIEW!$B$2:$G$7258,6,FALSE)</f>
        <v>575 - Uinta Basin</v>
      </c>
    </row>
    <row r="480" spans="1:11" x14ac:dyDescent="0.25">
      <c r="A480" s="1" t="s">
        <v>150</v>
      </c>
      <c r="B480" s="1">
        <v>1011250</v>
      </c>
      <c r="C480" s="1">
        <v>2017</v>
      </c>
      <c r="D480" s="1" t="s">
        <v>10</v>
      </c>
      <c r="E480" s="1" t="s">
        <v>11</v>
      </c>
      <c r="F480" s="1" t="s">
        <v>12</v>
      </c>
      <c r="G480" s="1"/>
      <c r="H480" s="1"/>
      <c r="I480" s="1"/>
      <c r="J480" s="1">
        <f>VLOOKUP(B480,EF_W_FACILITY_OVERVIEW!$AZ$2:$BA$2175,2,FALSE)</f>
        <v>186</v>
      </c>
      <c r="K480" s="3" t="str">
        <f>VLOOKUP(B480,EF_W_FACILITY_OVERVIEW!$B$2:$G$7258,6,FALSE)</f>
        <v>395 - Williston Basin</v>
      </c>
    </row>
    <row r="481" spans="1:11" x14ac:dyDescent="0.25">
      <c r="A481" s="1" t="s">
        <v>171</v>
      </c>
      <c r="B481" s="1">
        <v>1009258</v>
      </c>
      <c r="C481" s="1">
        <v>2017</v>
      </c>
      <c r="D481" s="1" t="s">
        <v>10</v>
      </c>
      <c r="E481" s="1" t="s">
        <v>11</v>
      </c>
      <c r="F481" s="1" t="s">
        <v>12</v>
      </c>
      <c r="G481" s="1"/>
      <c r="H481" s="1"/>
      <c r="I481" s="1"/>
      <c r="J481" s="1">
        <f>VLOOKUP(B481,EF_W_FACILITY_OVERVIEW!$AZ$2:$BA$2175,2,FALSE)</f>
        <v>60</v>
      </c>
      <c r="K481" s="3" t="str">
        <f>VLOOKUP(B481,EF_W_FACILITY_OVERVIEW!$B$2:$G$7258,6,FALSE)</f>
        <v>535 - Green River Basin</v>
      </c>
    </row>
    <row r="482" spans="1:11" x14ac:dyDescent="0.25">
      <c r="A482" s="1" t="s">
        <v>201</v>
      </c>
      <c r="B482" s="1">
        <v>1011244</v>
      </c>
      <c r="C482" s="1">
        <v>2017</v>
      </c>
      <c r="D482" s="1" t="s">
        <v>10</v>
      </c>
      <c r="E482" s="1" t="s">
        <v>11</v>
      </c>
      <c r="F482" s="1" t="s">
        <v>12</v>
      </c>
      <c r="G482" s="1"/>
      <c r="H482" s="1"/>
      <c r="I482" s="1"/>
      <c r="J482" s="1">
        <f>VLOOKUP(B482,EF_W_FACILITY_OVERVIEW!$AZ$2:$BA$2175,2,FALSE)</f>
        <v>457</v>
      </c>
      <c r="K482" s="3" t="str">
        <f>VLOOKUP(B482,EF_W_FACILITY_OVERVIEW!$B$2:$G$7258,6,FALSE)</f>
        <v>515 - Powder River Basin</v>
      </c>
    </row>
    <row r="483" spans="1:11" x14ac:dyDescent="0.25">
      <c r="A483" s="1" t="s">
        <v>207</v>
      </c>
      <c r="B483" s="1">
        <v>1012825</v>
      </c>
      <c r="C483" s="1">
        <v>2017</v>
      </c>
      <c r="D483" s="1" t="s">
        <v>10</v>
      </c>
      <c r="E483" s="1" t="s">
        <v>11</v>
      </c>
      <c r="F483" s="1" t="s">
        <v>12</v>
      </c>
      <c r="G483" s="1"/>
      <c r="H483" s="1" t="s">
        <v>13</v>
      </c>
      <c r="I483" s="1"/>
      <c r="J483" s="1">
        <f>VLOOKUP(B483,EF_W_FACILITY_OVERVIEW!$AZ$2:$BA$2175,2,FALSE)</f>
        <v>0</v>
      </c>
      <c r="K483" s="3" t="str">
        <f>VLOOKUP(B483,EF_W_FACILITY_OVERVIEW!$B$2:$G$7258,6,FALSE)</f>
        <v>360 - Anadarko Basin</v>
      </c>
    </row>
    <row r="484" spans="1:11" x14ac:dyDescent="0.25">
      <c r="A484" s="1" t="s">
        <v>272</v>
      </c>
      <c r="B484" s="1">
        <v>1008029</v>
      </c>
      <c r="C484" s="1">
        <v>2017</v>
      </c>
      <c r="D484" s="1" t="s">
        <v>10</v>
      </c>
      <c r="E484" s="1" t="s">
        <v>11</v>
      </c>
      <c r="F484" s="1" t="s">
        <v>12</v>
      </c>
      <c r="G484" s="1"/>
      <c r="H484" s="1"/>
      <c r="I484" s="1"/>
      <c r="J484" s="1">
        <f>VLOOKUP(B484,EF_W_FACILITY_OVERVIEW!$AZ$2:$BA$2175,2,FALSE)</f>
        <v>64</v>
      </c>
      <c r="K484" s="3" t="str">
        <f>VLOOKUP(B484,EF_W_FACILITY_OVERVIEW!$B$2:$G$7258,6,FALSE)</f>
        <v>360 - Anadarko Basin</v>
      </c>
    </row>
    <row r="485" spans="1:11" x14ac:dyDescent="0.25">
      <c r="A485" s="1" t="s">
        <v>339</v>
      </c>
      <c r="B485" s="1">
        <v>1008521</v>
      </c>
      <c r="C485" s="1">
        <v>2017</v>
      </c>
      <c r="D485" s="1" t="s">
        <v>10</v>
      </c>
      <c r="E485" s="1" t="s">
        <v>11</v>
      </c>
      <c r="F485" s="1" t="s">
        <v>12</v>
      </c>
      <c r="G485" s="1"/>
      <c r="H485" s="1"/>
      <c r="I485" s="1"/>
      <c r="J485" s="1">
        <f>VLOOKUP(B485,EF_W_FACILITY_OVERVIEW!$AZ$2:$BA$2175,2,FALSE)</f>
        <v>1</v>
      </c>
      <c r="K485" s="3" t="str">
        <f>VLOOKUP(B485,EF_W_FACILITY_OVERVIEW!$B$2:$G$7258,6,FALSE)</f>
        <v>160 - Appalachian Basin</v>
      </c>
    </row>
    <row r="486" spans="1:11" x14ac:dyDescent="0.25">
      <c r="A486" s="1" t="s">
        <v>363</v>
      </c>
      <c r="B486" s="1">
        <v>1011763</v>
      </c>
      <c r="C486" s="1">
        <v>2017</v>
      </c>
      <c r="D486" s="1" t="s">
        <v>10</v>
      </c>
      <c r="E486" s="1" t="s">
        <v>11</v>
      </c>
      <c r="F486" s="1" t="s">
        <v>12</v>
      </c>
      <c r="G486" s="1"/>
      <c r="H486" s="1"/>
      <c r="I486" s="1"/>
      <c r="J486" s="1">
        <f>VLOOKUP(B486,EF_W_FACILITY_OVERVIEW!$AZ$2:$BA$2175,2,FALSE)</f>
        <v>393</v>
      </c>
      <c r="K486" s="3" t="str">
        <f>VLOOKUP(B486,EF_W_FACILITY_OVERVIEW!$B$2:$G$7258,6,FALSE)</f>
        <v>415 - Strawn Basin</v>
      </c>
    </row>
    <row r="487" spans="1:11" x14ac:dyDescent="0.25">
      <c r="A487" s="1" t="s">
        <v>384</v>
      </c>
      <c r="B487" s="1">
        <v>1009545</v>
      </c>
      <c r="C487" s="1">
        <v>2017</v>
      </c>
      <c r="D487" s="1" t="s">
        <v>10</v>
      </c>
      <c r="E487" s="1" t="s">
        <v>11</v>
      </c>
      <c r="F487" s="1" t="s">
        <v>12</v>
      </c>
      <c r="G487" s="1"/>
      <c r="H487" s="1"/>
      <c r="I487" s="1"/>
      <c r="J487" s="1">
        <f>VLOOKUP(B487,EF_W_FACILITY_OVERVIEW!$AZ$2:$BA$2175,2,FALSE)</f>
        <v>0</v>
      </c>
      <c r="K487" s="3" t="str">
        <f>VLOOKUP(B487,EF_W_FACILITY_OVERVIEW!$B$2:$G$7258,6,FALSE)</f>
        <v>345 - Arkoma Basin</v>
      </c>
    </row>
    <row r="488" spans="1:11" x14ac:dyDescent="0.25">
      <c r="A488" s="1" t="s">
        <v>399</v>
      </c>
      <c r="B488" s="1">
        <v>1011975</v>
      </c>
      <c r="C488" s="1">
        <v>2017</v>
      </c>
      <c r="D488" s="1" t="s">
        <v>10</v>
      </c>
      <c r="E488" s="1" t="s">
        <v>11</v>
      </c>
      <c r="F488" s="1" t="s">
        <v>12</v>
      </c>
      <c r="G488" s="1"/>
      <c r="H488" s="1"/>
      <c r="I488" s="1"/>
      <c r="J488" s="1">
        <f>VLOOKUP(B488,EF_W_FACILITY_OVERVIEW!$AZ$2:$BA$2175,2,FALSE)</f>
        <v>904</v>
      </c>
      <c r="K488" s="3" t="str">
        <f>VLOOKUP(B488,EF_W_FACILITY_OVERVIEW!$B$2:$G$7258,6,FALSE)</f>
        <v>260 - East Texas Basin</v>
      </c>
    </row>
    <row r="489" spans="1:11" x14ac:dyDescent="0.25">
      <c r="A489" s="1" t="s">
        <v>401</v>
      </c>
      <c r="B489" s="1">
        <v>1011765</v>
      </c>
      <c r="C489" s="1">
        <v>2017</v>
      </c>
      <c r="D489" s="1" t="s">
        <v>10</v>
      </c>
      <c r="E489" s="1" t="s">
        <v>11</v>
      </c>
      <c r="F489" s="1" t="s">
        <v>12</v>
      </c>
      <c r="G489" s="1"/>
      <c r="H489" s="1"/>
      <c r="I489" s="1"/>
      <c r="J489" s="1">
        <f>VLOOKUP(B489,EF_W_FACILITY_OVERVIEW!$AZ$2:$BA$2175,2,FALSE)</f>
        <v>487</v>
      </c>
      <c r="K489" s="3" t="str">
        <f>VLOOKUP(B489,EF_W_FACILITY_OVERVIEW!$B$2:$G$7258,6,FALSE)</f>
        <v>420 - Fort Worth Syncline</v>
      </c>
    </row>
    <row r="490" spans="1:11" x14ac:dyDescent="0.25">
      <c r="A490" s="1" t="s">
        <v>436</v>
      </c>
      <c r="B490" s="1">
        <v>1008475</v>
      </c>
      <c r="C490" s="1">
        <v>2017</v>
      </c>
      <c r="D490" s="1" t="s">
        <v>10</v>
      </c>
      <c r="E490" s="1" t="s">
        <v>11</v>
      </c>
      <c r="F490" s="1" t="s">
        <v>12</v>
      </c>
      <c r="G490" s="1"/>
      <c r="H490" s="1"/>
      <c r="I490" s="1"/>
      <c r="J490" s="1">
        <f>VLOOKUP(B490,EF_W_FACILITY_OVERVIEW!$AZ$2:$BA$2175,2,FALSE)</f>
        <v>6593</v>
      </c>
      <c r="K490" s="3" t="str">
        <f>VLOOKUP(B490,EF_W_FACILITY_OVERVIEW!$B$2:$G$7258,6,FALSE)</f>
        <v>430 - Permian Basin</v>
      </c>
    </row>
    <row r="491" spans="1:11" x14ac:dyDescent="0.25">
      <c r="A491" s="1" t="s">
        <v>525</v>
      </c>
      <c r="B491" s="1">
        <v>1009968</v>
      </c>
      <c r="C491" s="1">
        <v>2017</v>
      </c>
      <c r="D491" s="1" t="s">
        <v>10</v>
      </c>
      <c r="E491" s="1" t="s">
        <v>11</v>
      </c>
      <c r="F491" s="1" t="s">
        <v>12</v>
      </c>
      <c r="G491" s="1"/>
      <c r="H491" s="1"/>
      <c r="I491" s="1"/>
      <c r="J491" s="1">
        <f>VLOOKUP(B491,EF_W_FACILITY_OVERVIEW!$AZ$2:$BA$2175,2,FALSE)</f>
        <v>1044</v>
      </c>
      <c r="K491" s="3" t="str">
        <f>VLOOKUP(B491,EF_W_FACILITY_OVERVIEW!$B$2:$G$7258,6,FALSE)</f>
        <v>305 - Michigan Basin</v>
      </c>
    </row>
    <row r="492" spans="1:11" x14ac:dyDescent="0.25">
      <c r="A492" s="1" t="s">
        <v>643</v>
      </c>
      <c r="B492" s="1">
        <v>1008365</v>
      </c>
      <c r="C492" s="1">
        <v>2017</v>
      </c>
      <c r="D492" s="1" t="s">
        <v>10</v>
      </c>
      <c r="E492" s="1" t="s">
        <v>11</v>
      </c>
      <c r="F492" s="1" t="s">
        <v>12</v>
      </c>
      <c r="G492" s="1"/>
      <c r="H492" s="1"/>
      <c r="I492" s="1"/>
      <c r="J492" s="1">
        <f>VLOOKUP(B492,EF_W_FACILITY_OVERVIEW!$AZ$2:$BA$2175,2,FALSE)</f>
        <v>1273</v>
      </c>
      <c r="K492" s="3" t="str">
        <f>VLOOKUP(B492,EF_W_FACILITY_OVERVIEW!$B$2:$G$7258,6,FALSE)</f>
        <v>430 - Permian Basin</v>
      </c>
    </row>
    <row r="493" spans="1:11" x14ac:dyDescent="0.25">
      <c r="A493" s="1" t="s">
        <v>766</v>
      </c>
      <c r="B493" s="1">
        <v>1013112</v>
      </c>
      <c r="C493" s="1">
        <v>2017</v>
      </c>
      <c r="D493" s="1" t="s">
        <v>10</v>
      </c>
      <c r="E493" s="1" t="s">
        <v>11</v>
      </c>
      <c r="F493" s="1" t="s">
        <v>12</v>
      </c>
      <c r="G493" s="1"/>
      <c r="H493" s="1"/>
      <c r="I493" s="1"/>
      <c r="J493" s="1">
        <f>VLOOKUP(B493,EF_W_FACILITY_OVERVIEW!$AZ$2:$BA$2175,2,FALSE)</f>
        <v>166</v>
      </c>
      <c r="K493" s="3" t="str">
        <f>VLOOKUP(B493,EF_W_FACILITY_OVERVIEW!$B$2:$G$7258,6,FALSE)</f>
        <v>230 - Arkla Basin</v>
      </c>
    </row>
    <row r="494" spans="1:11" x14ac:dyDescent="0.25">
      <c r="A494" s="1" t="s">
        <v>790</v>
      </c>
      <c r="B494" s="1">
        <v>1008579</v>
      </c>
      <c r="C494" s="1">
        <v>2017</v>
      </c>
      <c r="D494" s="1" t="s">
        <v>10</v>
      </c>
      <c r="E494" s="1" t="s">
        <v>11</v>
      </c>
      <c r="F494" s="1" t="s">
        <v>12</v>
      </c>
      <c r="G494" s="1"/>
      <c r="H494" s="1"/>
      <c r="I494" s="1"/>
      <c r="J494" s="1">
        <f>VLOOKUP(B494,EF_W_FACILITY_OVERVIEW!$AZ$2:$BA$2175,2,FALSE)</f>
        <v>22</v>
      </c>
      <c r="K494" s="3" t="str">
        <f>VLOOKUP(B494,EF_W_FACILITY_OVERVIEW!$B$2:$G$7258,6,FALSE)</f>
        <v>260 - East Texas Basin</v>
      </c>
    </row>
    <row r="495" spans="1:11" x14ac:dyDescent="0.25">
      <c r="A495" s="1" t="s">
        <v>813</v>
      </c>
      <c r="B495" s="1">
        <v>1008286</v>
      </c>
      <c r="C495" s="1">
        <v>2017</v>
      </c>
      <c r="D495" s="1" t="s">
        <v>10</v>
      </c>
      <c r="E495" s="1" t="s">
        <v>11</v>
      </c>
      <c r="F495" s="1" t="s">
        <v>12</v>
      </c>
      <c r="G495" s="1"/>
      <c r="H495" s="1"/>
      <c r="I495" s="1"/>
      <c r="J495" s="1">
        <f>VLOOKUP(B495,EF_W_FACILITY_OVERVIEW!$AZ$2:$BA$2175,2,FALSE)</f>
        <v>7</v>
      </c>
      <c r="K495" s="3" t="str">
        <f>VLOOKUP(B495,EF_W_FACILITY_OVERVIEW!$B$2:$G$7258,6,FALSE)</f>
        <v>355 - Chautauqua Platform</v>
      </c>
    </row>
    <row r="496" spans="1:11" x14ac:dyDescent="0.25">
      <c r="A496" s="1" t="s">
        <v>848</v>
      </c>
      <c r="B496" s="1">
        <v>1013035</v>
      </c>
      <c r="C496" s="1">
        <v>2017</v>
      </c>
      <c r="D496" s="1" t="s">
        <v>10</v>
      </c>
      <c r="E496" s="1" t="s">
        <v>11</v>
      </c>
      <c r="F496" s="1" t="s">
        <v>12</v>
      </c>
      <c r="G496" s="1"/>
      <c r="H496" s="1"/>
      <c r="I496" s="1"/>
      <c r="J496" s="1">
        <f>VLOOKUP(B496,EF_W_FACILITY_OVERVIEW!$AZ$2:$BA$2175,2,FALSE)</f>
        <v>1837</v>
      </c>
      <c r="K496" s="3" t="str">
        <f>VLOOKUP(B496,EF_W_FACILITY_OVERVIEW!$B$2:$G$7258,6,FALSE)</f>
        <v>160 - Appalachian Basin</v>
      </c>
    </row>
    <row r="497" spans="1:11" x14ac:dyDescent="0.25">
      <c r="A497" s="1" t="s">
        <v>881</v>
      </c>
      <c r="B497" s="1">
        <v>1002362</v>
      </c>
      <c r="C497" s="1">
        <v>2017</v>
      </c>
      <c r="D497" s="1" t="s">
        <v>10</v>
      </c>
      <c r="E497" s="1" t="s">
        <v>11</v>
      </c>
      <c r="F497" s="1" t="s">
        <v>12</v>
      </c>
      <c r="G497" s="1"/>
      <c r="H497" s="1"/>
      <c r="I497" s="1"/>
      <c r="J497" s="1">
        <f>VLOOKUP(B497,EF_W_FACILITY_OVERVIEW!$AZ$2:$BA$2175,2,FALSE)</f>
        <v>7</v>
      </c>
      <c r="K497" s="3" t="str">
        <f>VLOOKUP(B497,EF_W_FACILITY_OVERVIEW!$B$2:$G$7258,6,FALSE)</f>
        <v>220 - Gulf Coast Basin (LA  TX)</v>
      </c>
    </row>
    <row r="498" spans="1:11" x14ac:dyDescent="0.25">
      <c r="A498" s="1" t="s">
        <v>892</v>
      </c>
      <c r="B498" s="1">
        <v>1009660</v>
      </c>
      <c r="C498" s="1">
        <v>2017</v>
      </c>
      <c r="D498" s="1" t="s">
        <v>10</v>
      </c>
      <c r="E498" s="1" t="s">
        <v>11</v>
      </c>
      <c r="F498" s="1" t="s">
        <v>12</v>
      </c>
      <c r="G498" s="1"/>
      <c r="H498" s="1"/>
      <c r="I498" s="1"/>
      <c r="J498" s="1">
        <f>VLOOKUP(B498,EF_W_FACILITY_OVERVIEW!$AZ$2:$BA$2175,2,FALSE)</f>
        <v>59</v>
      </c>
      <c r="K498" s="3" t="str">
        <f>VLOOKUP(B498,EF_W_FACILITY_OVERVIEW!$B$2:$G$7258,6,FALSE)</f>
        <v>345 - Arkoma Basin</v>
      </c>
    </row>
    <row r="499" spans="1:11" x14ac:dyDescent="0.25">
      <c r="A499" s="1" t="s">
        <v>970</v>
      </c>
      <c r="B499" s="1">
        <v>1008809</v>
      </c>
      <c r="C499" s="1">
        <v>2017</v>
      </c>
      <c r="D499" s="1" t="s">
        <v>10</v>
      </c>
      <c r="E499" s="1" t="s">
        <v>11</v>
      </c>
      <c r="F499" s="1" t="s">
        <v>12</v>
      </c>
      <c r="G499" s="1"/>
      <c r="H499" s="1"/>
      <c r="I499" s="1"/>
      <c r="J499" s="1">
        <f>VLOOKUP(B499,EF_W_FACILITY_OVERVIEW!$AZ$2:$BA$2175,2,FALSE)</f>
        <v>1118</v>
      </c>
      <c r="K499" s="3" t="str">
        <f>VLOOKUP(B499,EF_W_FACILITY_OVERVIEW!$B$2:$G$7258,6,FALSE)</f>
        <v>430 - Permian Basin</v>
      </c>
    </row>
    <row r="500" spans="1:11" x14ac:dyDescent="0.25">
      <c r="I500" s="5">
        <f>SUM(I3:I499)</f>
        <v>181577</v>
      </c>
      <c r="J500" s="5">
        <f>SUM(J3:J499)</f>
        <v>495035</v>
      </c>
    </row>
    <row r="502" spans="1:11" x14ac:dyDescent="0.25">
      <c r="I502" s="6"/>
    </row>
  </sheetData>
  <autoFilter ref="A2:I1048087" xr:uid="{00000000-0009-0000-0000-000000000000}"/>
  <sortState xmlns:xlrd2="http://schemas.microsoft.com/office/spreadsheetml/2017/richdata2" ref="M3:M41">
    <sortCondition ref="M3:M4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49BE2-FA99-4A66-AD25-FC477427A186}">
  <dimension ref="A1:G3224"/>
  <sheetViews>
    <sheetView tabSelected="1" topLeftCell="B1" workbookViewId="0">
      <selection activeCell="G3" sqref="G3"/>
    </sheetView>
  </sheetViews>
  <sheetFormatPr defaultRowHeight="15" x14ac:dyDescent="0.25"/>
  <cols>
    <col min="1" max="1" width="24.5703125" bestFit="1" customWidth="1"/>
    <col min="2" max="2" width="23.5703125" bestFit="1" customWidth="1"/>
    <col min="3" max="3" width="21" bestFit="1" customWidth="1"/>
    <col min="4" max="4" width="41" bestFit="1" customWidth="1"/>
    <col min="5" max="5" width="21.5703125" bestFit="1" customWidth="1"/>
    <col min="6" max="6" width="47.5703125" bestFit="1" customWidth="1"/>
    <col min="7" max="7" width="22.5703125" bestFit="1" customWidth="1"/>
  </cols>
  <sheetData>
    <row r="1" spans="1:7" x14ac:dyDescent="0.25">
      <c r="A1" s="9" t="s">
        <v>9768</v>
      </c>
      <c r="B1" s="9" t="s">
        <v>4480</v>
      </c>
      <c r="C1" s="9" t="s">
        <v>4481</v>
      </c>
      <c r="D1" s="9" t="s">
        <v>4482</v>
      </c>
      <c r="E1" s="9" t="s">
        <v>4483</v>
      </c>
      <c r="F1" s="10" t="s">
        <v>9769</v>
      </c>
      <c r="G1" s="10" t="s">
        <v>9879</v>
      </c>
    </row>
    <row r="2" spans="1:7" x14ac:dyDescent="0.25">
      <c r="A2" s="11" t="s">
        <v>4613</v>
      </c>
      <c r="B2" s="11" t="s">
        <v>4552</v>
      </c>
      <c r="C2" s="11" t="s">
        <v>4614</v>
      </c>
      <c r="D2" s="11" t="s">
        <v>4615</v>
      </c>
      <c r="E2" s="11" t="s">
        <v>9770</v>
      </c>
      <c r="F2" s="12" t="str">
        <f>_xlfn.CONCAT(E2," ","-"," ",D2)</f>
        <v>210 - Mid-Gulf Coast Basin</v>
      </c>
      <c r="G2" s="14">
        <f>IFERROR(VLOOKUP($F2,'EF_W_COMBUST_Production Only'!$M$3:$P$41,4,FALSE),'EF_W_COMBUST_Production Only'!$P$42)</f>
        <v>0.11016225448334757</v>
      </c>
    </row>
    <row r="3" spans="1:7" x14ac:dyDescent="0.25">
      <c r="A3" s="11" t="s">
        <v>4616</v>
      </c>
      <c r="B3" s="11" t="s">
        <v>4552</v>
      </c>
      <c r="C3" s="11" t="s">
        <v>4617</v>
      </c>
      <c r="D3" s="11" t="s">
        <v>4615</v>
      </c>
      <c r="E3" s="11" t="s">
        <v>9770</v>
      </c>
      <c r="F3" s="12" t="str">
        <f t="shared" ref="F3:F66" si="0">_xlfn.CONCAT(E3," ","-"," ",D3)</f>
        <v>210 - Mid-Gulf Coast Basin</v>
      </c>
      <c r="G3" s="14">
        <f>IFERROR(VLOOKUP($F3,'EF_W_COMBUST_Production Only'!$M$3:$P$41,4,FALSE),'EF_W_COMBUST_Production Only'!$P$42)</f>
        <v>0.11016225448334757</v>
      </c>
    </row>
    <row r="4" spans="1:7" x14ac:dyDescent="0.25">
      <c r="A4" s="11" t="s">
        <v>4551</v>
      </c>
      <c r="B4" s="11" t="s">
        <v>4552</v>
      </c>
      <c r="C4" s="11" t="s">
        <v>4553</v>
      </c>
      <c r="D4" s="11" t="s">
        <v>4554</v>
      </c>
      <c r="E4" s="11" t="s">
        <v>9771</v>
      </c>
      <c r="F4" s="12" t="str">
        <f t="shared" si="0"/>
        <v>130 - S.GA Sedimentary Prov</v>
      </c>
      <c r="G4" s="14">
        <f>IFERROR(VLOOKUP($F4,'EF_W_COMBUST_Production Only'!$M$3:$P$41,4,FALSE),'EF_W_COMBUST_Production Only'!$P$42)</f>
        <v>0.36679628713121293</v>
      </c>
    </row>
    <row r="5" spans="1:7" x14ac:dyDescent="0.25">
      <c r="A5" s="11" t="s">
        <v>4665</v>
      </c>
      <c r="B5" s="11" t="s">
        <v>4552</v>
      </c>
      <c r="C5" s="11" t="s">
        <v>4666</v>
      </c>
      <c r="D5" s="11" t="s">
        <v>942</v>
      </c>
      <c r="E5" s="11" t="s">
        <v>9880</v>
      </c>
      <c r="F5" s="12" t="str">
        <f t="shared" si="0"/>
        <v>160A - Appalachian Basin (Eastern Overthrust Area)</v>
      </c>
      <c r="G5" s="14">
        <f>IFERROR(VLOOKUP($F5,'EF_W_COMBUST_Production Only'!$M$3:$P$41,4,FALSE),'EF_W_COMBUST_Production Only'!$P$42)</f>
        <v>0.24232402701385505</v>
      </c>
    </row>
    <row r="6" spans="1:7" x14ac:dyDescent="0.25">
      <c r="A6" s="11" t="s">
        <v>4667</v>
      </c>
      <c r="B6" s="11" t="s">
        <v>4552</v>
      </c>
      <c r="C6" s="11" t="s">
        <v>4668</v>
      </c>
      <c r="D6" s="11" t="s">
        <v>942</v>
      </c>
      <c r="E6" s="11" t="s">
        <v>9880</v>
      </c>
      <c r="F6" s="12" t="str">
        <f t="shared" si="0"/>
        <v>160A - Appalachian Basin (Eastern Overthrust Area)</v>
      </c>
      <c r="G6" s="14">
        <f>IFERROR(VLOOKUP($F6,'EF_W_COMBUST_Production Only'!$M$3:$P$41,4,FALSE),'EF_W_COMBUST_Production Only'!$P$42)</f>
        <v>0.24232402701385505</v>
      </c>
    </row>
    <row r="7" spans="1:7" x14ac:dyDescent="0.25">
      <c r="A7" s="11" t="s">
        <v>4618</v>
      </c>
      <c r="B7" s="11" t="s">
        <v>4552</v>
      </c>
      <c r="C7" s="11" t="s">
        <v>4619</v>
      </c>
      <c r="D7" s="11" t="s">
        <v>4615</v>
      </c>
      <c r="E7" s="11" t="s">
        <v>9770</v>
      </c>
      <c r="F7" s="12" t="str">
        <f t="shared" si="0"/>
        <v>210 - Mid-Gulf Coast Basin</v>
      </c>
      <c r="G7" s="14">
        <f>IFERROR(VLOOKUP($F7,'EF_W_COMBUST_Production Only'!$M$3:$P$41,4,FALSE),'EF_W_COMBUST_Production Only'!$P$42)</f>
        <v>0.11016225448334757</v>
      </c>
    </row>
    <row r="8" spans="1:7" x14ac:dyDescent="0.25">
      <c r="A8" s="11" t="s">
        <v>4620</v>
      </c>
      <c r="B8" s="11" t="s">
        <v>4552</v>
      </c>
      <c r="C8" s="11" t="s">
        <v>4621</v>
      </c>
      <c r="D8" s="11" t="s">
        <v>4615</v>
      </c>
      <c r="E8" s="11" t="s">
        <v>9770</v>
      </c>
      <c r="F8" s="12" t="str">
        <f t="shared" si="0"/>
        <v>210 - Mid-Gulf Coast Basin</v>
      </c>
      <c r="G8" s="14">
        <f>IFERROR(VLOOKUP($F8,'EF_W_COMBUST_Production Only'!$M$3:$P$41,4,FALSE),'EF_W_COMBUST_Production Only'!$P$42)</f>
        <v>0.11016225448334757</v>
      </c>
    </row>
    <row r="9" spans="1:7" x14ac:dyDescent="0.25">
      <c r="A9" s="11" t="s">
        <v>4669</v>
      </c>
      <c r="B9" s="11" t="s">
        <v>4552</v>
      </c>
      <c r="C9" s="11" t="s">
        <v>4670</v>
      </c>
      <c r="D9" s="11" t="s">
        <v>942</v>
      </c>
      <c r="E9" s="11" t="s">
        <v>9880</v>
      </c>
      <c r="F9" s="12" t="str">
        <f t="shared" si="0"/>
        <v>160A - Appalachian Basin (Eastern Overthrust Area)</v>
      </c>
      <c r="G9" s="14">
        <f>IFERROR(VLOOKUP($F9,'EF_W_COMBUST_Production Only'!$M$3:$P$41,4,FALSE),'EF_W_COMBUST_Production Only'!$P$42)</f>
        <v>0.24232402701385505</v>
      </c>
    </row>
    <row r="10" spans="1:7" x14ac:dyDescent="0.25">
      <c r="A10" s="11" t="s">
        <v>4569</v>
      </c>
      <c r="B10" s="11" t="s">
        <v>4552</v>
      </c>
      <c r="C10" s="11" t="s">
        <v>4570</v>
      </c>
      <c r="D10" s="11" t="s">
        <v>4571</v>
      </c>
      <c r="E10" s="11" t="s">
        <v>9772</v>
      </c>
      <c r="F10" s="12" t="str">
        <f t="shared" si="0"/>
        <v>150 - Piedmont-Blue Ridge Prov</v>
      </c>
      <c r="G10" s="14">
        <f>IFERROR(VLOOKUP($F10,'EF_W_COMBUST_Production Only'!$M$3:$P$41,4,FALSE),'EF_W_COMBUST_Production Only'!$P$42)</f>
        <v>0.36679628713121293</v>
      </c>
    </row>
    <row r="11" spans="1:7" x14ac:dyDescent="0.25">
      <c r="A11" s="11" t="s">
        <v>4671</v>
      </c>
      <c r="B11" s="11" t="s">
        <v>4552</v>
      </c>
      <c r="C11" s="11" t="s">
        <v>4672</v>
      </c>
      <c r="D11" s="11" t="s">
        <v>942</v>
      </c>
      <c r="E11" s="11" t="s">
        <v>9880</v>
      </c>
      <c r="F11" s="12" t="str">
        <f t="shared" si="0"/>
        <v>160A - Appalachian Basin (Eastern Overthrust Area)</v>
      </c>
      <c r="G11" s="14">
        <f>IFERROR(VLOOKUP($F11,'EF_W_COMBUST_Production Only'!$M$3:$P$41,4,FALSE),'EF_W_COMBUST_Production Only'!$P$42)</f>
        <v>0.24232402701385505</v>
      </c>
    </row>
    <row r="12" spans="1:7" x14ac:dyDescent="0.25">
      <c r="A12" s="11" t="s">
        <v>4622</v>
      </c>
      <c r="B12" s="11" t="s">
        <v>4552</v>
      </c>
      <c r="C12" s="11" t="s">
        <v>4623</v>
      </c>
      <c r="D12" s="11" t="s">
        <v>4615</v>
      </c>
      <c r="E12" s="11" t="s">
        <v>9770</v>
      </c>
      <c r="F12" s="12" t="str">
        <f t="shared" si="0"/>
        <v>210 - Mid-Gulf Coast Basin</v>
      </c>
      <c r="G12" s="14">
        <f>IFERROR(VLOOKUP($F12,'EF_W_COMBUST_Production Only'!$M$3:$P$41,4,FALSE),'EF_W_COMBUST_Production Only'!$P$42)</f>
        <v>0.11016225448334757</v>
      </c>
    </row>
    <row r="13" spans="1:7" x14ac:dyDescent="0.25">
      <c r="A13" s="11" t="s">
        <v>4624</v>
      </c>
      <c r="B13" s="11" t="s">
        <v>4552</v>
      </c>
      <c r="C13" s="11" t="s">
        <v>4625</v>
      </c>
      <c r="D13" s="11" t="s">
        <v>4615</v>
      </c>
      <c r="E13" s="11" t="s">
        <v>9770</v>
      </c>
      <c r="F13" s="12" t="str">
        <f t="shared" si="0"/>
        <v>210 - Mid-Gulf Coast Basin</v>
      </c>
      <c r="G13" s="14">
        <f>IFERROR(VLOOKUP($F13,'EF_W_COMBUST_Production Only'!$M$3:$P$41,4,FALSE),'EF_W_COMBUST_Production Only'!$P$42)</f>
        <v>0.11016225448334757</v>
      </c>
    </row>
    <row r="14" spans="1:7" x14ac:dyDescent="0.25">
      <c r="A14" s="11" t="s">
        <v>4626</v>
      </c>
      <c r="B14" s="11" t="s">
        <v>4552</v>
      </c>
      <c r="C14" s="11" t="s">
        <v>4627</v>
      </c>
      <c r="D14" s="11" t="s">
        <v>4615</v>
      </c>
      <c r="E14" s="11" t="s">
        <v>9770</v>
      </c>
      <c r="F14" s="12" t="str">
        <f t="shared" si="0"/>
        <v>210 - Mid-Gulf Coast Basin</v>
      </c>
      <c r="G14" s="14">
        <f>IFERROR(VLOOKUP($F14,'EF_W_COMBUST_Production Only'!$M$3:$P$41,4,FALSE),'EF_W_COMBUST_Production Only'!$P$42)</f>
        <v>0.11016225448334757</v>
      </c>
    </row>
    <row r="15" spans="1:7" x14ac:dyDescent="0.25">
      <c r="A15" s="11" t="s">
        <v>4572</v>
      </c>
      <c r="B15" s="11" t="s">
        <v>4552</v>
      </c>
      <c r="C15" s="11" t="s">
        <v>4573</v>
      </c>
      <c r="D15" s="11" t="s">
        <v>4571</v>
      </c>
      <c r="E15" s="11" t="s">
        <v>9772</v>
      </c>
      <c r="F15" s="12" t="str">
        <f t="shared" si="0"/>
        <v>150 - Piedmont-Blue Ridge Prov</v>
      </c>
      <c r="G15" s="14">
        <f>IFERROR(VLOOKUP($F15,'EF_W_COMBUST_Production Only'!$M$3:$P$41,4,FALSE),'EF_W_COMBUST_Production Only'!$P$42)</f>
        <v>0.36679628713121293</v>
      </c>
    </row>
    <row r="16" spans="1:7" x14ac:dyDescent="0.25">
      <c r="A16" s="11" t="s">
        <v>4574</v>
      </c>
      <c r="B16" s="11" t="s">
        <v>4552</v>
      </c>
      <c r="C16" s="11" t="s">
        <v>4575</v>
      </c>
      <c r="D16" s="11" t="s">
        <v>4571</v>
      </c>
      <c r="E16" s="11" t="s">
        <v>9772</v>
      </c>
      <c r="F16" s="12" t="str">
        <f t="shared" si="0"/>
        <v>150 - Piedmont-Blue Ridge Prov</v>
      </c>
      <c r="G16" s="14">
        <f>IFERROR(VLOOKUP($F16,'EF_W_COMBUST_Production Only'!$M$3:$P$41,4,FALSE),'EF_W_COMBUST_Production Only'!$P$42)</f>
        <v>0.36679628713121293</v>
      </c>
    </row>
    <row r="17" spans="1:7" x14ac:dyDescent="0.25">
      <c r="A17" s="11" t="s">
        <v>4555</v>
      </c>
      <c r="B17" s="11" t="s">
        <v>4552</v>
      </c>
      <c r="C17" s="11" t="s">
        <v>4556</v>
      </c>
      <c r="D17" s="11" t="s">
        <v>4554</v>
      </c>
      <c r="E17" s="11" t="s">
        <v>9771</v>
      </c>
      <c r="F17" s="12" t="str">
        <f t="shared" si="0"/>
        <v>130 - S.GA Sedimentary Prov</v>
      </c>
      <c r="G17" s="14">
        <f>IFERROR(VLOOKUP($F17,'EF_W_COMBUST_Production Only'!$M$3:$P$41,4,FALSE),'EF_W_COMBUST_Production Only'!$P$42)</f>
        <v>0.36679628713121293</v>
      </c>
    </row>
    <row r="18" spans="1:7" x14ac:dyDescent="0.25">
      <c r="A18" s="11" t="s">
        <v>4584</v>
      </c>
      <c r="B18" s="11" t="s">
        <v>4552</v>
      </c>
      <c r="C18" s="11" t="s">
        <v>4585</v>
      </c>
      <c r="D18" s="11" t="s">
        <v>4586</v>
      </c>
      <c r="E18" s="11" t="s">
        <v>9773</v>
      </c>
      <c r="F18" s="12" t="str">
        <f t="shared" si="0"/>
        <v>200 - Black Warrior Basin</v>
      </c>
      <c r="G18" s="14">
        <f>IFERROR(VLOOKUP($F18,'EF_W_COMBUST_Production Only'!$M$3:$P$41,4,FALSE),'EF_W_COMBUST_Production Only'!$P$42)</f>
        <v>0.36679628713121293</v>
      </c>
    </row>
    <row r="19" spans="1:7" x14ac:dyDescent="0.25">
      <c r="A19" s="11" t="s">
        <v>4628</v>
      </c>
      <c r="B19" s="11" t="s">
        <v>4552</v>
      </c>
      <c r="C19" s="11" t="s">
        <v>4629</v>
      </c>
      <c r="D19" s="11" t="s">
        <v>4615</v>
      </c>
      <c r="E19" s="11" t="s">
        <v>9770</v>
      </c>
      <c r="F19" s="12" t="str">
        <f t="shared" si="0"/>
        <v>210 - Mid-Gulf Coast Basin</v>
      </c>
      <c r="G19" s="14">
        <f>IFERROR(VLOOKUP($F19,'EF_W_COMBUST_Production Only'!$M$3:$P$41,4,FALSE),'EF_W_COMBUST_Production Only'!$P$42)</f>
        <v>0.11016225448334757</v>
      </c>
    </row>
    <row r="20" spans="1:7" x14ac:dyDescent="0.25">
      <c r="A20" s="11" t="s">
        <v>4576</v>
      </c>
      <c r="B20" s="11" t="s">
        <v>4552</v>
      </c>
      <c r="C20" s="11" t="s">
        <v>4577</v>
      </c>
      <c r="D20" s="11" t="s">
        <v>4571</v>
      </c>
      <c r="E20" s="11" t="s">
        <v>9772</v>
      </c>
      <c r="F20" s="12" t="str">
        <f t="shared" si="0"/>
        <v>150 - Piedmont-Blue Ridge Prov</v>
      </c>
      <c r="G20" s="14">
        <f>IFERROR(VLOOKUP($F20,'EF_W_COMBUST_Production Only'!$M$3:$P$41,4,FALSE),'EF_W_COMBUST_Production Only'!$P$42)</f>
        <v>0.36679628713121293</v>
      </c>
    </row>
    <row r="21" spans="1:7" x14ac:dyDescent="0.25">
      <c r="A21" s="11" t="s">
        <v>4630</v>
      </c>
      <c r="B21" s="11" t="s">
        <v>4552</v>
      </c>
      <c r="C21" s="11" t="s">
        <v>4631</v>
      </c>
      <c r="D21" s="11" t="s">
        <v>4615</v>
      </c>
      <c r="E21" s="11" t="s">
        <v>9770</v>
      </c>
      <c r="F21" s="12" t="str">
        <f t="shared" si="0"/>
        <v>210 - Mid-Gulf Coast Basin</v>
      </c>
      <c r="G21" s="14">
        <f>IFERROR(VLOOKUP($F21,'EF_W_COMBUST_Production Only'!$M$3:$P$41,4,FALSE),'EF_W_COMBUST_Production Only'!$P$42)</f>
        <v>0.11016225448334757</v>
      </c>
    </row>
    <row r="22" spans="1:7" x14ac:dyDescent="0.25">
      <c r="A22" s="11" t="s">
        <v>4632</v>
      </c>
      <c r="B22" s="11" t="s">
        <v>4552</v>
      </c>
      <c r="C22" s="11" t="s">
        <v>4633</v>
      </c>
      <c r="D22" s="11" t="s">
        <v>4615</v>
      </c>
      <c r="E22" s="11" t="s">
        <v>9770</v>
      </c>
      <c r="F22" s="12" t="str">
        <f t="shared" si="0"/>
        <v>210 - Mid-Gulf Coast Basin</v>
      </c>
      <c r="G22" s="14">
        <f>IFERROR(VLOOKUP($F22,'EF_W_COMBUST_Production Only'!$M$3:$P$41,4,FALSE),'EF_W_COMBUST_Production Only'!$P$42)</f>
        <v>0.11016225448334757</v>
      </c>
    </row>
    <row r="23" spans="1:7" x14ac:dyDescent="0.25">
      <c r="A23" s="11" t="s">
        <v>4587</v>
      </c>
      <c r="B23" s="11" t="s">
        <v>4552</v>
      </c>
      <c r="C23" s="11" t="s">
        <v>4588</v>
      </c>
      <c r="D23" s="11" t="s">
        <v>4586</v>
      </c>
      <c r="E23" s="11" t="s">
        <v>9773</v>
      </c>
      <c r="F23" s="12" t="str">
        <f t="shared" si="0"/>
        <v>200 - Black Warrior Basin</v>
      </c>
      <c r="G23" s="14">
        <f>IFERROR(VLOOKUP($F23,'EF_W_COMBUST_Production Only'!$M$3:$P$41,4,FALSE),'EF_W_COMBUST_Production Only'!$P$42)</f>
        <v>0.36679628713121293</v>
      </c>
    </row>
    <row r="24" spans="1:7" x14ac:dyDescent="0.25">
      <c r="A24" s="11" t="s">
        <v>4557</v>
      </c>
      <c r="B24" s="11" t="s">
        <v>4552</v>
      </c>
      <c r="C24" s="11" t="s">
        <v>4558</v>
      </c>
      <c r="D24" s="11" t="s">
        <v>4554</v>
      </c>
      <c r="E24" s="11" t="s">
        <v>9771</v>
      </c>
      <c r="F24" s="12" t="str">
        <f t="shared" si="0"/>
        <v>130 - S.GA Sedimentary Prov</v>
      </c>
      <c r="G24" s="14">
        <f>IFERROR(VLOOKUP($F24,'EF_W_COMBUST_Production Only'!$M$3:$P$41,4,FALSE),'EF_W_COMBUST_Production Only'!$P$42)</f>
        <v>0.36679628713121293</v>
      </c>
    </row>
    <row r="25" spans="1:7" x14ac:dyDescent="0.25">
      <c r="A25" s="11" t="s">
        <v>4634</v>
      </c>
      <c r="B25" s="11" t="s">
        <v>4552</v>
      </c>
      <c r="C25" s="11" t="s">
        <v>4635</v>
      </c>
      <c r="D25" s="11" t="s">
        <v>4615</v>
      </c>
      <c r="E25" s="11" t="s">
        <v>9770</v>
      </c>
      <c r="F25" s="12" t="str">
        <f t="shared" si="0"/>
        <v>210 - Mid-Gulf Coast Basin</v>
      </c>
      <c r="G25" s="14">
        <f>IFERROR(VLOOKUP($F25,'EF_W_COMBUST_Production Only'!$M$3:$P$41,4,FALSE),'EF_W_COMBUST_Production Only'!$P$42)</f>
        <v>0.11016225448334757</v>
      </c>
    </row>
    <row r="26" spans="1:7" x14ac:dyDescent="0.25">
      <c r="A26" s="11" t="s">
        <v>4673</v>
      </c>
      <c r="B26" s="11" t="s">
        <v>4552</v>
      </c>
      <c r="C26" s="11" t="s">
        <v>4674</v>
      </c>
      <c r="D26" s="11" t="s">
        <v>942</v>
      </c>
      <c r="E26" s="11" t="s">
        <v>9880</v>
      </c>
      <c r="F26" s="12" t="str">
        <f t="shared" si="0"/>
        <v>160A - Appalachian Basin (Eastern Overthrust Area)</v>
      </c>
      <c r="G26" s="14">
        <f>IFERROR(VLOOKUP($F26,'EF_W_COMBUST_Production Only'!$M$3:$P$41,4,FALSE),'EF_W_COMBUST_Production Only'!$P$42)</f>
        <v>0.24232402701385505</v>
      </c>
    </row>
    <row r="27" spans="1:7" x14ac:dyDescent="0.25">
      <c r="A27" s="11" t="s">
        <v>4636</v>
      </c>
      <c r="B27" s="11" t="s">
        <v>4552</v>
      </c>
      <c r="C27" s="11" t="s">
        <v>4637</v>
      </c>
      <c r="D27" s="11" t="s">
        <v>4615</v>
      </c>
      <c r="E27" s="11" t="s">
        <v>9770</v>
      </c>
      <c r="F27" s="12" t="str">
        <f t="shared" si="0"/>
        <v>210 - Mid-Gulf Coast Basin</v>
      </c>
      <c r="G27" s="14">
        <f>IFERROR(VLOOKUP($F27,'EF_W_COMBUST_Production Only'!$M$3:$P$41,4,FALSE),'EF_W_COMBUST_Production Only'!$P$42)</f>
        <v>0.11016225448334757</v>
      </c>
    </row>
    <row r="28" spans="1:7" x14ac:dyDescent="0.25">
      <c r="A28" s="11" t="s">
        <v>4638</v>
      </c>
      <c r="B28" s="11" t="s">
        <v>4552</v>
      </c>
      <c r="C28" s="11" t="s">
        <v>4639</v>
      </c>
      <c r="D28" s="11" t="s">
        <v>4615</v>
      </c>
      <c r="E28" s="11" t="s">
        <v>9770</v>
      </c>
      <c r="F28" s="12" t="str">
        <f t="shared" si="0"/>
        <v>210 - Mid-Gulf Coast Basin</v>
      </c>
      <c r="G28" s="14">
        <f>IFERROR(VLOOKUP($F28,'EF_W_COMBUST_Production Only'!$M$3:$P$41,4,FALSE),'EF_W_COMBUST_Production Only'!$P$42)</f>
        <v>0.11016225448334757</v>
      </c>
    </row>
    <row r="29" spans="1:7" x14ac:dyDescent="0.25">
      <c r="A29" s="11" t="s">
        <v>4675</v>
      </c>
      <c r="B29" s="11" t="s">
        <v>4552</v>
      </c>
      <c r="C29" s="11" t="s">
        <v>4676</v>
      </c>
      <c r="D29" s="11" t="s">
        <v>942</v>
      </c>
      <c r="E29" s="11" t="s">
        <v>9880</v>
      </c>
      <c r="F29" s="12" t="str">
        <f t="shared" si="0"/>
        <v>160A - Appalachian Basin (Eastern Overthrust Area)</v>
      </c>
      <c r="G29" s="14">
        <f>IFERROR(VLOOKUP($F29,'EF_W_COMBUST_Production Only'!$M$3:$P$41,4,FALSE),'EF_W_COMBUST_Production Only'!$P$42)</f>
        <v>0.24232402701385505</v>
      </c>
    </row>
    <row r="30" spans="1:7" x14ac:dyDescent="0.25">
      <c r="A30" s="11" t="s">
        <v>4589</v>
      </c>
      <c r="B30" s="11" t="s">
        <v>4552</v>
      </c>
      <c r="C30" s="11" t="s">
        <v>4590</v>
      </c>
      <c r="D30" s="11" t="s">
        <v>4586</v>
      </c>
      <c r="E30" s="11" t="s">
        <v>9773</v>
      </c>
      <c r="F30" s="12" t="str">
        <f t="shared" si="0"/>
        <v>200 - Black Warrior Basin</v>
      </c>
      <c r="G30" s="14">
        <f>IFERROR(VLOOKUP($F30,'EF_W_COMBUST_Production Only'!$M$3:$P$41,4,FALSE),'EF_W_COMBUST_Production Only'!$P$42)</f>
        <v>0.36679628713121293</v>
      </c>
    </row>
    <row r="31" spans="1:7" x14ac:dyDescent="0.25">
      <c r="A31" s="11" t="s">
        <v>4591</v>
      </c>
      <c r="B31" s="11" t="s">
        <v>4552</v>
      </c>
      <c r="C31" s="11" t="s">
        <v>4592</v>
      </c>
      <c r="D31" s="11" t="s">
        <v>4586</v>
      </c>
      <c r="E31" s="11" t="s">
        <v>9773</v>
      </c>
      <c r="F31" s="12" t="str">
        <f t="shared" si="0"/>
        <v>200 - Black Warrior Basin</v>
      </c>
      <c r="G31" s="14">
        <f>IFERROR(VLOOKUP($F31,'EF_W_COMBUST_Production Only'!$M$3:$P$41,4,FALSE),'EF_W_COMBUST_Production Only'!$P$42)</f>
        <v>0.36679628713121293</v>
      </c>
    </row>
    <row r="32" spans="1:7" x14ac:dyDescent="0.25">
      <c r="A32" s="11" t="s">
        <v>4559</v>
      </c>
      <c r="B32" s="11" t="s">
        <v>4552</v>
      </c>
      <c r="C32" s="11" t="s">
        <v>4560</v>
      </c>
      <c r="D32" s="11" t="s">
        <v>4554</v>
      </c>
      <c r="E32" s="11" t="s">
        <v>9771</v>
      </c>
      <c r="F32" s="12" t="str">
        <f t="shared" si="0"/>
        <v>130 - S.GA Sedimentary Prov</v>
      </c>
      <c r="G32" s="14">
        <f>IFERROR(VLOOKUP($F32,'EF_W_COMBUST_Production Only'!$M$3:$P$41,4,FALSE),'EF_W_COMBUST_Production Only'!$P$42)</f>
        <v>0.36679628713121293</v>
      </c>
    </row>
    <row r="33" spans="1:7" x14ac:dyDescent="0.25">
      <c r="A33" s="11" t="s">
        <v>4593</v>
      </c>
      <c r="B33" s="11" t="s">
        <v>4552</v>
      </c>
      <c r="C33" s="11" t="s">
        <v>4594</v>
      </c>
      <c r="D33" s="11" t="s">
        <v>4586</v>
      </c>
      <c r="E33" s="11" t="s">
        <v>9773</v>
      </c>
      <c r="F33" s="12" t="str">
        <f t="shared" si="0"/>
        <v>200 - Black Warrior Basin</v>
      </c>
      <c r="G33" s="14">
        <f>IFERROR(VLOOKUP($F33,'EF_W_COMBUST_Production Only'!$M$3:$P$41,4,FALSE),'EF_W_COMBUST_Production Only'!$P$42)</f>
        <v>0.36679628713121293</v>
      </c>
    </row>
    <row r="34" spans="1:7" x14ac:dyDescent="0.25">
      <c r="A34" s="11" t="s">
        <v>4640</v>
      </c>
      <c r="B34" s="11" t="s">
        <v>4552</v>
      </c>
      <c r="C34" s="11" t="s">
        <v>4641</v>
      </c>
      <c r="D34" s="11" t="s">
        <v>4615</v>
      </c>
      <c r="E34" s="11" t="s">
        <v>9770</v>
      </c>
      <c r="F34" s="12" t="str">
        <f t="shared" si="0"/>
        <v>210 - Mid-Gulf Coast Basin</v>
      </c>
      <c r="G34" s="14">
        <f>IFERROR(VLOOKUP($F34,'EF_W_COMBUST_Production Only'!$M$3:$P$41,4,FALSE),'EF_W_COMBUST_Production Only'!$P$42)</f>
        <v>0.11016225448334757</v>
      </c>
    </row>
    <row r="35" spans="1:7" x14ac:dyDescent="0.25">
      <c r="A35" s="11" t="s">
        <v>4561</v>
      </c>
      <c r="B35" s="11" t="s">
        <v>4552</v>
      </c>
      <c r="C35" s="11" t="s">
        <v>4562</v>
      </c>
      <c r="D35" s="11" t="s">
        <v>4554</v>
      </c>
      <c r="E35" s="11" t="s">
        <v>9771</v>
      </c>
      <c r="F35" s="12" t="str">
        <f t="shared" si="0"/>
        <v>130 - S.GA Sedimentary Prov</v>
      </c>
      <c r="G35" s="14">
        <f>IFERROR(VLOOKUP($F35,'EF_W_COMBUST_Production Only'!$M$3:$P$41,4,FALSE),'EF_W_COMBUST_Production Only'!$P$42)</f>
        <v>0.36679628713121293</v>
      </c>
    </row>
    <row r="36" spans="1:7" x14ac:dyDescent="0.25">
      <c r="A36" s="11" t="s">
        <v>4563</v>
      </c>
      <c r="B36" s="11" t="s">
        <v>4552</v>
      </c>
      <c r="C36" s="11" t="s">
        <v>4564</v>
      </c>
      <c r="D36" s="11" t="s">
        <v>4554</v>
      </c>
      <c r="E36" s="11" t="s">
        <v>9771</v>
      </c>
      <c r="F36" s="12" t="str">
        <f t="shared" si="0"/>
        <v>130 - S.GA Sedimentary Prov</v>
      </c>
      <c r="G36" s="14">
        <f>IFERROR(VLOOKUP($F36,'EF_W_COMBUST_Production Only'!$M$3:$P$41,4,FALSE),'EF_W_COMBUST_Production Only'!$P$42)</f>
        <v>0.36679628713121293</v>
      </c>
    </row>
    <row r="37" spans="1:7" x14ac:dyDescent="0.25">
      <c r="A37" s="11" t="s">
        <v>4677</v>
      </c>
      <c r="B37" s="11" t="s">
        <v>4552</v>
      </c>
      <c r="C37" s="11" t="s">
        <v>4678</v>
      </c>
      <c r="D37" s="11" t="s">
        <v>942</v>
      </c>
      <c r="E37" s="11" t="s">
        <v>9880</v>
      </c>
      <c r="F37" s="12" t="str">
        <f t="shared" si="0"/>
        <v>160A - Appalachian Basin (Eastern Overthrust Area)</v>
      </c>
      <c r="G37" s="14">
        <f>IFERROR(VLOOKUP($F37,'EF_W_COMBUST_Production Only'!$M$3:$P$41,4,FALSE),'EF_W_COMBUST_Production Only'!$P$42)</f>
        <v>0.24232402701385505</v>
      </c>
    </row>
    <row r="38" spans="1:7" x14ac:dyDescent="0.25">
      <c r="A38" s="11" t="s">
        <v>4679</v>
      </c>
      <c r="B38" s="11" t="s">
        <v>4552</v>
      </c>
      <c r="C38" s="11" t="s">
        <v>4680</v>
      </c>
      <c r="D38" s="11" t="s">
        <v>942</v>
      </c>
      <c r="E38" s="11" t="s">
        <v>9880</v>
      </c>
      <c r="F38" s="12" t="str">
        <f t="shared" si="0"/>
        <v>160A - Appalachian Basin (Eastern Overthrust Area)</v>
      </c>
      <c r="G38" s="14">
        <f>IFERROR(VLOOKUP($F38,'EF_W_COMBUST_Production Only'!$M$3:$P$41,4,FALSE),'EF_W_COMBUST_Production Only'!$P$42)</f>
        <v>0.24232402701385505</v>
      </c>
    </row>
    <row r="39" spans="1:7" x14ac:dyDescent="0.25">
      <c r="A39" s="11" t="s">
        <v>4595</v>
      </c>
      <c r="B39" s="11" t="s">
        <v>4552</v>
      </c>
      <c r="C39" s="11" t="s">
        <v>4596</v>
      </c>
      <c r="D39" s="11" t="s">
        <v>4586</v>
      </c>
      <c r="E39" s="11" t="s">
        <v>9773</v>
      </c>
      <c r="F39" s="12" t="str">
        <f t="shared" si="0"/>
        <v>200 - Black Warrior Basin</v>
      </c>
      <c r="G39" s="14">
        <f>IFERROR(VLOOKUP($F39,'EF_W_COMBUST_Production Only'!$M$3:$P$41,4,FALSE),'EF_W_COMBUST_Production Only'!$P$42)</f>
        <v>0.36679628713121293</v>
      </c>
    </row>
    <row r="40" spans="1:7" x14ac:dyDescent="0.25">
      <c r="A40" s="11" t="s">
        <v>4660</v>
      </c>
      <c r="B40" s="11" t="s">
        <v>4552</v>
      </c>
      <c r="C40" s="11" t="s">
        <v>4661</v>
      </c>
      <c r="D40" s="11" t="s">
        <v>4662</v>
      </c>
      <c r="E40" s="11" t="s">
        <v>9774</v>
      </c>
      <c r="F40" s="12" t="str">
        <f t="shared" si="0"/>
        <v>300 - Cincinnati Arch</v>
      </c>
      <c r="G40" s="14">
        <f>IFERROR(VLOOKUP($F40,'EF_W_COMBUST_Production Only'!$M$3:$P$41,4,FALSE),'EF_W_COMBUST_Production Only'!$P$42)</f>
        <v>0.36679628713121293</v>
      </c>
    </row>
    <row r="41" spans="1:7" x14ac:dyDescent="0.25">
      <c r="A41" s="11" t="s">
        <v>4597</v>
      </c>
      <c r="B41" s="11" t="s">
        <v>4552</v>
      </c>
      <c r="C41" s="11" t="s">
        <v>4598</v>
      </c>
      <c r="D41" s="11" t="s">
        <v>4586</v>
      </c>
      <c r="E41" s="11" t="s">
        <v>9773</v>
      </c>
      <c r="F41" s="12" t="str">
        <f t="shared" si="0"/>
        <v>200 - Black Warrior Basin</v>
      </c>
      <c r="G41" s="14">
        <f>IFERROR(VLOOKUP($F41,'EF_W_COMBUST_Production Only'!$M$3:$P$41,4,FALSE),'EF_W_COMBUST_Production Only'!$P$42)</f>
        <v>0.36679628713121293</v>
      </c>
    </row>
    <row r="42" spans="1:7" x14ac:dyDescent="0.25">
      <c r="A42" s="11" t="s">
        <v>4578</v>
      </c>
      <c r="B42" s="11" t="s">
        <v>4552</v>
      </c>
      <c r="C42" s="11" t="s">
        <v>4579</v>
      </c>
      <c r="D42" s="11" t="s">
        <v>4571</v>
      </c>
      <c r="E42" s="11" t="s">
        <v>9772</v>
      </c>
      <c r="F42" s="12" t="str">
        <f t="shared" si="0"/>
        <v>150 - Piedmont-Blue Ridge Prov</v>
      </c>
      <c r="G42" s="14">
        <f>IFERROR(VLOOKUP($F42,'EF_W_COMBUST_Production Only'!$M$3:$P$41,4,FALSE),'EF_W_COMBUST_Production Only'!$P$42)</f>
        <v>0.36679628713121293</v>
      </c>
    </row>
    <row r="43" spans="1:7" x14ac:dyDescent="0.25">
      <c r="A43" s="11" t="s">
        <v>4663</v>
      </c>
      <c r="B43" s="11" t="s">
        <v>4552</v>
      </c>
      <c r="C43" s="11" t="s">
        <v>4664</v>
      </c>
      <c r="D43" s="11" t="s">
        <v>4662</v>
      </c>
      <c r="E43" s="11" t="s">
        <v>9774</v>
      </c>
      <c r="F43" s="12" t="str">
        <f t="shared" si="0"/>
        <v>300 - Cincinnati Arch</v>
      </c>
      <c r="G43" s="14">
        <f>IFERROR(VLOOKUP($F43,'EF_W_COMBUST_Production Only'!$M$3:$P$41,4,FALSE),'EF_W_COMBUST_Production Only'!$P$42)</f>
        <v>0.36679628713121293</v>
      </c>
    </row>
    <row r="44" spans="1:7" x14ac:dyDescent="0.25">
      <c r="A44" s="11" t="s">
        <v>4642</v>
      </c>
      <c r="B44" s="11" t="s">
        <v>4552</v>
      </c>
      <c r="C44" s="11" t="s">
        <v>4643</v>
      </c>
      <c r="D44" s="11" t="s">
        <v>4615</v>
      </c>
      <c r="E44" s="11" t="s">
        <v>9770</v>
      </c>
      <c r="F44" s="12" t="str">
        <f t="shared" si="0"/>
        <v>210 - Mid-Gulf Coast Basin</v>
      </c>
      <c r="G44" s="14">
        <f>IFERROR(VLOOKUP($F44,'EF_W_COMBUST_Production Only'!$M$3:$P$41,4,FALSE),'EF_W_COMBUST_Production Only'!$P$42)</f>
        <v>0.11016225448334757</v>
      </c>
    </row>
    <row r="45" spans="1:7" x14ac:dyDescent="0.25">
      <c r="A45" s="11" t="s">
        <v>4644</v>
      </c>
      <c r="B45" s="11" t="s">
        <v>4552</v>
      </c>
      <c r="C45" s="11" t="s">
        <v>4645</v>
      </c>
      <c r="D45" s="11" t="s">
        <v>4615</v>
      </c>
      <c r="E45" s="11" t="s">
        <v>9770</v>
      </c>
      <c r="F45" s="12" t="str">
        <f t="shared" si="0"/>
        <v>210 - Mid-Gulf Coast Basin</v>
      </c>
      <c r="G45" s="14">
        <f>IFERROR(VLOOKUP($F45,'EF_W_COMBUST_Production Only'!$M$3:$P$41,4,FALSE),'EF_W_COMBUST_Production Only'!$P$42)</f>
        <v>0.11016225448334757</v>
      </c>
    </row>
    <row r="46" spans="1:7" x14ac:dyDescent="0.25">
      <c r="A46" s="11" t="s">
        <v>4681</v>
      </c>
      <c r="B46" s="11" t="s">
        <v>4552</v>
      </c>
      <c r="C46" s="11" t="s">
        <v>4682</v>
      </c>
      <c r="D46" s="11" t="s">
        <v>942</v>
      </c>
      <c r="E46" s="11" t="s">
        <v>9880</v>
      </c>
      <c r="F46" s="12" t="str">
        <f t="shared" si="0"/>
        <v>160A - Appalachian Basin (Eastern Overthrust Area)</v>
      </c>
      <c r="G46" s="14">
        <f>IFERROR(VLOOKUP($F46,'EF_W_COMBUST_Production Only'!$M$3:$P$41,4,FALSE),'EF_W_COMBUST_Production Only'!$P$42)</f>
        <v>0.24232402701385505</v>
      </c>
    </row>
    <row r="47" spans="1:7" x14ac:dyDescent="0.25">
      <c r="A47" s="11" t="s">
        <v>4646</v>
      </c>
      <c r="B47" s="11" t="s">
        <v>4552</v>
      </c>
      <c r="C47" s="11" t="s">
        <v>4647</v>
      </c>
      <c r="D47" s="11" t="s">
        <v>4615</v>
      </c>
      <c r="E47" s="11" t="s">
        <v>9770</v>
      </c>
      <c r="F47" s="12" t="str">
        <f t="shared" si="0"/>
        <v>210 - Mid-Gulf Coast Basin</v>
      </c>
      <c r="G47" s="14">
        <f>IFERROR(VLOOKUP($F47,'EF_W_COMBUST_Production Only'!$M$3:$P$41,4,FALSE),'EF_W_COMBUST_Production Only'!$P$42)</f>
        <v>0.11016225448334757</v>
      </c>
    </row>
    <row r="48" spans="1:7" x14ac:dyDescent="0.25">
      <c r="A48" s="11" t="s">
        <v>4599</v>
      </c>
      <c r="B48" s="11" t="s">
        <v>4552</v>
      </c>
      <c r="C48" s="11" t="s">
        <v>4600</v>
      </c>
      <c r="D48" s="11" t="s">
        <v>4586</v>
      </c>
      <c r="E48" s="11" t="s">
        <v>9773</v>
      </c>
      <c r="F48" s="12" t="str">
        <f t="shared" si="0"/>
        <v>200 - Black Warrior Basin</v>
      </c>
      <c r="G48" s="14">
        <f>IFERROR(VLOOKUP($F48,'EF_W_COMBUST_Production Only'!$M$3:$P$41,4,FALSE),'EF_W_COMBUST_Production Only'!$P$42)</f>
        <v>0.36679628713121293</v>
      </c>
    </row>
    <row r="49" spans="1:7" x14ac:dyDescent="0.25">
      <c r="A49" s="11" t="s">
        <v>4683</v>
      </c>
      <c r="B49" s="11" t="s">
        <v>4552</v>
      </c>
      <c r="C49" s="11" t="s">
        <v>4684</v>
      </c>
      <c r="D49" s="11" t="s">
        <v>942</v>
      </c>
      <c r="E49" s="11" t="s">
        <v>9880</v>
      </c>
      <c r="F49" s="12" t="str">
        <f t="shared" si="0"/>
        <v>160A - Appalachian Basin (Eastern Overthrust Area)</v>
      </c>
      <c r="G49" s="14">
        <f>IFERROR(VLOOKUP($F49,'EF_W_COMBUST_Production Only'!$M$3:$P$41,4,FALSE),'EF_W_COMBUST_Production Only'!$P$42)</f>
        <v>0.24232402701385505</v>
      </c>
    </row>
    <row r="50" spans="1:7" x14ac:dyDescent="0.25">
      <c r="A50" s="11" t="s">
        <v>4648</v>
      </c>
      <c r="B50" s="11" t="s">
        <v>4552</v>
      </c>
      <c r="C50" s="11" t="s">
        <v>4649</v>
      </c>
      <c r="D50" s="11" t="s">
        <v>4615</v>
      </c>
      <c r="E50" s="11" t="s">
        <v>9770</v>
      </c>
      <c r="F50" s="12" t="str">
        <f t="shared" si="0"/>
        <v>210 - Mid-Gulf Coast Basin</v>
      </c>
      <c r="G50" s="14">
        <f>IFERROR(VLOOKUP($F50,'EF_W_COMBUST_Production Only'!$M$3:$P$41,4,FALSE),'EF_W_COMBUST_Production Only'!$P$42)</f>
        <v>0.11016225448334757</v>
      </c>
    </row>
    <row r="51" spans="1:7" x14ac:dyDescent="0.25">
      <c r="A51" s="11" t="s">
        <v>4650</v>
      </c>
      <c r="B51" s="11" t="s">
        <v>4552</v>
      </c>
      <c r="C51" s="11" t="s">
        <v>4651</v>
      </c>
      <c r="D51" s="11" t="s">
        <v>4615</v>
      </c>
      <c r="E51" s="11" t="s">
        <v>9770</v>
      </c>
      <c r="F51" s="12" t="str">
        <f t="shared" si="0"/>
        <v>210 - Mid-Gulf Coast Basin</v>
      </c>
      <c r="G51" s="14">
        <f>IFERROR(VLOOKUP($F51,'EF_W_COMBUST_Production Only'!$M$3:$P$41,4,FALSE),'EF_W_COMBUST_Production Only'!$P$42)</f>
        <v>0.11016225448334757</v>
      </c>
    </row>
    <row r="52" spans="1:7" x14ac:dyDescent="0.25">
      <c r="A52" s="11" t="s">
        <v>4652</v>
      </c>
      <c r="B52" s="11" t="s">
        <v>4552</v>
      </c>
      <c r="C52" s="11" t="s">
        <v>4653</v>
      </c>
      <c r="D52" s="11" t="s">
        <v>4615</v>
      </c>
      <c r="E52" s="11" t="s">
        <v>9770</v>
      </c>
      <c r="F52" s="12" t="str">
        <f t="shared" si="0"/>
        <v>210 - Mid-Gulf Coast Basin</v>
      </c>
      <c r="G52" s="14">
        <f>IFERROR(VLOOKUP($F52,'EF_W_COMBUST_Production Only'!$M$3:$P$41,4,FALSE),'EF_W_COMBUST_Production Only'!$P$42)</f>
        <v>0.11016225448334757</v>
      </c>
    </row>
    <row r="53" spans="1:7" x14ac:dyDescent="0.25">
      <c r="A53" s="11" t="s">
        <v>4601</v>
      </c>
      <c r="B53" s="11" t="s">
        <v>4552</v>
      </c>
      <c r="C53" s="11" t="s">
        <v>4602</v>
      </c>
      <c r="D53" s="11" t="s">
        <v>4586</v>
      </c>
      <c r="E53" s="11" t="s">
        <v>9773</v>
      </c>
      <c r="F53" s="12" t="str">
        <f t="shared" si="0"/>
        <v>200 - Black Warrior Basin</v>
      </c>
      <c r="G53" s="14">
        <f>IFERROR(VLOOKUP($F53,'EF_W_COMBUST_Production Only'!$M$3:$P$41,4,FALSE),'EF_W_COMBUST_Production Only'!$P$42)</f>
        <v>0.36679628713121293</v>
      </c>
    </row>
    <row r="54" spans="1:7" x14ac:dyDescent="0.25">
      <c r="A54" s="11" t="s">
        <v>4654</v>
      </c>
      <c r="B54" s="11" t="s">
        <v>4552</v>
      </c>
      <c r="C54" s="11" t="s">
        <v>4655</v>
      </c>
      <c r="D54" s="11" t="s">
        <v>4615</v>
      </c>
      <c r="E54" s="11" t="s">
        <v>9770</v>
      </c>
      <c r="F54" s="12" t="str">
        <f t="shared" si="0"/>
        <v>210 - Mid-Gulf Coast Basin</v>
      </c>
      <c r="G54" s="14">
        <f>IFERROR(VLOOKUP($F54,'EF_W_COMBUST_Production Only'!$M$3:$P$41,4,FALSE),'EF_W_COMBUST_Production Only'!$P$42)</f>
        <v>0.11016225448334757</v>
      </c>
    </row>
    <row r="55" spans="1:7" x14ac:dyDescent="0.25">
      <c r="A55" s="11" t="s">
        <v>4603</v>
      </c>
      <c r="B55" s="11" t="s">
        <v>4552</v>
      </c>
      <c r="C55" s="11" t="s">
        <v>4604</v>
      </c>
      <c r="D55" s="11" t="s">
        <v>4586</v>
      </c>
      <c r="E55" s="11" t="s">
        <v>9773</v>
      </c>
      <c r="F55" s="12" t="str">
        <f t="shared" si="0"/>
        <v>200 - Black Warrior Basin</v>
      </c>
      <c r="G55" s="14">
        <f>IFERROR(VLOOKUP($F55,'EF_W_COMBUST_Production Only'!$M$3:$P$41,4,FALSE),'EF_W_COMBUST_Production Only'!$P$42)</f>
        <v>0.36679628713121293</v>
      </c>
    </row>
    <row r="56" spans="1:7" x14ac:dyDescent="0.25">
      <c r="A56" s="11" t="s">
        <v>4565</v>
      </c>
      <c r="B56" s="11" t="s">
        <v>4552</v>
      </c>
      <c r="C56" s="11" t="s">
        <v>4566</v>
      </c>
      <c r="D56" s="11" t="s">
        <v>4554</v>
      </c>
      <c r="E56" s="11" t="s">
        <v>9771</v>
      </c>
      <c r="F56" s="12" t="str">
        <f t="shared" si="0"/>
        <v>130 - S.GA Sedimentary Prov</v>
      </c>
      <c r="G56" s="14">
        <f>IFERROR(VLOOKUP($F56,'EF_W_COMBUST_Production Only'!$M$3:$P$41,4,FALSE),'EF_W_COMBUST_Production Only'!$P$42)</f>
        <v>0.36679628713121293</v>
      </c>
    </row>
    <row r="57" spans="1:7" x14ac:dyDescent="0.25">
      <c r="A57" s="11" t="s">
        <v>4580</v>
      </c>
      <c r="B57" s="11" t="s">
        <v>4552</v>
      </c>
      <c r="C57" s="11" t="s">
        <v>4581</v>
      </c>
      <c r="D57" s="11" t="s">
        <v>4571</v>
      </c>
      <c r="E57" s="11" t="s">
        <v>9772</v>
      </c>
      <c r="F57" s="12" t="str">
        <f t="shared" si="0"/>
        <v>150 - Piedmont-Blue Ridge Prov</v>
      </c>
      <c r="G57" s="14">
        <f>IFERROR(VLOOKUP($F57,'EF_W_COMBUST_Production Only'!$M$3:$P$41,4,FALSE),'EF_W_COMBUST_Production Only'!$P$42)</f>
        <v>0.36679628713121293</v>
      </c>
    </row>
    <row r="58" spans="1:7" x14ac:dyDescent="0.25">
      <c r="A58" s="11" t="s">
        <v>4567</v>
      </c>
      <c r="B58" s="11" t="s">
        <v>4552</v>
      </c>
      <c r="C58" s="11" t="s">
        <v>4568</v>
      </c>
      <c r="D58" s="11" t="s">
        <v>4554</v>
      </c>
      <c r="E58" s="11" t="s">
        <v>9771</v>
      </c>
      <c r="F58" s="12" t="str">
        <f t="shared" si="0"/>
        <v>130 - S.GA Sedimentary Prov</v>
      </c>
      <c r="G58" s="14">
        <f>IFERROR(VLOOKUP($F58,'EF_W_COMBUST_Production Only'!$M$3:$P$41,4,FALSE),'EF_W_COMBUST_Production Only'!$P$42)</f>
        <v>0.36679628713121293</v>
      </c>
    </row>
    <row r="59" spans="1:7" x14ac:dyDescent="0.25">
      <c r="A59" s="11" t="s">
        <v>4685</v>
      </c>
      <c r="B59" s="11" t="s">
        <v>4552</v>
      </c>
      <c r="C59" s="11" t="s">
        <v>4686</v>
      </c>
      <c r="D59" s="11" t="s">
        <v>942</v>
      </c>
      <c r="E59" s="11" t="s">
        <v>9880</v>
      </c>
      <c r="F59" s="12" t="str">
        <f t="shared" si="0"/>
        <v>160A - Appalachian Basin (Eastern Overthrust Area)</v>
      </c>
      <c r="G59" s="14">
        <f>IFERROR(VLOOKUP($F59,'EF_W_COMBUST_Production Only'!$M$3:$P$41,4,FALSE),'EF_W_COMBUST_Production Only'!$P$42)</f>
        <v>0.24232402701385505</v>
      </c>
    </row>
    <row r="60" spans="1:7" x14ac:dyDescent="0.25">
      <c r="A60" s="11" t="s">
        <v>4687</v>
      </c>
      <c r="B60" s="11" t="s">
        <v>4552</v>
      </c>
      <c r="C60" s="11" t="s">
        <v>3780</v>
      </c>
      <c r="D60" s="11" t="s">
        <v>942</v>
      </c>
      <c r="E60" s="11" t="s">
        <v>9880</v>
      </c>
      <c r="F60" s="12" t="str">
        <f t="shared" si="0"/>
        <v>160A - Appalachian Basin (Eastern Overthrust Area)</v>
      </c>
      <c r="G60" s="14">
        <f>IFERROR(VLOOKUP($F60,'EF_W_COMBUST_Production Only'!$M$3:$P$41,4,FALSE),'EF_W_COMBUST_Production Only'!$P$42)</f>
        <v>0.24232402701385505</v>
      </c>
    </row>
    <row r="61" spans="1:7" x14ac:dyDescent="0.25">
      <c r="A61" s="11" t="s">
        <v>4605</v>
      </c>
      <c r="B61" s="11" t="s">
        <v>4552</v>
      </c>
      <c r="C61" s="11" t="s">
        <v>4606</v>
      </c>
      <c r="D61" s="11" t="s">
        <v>4586</v>
      </c>
      <c r="E61" s="11" t="s">
        <v>9773</v>
      </c>
      <c r="F61" s="12" t="str">
        <f t="shared" si="0"/>
        <v>200 - Black Warrior Basin</v>
      </c>
      <c r="G61" s="14">
        <f>IFERROR(VLOOKUP($F61,'EF_W_COMBUST_Production Only'!$M$3:$P$41,4,FALSE),'EF_W_COMBUST_Production Only'!$P$42)</f>
        <v>0.36679628713121293</v>
      </c>
    </row>
    <row r="62" spans="1:7" x14ac:dyDescent="0.25">
      <c r="A62" s="11" t="s">
        <v>4688</v>
      </c>
      <c r="B62" s="11" t="s">
        <v>4552</v>
      </c>
      <c r="C62" s="11" t="s">
        <v>4689</v>
      </c>
      <c r="D62" s="11" t="s">
        <v>942</v>
      </c>
      <c r="E62" s="11" t="s">
        <v>9880</v>
      </c>
      <c r="F62" s="12" t="str">
        <f t="shared" si="0"/>
        <v>160A - Appalachian Basin (Eastern Overthrust Area)</v>
      </c>
      <c r="G62" s="14">
        <f>IFERROR(VLOOKUP($F62,'EF_W_COMBUST_Production Only'!$M$3:$P$41,4,FALSE),'EF_W_COMBUST_Production Only'!$P$42)</f>
        <v>0.24232402701385505</v>
      </c>
    </row>
    <row r="63" spans="1:7" x14ac:dyDescent="0.25">
      <c r="A63" s="11" t="s">
        <v>4582</v>
      </c>
      <c r="B63" s="11" t="s">
        <v>4552</v>
      </c>
      <c r="C63" s="11" t="s">
        <v>4583</v>
      </c>
      <c r="D63" s="11" t="s">
        <v>4571</v>
      </c>
      <c r="E63" s="11" t="s">
        <v>9772</v>
      </c>
      <c r="F63" s="12" t="str">
        <f t="shared" si="0"/>
        <v>150 - Piedmont-Blue Ridge Prov</v>
      </c>
      <c r="G63" s="14">
        <f>IFERROR(VLOOKUP($F63,'EF_W_COMBUST_Production Only'!$M$3:$P$41,4,FALSE),'EF_W_COMBUST_Production Only'!$P$42)</f>
        <v>0.36679628713121293</v>
      </c>
    </row>
    <row r="64" spans="1:7" x14ac:dyDescent="0.25">
      <c r="A64" s="11" t="s">
        <v>4607</v>
      </c>
      <c r="B64" s="11" t="s">
        <v>4552</v>
      </c>
      <c r="C64" s="11" t="s">
        <v>4608</v>
      </c>
      <c r="D64" s="11" t="s">
        <v>4586</v>
      </c>
      <c r="E64" s="11" t="s">
        <v>9773</v>
      </c>
      <c r="F64" s="12" t="str">
        <f t="shared" si="0"/>
        <v>200 - Black Warrior Basin</v>
      </c>
      <c r="G64" s="14">
        <f>IFERROR(VLOOKUP($F64,'EF_W_COMBUST_Production Only'!$M$3:$P$41,4,FALSE),'EF_W_COMBUST_Production Only'!$P$42)</f>
        <v>0.36679628713121293</v>
      </c>
    </row>
    <row r="65" spans="1:7" x14ac:dyDescent="0.25">
      <c r="A65" s="11" t="s">
        <v>4609</v>
      </c>
      <c r="B65" s="11" t="s">
        <v>4552</v>
      </c>
      <c r="C65" s="11" t="s">
        <v>4610</v>
      </c>
      <c r="D65" s="11" t="s">
        <v>4586</v>
      </c>
      <c r="E65" s="11" t="s">
        <v>9773</v>
      </c>
      <c r="F65" s="12" t="str">
        <f t="shared" si="0"/>
        <v>200 - Black Warrior Basin</v>
      </c>
      <c r="G65" s="14">
        <f>IFERROR(VLOOKUP($F65,'EF_W_COMBUST_Production Only'!$M$3:$P$41,4,FALSE),'EF_W_COMBUST_Production Only'!$P$42)</f>
        <v>0.36679628713121293</v>
      </c>
    </row>
    <row r="66" spans="1:7" x14ac:dyDescent="0.25">
      <c r="A66" s="11" t="s">
        <v>4656</v>
      </c>
      <c r="B66" s="11" t="s">
        <v>4552</v>
      </c>
      <c r="C66" s="11" t="s">
        <v>4657</v>
      </c>
      <c r="D66" s="11" t="s">
        <v>4615</v>
      </c>
      <c r="E66" s="11" t="s">
        <v>9770</v>
      </c>
      <c r="F66" s="12" t="str">
        <f t="shared" si="0"/>
        <v>210 - Mid-Gulf Coast Basin</v>
      </c>
      <c r="G66" s="14">
        <f>IFERROR(VLOOKUP($F66,'EF_W_COMBUST_Production Only'!$M$3:$P$41,4,FALSE),'EF_W_COMBUST_Production Only'!$P$42)</f>
        <v>0.11016225448334757</v>
      </c>
    </row>
    <row r="67" spans="1:7" x14ac:dyDescent="0.25">
      <c r="A67" s="11" t="s">
        <v>4658</v>
      </c>
      <c r="B67" s="11" t="s">
        <v>4552</v>
      </c>
      <c r="C67" s="11" t="s">
        <v>4659</v>
      </c>
      <c r="D67" s="11" t="s">
        <v>4615</v>
      </c>
      <c r="E67" s="11" t="s">
        <v>9770</v>
      </c>
      <c r="F67" s="12" t="str">
        <f t="shared" ref="F67:F130" si="1">_xlfn.CONCAT(E67," ","-"," ",D67)</f>
        <v>210 - Mid-Gulf Coast Basin</v>
      </c>
      <c r="G67" s="14">
        <f>IFERROR(VLOOKUP($F67,'EF_W_COMBUST_Production Only'!$M$3:$P$41,4,FALSE),'EF_W_COMBUST_Production Only'!$P$42)</f>
        <v>0.11016225448334757</v>
      </c>
    </row>
    <row r="68" spans="1:7" x14ac:dyDescent="0.25">
      <c r="A68" s="11" t="s">
        <v>4611</v>
      </c>
      <c r="B68" s="11" t="s">
        <v>4552</v>
      </c>
      <c r="C68" s="11" t="s">
        <v>4612</v>
      </c>
      <c r="D68" s="11" t="s">
        <v>4586</v>
      </c>
      <c r="E68" s="11" t="s">
        <v>9773</v>
      </c>
      <c r="F68" s="12" t="str">
        <f t="shared" si="1"/>
        <v>200 - Black Warrior Basin</v>
      </c>
      <c r="G68" s="14">
        <f>IFERROR(VLOOKUP($F68,'EF_W_COMBUST_Production Only'!$M$3:$P$41,4,FALSE),'EF_W_COMBUST_Production Only'!$P$42)</f>
        <v>0.36679628713121293</v>
      </c>
    </row>
    <row r="69" spans="1:7" x14ac:dyDescent="0.25">
      <c r="A69" s="11" t="s">
        <v>4524</v>
      </c>
      <c r="B69" s="11" t="s">
        <v>4485</v>
      </c>
      <c r="C69" s="11" t="s">
        <v>4525</v>
      </c>
      <c r="D69" s="11" t="s">
        <v>4526</v>
      </c>
      <c r="E69" s="11" t="s">
        <v>4526</v>
      </c>
      <c r="F69" s="12" t="str">
        <f t="shared" si="1"/>
        <v xml:space="preserve"> - </v>
      </c>
      <c r="G69" s="14">
        <f>IFERROR(VLOOKUP($F69,'EF_W_COMBUST_Production Only'!$M$3:$P$41,4,FALSE),'EF_W_COMBUST_Production Only'!$P$42)</f>
        <v>0.36679628713121293</v>
      </c>
    </row>
    <row r="70" spans="1:7" x14ac:dyDescent="0.25">
      <c r="A70" s="11" t="s">
        <v>4527</v>
      </c>
      <c r="B70" s="11" t="s">
        <v>4485</v>
      </c>
      <c r="C70" s="11" t="s">
        <v>4528</v>
      </c>
      <c r="D70" s="11" t="s">
        <v>4526</v>
      </c>
      <c r="E70" s="11" t="s">
        <v>4526</v>
      </c>
      <c r="F70" s="12" t="str">
        <f t="shared" si="1"/>
        <v xml:space="preserve"> - </v>
      </c>
      <c r="G70" s="14">
        <f>IFERROR(VLOOKUP($F70,'EF_W_COMBUST_Production Only'!$M$3:$P$41,4,FALSE),'EF_W_COMBUST_Production Only'!$P$42)</f>
        <v>0.36679628713121293</v>
      </c>
    </row>
    <row r="71" spans="1:7" x14ac:dyDescent="0.25">
      <c r="A71" s="11" t="s">
        <v>4500</v>
      </c>
      <c r="B71" s="11" t="s">
        <v>4485</v>
      </c>
      <c r="C71" s="11" t="s">
        <v>4501</v>
      </c>
      <c r="D71" s="11" t="s">
        <v>4502</v>
      </c>
      <c r="E71" s="11" t="s">
        <v>9775</v>
      </c>
      <c r="F71" s="12" t="str">
        <f t="shared" si="1"/>
        <v>820 - AK Cook Inlet Basin</v>
      </c>
      <c r="G71" s="14">
        <f>IFERROR(VLOOKUP($F71,'EF_W_COMBUST_Production Only'!$M$3:$P$41,4,FALSE),'EF_W_COMBUST_Production Only'!$P$42)</f>
        <v>0.88474576271186445</v>
      </c>
    </row>
    <row r="72" spans="1:7" x14ac:dyDescent="0.25">
      <c r="A72" s="11" t="s">
        <v>4505</v>
      </c>
      <c r="B72" s="11" t="s">
        <v>4485</v>
      </c>
      <c r="C72" s="11" t="s">
        <v>4506</v>
      </c>
      <c r="D72" s="11" t="s">
        <v>4507</v>
      </c>
      <c r="E72" s="11" t="s">
        <v>9776</v>
      </c>
      <c r="F72" s="12" t="str">
        <f t="shared" si="1"/>
        <v>840 - Yukon-Koyukuk Province</v>
      </c>
      <c r="G72" s="14">
        <f>IFERROR(VLOOKUP($F72,'EF_W_COMBUST_Production Only'!$M$3:$P$41,4,FALSE),'EF_W_COMBUST_Production Only'!$P$42)</f>
        <v>0.36679628713121293</v>
      </c>
    </row>
    <row r="73" spans="1:7" x14ac:dyDescent="0.25">
      <c r="A73" s="11" t="s">
        <v>4512</v>
      </c>
      <c r="B73" s="11" t="s">
        <v>4485</v>
      </c>
      <c r="C73" s="11" t="s">
        <v>4513</v>
      </c>
      <c r="D73" s="11" t="s">
        <v>4514</v>
      </c>
      <c r="E73" s="11" t="s">
        <v>9777</v>
      </c>
      <c r="F73" s="12" t="str">
        <f t="shared" si="1"/>
        <v>845 - Bristol Bay Basin</v>
      </c>
      <c r="G73" s="14">
        <f>IFERROR(VLOOKUP($F73,'EF_W_COMBUST_Production Only'!$M$3:$P$41,4,FALSE),'EF_W_COMBUST_Production Only'!$P$42)</f>
        <v>0.36679628713121293</v>
      </c>
    </row>
    <row r="74" spans="1:7" x14ac:dyDescent="0.25">
      <c r="A74" s="11" t="s">
        <v>4529</v>
      </c>
      <c r="B74" s="11" t="s">
        <v>4485</v>
      </c>
      <c r="C74" s="11" t="s">
        <v>4530</v>
      </c>
      <c r="D74" s="11" t="s">
        <v>4526</v>
      </c>
      <c r="E74" s="11" t="s">
        <v>4526</v>
      </c>
      <c r="F74" s="12" t="str">
        <f t="shared" si="1"/>
        <v xml:space="preserve"> - </v>
      </c>
      <c r="G74" s="14">
        <f>IFERROR(VLOOKUP($F74,'EF_W_COMBUST_Production Only'!$M$3:$P$41,4,FALSE),'EF_W_COMBUST_Production Only'!$P$42)</f>
        <v>0.36679628713121293</v>
      </c>
    </row>
    <row r="75" spans="1:7" x14ac:dyDescent="0.25">
      <c r="A75" s="11" t="s">
        <v>4508</v>
      </c>
      <c r="B75" s="11" t="s">
        <v>4485</v>
      </c>
      <c r="C75" s="11" t="s">
        <v>4509</v>
      </c>
      <c r="D75" s="11" t="s">
        <v>4507</v>
      </c>
      <c r="E75" s="11" t="s">
        <v>9776</v>
      </c>
      <c r="F75" s="12" t="str">
        <f t="shared" si="1"/>
        <v>840 - Yukon-Koyukuk Province</v>
      </c>
      <c r="G75" s="14">
        <f>IFERROR(VLOOKUP($F75,'EF_W_COMBUST_Production Only'!$M$3:$P$41,4,FALSE),'EF_W_COMBUST_Production Only'!$P$42)</f>
        <v>0.36679628713121293</v>
      </c>
    </row>
    <row r="76" spans="1:7" x14ac:dyDescent="0.25">
      <c r="A76" s="11" t="s">
        <v>4515</v>
      </c>
      <c r="B76" s="11" t="s">
        <v>4485</v>
      </c>
      <c r="C76" s="11" t="s">
        <v>4516</v>
      </c>
      <c r="D76" s="11" t="s">
        <v>4517</v>
      </c>
      <c r="E76" s="11" t="s">
        <v>9778</v>
      </c>
      <c r="F76" s="12" t="str">
        <f t="shared" si="1"/>
        <v>880 - Interior Lowlands Basin</v>
      </c>
      <c r="G76" s="14">
        <f>IFERROR(VLOOKUP($F76,'EF_W_COMBUST_Production Only'!$M$3:$P$41,4,FALSE),'EF_W_COMBUST_Production Only'!$P$42)</f>
        <v>0.36679628713121293</v>
      </c>
    </row>
    <row r="77" spans="1:7" x14ac:dyDescent="0.25">
      <c r="A77" s="11" t="s">
        <v>4531</v>
      </c>
      <c r="B77" s="11" t="s">
        <v>4485</v>
      </c>
      <c r="C77" s="11" t="s">
        <v>4532</v>
      </c>
      <c r="D77" s="11" t="s">
        <v>4526</v>
      </c>
      <c r="E77" s="11" t="s">
        <v>4526</v>
      </c>
      <c r="F77" s="12" t="str">
        <f t="shared" si="1"/>
        <v xml:space="preserve"> - </v>
      </c>
      <c r="G77" s="14">
        <f>IFERROR(VLOOKUP($F77,'EF_W_COMBUST_Production Only'!$M$3:$P$41,4,FALSE),'EF_W_COMBUST_Production Only'!$P$42)</f>
        <v>0.36679628713121293</v>
      </c>
    </row>
    <row r="78" spans="1:7" x14ac:dyDescent="0.25">
      <c r="A78" s="11" t="s">
        <v>4533</v>
      </c>
      <c r="B78" s="11" t="s">
        <v>4485</v>
      </c>
      <c r="C78" s="11" t="s">
        <v>4534</v>
      </c>
      <c r="D78" s="11" t="s">
        <v>4526</v>
      </c>
      <c r="E78" s="11" t="s">
        <v>4526</v>
      </c>
      <c r="F78" s="12" t="str">
        <f t="shared" si="1"/>
        <v xml:space="preserve"> - </v>
      </c>
      <c r="G78" s="14">
        <f>IFERROR(VLOOKUP($F78,'EF_W_COMBUST_Production Only'!$M$3:$P$41,4,FALSE),'EF_W_COMBUST_Production Only'!$P$42)</f>
        <v>0.36679628713121293</v>
      </c>
    </row>
    <row r="79" spans="1:7" x14ac:dyDescent="0.25">
      <c r="A79" s="11" t="s">
        <v>4484</v>
      </c>
      <c r="B79" s="11" t="s">
        <v>4485</v>
      </c>
      <c r="C79" s="11" t="s">
        <v>4486</v>
      </c>
      <c r="D79" s="11" t="s">
        <v>4487</v>
      </c>
      <c r="E79" s="11" t="s">
        <v>9779</v>
      </c>
      <c r="F79" s="12" t="str">
        <f t="shared" si="1"/>
        <v>800 - Southeastern Alaska Provinces</v>
      </c>
      <c r="G79" s="14">
        <f>IFERROR(VLOOKUP($F79,'EF_W_COMBUST_Production Only'!$M$3:$P$41,4,FALSE),'EF_W_COMBUST_Production Only'!$P$42)</f>
        <v>0.36679628713121293</v>
      </c>
    </row>
    <row r="80" spans="1:7" x14ac:dyDescent="0.25">
      <c r="A80" s="11" t="s">
        <v>4503</v>
      </c>
      <c r="B80" s="11" t="s">
        <v>4485</v>
      </c>
      <c r="C80" s="11" t="s">
        <v>4504</v>
      </c>
      <c r="D80" s="11" t="s">
        <v>4502</v>
      </c>
      <c r="E80" s="11" t="s">
        <v>9775</v>
      </c>
      <c r="F80" s="12" t="str">
        <f t="shared" si="1"/>
        <v>820 - AK Cook Inlet Basin</v>
      </c>
      <c r="G80" s="14">
        <f>IFERROR(VLOOKUP($F80,'EF_W_COMBUST_Production Only'!$M$3:$P$41,4,FALSE),'EF_W_COMBUST_Production Only'!$P$42)</f>
        <v>0.88474576271186445</v>
      </c>
    </row>
    <row r="81" spans="1:7" x14ac:dyDescent="0.25">
      <c r="A81" s="11" t="s">
        <v>4488</v>
      </c>
      <c r="B81" s="11" t="s">
        <v>4485</v>
      </c>
      <c r="C81" s="11" t="s">
        <v>4489</v>
      </c>
      <c r="D81" s="11" t="s">
        <v>4487</v>
      </c>
      <c r="E81" s="11" t="s">
        <v>9779</v>
      </c>
      <c r="F81" s="12" t="str">
        <f t="shared" si="1"/>
        <v>800 - Southeastern Alaska Provinces</v>
      </c>
      <c r="G81" s="14">
        <f>IFERROR(VLOOKUP($F81,'EF_W_COMBUST_Production Only'!$M$3:$P$41,4,FALSE),'EF_W_COMBUST_Production Only'!$P$42)</f>
        <v>0.36679628713121293</v>
      </c>
    </row>
    <row r="82" spans="1:7" x14ac:dyDescent="0.25">
      <c r="A82" s="11" t="s">
        <v>4521</v>
      </c>
      <c r="B82" s="11" t="s">
        <v>4485</v>
      </c>
      <c r="C82" s="11" t="s">
        <v>4522</v>
      </c>
      <c r="D82" s="11" t="s">
        <v>4523</v>
      </c>
      <c r="E82" s="11" t="s">
        <v>9780</v>
      </c>
      <c r="F82" s="12" t="str">
        <f t="shared" si="1"/>
        <v>984 - Kodiak State</v>
      </c>
      <c r="G82" s="14">
        <f>IFERROR(VLOOKUP($F82,'EF_W_COMBUST_Production Only'!$M$3:$P$41,4,FALSE),'EF_W_COMBUST_Production Only'!$P$42)</f>
        <v>0.36679628713121293</v>
      </c>
    </row>
    <row r="83" spans="1:7" x14ac:dyDescent="0.25">
      <c r="A83" s="11" t="s">
        <v>9781</v>
      </c>
      <c r="B83" s="11" t="s">
        <v>4485</v>
      </c>
      <c r="C83" s="11" t="s">
        <v>9782</v>
      </c>
      <c r="D83" s="11" t="s">
        <v>4526</v>
      </c>
      <c r="E83" s="11" t="s">
        <v>4526</v>
      </c>
      <c r="F83" s="12" t="str">
        <f t="shared" si="1"/>
        <v xml:space="preserve"> - </v>
      </c>
      <c r="G83" s="14">
        <f>IFERROR(VLOOKUP($F83,'EF_W_COMBUST_Production Only'!$M$3:$P$41,4,FALSE),'EF_W_COMBUST_Production Only'!$P$42)</f>
        <v>0.36679628713121293</v>
      </c>
    </row>
    <row r="84" spans="1:7" x14ac:dyDescent="0.25">
      <c r="A84" s="11" t="s">
        <v>4535</v>
      </c>
      <c r="B84" s="11" t="s">
        <v>4485</v>
      </c>
      <c r="C84" s="11" t="s">
        <v>4536</v>
      </c>
      <c r="D84" s="11" t="s">
        <v>4526</v>
      </c>
      <c r="E84" s="11" t="s">
        <v>4526</v>
      </c>
      <c r="F84" s="12" t="str">
        <f t="shared" si="1"/>
        <v xml:space="preserve"> - </v>
      </c>
      <c r="G84" s="14">
        <f>IFERROR(VLOOKUP($F84,'EF_W_COMBUST_Production Only'!$M$3:$P$41,4,FALSE),'EF_W_COMBUST_Production Only'!$P$42)</f>
        <v>0.36679628713121293</v>
      </c>
    </row>
    <row r="85" spans="1:7" x14ac:dyDescent="0.25">
      <c r="A85" s="11" t="s">
        <v>4495</v>
      </c>
      <c r="B85" s="11" t="s">
        <v>4485</v>
      </c>
      <c r="C85" s="11" t="s">
        <v>4496</v>
      </c>
      <c r="D85" s="11" t="s">
        <v>4497</v>
      </c>
      <c r="E85" s="11" t="s">
        <v>9783</v>
      </c>
      <c r="F85" s="12" t="str">
        <f t="shared" si="1"/>
        <v>815 - Copper River Basin</v>
      </c>
      <c r="G85" s="14">
        <f>IFERROR(VLOOKUP($F85,'EF_W_COMBUST_Production Only'!$M$3:$P$41,4,FALSE),'EF_W_COMBUST_Production Only'!$P$42)</f>
        <v>0.36679628713121293</v>
      </c>
    </row>
    <row r="86" spans="1:7" x14ac:dyDescent="0.25">
      <c r="A86" s="11" t="s">
        <v>4510</v>
      </c>
      <c r="B86" s="11" t="s">
        <v>4485</v>
      </c>
      <c r="C86" s="11" t="s">
        <v>4511</v>
      </c>
      <c r="D86" s="11" t="s">
        <v>4507</v>
      </c>
      <c r="E86" s="11" t="s">
        <v>9776</v>
      </c>
      <c r="F86" s="12" t="str">
        <f t="shared" si="1"/>
        <v>840 - Yukon-Koyukuk Province</v>
      </c>
      <c r="G86" s="14">
        <f>IFERROR(VLOOKUP($F86,'EF_W_COMBUST_Production Only'!$M$3:$P$41,4,FALSE),'EF_W_COMBUST_Production Only'!$P$42)</f>
        <v>0.36679628713121293</v>
      </c>
    </row>
    <row r="87" spans="1:7" x14ac:dyDescent="0.25">
      <c r="A87" s="11" t="s">
        <v>4518</v>
      </c>
      <c r="B87" s="11" t="s">
        <v>4485</v>
      </c>
      <c r="C87" s="11" t="s">
        <v>4519</v>
      </c>
      <c r="D87" s="11" t="s">
        <v>4520</v>
      </c>
      <c r="E87" s="11" t="s">
        <v>9784</v>
      </c>
      <c r="F87" s="12" t="str">
        <f t="shared" si="1"/>
        <v>890 - Arctic Coastal Plains Province</v>
      </c>
      <c r="G87" s="14">
        <f>IFERROR(VLOOKUP($F87,'EF_W_COMBUST_Production Only'!$M$3:$P$41,4,FALSE),'EF_W_COMBUST_Production Only'!$P$42)</f>
        <v>0.4872575123621149</v>
      </c>
    </row>
    <row r="88" spans="1:7" x14ac:dyDescent="0.25">
      <c r="A88" s="11" t="s">
        <v>4537</v>
      </c>
      <c r="B88" s="11" t="s">
        <v>4485</v>
      </c>
      <c r="C88" s="11" t="s">
        <v>4538</v>
      </c>
      <c r="D88" s="11" t="s">
        <v>4526</v>
      </c>
      <c r="E88" s="11" t="s">
        <v>4526</v>
      </c>
      <c r="F88" s="12" t="str">
        <f t="shared" si="1"/>
        <v xml:space="preserve"> - </v>
      </c>
      <c r="G88" s="14">
        <f>IFERROR(VLOOKUP($F88,'EF_W_COMBUST_Production Only'!$M$3:$P$41,4,FALSE),'EF_W_COMBUST_Production Only'!$P$42)</f>
        <v>0.36679628713121293</v>
      </c>
    </row>
    <row r="89" spans="1:7" x14ac:dyDescent="0.25">
      <c r="A89" s="11" t="s">
        <v>4539</v>
      </c>
      <c r="B89" s="11" t="s">
        <v>4485</v>
      </c>
      <c r="C89" s="11" t="s">
        <v>4540</v>
      </c>
      <c r="D89" s="11" t="s">
        <v>4526</v>
      </c>
      <c r="E89" s="11" t="s">
        <v>4526</v>
      </c>
      <c r="F89" s="12" t="str">
        <f t="shared" si="1"/>
        <v xml:space="preserve"> - </v>
      </c>
      <c r="G89" s="14">
        <f>IFERROR(VLOOKUP($F89,'EF_W_COMBUST_Production Only'!$M$3:$P$41,4,FALSE),'EF_W_COMBUST_Production Only'!$P$42)</f>
        <v>0.36679628713121293</v>
      </c>
    </row>
    <row r="90" spans="1:7" x14ac:dyDescent="0.25">
      <c r="A90" s="11" t="s">
        <v>4541</v>
      </c>
      <c r="B90" s="11" t="s">
        <v>4485</v>
      </c>
      <c r="C90" s="11" t="s">
        <v>4542</v>
      </c>
      <c r="D90" s="11" t="s">
        <v>4526</v>
      </c>
      <c r="E90" s="11" t="s">
        <v>4526</v>
      </c>
      <c r="F90" s="12" t="str">
        <f t="shared" si="1"/>
        <v xml:space="preserve"> - </v>
      </c>
      <c r="G90" s="14">
        <f>IFERROR(VLOOKUP($F90,'EF_W_COMBUST_Production Only'!$M$3:$P$41,4,FALSE),'EF_W_COMBUST_Production Only'!$P$42)</f>
        <v>0.36679628713121293</v>
      </c>
    </row>
    <row r="91" spans="1:7" x14ac:dyDescent="0.25">
      <c r="A91" s="11" t="s">
        <v>4490</v>
      </c>
      <c r="B91" s="11" t="s">
        <v>4485</v>
      </c>
      <c r="C91" s="11" t="s">
        <v>4491</v>
      </c>
      <c r="D91" s="11" t="s">
        <v>4487</v>
      </c>
      <c r="E91" s="11" t="s">
        <v>9779</v>
      </c>
      <c r="F91" s="12" t="str">
        <f t="shared" si="1"/>
        <v>800 - Southeastern Alaska Provinces</v>
      </c>
      <c r="G91" s="14">
        <f>IFERROR(VLOOKUP($F91,'EF_W_COMBUST_Production Only'!$M$3:$P$41,4,FALSE),'EF_W_COMBUST_Production Only'!$P$42)</f>
        <v>0.36679628713121293</v>
      </c>
    </row>
    <row r="92" spans="1:7" x14ac:dyDescent="0.25">
      <c r="A92" s="11" t="s">
        <v>4543</v>
      </c>
      <c r="B92" s="11" t="s">
        <v>4485</v>
      </c>
      <c r="C92" s="11" t="s">
        <v>4544</v>
      </c>
      <c r="D92" s="11" t="s">
        <v>4526</v>
      </c>
      <c r="E92" s="11" t="s">
        <v>4526</v>
      </c>
      <c r="F92" s="12" t="str">
        <f t="shared" si="1"/>
        <v xml:space="preserve"> - </v>
      </c>
      <c r="G92" s="14">
        <f>IFERROR(VLOOKUP($F92,'EF_W_COMBUST_Production Only'!$M$3:$P$41,4,FALSE),'EF_W_COMBUST_Production Only'!$P$42)</f>
        <v>0.36679628713121293</v>
      </c>
    </row>
    <row r="93" spans="1:7" x14ac:dyDescent="0.25">
      <c r="A93" s="11" t="s">
        <v>4545</v>
      </c>
      <c r="B93" s="11" t="s">
        <v>4485</v>
      </c>
      <c r="C93" s="11" t="s">
        <v>4546</v>
      </c>
      <c r="D93" s="11" t="s">
        <v>4526</v>
      </c>
      <c r="E93" s="11" t="s">
        <v>4526</v>
      </c>
      <c r="F93" s="12" t="str">
        <f t="shared" si="1"/>
        <v xml:space="preserve"> - </v>
      </c>
      <c r="G93" s="14">
        <f>IFERROR(VLOOKUP($F93,'EF_W_COMBUST_Production Only'!$M$3:$P$41,4,FALSE),'EF_W_COMBUST_Production Only'!$P$42)</f>
        <v>0.36679628713121293</v>
      </c>
    </row>
    <row r="94" spans="1:7" x14ac:dyDescent="0.25">
      <c r="A94" s="11" t="s">
        <v>4498</v>
      </c>
      <c r="B94" s="11" t="s">
        <v>4485</v>
      </c>
      <c r="C94" s="11" t="s">
        <v>4499</v>
      </c>
      <c r="D94" s="11" t="s">
        <v>4497</v>
      </c>
      <c r="E94" s="11" t="s">
        <v>9783</v>
      </c>
      <c r="F94" s="12" t="str">
        <f t="shared" si="1"/>
        <v>815 - Copper River Basin</v>
      </c>
      <c r="G94" s="14">
        <f>IFERROR(VLOOKUP($F94,'EF_W_COMBUST_Production Only'!$M$3:$P$41,4,FALSE),'EF_W_COMBUST_Production Only'!$P$42)</f>
        <v>0.36679628713121293</v>
      </c>
    </row>
    <row r="95" spans="1:7" x14ac:dyDescent="0.25">
      <c r="A95" s="11" t="s">
        <v>4547</v>
      </c>
      <c r="B95" s="11" t="s">
        <v>4485</v>
      </c>
      <c r="C95" s="11" t="s">
        <v>4548</v>
      </c>
      <c r="D95" s="11" t="s">
        <v>4526</v>
      </c>
      <c r="E95" s="11" t="s">
        <v>4526</v>
      </c>
      <c r="F95" s="12" t="str">
        <f t="shared" si="1"/>
        <v xml:space="preserve"> - </v>
      </c>
      <c r="G95" s="14">
        <f>IFERROR(VLOOKUP($F95,'EF_W_COMBUST_Production Only'!$M$3:$P$41,4,FALSE),'EF_W_COMBUST_Production Only'!$P$42)</f>
        <v>0.36679628713121293</v>
      </c>
    </row>
    <row r="96" spans="1:7" x14ac:dyDescent="0.25">
      <c r="A96" s="11" t="s">
        <v>4492</v>
      </c>
      <c r="B96" s="11" t="s">
        <v>4485</v>
      </c>
      <c r="C96" s="11" t="s">
        <v>4493</v>
      </c>
      <c r="D96" s="11" t="s">
        <v>4494</v>
      </c>
      <c r="E96" s="11" t="s">
        <v>9785</v>
      </c>
      <c r="F96" s="12" t="str">
        <f t="shared" si="1"/>
        <v>810 - Gulf of Alaska Basin</v>
      </c>
      <c r="G96" s="14">
        <f>IFERROR(VLOOKUP($F96,'EF_W_COMBUST_Production Only'!$M$3:$P$41,4,FALSE),'EF_W_COMBUST_Production Only'!$P$42)</f>
        <v>0.36679628713121293</v>
      </c>
    </row>
    <row r="97" spans="1:7" x14ac:dyDescent="0.25">
      <c r="A97" s="11" t="s">
        <v>4549</v>
      </c>
      <c r="B97" s="11" t="s">
        <v>4485</v>
      </c>
      <c r="C97" s="11" t="s">
        <v>4550</v>
      </c>
      <c r="D97" s="11" t="s">
        <v>4526</v>
      </c>
      <c r="E97" s="11" t="s">
        <v>4526</v>
      </c>
      <c r="F97" s="12" t="str">
        <f t="shared" si="1"/>
        <v xml:space="preserve"> - </v>
      </c>
      <c r="G97" s="14">
        <f>IFERROR(VLOOKUP($F97,'EF_W_COMBUST_Production Only'!$M$3:$P$41,4,FALSE),'EF_W_COMBUST_Production Only'!$P$42)</f>
        <v>0.36679628713121293</v>
      </c>
    </row>
    <row r="98" spans="1:7" x14ac:dyDescent="0.25">
      <c r="A98" s="11" t="s">
        <v>4850</v>
      </c>
      <c r="B98" s="11" t="s">
        <v>4826</v>
      </c>
      <c r="C98" s="11" t="s">
        <v>4851</v>
      </c>
      <c r="D98" s="11" t="s">
        <v>4852</v>
      </c>
      <c r="E98" s="11" t="s">
        <v>9786</v>
      </c>
      <c r="F98" s="12" t="str">
        <f t="shared" si="1"/>
        <v>590 - Black Mesa Basin</v>
      </c>
      <c r="G98" s="14">
        <f>IFERROR(VLOOKUP($F98,'EF_W_COMBUST_Production Only'!$M$3:$P$41,4,FALSE),'EF_W_COMBUST_Production Only'!$P$42)</f>
        <v>0.36679628713121293</v>
      </c>
    </row>
    <row r="99" spans="1:7" x14ac:dyDescent="0.25">
      <c r="A99" s="11" t="s">
        <v>4825</v>
      </c>
      <c r="B99" s="11" t="s">
        <v>4826</v>
      </c>
      <c r="C99" s="11" t="s">
        <v>4827</v>
      </c>
      <c r="D99" s="11" t="s">
        <v>4828</v>
      </c>
      <c r="E99" s="11" t="s">
        <v>9787</v>
      </c>
      <c r="F99" s="12" t="str">
        <f t="shared" si="1"/>
        <v>470 - Pedregosa Basin</v>
      </c>
      <c r="G99" s="14">
        <f>IFERROR(VLOOKUP($F99,'EF_W_COMBUST_Production Only'!$M$3:$P$41,4,FALSE),'EF_W_COMBUST_Production Only'!$P$42)</f>
        <v>0.36679628713121293</v>
      </c>
    </row>
    <row r="100" spans="1:7" x14ac:dyDescent="0.25">
      <c r="A100" s="11" t="s">
        <v>4855</v>
      </c>
      <c r="B100" s="11" t="s">
        <v>4826</v>
      </c>
      <c r="C100" s="11" t="s">
        <v>4856</v>
      </c>
      <c r="D100" s="11" t="s">
        <v>4857</v>
      </c>
      <c r="E100" s="11" t="s">
        <v>9788</v>
      </c>
      <c r="F100" s="12" t="str">
        <f t="shared" si="1"/>
        <v>635 - Plateau Sedimentary Prov</v>
      </c>
      <c r="G100" s="14">
        <f>IFERROR(VLOOKUP($F100,'EF_W_COMBUST_Production Only'!$M$3:$P$41,4,FALSE),'EF_W_COMBUST_Production Only'!$P$42)</f>
        <v>0.36679628713121293</v>
      </c>
    </row>
    <row r="101" spans="1:7" x14ac:dyDescent="0.25">
      <c r="A101" s="11" t="s">
        <v>4829</v>
      </c>
      <c r="B101" s="11" t="s">
        <v>4826</v>
      </c>
      <c r="C101" s="11" t="s">
        <v>4830</v>
      </c>
      <c r="D101" s="11" t="s">
        <v>4831</v>
      </c>
      <c r="E101" s="11" t="s">
        <v>9789</v>
      </c>
      <c r="F101" s="12" t="str">
        <f t="shared" si="1"/>
        <v>475 - Basin-And-Range Province</v>
      </c>
      <c r="G101" s="14">
        <f>IFERROR(VLOOKUP($F101,'EF_W_COMBUST_Production Only'!$M$3:$P$41,4,FALSE),'EF_W_COMBUST_Production Only'!$P$42)</f>
        <v>0.36679628713121293</v>
      </c>
    </row>
    <row r="102" spans="1:7" x14ac:dyDescent="0.25">
      <c r="A102" s="11" t="s">
        <v>4832</v>
      </c>
      <c r="B102" s="11" t="s">
        <v>4826</v>
      </c>
      <c r="C102" s="11" t="s">
        <v>4833</v>
      </c>
      <c r="D102" s="11" t="s">
        <v>4831</v>
      </c>
      <c r="E102" s="11" t="s">
        <v>9789</v>
      </c>
      <c r="F102" s="12" t="str">
        <f t="shared" si="1"/>
        <v>475 - Basin-And-Range Province</v>
      </c>
      <c r="G102" s="14">
        <f>IFERROR(VLOOKUP($F102,'EF_W_COMBUST_Production Only'!$M$3:$P$41,4,FALSE),'EF_W_COMBUST_Production Only'!$P$42)</f>
        <v>0.36679628713121293</v>
      </c>
    </row>
    <row r="103" spans="1:7" x14ac:dyDescent="0.25">
      <c r="A103" s="11" t="s">
        <v>4834</v>
      </c>
      <c r="B103" s="11" t="s">
        <v>4826</v>
      </c>
      <c r="C103" s="11" t="s">
        <v>4835</v>
      </c>
      <c r="D103" s="11" t="s">
        <v>4831</v>
      </c>
      <c r="E103" s="11" t="s">
        <v>9789</v>
      </c>
      <c r="F103" s="12" t="str">
        <f t="shared" si="1"/>
        <v>475 - Basin-And-Range Province</v>
      </c>
      <c r="G103" s="14">
        <f>IFERROR(VLOOKUP($F103,'EF_W_COMBUST_Production Only'!$M$3:$P$41,4,FALSE),'EF_W_COMBUST_Production Only'!$P$42)</f>
        <v>0.36679628713121293</v>
      </c>
    </row>
    <row r="104" spans="1:7" x14ac:dyDescent="0.25">
      <c r="A104" s="11" t="s">
        <v>4836</v>
      </c>
      <c r="B104" s="11" t="s">
        <v>4826</v>
      </c>
      <c r="C104" s="11" t="s">
        <v>4837</v>
      </c>
      <c r="D104" s="11" t="s">
        <v>4831</v>
      </c>
      <c r="E104" s="11" t="s">
        <v>9789</v>
      </c>
      <c r="F104" s="12" t="str">
        <f t="shared" si="1"/>
        <v>475 - Basin-And-Range Province</v>
      </c>
      <c r="G104" s="14">
        <f>IFERROR(VLOOKUP($F104,'EF_W_COMBUST_Production Only'!$M$3:$P$41,4,FALSE),'EF_W_COMBUST_Production Only'!$P$42)</f>
        <v>0.36679628713121293</v>
      </c>
    </row>
    <row r="105" spans="1:7" x14ac:dyDescent="0.25">
      <c r="A105" s="11" t="s">
        <v>4838</v>
      </c>
      <c r="B105" s="11" t="s">
        <v>4826</v>
      </c>
      <c r="C105" s="11" t="s">
        <v>4839</v>
      </c>
      <c r="D105" s="11" t="s">
        <v>4831</v>
      </c>
      <c r="E105" s="11" t="s">
        <v>9789</v>
      </c>
      <c r="F105" s="12" t="str">
        <f t="shared" si="1"/>
        <v>475 - Basin-And-Range Province</v>
      </c>
      <c r="G105" s="14">
        <f>IFERROR(VLOOKUP($F105,'EF_W_COMBUST_Production Only'!$M$3:$P$41,4,FALSE),'EF_W_COMBUST_Production Only'!$P$42)</f>
        <v>0.36679628713121293</v>
      </c>
    </row>
    <row r="106" spans="1:7" x14ac:dyDescent="0.25">
      <c r="A106" s="11" t="s">
        <v>4858</v>
      </c>
      <c r="B106" s="11" t="s">
        <v>4826</v>
      </c>
      <c r="C106" s="11" t="s">
        <v>4859</v>
      </c>
      <c r="D106" s="11" t="s">
        <v>4857</v>
      </c>
      <c r="E106" s="11" t="s">
        <v>9788</v>
      </c>
      <c r="F106" s="12" t="str">
        <f t="shared" si="1"/>
        <v>635 - Plateau Sedimentary Prov</v>
      </c>
      <c r="G106" s="14">
        <f>IFERROR(VLOOKUP($F106,'EF_W_COMBUST_Production Only'!$M$3:$P$41,4,FALSE),'EF_W_COMBUST_Production Only'!$P$42)</f>
        <v>0.36679628713121293</v>
      </c>
    </row>
    <row r="107" spans="1:7" x14ac:dyDescent="0.25">
      <c r="A107" s="11" t="s">
        <v>4853</v>
      </c>
      <c r="B107" s="11" t="s">
        <v>4826</v>
      </c>
      <c r="C107" s="11" t="s">
        <v>4854</v>
      </c>
      <c r="D107" s="11" t="s">
        <v>4852</v>
      </c>
      <c r="E107" s="11" t="s">
        <v>9786</v>
      </c>
      <c r="F107" s="12" t="str">
        <f t="shared" si="1"/>
        <v>590 - Black Mesa Basin</v>
      </c>
      <c r="G107" s="14">
        <f>IFERROR(VLOOKUP($F107,'EF_W_COMBUST_Production Only'!$M$3:$P$41,4,FALSE),'EF_W_COMBUST_Production Only'!$P$42)</f>
        <v>0.36679628713121293</v>
      </c>
    </row>
    <row r="108" spans="1:7" x14ac:dyDescent="0.25">
      <c r="A108" s="11" t="s">
        <v>4840</v>
      </c>
      <c r="B108" s="11" t="s">
        <v>4826</v>
      </c>
      <c r="C108" s="11" t="s">
        <v>4841</v>
      </c>
      <c r="D108" s="11" t="s">
        <v>4831</v>
      </c>
      <c r="E108" s="11" t="s">
        <v>9789</v>
      </c>
      <c r="F108" s="12" t="str">
        <f t="shared" si="1"/>
        <v>475 - Basin-And-Range Province</v>
      </c>
      <c r="G108" s="14">
        <f>IFERROR(VLOOKUP($F108,'EF_W_COMBUST_Production Only'!$M$3:$P$41,4,FALSE),'EF_W_COMBUST_Production Only'!$P$42)</f>
        <v>0.36679628713121293</v>
      </c>
    </row>
    <row r="109" spans="1:7" x14ac:dyDescent="0.25">
      <c r="A109" s="11" t="s">
        <v>4842</v>
      </c>
      <c r="B109" s="11" t="s">
        <v>4826</v>
      </c>
      <c r="C109" s="11" t="s">
        <v>4843</v>
      </c>
      <c r="D109" s="11" t="s">
        <v>4831</v>
      </c>
      <c r="E109" s="11" t="s">
        <v>9789</v>
      </c>
      <c r="F109" s="12" t="str">
        <f t="shared" si="1"/>
        <v>475 - Basin-And-Range Province</v>
      </c>
      <c r="G109" s="14">
        <f>IFERROR(VLOOKUP($F109,'EF_W_COMBUST_Production Only'!$M$3:$P$41,4,FALSE),'EF_W_COMBUST_Production Only'!$P$42)</f>
        <v>0.36679628713121293</v>
      </c>
    </row>
    <row r="110" spans="1:7" x14ac:dyDescent="0.25">
      <c r="A110" s="11" t="s">
        <v>4844</v>
      </c>
      <c r="B110" s="11" t="s">
        <v>4826</v>
      </c>
      <c r="C110" s="11" t="s">
        <v>4845</v>
      </c>
      <c r="D110" s="11" t="s">
        <v>4831</v>
      </c>
      <c r="E110" s="11" t="s">
        <v>9789</v>
      </c>
      <c r="F110" s="12" t="str">
        <f t="shared" si="1"/>
        <v>475 - Basin-And-Range Province</v>
      </c>
      <c r="G110" s="14">
        <f>IFERROR(VLOOKUP($F110,'EF_W_COMBUST_Production Only'!$M$3:$P$41,4,FALSE),'EF_W_COMBUST_Production Only'!$P$42)</f>
        <v>0.36679628713121293</v>
      </c>
    </row>
    <row r="111" spans="1:7" x14ac:dyDescent="0.25">
      <c r="A111" s="11" t="s">
        <v>4846</v>
      </c>
      <c r="B111" s="11" t="s">
        <v>4826</v>
      </c>
      <c r="C111" s="11" t="s">
        <v>4847</v>
      </c>
      <c r="D111" s="11" t="s">
        <v>4831</v>
      </c>
      <c r="E111" s="11" t="s">
        <v>9789</v>
      </c>
      <c r="F111" s="12" t="str">
        <f t="shared" si="1"/>
        <v>475 - Basin-And-Range Province</v>
      </c>
      <c r="G111" s="14">
        <f>IFERROR(VLOOKUP($F111,'EF_W_COMBUST_Production Only'!$M$3:$P$41,4,FALSE),'EF_W_COMBUST_Production Only'!$P$42)</f>
        <v>0.36679628713121293</v>
      </c>
    </row>
    <row r="112" spans="1:7" x14ac:dyDescent="0.25">
      <c r="A112" s="11" t="s">
        <v>4848</v>
      </c>
      <c r="B112" s="11" t="s">
        <v>4826</v>
      </c>
      <c r="C112" s="11" t="s">
        <v>4849</v>
      </c>
      <c r="D112" s="11" t="s">
        <v>4831</v>
      </c>
      <c r="E112" s="11" t="s">
        <v>9789</v>
      </c>
      <c r="F112" s="12" t="str">
        <f t="shared" si="1"/>
        <v>475 - Basin-And-Range Province</v>
      </c>
      <c r="G112" s="14">
        <f>IFERROR(VLOOKUP($F112,'EF_W_COMBUST_Production Only'!$M$3:$P$41,4,FALSE),'EF_W_COMBUST_Production Only'!$P$42)</f>
        <v>0.36679628713121293</v>
      </c>
    </row>
    <row r="113" spans="1:7" x14ac:dyDescent="0.25">
      <c r="A113" s="11" t="s">
        <v>4714</v>
      </c>
      <c r="B113" s="11" t="s">
        <v>4691</v>
      </c>
      <c r="C113" s="11" t="s">
        <v>3276</v>
      </c>
      <c r="D113" s="11" t="s">
        <v>4715</v>
      </c>
      <c r="E113" s="11" t="s">
        <v>9790</v>
      </c>
      <c r="F113" s="12" t="str">
        <f t="shared" si="1"/>
        <v>240 - Desha Basin</v>
      </c>
      <c r="G113" s="14">
        <f>IFERROR(VLOOKUP($F113,'EF_W_COMBUST_Production Only'!$M$3:$P$41,4,FALSE),'EF_W_COMBUST_Production Only'!$P$42)</f>
        <v>0.36679628713121293</v>
      </c>
    </row>
    <row r="114" spans="1:7" x14ac:dyDescent="0.25">
      <c r="A114" s="11" t="s">
        <v>4690</v>
      </c>
      <c r="B114" s="11" t="s">
        <v>4691</v>
      </c>
      <c r="C114" s="11" t="s">
        <v>4692</v>
      </c>
      <c r="D114" s="11" t="s">
        <v>328</v>
      </c>
      <c r="E114" s="11" t="s">
        <v>9791</v>
      </c>
      <c r="F114" s="12" t="str">
        <f t="shared" si="1"/>
        <v>230 - Arkla Basin</v>
      </c>
      <c r="G114" s="14">
        <f>IFERROR(VLOOKUP($F114,'EF_W_COMBUST_Production Only'!$M$3:$P$41,4,FALSE),'EF_W_COMBUST_Production Only'!$P$42)</f>
        <v>0.18819649761200818</v>
      </c>
    </row>
    <row r="115" spans="1:7" x14ac:dyDescent="0.25">
      <c r="A115" s="11" t="s">
        <v>4748</v>
      </c>
      <c r="B115" s="11" t="s">
        <v>4691</v>
      </c>
      <c r="C115" s="11" t="s">
        <v>4749</v>
      </c>
      <c r="D115" s="11" t="s">
        <v>4750</v>
      </c>
      <c r="E115" s="11" t="s">
        <v>9792</v>
      </c>
      <c r="F115" s="12" t="str">
        <f t="shared" si="1"/>
        <v>340 - Ozark Uplift</v>
      </c>
      <c r="G115" s="14">
        <f>IFERROR(VLOOKUP($F115,'EF_W_COMBUST_Production Only'!$M$3:$P$41,4,FALSE),'EF_W_COMBUST_Production Only'!$P$42)</f>
        <v>0.36679628713121293</v>
      </c>
    </row>
    <row r="116" spans="1:7" x14ac:dyDescent="0.25">
      <c r="A116" s="11" t="s">
        <v>4751</v>
      </c>
      <c r="B116" s="11" t="s">
        <v>4691</v>
      </c>
      <c r="C116" s="11" t="s">
        <v>4752</v>
      </c>
      <c r="D116" s="11" t="s">
        <v>4750</v>
      </c>
      <c r="E116" s="11" t="s">
        <v>9792</v>
      </c>
      <c r="F116" s="12" t="str">
        <f t="shared" si="1"/>
        <v>340 - Ozark Uplift</v>
      </c>
      <c r="G116" s="14">
        <f>IFERROR(VLOOKUP($F116,'EF_W_COMBUST_Production Only'!$M$3:$P$41,4,FALSE),'EF_W_COMBUST_Production Only'!$P$42)</f>
        <v>0.36679628713121293</v>
      </c>
    </row>
    <row r="117" spans="1:7" x14ac:dyDescent="0.25">
      <c r="A117" s="11" t="s">
        <v>4753</v>
      </c>
      <c r="B117" s="11" t="s">
        <v>4691</v>
      </c>
      <c r="C117" s="11" t="s">
        <v>4754</v>
      </c>
      <c r="D117" s="11" t="s">
        <v>4750</v>
      </c>
      <c r="E117" s="11" t="s">
        <v>9792</v>
      </c>
      <c r="F117" s="12" t="str">
        <f t="shared" si="1"/>
        <v>340 - Ozark Uplift</v>
      </c>
      <c r="G117" s="14">
        <f>IFERROR(VLOOKUP($F117,'EF_W_COMBUST_Production Only'!$M$3:$P$41,4,FALSE),'EF_W_COMBUST_Production Only'!$P$42)</f>
        <v>0.36679628713121293</v>
      </c>
    </row>
    <row r="118" spans="1:7" x14ac:dyDescent="0.25">
      <c r="A118" s="11" t="s">
        <v>4693</v>
      </c>
      <c r="B118" s="11" t="s">
        <v>4691</v>
      </c>
      <c r="C118" s="11" t="s">
        <v>4694</v>
      </c>
      <c r="D118" s="11" t="s">
        <v>328</v>
      </c>
      <c r="E118" s="11" t="s">
        <v>9791</v>
      </c>
      <c r="F118" s="12" t="str">
        <f t="shared" si="1"/>
        <v>230 - Arkla Basin</v>
      </c>
      <c r="G118" s="14">
        <f>IFERROR(VLOOKUP($F118,'EF_W_COMBUST_Production Only'!$M$3:$P$41,4,FALSE),'EF_W_COMBUST_Production Only'!$P$42)</f>
        <v>0.18819649761200818</v>
      </c>
    </row>
    <row r="119" spans="1:7" x14ac:dyDescent="0.25">
      <c r="A119" s="11" t="s">
        <v>4695</v>
      </c>
      <c r="B119" s="11" t="s">
        <v>4691</v>
      </c>
      <c r="C119" s="11" t="s">
        <v>4670</v>
      </c>
      <c r="D119" s="11" t="s">
        <v>328</v>
      </c>
      <c r="E119" s="11" t="s">
        <v>9791</v>
      </c>
      <c r="F119" s="12" t="str">
        <f t="shared" si="1"/>
        <v>230 - Arkla Basin</v>
      </c>
      <c r="G119" s="14">
        <f>IFERROR(VLOOKUP($F119,'EF_W_COMBUST_Production Only'!$M$3:$P$41,4,FALSE),'EF_W_COMBUST_Production Only'!$P$42)</f>
        <v>0.18819649761200818</v>
      </c>
    </row>
    <row r="120" spans="1:7" x14ac:dyDescent="0.25">
      <c r="A120" s="11" t="s">
        <v>4755</v>
      </c>
      <c r="B120" s="11" t="s">
        <v>4691</v>
      </c>
      <c r="C120" s="11" t="s">
        <v>4756</v>
      </c>
      <c r="D120" s="11" t="s">
        <v>4750</v>
      </c>
      <c r="E120" s="11" t="s">
        <v>9792</v>
      </c>
      <c r="F120" s="12" t="str">
        <f t="shared" si="1"/>
        <v>340 - Ozark Uplift</v>
      </c>
      <c r="G120" s="14">
        <f>IFERROR(VLOOKUP($F120,'EF_W_COMBUST_Production Only'!$M$3:$P$41,4,FALSE),'EF_W_COMBUST_Production Only'!$P$42)</f>
        <v>0.36679628713121293</v>
      </c>
    </row>
    <row r="121" spans="1:7" x14ac:dyDescent="0.25">
      <c r="A121" s="11" t="s">
        <v>4696</v>
      </c>
      <c r="B121" s="11" t="s">
        <v>4691</v>
      </c>
      <c r="C121" s="11" t="s">
        <v>4697</v>
      </c>
      <c r="D121" s="11" t="s">
        <v>328</v>
      </c>
      <c r="E121" s="11" t="s">
        <v>9791</v>
      </c>
      <c r="F121" s="12" t="str">
        <f t="shared" si="1"/>
        <v>230 - Arkla Basin</v>
      </c>
      <c r="G121" s="14">
        <f>IFERROR(VLOOKUP($F121,'EF_W_COMBUST_Production Only'!$M$3:$P$41,4,FALSE),'EF_W_COMBUST_Production Only'!$P$42)</f>
        <v>0.18819649761200818</v>
      </c>
    </row>
    <row r="122" spans="1:7" x14ac:dyDescent="0.25">
      <c r="A122" s="11" t="s">
        <v>4801</v>
      </c>
      <c r="B122" s="11" t="s">
        <v>4691</v>
      </c>
      <c r="C122" s="11" t="s">
        <v>4802</v>
      </c>
      <c r="D122" s="11" t="s">
        <v>4803</v>
      </c>
      <c r="E122" s="11" t="s">
        <v>9793</v>
      </c>
      <c r="F122" s="12" t="str">
        <f t="shared" si="1"/>
        <v>400 - Ouachita Folded Belt</v>
      </c>
      <c r="G122" s="14">
        <f>IFERROR(VLOOKUP($F122,'EF_W_COMBUST_Production Only'!$M$3:$P$41,4,FALSE),'EF_W_COMBUST_Production Only'!$P$42)</f>
        <v>0</v>
      </c>
    </row>
    <row r="123" spans="1:7" x14ac:dyDescent="0.25">
      <c r="A123" s="11" t="s">
        <v>4725</v>
      </c>
      <c r="B123" s="11" t="s">
        <v>4691</v>
      </c>
      <c r="C123" s="11" t="s">
        <v>4573</v>
      </c>
      <c r="D123" s="11" t="s">
        <v>4726</v>
      </c>
      <c r="E123" s="11" t="s">
        <v>9794</v>
      </c>
      <c r="F123" s="12" t="str">
        <f t="shared" si="1"/>
        <v>250 - Upper Mississippi Embaymnt</v>
      </c>
      <c r="G123" s="14">
        <f>IFERROR(VLOOKUP($F123,'EF_W_COMBUST_Production Only'!$M$3:$P$41,4,FALSE),'EF_W_COMBUST_Production Only'!$P$42)</f>
        <v>0.36679628713121293</v>
      </c>
    </row>
    <row r="124" spans="1:7" x14ac:dyDescent="0.25">
      <c r="A124" s="11" t="s">
        <v>4766</v>
      </c>
      <c r="B124" s="11" t="s">
        <v>4691</v>
      </c>
      <c r="C124" s="11" t="s">
        <v>4575</v>
      </c>
      <c r="D124" s="11" t="s">
        <v>225</v>
      </c>
      <c r="E124" s="11" t="s">
        <v>9795</v>
      </c>
      <c r="F124" s="12" t="str">
        <f t="shared" si="1"/>
        <v>345 - Arkoma Basin</v>
      </c>
      <c r="G124" s="14">
        <f>IFERROR(VLOOKUP($F124,'EF_W_COMBUST_Production Only'!$M$3:$P$41,4,FALSE),'EF_W_COMBUST_Production Only'!$P$42)</f>
        <v>3.9765195985608785E-2</v>
      </c>
    </row>
    <row r="125" spans="1:7" x14ac:dyDescent="0.25">
      <c r="A125" s="11" t="s">
        <v>4716</v>
      </c>
      <c r="B125" s="11" t="s">
        <v>4691</v>
      </c>
      <c r="C125" s="11" t="s">
        <v>4717</v>
      </c>
      <c r="D125" s="11" t="s">
        <v>4715</v>
      </c>
      <c r="E125" s="11" t="s">
        <v>9790</v>
      </c>
      <c r="F125" s="12" t="str">
        <f t="shared" si="1"/>
        <v>240 - Desha Basin</v>
      </c>
      <c r="G125" s="14">
        <f>IFERROR(VLOOKUP($F125,'EF_W_COMBUST_Production Only'!$M$3:$P$41,4,FALSE),'EF_W_COMBUST_Production Only'!$P$42)</f>
        <v>0.36679628713121293</v>
      </c>
    </row>
    <row r="126" spans="1:7" x14ac:dyDescent="0.25">
      <c r="A126" s="11" t="s">
        <v>4698</v>
      </c>
      <c r="B126" s="11" t="s">
        <v>4691</v>
      </c>
      <c r="C126" s="11" t="s">
        <v>4699</v>
      </c>
      <c r="D126" s="11" t="s">
        <v>328</v>
      </c>
      <c r="E126" s="11" t="s">
        <v>9791</v>
      </c>
      <c r="F126" s="12" t="str">
        <f t="shared" si="1"/>
        <v>230 - Arkla Basin</v>
      </c>
      <c r="G126" s="14">
        <f>IFERROR(VLOOKUP($F126,'EF_W_COMBUST_Production Only'!$M$3:$P$41,4,FALSE),'EF_W_COMBUST_Production Only'!$P$42)</f>
        <v>0.18819649761200818</v>
      </c>
    </row>
    <row r="127" spans="1:7" x14ac:dyDescent="0.25">
      <c r="A127" s="11" t="s">
        <v>4767</v>
      </c>
      <c r="B127" s="11" t="s">
        <v>4691</v>
      </c>
      <c r="C127" s="11" t="s">
        <v>4768</v>
      </c>
      <c r="D127" s="11" t="s">
        <v>225</v>
      </c>
      <c r="E127" s="11" t="s">
        <v>9795</v>
      </c>
      <c r="F127" s="12" t="str">
        <f t="shared" si="1"/>
        <v>345 - Arkoma Basin</v>
      </c>
      <c r="G127" s="14">
        <f>IFERROR(VLOOKUP($F127,'EF_W_COMBUST_Production Only'!$M$3:$P$41,4,FALSE),'EF_W_COMBUST_Production Only'!$P$42)</f>
        <v>3.9765195985608785E-2</v>
      </c>
    </row>
    <row r="128" spans="1:7" x14ac:dyDescent="0.25">
      <c r="A128" s="11" t="s">
        <v>4727</v>
      </c>
      <c r="B128" s="11" t="s">
        <v>4691</v>
      </c>
      <c r="C128" s="11" t="s">
        <v>4728</v>
      </c>
      <c r="D128" s="11" t="s">
        <v>4726</v>
      </c>
      <c r="E128" s="11" t="s">
        <v>9794</v>
      </c>
      <c r="F128" s="12" t="str">
        <f t="shared" si="1"/>
        <v>250 - Upper Mississippi Embaymnt</v>
      </c>
      <c r="G128" s="14">
        <f>IFERROR(VLOOKUP($F128,'EF_W_COMBUST_Production Only'!$M$3:$P$41,4,FALSE),'EF_W_COMBUST_Production Only'!$P$42)</f>
        <v>0.36679628713121293</v>
      </c>
    </row>
    <row r="129" spans="1:7" x14ac:dyDescent="0.25">
      <c r="A129" s="11" t="s">
        <v>4769</v>
      </c>
      <c r="B129" s="11" t="s">
        <v>4691</v>
      </c>
      <c r="C129" s="11" t="s">
        <v>4770</v>
      </c>
      <c r="D129" s="11" t="s">
        <v>225</v>
      </c>
      <c r="E129" s="11" t="s">
        <v>9795</v>
      </c>
      <c r="F129" s="12" t="str">
        <f t="shared" si="1"/>
        <v>345 - Arkoma Basin</v>
      </c>
      <c r="G129" s="14">
        <f>IFERROR(VLOOKUP($F129,'EF_W_COMBUST_Production Only'!$M$3:$P$41,4,FALSE),'EF_W_COMBUST_Production Only'!$P$42)</f>
        <v>3.9765195985608785E-2</v>
      </c>
    </row>
    <row r="130" spans="1:7" x14ac:dyDescent="0.25">
      <c r="A130" s="11" t="s">
        <v>4729</v>
      </c>
      <c r="B130" s="11" t="s">
        <v>4691</v>
      </c>
      <c r="C130" s="11" t="s">
        <v>4730</v>
      </c>
      <c r="D130" s="11" t="s">
        <v>4726</v>
      </c>
      <c r="E130" s="11" t="s">
        <v>9794</v>
      </c>
      <c r="F130" s="12" t="str">
        <f t="shared" si="1"/>
        <v>250 - Upper Mississippi Embaymnt</v>
      </c>
      <c r="G130" s="14">
        <f>IFERROR(VLOOKUP($F130,'EF_W_COMBUST_Production Only'!$M$3:$P$41,4,FALSE),'EF_W_COMBUST_Production Only'!$P$42)</f>
        <v>0.36679628713121293</v>
      </c>
    </row>
    <row r="131" spans="1:7" x14ac:dyDescent="0.25">
      <c r="A131" s="11" t="s">
        <v>4731</v>
      </c>
      <c r="B131" s="11" t="s">
        <v>4691</v>
      </c>
      <c r="C131" s="11" t="s">
        <v>4732</v>
      </c>
      <c r="D131" s="11" t="s">
        <v>4726</v>
      </c>
      <c r="E131" s="11" t="s">
        <v>9794</v>
      </c>
      <c r="F131" s="12" t="str">
        <f t="shared" ref="F131:F194" si="2">_xlfn.CONCAT(E131," ","-"," ",D131)</f>
        <v>250 - Upper Mississippi Embaymnt</v>
      </c>
      <c r="G131" s="14">
        <f>IFERROR(VLOOKUP($F131,'EF_W_COMBUST_Production Only'!$M$3:$P$41,4,FALSE),'EF_W_COMBUST_Production Only'!$P$42)</f>
        <v>0.36679628713121293</v>
      </c>
    </row>
    <row r="132" spans="1:7" x14ac:dyDescent="0.25">
      <c r="A132" s="11" t="s">
        <v>4804</v>
      </c>
      <c r="B132" s="11" t="s">
        <v>4691</v>
      </c>
      <c r="C132" s="11" t="s">
        <v>4635</v>
      </c>
      <c r="D132" s="11" t="s">
        <v>4803</v>
      </c>
      <c r="E132" s="11" t="s">
        <v>9793</v>
      </c>
      <c r="F132" s="12" t="str">
        <f t="shared" si="2"/>
        <v>400 - Ouachita Folded Belt</v>
      </c>
      <c r="G132" s="14">
        <f>IFERROR(VLOOKUP($F132,'EF_W_COMBUST_Production Only'!$M$3:$P$41,4,FALSE),'EF_W_COMBUST_Production Only'!$P$42)</f>
        <v>0</v>
      </c>
    </row>
    <row r="133" spans="1:7" x14ac:dyDescent="0.25">
      <c r="A133" s="11" t="s">
        <v>4718</v>
      </c>
      <c r="B133" s="11" t="s">
        <v>4691</v>
      </c>
      <c r="C133" s="11" t="s">
        <v>4719</v>
      </c>
      <c r="D133" s="11" t="s">
        <v>4715</v>
      </c>
      <c r="E133" s="11" t="s">
        <v>9790</v>
      </c>
      <c r="F133" s="12" t="str">
        <f t="shared" si="2"/>
        <v>240 - Desha Basin</v>
      </c>
      <c r="G133" s="14">
        <f>IFERROR(VLOOKUP($F133,'EF_W_COMBUST_Production Only'!$M$3:$P$41,4,FALSE),'EF_W_COMBUST_Production Only'!$P$42)</f>
        <v>0.36679628713121293</v>
      </c>
    </row>
    <row r="134" spans="1:7" x14ac:dyDescent="0.25">
      <c r="A134" s="11" t="s">
        <v>4720</v>
      </c>
      <c r="B134" s="11" t="s">
        <v>4691</v>
      </c>
      <c r="C134" s="11" t="s">
        <v>4721</v>
      </c>
      <c r="D134" s="11" t="s">
        <v>4715</v>
      </c>
      <c r="E134" s="11" t="s">
        <v>9790</v>
      </c>
      <c r="F134" s="12" t="str">
        <f t="shared" si="2"/>
        <v>240 - Desha Basin</v>
      </c>
      <c r="G134" s="14">
        <f>IFERROR(VLOOKUP($F134,'EF_W_COMBUST_Production Only'!$M$3:$P$41,4,FALSE),'EF_W_COMBUST_Production Only'!$P$42)</f>
        <v>0.36679628713121293</v>
      </c>
    </row>
    <row r="135" spans="1:7" x14ac:dyDescent="0.25">
      <c r="A135" s="11" t="s">
        <v>4771</v>
      </c>
      <c r="B135" s="11" t="s">
        <v>4691</v>
      </c>
      <c r="C135" s="11" t="s">
        <v>4772</v>
      </c>
      <c r="D135" s="11" t="s">
        <v>225</v>
      </c>
      <c r="E135" s="11" t="s">
        <v>9795</v>
      </c>
      <c r="F135" s="12" t="str">
        <f t="shared" si="2"/>
        <v>345 - Arkoma Basin</v>
      </c>
      <c r="G135" s="14">
        <f>IFERROR(VLOOKUP($F135,'EF_W_COMBUST_Production Only'!$M$3:$P$41,4,FALSE),'EF_W_COMBUST_Production Only'!$P$42)</f>
        <v>3.9765195985608785E-2</v>
      </c>
    </row>
    <row r="136" spans="1:7" x14ac:dyDescent="0.25">
      <c r="A136" s="11" t="s">
        <v>4773</v>
      </c>
      <c r="B136" s="11" t="s">
        <v>4691</v>
      </c>
      <c r="C136" s="11" t="s">
        <v>4592</v>
      </c>
      <c r="D136" s="11" t="s">
        <v>225</v>
      </c>
      <c r="E136" s="11" t="s">
        <v>9795</v>
      </c>
      <c r="F136" s="12" t="str">
        <f t="shared" si="2"/>
        <v>345 - Arkoma Basin</v>
      </c>
      <c r="G136" s="14">
        <f>IFERROR(VLOOKUP($F136,'EF_W_COMBUST_Production Only'!$M$3:$P$41,4,FALSE),'EF_W_COMBUST_Production Only'!$P$42)</f>
        <v>3.9765195985608785E-2</v>
      </c>
    </row>
    <row r="137" spans="1:7" x14ac:dyDescent="0.25">
      <c r="A137" s="11" t="s">
        <v>4757</v>
      </c>
      <c r="B137" s="11" t="s">
        <v>4691</v>
      </c>
      <c r="C137" s="11" t="s">
        <v>4758</v>
      </c>
      <c r="D137" s="11" t="s">
        <v>4750</v>
      </c>
      <c r="E137" s="11" t="s">
        <v>9792</v>
      </c>
      <c r="F137" s="12" t="str">
        <f t="shared" si="2"/>
        <v>340 - Ozark Uplift</v>
      </c>
      <c r="G137" s="14">
        <f>IFERROR(VLOOKUP($F137,'EF_W_COMBUST_Production Only'!$M$3:$P$41,4,FALSE),'EF_W_COMBUST_Production Only'!$P$42)</f>
        <v>0.36679628713121293</v>
      </c>
    </row>
    <row r="138" spans="1:7" x14ac:dyDescent="0.25">
      <c r="A138" s="11" t="s">
        <v>4805</v>
      </c>
      <c r="B138" s="11" t="s">
        <v>4691</v>
      </c>
      <c r="C138" s="11" t="s">
        <v>4806</v>
      </c>
      <c r="D138" s="11" t="s">
        <v>4803</v>
      </c>
      <c r="E138" s="11" t="s">
        <v>9793</v>
      </c>
      <c r="F138" s="12" t="str">
        <f t="shared" si="2"/>
        <v>400 - Ouachita Folded Belt</v>
      </c>
      <c r="G138" s="14">
        <f>IFERROR(VLOOKUP($F138,'EF_W_COMBUST_Production Only'!$M$3:$P$41,4,FALSE),'EF_W_COMBUST_Production Only'!$P$42)</f>
        <v>0</v>
      </c>
    </row>
    <row r="139" spans="1:7" x14ac:dyDescent="0.25">
      <c r="A139" s="11" t="s">
        <v>4807</v>
      </c>
      <c r="B139" s="11" t="s">
        <v>4691</v>
      </c>
      <c r="C139" s="11" t="s">
        <v>4808</v>
      </c>
      <c r="D139" s="11" t="s">
        <v>4803</v>
      </c>
      <c r="E139" s="11" t="s">
        <v>9793</v>
      </c>
      <c r="F139" s="12" t="str">
        <f t="shared" si="2"/>
        <v>400 - Ouachita Folded Belt</v>
      </c>
      <c r="G139" s="14">
        <f>IFERROR(VLOOKUP($F139,'EF_W_COMBUST_Production Only'!$M$3:$P$41,4,FALSE),'EF_W_COMBUST_Production Only'!$P$42)</f>
        <v>0</v>
      </c>
    </row>
    <row r="140" spans="1:7" x14ac:dyDescent="0.25">
      <c r="A140" s="11" t="s">
        <v>4733</v>
      </c>
      <c r="B140" s="11" t="s">
        <v>4691</v>
      </c>
      <c r="C140" s="11" t="s">
        <v>4594</v>
      </c>
      <c r="D140" s="11" t="s">
        <v>4726</v>
      </c>
      <c r="E140" s="11" t="s">
        <v>9794</v>
      </c>
      <c r="F140" s="12" t="str">
        <f t="shared" si="2"/>
        <v>250 - Upper Mississippi Embaymnt</v>
      </c>
      <c r="G140" s="14">
        <f>IFERROR(VLOOKUP($F140,'EF_W_COMBUST_Production Only'!$M$3:$P$41,4,FALSE),'EF_W_COMBUST_Production Only'!$P$42)</f>
        <v>0.36679628713121293</v>
      </c>
    </row>
    <row r="141" spans="1:7" x14ac:dyDescent="0.25">
      <c r="A141" s="11" t="s">
        <v>4700</v>
      </c>
      <c r="B141" s="11" t="s">
        <v>4691</v>
      </c>
      <c r="C141" s="11" t="s">
        <v>4701</v>
      </c>
      <c r="D141" s="11" t="s">
        <v>328</v>
      </c>
      <c r="E141" s="11" t="s">
        <v>9791</v>
      </c>
      <c r="F141" s="12" t="str">
        <f t="shared" si="2"/>
        <v>230 - Arkla Basin</v>
      </c>
      <c r="G141" s="14">
        <f>IFERROR(VLOOKUP($F141,'EF_W_COMBUST_Production Only'!$M$3:$P$41,4,FALSE),'EF_W_COMBUST_Production Only'!$P$42)</f>
        <v>0.18819649761200818</v>
      </c>
    </row>
    <row r="142" spans="1:7" x14ac:dyDescent="0.25">
      <c r="A142" s="11" t="s">
        <v>4809</v>
      </c>
      <c r="B142" s="11" t="s">
        <v>4691</v>
      </c>
      <c r="C142" s="11" t="s">
        <v>4810</v>
      </c>
      <c r="D142" s="11" t="s">
        <v>4803</v>
      </c>
      <c r="E142" s="11" t="s">
        <v>9793</v>
      </c>
      <c r="F142" s="12" t="str">
        <f t="shared" si="2"/>
        <v>400 - Ouachita Folded Belt</v>
      </c>
      <c r="G142" s="14">
        <f>IFERROR(VLOOKUP($F142,'EF_W_COMBUST_Production Only'!$M$3:$P$41,4,FALSE),'EF_W_COMBUST_Production Only'!$P$42)</f>
        <v>0</v>
      </c>
    </row>
    <row r="143" spans="1:7" x14ac:dyDescent="0.25">
      <c r="A143" s="11" t="s">
        <v>4811</v>
      </c>
      <c r="B143" s="11" t="s">
        <v>4691</v>
      </c>
      <c r="C143" s="11" t="s">
        <v>4812</v>
      </c>
      <c r="D143" s="11" t="s">
        <v>4803</v>
      </c>
      <c r="E143" s="11" t="s">
        <v>9793</v>
      </c>
      <c r="F143" s="12" t="str">
        <f t="shared" si="2"/>
        <v>400 - Ouachita Folded Belt</v>
      </c>
      <c r="G143" s="14">
        <f>IFERROR(VLOOKUP($F143,'EF_W_COMBUST_Production Only'!$M$3:$P$41,4,FALSE),'EF_W_COMBUST_Production Only'!$P$42)</f>
        <v>0</v>
      </c>
    </row>
    <row r="144" spans="1:7" x14ac:dyDescent="0.25">
      <c r="A144" s="11" t="s">
        <v>4774</v>
      </c>
      <c r="B144" s="11" t="s">
        <v>4691</v>
      </c>
      <c r="C144" s="11" t="s">
        <v>4775</v>
      </c>
      <c r="D144" s="11" t="s">
        <v>225</v>
      </c>
      <c r="E144" s="11" t="s">
        <v>9795</v>
      </c>
      <c r="F144" s="12" t="str">
        <f t="shared" si="2"/>
        <v>345 - Arkoma Basin</v>
      </c>
      <c r="G144" s="14">
        <f>IFERROR(VLOOKUP($F144,'EF_W_COMBUST_Production Only'!$M$3:$P$41,4,FALSE),'EF_W_COMBUST_Production Only'!$P$42)</f>
        <v>3.9765195985608785E-2</v>
      </c>
    </row>
    <row r="145" spans="1:7" x14ac:dyDescent="0.25">
      <c r="A145" s="11" t="s">
        <v>4759</v>
      </c>
      <c r="B145" s="11" t="s">
        <v>4691</v>
      </c>
      <c r="C145" s="11" t="s">
        <v>4760</v>
      </c>
      <c r="D145" s="11" t="s">
        <v>4750</v>
      </c>
      <c r="E145" s="11" t="s">
        <v>9792</v>
      </c>
      <c r="F145" s="12" t="str">
        <f t="shared" si="2"/>
        <v>340 - Ozark Uplift</v>
      </c>
      <c r="G145" s="14">
        <f>IFERROR(VLOOKUP($F145,'EF_W_COMBUST_Production Only'!$M$3:$P$41,4,FALSE),'EF_W_COMBUST_Production Only'!$P$42)</f>
        <v>0.36679628713121293</v>
      </c>
    </row>
    <row r="146" spans="1:7" x14ac:dyDescent="0.25">
      <c r="A146" s="11" t="s">
        <v>4734</v>
      </c>
      <c r="B146" s="11" t="s">
        <v>4691</v>
      </c>
      <c r="C146" s="11" t="s">
        <v>4678</v>
      </c>
      <c r="D146" s="11" t="s">
        <v>4726</v>
      </c>
      <c r="E146" s="11" t="s">
        <v>9794</v>
      </c>
      <c r="F146" s="12" t="str">
        <f t="shared" si="2"/>
        <v>250 - Upper Mississippi Embaymnt</v>
      </c>
      <c r="G146" s="14">
        <f>IFERROR(VLOOKUP($F146,'EF_W_COMBUST_Production Only'!$M$3:$P$41,4,FALSE),'EF_W_COMBUST_Production Only'!$P$42)</f>
        <v>0.36679628713121293</v>
      </c>
    </row>
    <row r="147" spans="1:7" x14ac:dyDescent="0.25">
      <c r="A147" s="11" t="s">
        <v>4722</v>
      </c>
      <c r="B147" s="11" t="s">
        <v>4691</v>
      </c>
      <c r="C147" s="11" t="s">
        <v>4680</v>
      </c>
      <c r="D147" s="11" t="s">
        <v>4715</v>
      </c>
      <c r="E147" s="11" t="s">
        <v>9790</v>
      </c>
      <c r="F147" s="12" t="str">
        <f t="shared" si="2"/>
        <v>240 - Desha Basin</v>
      </c>
      <c r="G147" s="14">
        <f>IFERROR(VLOOKUP($F147,'EF_W_COMBUST_Production Only'!$M$3:$P$41,4,FALSE),'EF_W_COMBUST_Production Only'!$P$42)</f>
        <v>0.36679628713121293</v>
      </c>
    </row>
    <row r="148" spans="1:7" x14ac:dyDescent="0.25">
      <c r="A148" s="11" t="s">
        <v>4776</v>
      </c>
      <c r="B148" s="11" t="s">
        <v>4691</v>
      </c>
      <c r="C148" s="11" t="s">
        <v>4777</v>
      </c>
      <c r="D148" s="11" t="s">
        <v>225</v>
      </c>
      <c r="E148" s="11" t="s">
        <v>9795</v>
      </c>
      <c r="F148" s="12" t="str">
        <f t="shared" si="2"/>
        <v>345 - Arkoma Basin</v>
      </c>
      <c r="G148" s="14">
        <f>IFERROR(VLOOKUP($F148,'EF_W_COMBUST_Production Only'!$M$3:$P$41,4,FALSE),'EF_W_COMBUST_Production Only'!$P$42)</f>
        <v>3.9765195985608785E-2</v>
      </c>
    </row>
    <row r="149" spans="1:7" x14ac:dyDescent="0.25">
      <c r="A149" s="11" t="s">
        <v>4702</v>
      </c>
      <c r="B149" s="11" t="s">
        <v>4691</v>
      </c>
      <c r="C149" s="11" t="s">
        <v>4703</v>
      </c>
      <c r="D149" s="11" t="s">
        <v>328</v>
      </c>
      <c r="E149" s="11" t="s">
        <v>9791</v>
      </c>
      <c r="F149" s="12" t="str">
        <f t="shared" si="2"/>
        <v>230 - Arkla Basin</v>
      </c>
      <c r="G149" s="14">
        <f>IFERROR(VLOOKUP($F149,'EF_W_COMBUST_Production Only'!$M$3:$P$41,4,FALSE),'EF_W_COMBUST_Production Only'!$P$42)</f>
        <v>0.18819649761200818</v>
      </c>
    </row>
    <row r="150" spans="1:7" x14ac:dyDescent="0.25">
      <c r="A150" s="11" t="s">
        <v>4761</v>
      </c>
      <c r="B150" s="11" t="s">
        <v>4691</v>
      </c>
      <c r="C150" s="11" t="s">
        <v>4598</v>
      </c>
      <c r="D150" s="11" t="s">
        <v>4750</v>
      </c>
      <c r="E150" s="11" t="s">
        <v>9792</v>
      </c>
      <c r="F150" s="12" t="str">
        <f t="shared" si="2"/>
        <v>340 - Ozark Uplift</v>
      </c>
      <c r="G150" s="14">
        <f>IFERROR(VLOOKUP($F150,'EF_W_COMBUST_Production Only'!$M$3:$P$41,4,FALSE),'EF_W_COMBUST_Production Only'!$P$42)</f>
        <v>0.36679628713121293</v>
      </c>
    </row>
    <row r="151" spans="1:7" x14ac:dyDescent="0.25">
      <c r="A151" s="11" t="s">
        <v>4735</v>
      </c>
      <c r="B151" s="11" t="s">
        <v>4691</v>
      </c>
      <c r="C151" s="11" t="s">
        <v>4579</v>
      </c>
      <c r="D151" s="11" t="s">
        <v>4726</v>
      </c>
      <c r="E151" s="11" t="s">
        <v>9794</v>
      </c>
      <c r="F151" s="12" t="str">
        <f t="shared" si="2"/>
        <v>250 - Upper Mississippi Embaymnt</v>
      </c>
      <c r="G151" s="14">
        <f>IFERROR(VLOOKUP($F151,'EF_W_COMBUST_Production Only'!$M$3:$P$41,4,FALSE),'EF_W_COMBUST_Production Only'!$P$42)</f>
        <v>0.36679628713121293</v>
      </c>
    </row>
    <row r="152" spans="1:7" x14ac:dyDescent="0.25">
      <c r="A152" s="11" t="s">
        <v>4723</v>
      </c>
      <c r="B152" s="11" t="s">
        <v>4691</v>
      </c>
      <c r="C152" s="11" t="s">
        <v>4724</v>
      </c>
      <c r="D152" s="11" t="s">
        <v>4715</v>
      </c>
      <c r="E152" s="11" t="s">
        <v>9790</v>
      </c>
      <c r="F152" s="12" t="str">
        <f t="shared" si="2"/>
        <v>240 - Desha Basin</v>
      </c>
      <c r="G152" s="14">
        <f>IFERROR(VLOOKUP($F152,'EF_W_COMBUST_Production Only'!$M$3:$P$41,4,FALSE),'EF_W_COMBUST_Production Only'!$P$42)</f>
        <v>0.36679628713121293</v>
      </c>
    </row>
    <row r="153" spans="1:7" x14ac:dyDescent="0.25">
      <c r="A153" s="11" t="s">
        <v>4704</v>
      </c>
      <c r="B153" s="11" t="s">
        <v>4691</v>
      </c>
      <c r="C153" s="11" t="s">
        <v>4705</v>
      </c>
      <c r="D153" s="11" t="s">
        <v>328</v>
      </c>
      <c r="E153" s="11" t="s">
        <v>9791</v>
      </c>
      <c r="F153" s="12" t="str">
        <f t="shared" si="2"/>
        <v>230 - Arkla Basin</v>
      </c>
      <c r="G153" s="14">
        <f>IFERROR(VLOOKUP($F153,'EF_W_COMBUST_Production Only'!$M$3:$P$41,4,FALSE),'EF_W_COMBUST_Production Only'!$P$42)</f>
        <v>0.18819649761200818</v>
      </c>
    </row>
    <row r="154" spans="1:7" x14ac:dyDescent="0.25">
      <c r="A154" s="11" t="s">
        <v>4778</v>
      </c>
      <c r="B154" s="11" t="s">
        <v>4691</v>
      </c>
      <c r="C154" s="11" t="s">
        <v>4779</v>
      </c>
      <c r="D154" s="11" t="s">
        <v>225</v>
      </c>
      <c r="E154" s="11" t="s">
        <v>9795</v>
      </c>
      <c r="F154" s="12" t="str">
        <f t="shared" si="2"/>
        <v>345 - Arkoma Basin</v>
      </c>
      <c r="G154" s="14">
        <f>IFERROR(VLOOKUP($F154,'EF_W_COMBUST_Production Only'!$M$3:$P$41,4,FALSE),'EF_W_COMBUST_Production Only'!$P$42)</f>
        <v>3.9765195985608785E-2</v>
      </c>
    </row>
    <row r="155" spans="1:7" x14ac:dyDescent="0.25">
      <c r="A155" s="11" t="s">
        <v>4813</v>
      </c>
      <c r="B155" s="11" t="s">
        <v>4691</v>
      </c>
      <c r="C155" s="11" t="s">
        <v>4814</v>
      </c>
      <c r="D155" s="11" t="s">
        <v>4803</v>
      </c>
      <c r="E155" s="11" t="s">
        <v>9793</v>
      </c>
      <c r="F155" s="12" t="str">
        <f t="shared" si="2"/>
        <v>400 - Ouachita Folded Belt</v>
      </c>
      <c r="G155" s="14">
        <f>IFERROR(VLOOKUP($F155,'EF_W_COMBUST_Production Only'!$M$3:$P$41,4,FALSE),'EF_W_COMBUST_Production Only'!$P$42)</f>
        <v>0</v>
      </c>
    </row>
    <row r="156" spans="1:7" x14ac:dyDescent="0.25">
      <c r="A156" s="11" t="s">
        <v>4780</v>
      </c>
      <c r="B156" s="11" t="s">
        <v>4691</v>
      </c>
      <c r="C156" s="11" t="s">
        <v>4682</v>
      </c>
      <c r="D156" s="11" t="s">
        <v>225</v>
      </c>
      <c r="E156" s="11" t="s">
        <v>9795</v>
      </c>
      <c r="F156" s="12" t="str">
        <f t="shared" si="2"/>
        <v>345 - Arkoma Basin</v>
      </c>
      <c r="G156" s="14">
        <f>IFERROR(VLOOKUP($F156,'EF_W_COMBUST_Production Only'!$M$3:$P$41,4,FALSE),'EF_W_COMBUST_Production Only'!$P$42)</f>
        <v>3.9765195985608785E-2</v>
      </c>
    </row>
    <row r="157" spans="1:7" x14ac:dyDescent="0.25">
      <c r="A157" s="11" t="s">
        <v>4762</v>
      </c>
      <c r="B157" s="11" t="s">
        <v>4691</v>
      </c>
      <c r="C157" s="11" t="s">
        <v>4600</v>
      </c>
      <c r="D157" s="11" t="s">
        <v>4750</v>
      </c>
      <c r="E157" s="11" t="s">
        <v>9792</v>
      </c>
      <c r="F157" s="12" t="str">
        <f t="shared" si="2"/>
        <v>340 - Ozark Uplift</v>
      </c>
      <c r="G157" s="14">
        <f>IFERROR(VLOOKUP($F157,'EF_W_COMBUST_Production Only'!$M$3:$P$41,4,FALSE),'EF_W_COMBUST_Production Only'!$P$42)</f>
        <v>0.36679628713121293</v>
      </c>
    </row>
    <row r="158" spans="1:7" x14ac:dyDescent="0.25">
      <c r="A158" s="11" t="s">
        <v>4706</v>
      </c>
      <c r="B158" s="11" t="s">
        <v>4691</v>
      </c>
      <c r="C158" s="11" t="s">
        <v>4707</v>
      </c>
      <c r="D158" s="11" t="s">
        <v>328</v>
      </c>
      <c r="E158" s="11" t="s">
        <v>9791</v>
      </c>
      <c r="F158" s="12" t="str">
        <f t="shared" si="2"/>
        <v>230 - Arkla Basin</v>
      </c>
      <c r="G158" s="14">
        <f>IFERROR(VLOOKUP($F158,'EF_W_COMBUST_Production Only'!$M$3:$P$41,4,FALSE),'EF_W_COMBUST_Production Only'!$P$42)</f>
        <v>0.18819649761200818</v>
      </c>
    </row>
    <row r="159" spans="1:7" x14ac:dyDescent="0.25">
      <c r="A159" s="11" t="s">
        <v>4736</v>
      </c>
      <c r="B159" s="11" t="s">
        <v>4691</v>
      </c>
      <c r="C159" s="11" t="s">
        <v>3271</v>
      </c>
      <c r="D159" s="11" t="s">
        <v>4726</v>
      </c>
      <c r="E159" s="11" t="s">
        <v>9794</v>
      </c>
      <c r="F159" s="12" t="str">
        <f t="shared" si="2"/>
        <v>250 - Upper Mississippi Embaymnt</v>
      </c>
      <c r="G159" s="14">
        <f>IFERROR(VLOOKUP($F159,'EF_W_COMBUST_Production Only'!$M$3:$P$41,4,FALSE),'EF_W_COMBUST_Production Only'!$P$42)</f>
        <v>0.36679628713121293</v>
      </c>
    </row>
    <row r="160" spans="1:7" x14ac:dyDescent="0.25">
      <c r="A160" s="11" t="s">
        <v>4737</v>
      </c>
      <c r="B160" s="11" t="s">
        <v>4691</v>
      </c>
      <c r="C160" s="11" t="s">
        <v>4651</v>
      </c>
      <c r="D160" s="11" t="s">
        <v>4726</v>
      </c>
      <c r="E160" s="11" t="s">
        <v>9794</v>
      </c>
      <c r="F160" s="12" t="str">
        <f t="shared" si="2"/>
        <v>250 - Upper Mississippi Embaymnt</v>
      </c>
      <c r="G160" s="14">
        <f>IFERROR(VLOOKUP($F160,'EF_W_COMBUST_Production Only'!$M$3:$P$41,4,FALSE),'EF_W_COMBUST_Production Only'!$P$42)</f>
        <v>0.36679628713121293</v>
      </c>
    </row>
    <row r="161" spans="1:7" x14ac:dyDescent="0.25">
      <c r="A161" s="11" t="s">
        <v>4815</v>
      </c>
      <c r="B161" s="11" t="s">
        <v>4691</v>
      </c>
      <c r="C161" s="11" t="s">
        <v>4653</v>
      </c>
      <c r="D161" s="11" t="s">
        <v>4803</v>
      </c>
      <c r="E161" s="11" t="s">
        <v>9793</v>
      </c>
      <c r="F161" s="12" t="str">
        <f t="shared" si="2"/>
        <v>400 - Ouachita Folded Belt</v>
      </c>
      <c r="G161" s="14">
        <f>IFERROR(VLOOKUP($F161,'EF_W_COMBUST_Production Only'!$M$3:$P$41,4,FALSE),'EF_W_COMBUST_Production Only'!$P$42)</f>
        <v>0</v>
      </c>
    </row>
    <row r="162" spans="1:7" x14ac:dyDescent="0.25">
      <c r="A162" s="11" t="s">
        <v>4708</v>
      </c>
      <c r="B162" s="11" t="s">
        <v>4691</v>
      </c>
      <c r="C162" s="11" t="s">
        <v>4709</v>
      </c>
      <c r="D162" s="11" t="s">
        <v>328</v>
      </c>
      <c r="E162" s="11" t="s">
        <v>9791</v>
      </c>
      <c r="F162" s="12" t="str">
        <f t="shared" si="2"/>
        <v>230 - Arkla Basin</v>
      </c>
      <c r="G162" s="14">
        <f>IFERROR(VLOOKUP($F162,'EF_W_COMBUST_Production Only'!$M$3:$P$41,4,FALSE),'EF_W_COMBUST_Production Only'!$P$42)</f>
        <v>0.18819649761200818</v>
      </c>
    </row>
    <row r="163" spans="1:7" x14ac:dyDescent="0.25">
      <c r="A163" s="11" t="s">
        <v>4781</v>
      </c>
      <c r="B163" s="11" t="s">
        <v>4691</v>
      </c>
      <c r="C163" s="11" t="s">
        <v>4782</v>
      </c>
      <c r="D163" s="11" t="s">
        <v>225</v>
      </c>
      <c r="E163" s="11" t="s">
        <v>9795</v>
      </c>
      <c r="F163" s="12" t="str">
        <f t="shared" si="2"/>
        <v>345 - Arkoma Basin</v>
      </c>
      <c r="G163" s="14">
        <f>IFERROR(VLOOKUP($F163,'EF_W_COMBUST_Production Only'!$M$3:$P$41,4,FALSE),'EF_W_COMBUST_Production Only'!$P$42)</f>
        <v>3.9765195985608785E-2</v>
      </c>
    </row>
    <row r="164" spans="1:7" x14ac:dyDescent="0.25">
      <c r="A164" s="11" t="s">
        <v>4710</v>
      </c>
      <c r="B164" s="11" t="s">
        <v>4691</v>
      </c>
      <c r="C164" s="11" t="s">
        <v>4711</v>
      </c>
      <c r="D164" s="11" t="s">
        <v>328</v>
      </c>
      <c r="E164" s="11" t="s">
        <v>9791</v>
      </c>
      <c r="F164" s="12" t="str">
        <f t="shared" si="2"/>
        <v>230 - Arkla Basin</v>
      </c>
      <c r="G164" s="14">
        <f>IFERROR(VLOOKUP($F164,'EF_W_COMBUST_Production Only'!$M$3:$P$41,4,FALSE),'EF_W_COMBUST_Production Only'!$P$42)</f>
        <v>0.18819649761200818</v>
      </c>
    </row>
    <row r="165" spans="1:7" x14ac:dyDescent="0.25">
      <c r="A165" s="11" t="s">
        <v>4783</v>
      </c>
      <c r="B165" s="11" t="s">
        <v>4691</v>
      </c>
      <c r="C165" s="11" t="s">
        <v>4655</v>
      </c>
      <c r="D165" s="11" t="s">
        <v>225</v>
      </c>
      <c r="E165" s="11" t="s">
        <v>9795</v>
      </c>
      <c r="F165" s="12" t="str">
        <f t="shared" si="2"/>
        <v>345 - Arkoma Basin</v>
      </c>
      <c r="G165" s="14">
        <f>IFERROR(VLOOKUP($F165,'EF_W_COMBUST_Production Only'!$M$3:$P$41,4,FALSE),'EF_W_COMBUST_Production Only'!$P$42)</f>
        <v>3.9765195985608785E-2</v>
      </c>
    </row>
    <row r="166" spans="1:7" x14ac:dyDescent="0.25">
      <c r="A166" s="11" t="s">
        <v>4738</v>
      </c>
      <c r="B166" s="11" t="s">
        <v>4691</v>
      </c>
      <c r="C166" s="11" t="s">
        <v>4739</v>
      </c>
      <c r="D166" s="11" t="s">
        <v>4726</v>
      </c>
      <c r="E166" s="11" t="s">
        <v>9794</v>
      </c>
      <c r="F166" s="12" t="str">
        <f t="shared" si="2"/>
        <v>250 - Upper Mississippi Embaymnt</v>
      </c>
      <c r="G166" s="14">
        <f>IFERROR(VLOOKUP($F166,'EF_W_COMBUST_Production Only'!$M$3:$P$41,4,FALSE),'EF_W_COMBUST_Production Only'!$P$42)</f>
        <v>0.36679628713121293</v>
      </c>
    </row>
    <row r="167" spans="1:7" x14ac:dyDescent="0.25">
      <c r="A167" s="11" t="s">
        <v>4816</v>
      </c>
      <c r="B167" s="11" t="s">
        <v>4691</v>
      </c>
      <c r="C167" s="11" t="s">
        <v>4566</v>
      </c>
      <c r="D167" s="11" t="s">
        <v>4803</v>
      </c>
      <c r="E167" s="11" t="s">
        <v>9793</v>
      </c>
      <c r="F167" s="12" t="str">
        <f t="shared" si="2"/>
        <v>400 - Ouachita Folded Belt</v>
      </c>
      <c r="G167" s="14">
        <f>IFERROR(VLOOKUP($F167,'EF_W_COMBUST_Production Only'!$M$3:$P$41,4,FALSE),'EF_W_COMBUST_Production Only'!$P$42)</f>
        <v>0</v>
      </c>
    </row>
    <row r="168" spans="1:7" x14ac:dyDescent="0.25">
      <c r="A168" s="11" t="s">
        <v>4740</v>
      </c>
      <c r="B168" s="11" t="s">
        <v>4691</v>
      </c>
      <c r="C168" s="11" t="s">
        <v>4741</v>
      </c>
      <c r="D168" s="11" t="s">
        <v>4726</v>
      </c>
      <c r="E168" s="11" t="s">
        <v>9794</v>
      </c>
      <c r="F168" s="12" t="str">
        <f t="shared" si="2"/>
        <v>250 - Upper Mississippi Embaymnt</v>
      </c>
      <c r="G168" s="14">
        <f>IFERROR(VLOOKUP($F168,'EF_W_COMBUST_Production Only'!$M$3:$P$41,4,FALSE),'EF_W_COMBUST_Production Only'!$P$42)</f>
        <v>0.36679628713121293</v>
      </c>
    </row>
    <row r="169" spans="1:7" x14ac:dyDescent="0.25">
      <c r="A169" s="11" t="s">
        <v>4817</v>
      </c>
      <c r="B169" s="11" t="s">
        <v>4691</v>
      </c>
      <c r="C169" s="11" t="s">
        <v>4818</v>
      </c>
      <c r="D169" s="11" t="s">
        <v>4803</v>
      </c>
      <c r="E169" s="11" t="s">
        <v>9793</v>
      </c>
      <c r="F169" s="12" t="str">
        <f t="shared" si="2"/>
        <v>400 - Ouachita Folded Belt</v>
      </c>
      <c r="G169" s="14">
        <f>IFERROR(VLOOKUP($F169,'EF_W_COMBUST_Production Only'!$M$3:$P$41,4,FALSE),'EF_W_COMBUST_Production Only'!$P$42)</f>
        <v>0</v>
      </c>
    </row>
    <row r="170" spans="1:7" x14ac:dyDescent="0.25">
      <c r="A170" s="11" t="s">
        <v>4784</v>
      </c>
      <c r="B170" s="11" t="s">
        <v>4691</v>
      </c>
      <c r="C170" s="11" t="s">
        <v>4785</v>
      </c>
      <c r="D170" s="11" t="s">
        <v>225</v>
      </c>
      <c r="E170" s="11" t="s">
        <v>9795</v>
      </c>
      <c r="F170" s="12" t="str">
        <f t="shared" si="2"/>
        <v>345 - Arkoma Basin</v>
      </c>
      <c r="G170" s="14">
        <f>IFERROR(VLOOKUP($F170,'EF_W_COMBUST_Production Only'!$M$3:$P$41,4,FALSE),'EF_W_COMBUST_Production Only'!$P$42)</f>
        <v>3.9765195985608785E-2</v>
      </c>
    </row>
    <row r="171" spans="1:7" x14ac:dyDescent="0.25">
      <c r="A171" s="11" t="s">
        <v>4742</v>
      </c>
      <c r="B171" s="11" t="s">
        <v>4691</v>
      </c>
      <c r="C171" s="11" t="s">
        <v>4743</v>
      </c>
      <c r="D171" s="11" t="s">
        <v>4726</v>
      </c>
      <c r="E171" s="11" t="s">
        <v>9794</v>
      </c>
      <c r="F171" s="12" t="str">
        <f t="shared" si="2"/>
        <v>250 - Upper Mississippi Embaymnt</v>
      </c>
      <c r="G171" s="14">
        <f>IFERROR(VLOOKUP($F171,'EF_W_COMBUST_Production Only'!$M$3:$P$41,4,FALSE),'EF_W_COMBUST_Production Only'!$P$42)</f>
        <v>0.36679628713121293</v>
      </c>
    </row>
    <row r="172" spans="1:7" x14ac:dyDescent="0.25">
      <c r="A172" s="11" t="s">
        <v>4819</v>
      </c>
      <c r="B172" s="11" t="s">
        <v>4691</v>
      </c>
      <c r="C172" s="11" t="s">
        <v>4820</v>
      </c>
      <c r="D172" s="11" t="s">
        <v>4803</v>
      </c>
      <c r="E172" s="11" t="s">
        <v>9793</v>
      </c>
      <c r="F172" s="12" t="str">
        <f t="shared" si="2"/>
        <v>400 - Ouachita Folded Belt</v>
      </c>
      <c r="G172" s="14">
        <f>IFERROR(VLOOKUP($F172,'EF_W_COMBUST_Production Only'!$M$3:$P$41,4,FALSE),'EF_W_COMBUST_Production Only'!$P$42)</f>
        <v>0</v>
      </c>
    </row>
    <row r="173" spans="1:7" x14ac:dyDescent="0.25">
      <c r="A173" s="11" t="s">
        <v>4763</v>
      </c>
      <c r="B173" s="11" t="s">
        <v>4691</v>
      </c>
      <c r="C173" s="11" t="s">
        <v>4581</v>
      </c>
      <c r="D173" s="11" t="s">
        <v>4750</v>
      </c>
      <c r="E173" s="11" t="s">
        <v>9792</v>
      </c>
      <c r="F173" s="12" t="str">
        <f t="shared" si="2"/>
        <v>340 - Ozark Uplift</v>
      </c>
      <c r="G173" s="14">
        <f>IFERROR(VLOOKUP($F173,'EF_W_COMBUST_Production Only'!$M$3:$P$41,4,FALSE),'EF_W_COMBUST_Production Only'!$P$42)</f>
        <v>0.36679628713121293</v>
      </c>
    </row>
    <row r="174" spans="1:7" x14ac:dyDescent="0.25">
      <c r="A174" s="11" t="s">
        <v>4744</v>
      </c>
      <c r="B174" s="11" t="s">
        <v>4691</v>
      </c>
      <c r="C174" s="11" t="s">
        <v>4745</v>
      </c>
      <c r="D174" s="11" t="s">
        <v>4726</v>
      </c>
      <c r="E174" s="11" t="s">
        <v>9794</v>
      </c>
      <c r="F174" s="12" t="str">
        <f t="shared" si="2"/>
        <v>250 - Upper Mississippi Embaymnt</v>
      </c>
      <c r="G174" s="14">
        <f>IFERROR(VLOOKUP($F174,'EF_W_COMBUST_Production Only'!$M$3:$P$41,4,FALSE),'EF_W_COMBUST_Production Only'!$P$42)</f>
        <v>0.36679628713121293</v>
      </c>
    </row>
    <row r="175" spans="1:7" x14ac:dyDescent="0.25">
      <c r="A175" s="11" t="s">
        <v>4821</v>
      </c>
      <c r="B175" s="11" t="s">
        <v>4691</v>
      </c>
      <c r="C175" s="11" t="s">
        <v>4822</v>
      </c>
      <c r="D175" s="11" t="s">
        <v>4803</v>
      </c>
      <c r="E175" s="11" t="s">
        <v>9793</v>
      </c>
      <c r="F175" s="12" t="str">
        <f t="shared" si="2"/>
        <v>400 - Ouachita Folded Belt</v>
      </c>
      <c r="G175" s="14">
        <f>IFERROR(VLOOKUP($F175,'EF_W_COMBUST_Production Only'!$M$3:$P$41,4,FALSE),'EF_W_COMBUST_Production Only'!$P$42)</f>
        <v>0</v>
      </c>
    </row>
    <row r="176" spans="1:7" x14ac:dyDescent="0.25">
      <c r="A176" s="11" t="s">
        <v>4786</v>
      </c>
      <c r="B176" s="11" t="s">
        <v>4691</v>
      </c>
      <c r="C176" s="11" t="s">
        <v>4787</v>
      </c>
      <c r="D176" s="11" t="s">
        <v>225</v>
      </c>
      <c r="E176" s="11" t="s">
        <v>9795</v>
      </c>
      <c r="F176" s="12" t="str">
        <f t="shared" si="2"/>
        <v>345 - Arkoma Basin</v>
      </c>
      <c r="G176" s="14">
        <f>IFERROR(VLOOKUP($F176,'EF_W_COMBUST_Production Only'!$M$3:$P$41,4,FALSE),'EF_W_COMBUST_Production Only'!$P$42)</f>
        <v>3.9765195985608785E-2</v>
      </c>
    </row>
    <row r="177" spans="1:7" x14ac:dyDescent="0.25">
      <c r="A177" s="11" t="s">
        <v>4788</v>
      </c>
      <c r="B177" s="11" t="s">
        <v>4691</v>
      </c>
      <c r="C177" s="11" t="s">
        <v>4789</v>
      </c>
      <c r="D177" s="11" t="s">
        <v>225</v>
      </c>
      <c r="E177" s="11" t="s">
        <v>9795</v>
      </c>
      <c r="F177" s="12" t="str">
        <f t="shared" si="2"/>
        <v>345 - Arkoma Basin</v>
      </c>
      <c r="G177" s="14">
        <f>IFERROR(VLOOKUP($F177,'EF_W_COMBUST_Production Only'!$M$3:$P$41,4,FALSE),'EF_W_COMBUST_Production Only'!$P$42)</f>
        <v>3.9765195985608785E-2</v>
      </c>
    </row>
    <row r="178" spans="1:7" x14ac:dyDescent="0.25">
      <c r="A178" s="11" t="s">
        <v>4790</v>
      </c>
      <c r="B178" s="11" t="s">
        <v>4691</v>
      </c>
      <c r="C178" s="11" t="s">
        <v>4791</v>
      </c>
      <c r="D178" s="11" t="s">
        <v>225</v>
      </c>
      <c r="E178" s="11" t="s">
        <v>9795</v>
      </c>
      <c r="F178" s="12" t="str">
        <f t="shared" si="2"/>
        <v>345 - Arkoma Basin</v>
      </c>
      <c r="G178" s="14">
        <f>IFERROR(VLOOKUP($F178,'EF_W_COMBUST_Production Only'!$M$3:$P$41,4,FALSE),'EF_W_COMBUST_Production Only'!$P$42)</f>
        <v>3.9765195985608785E-2</v>
      </c>
    </row>
    <row r="179" spans="1:7" x14ac:dyDescent="0.25">
      <c r="A179" s="11" t="s">
        <v>4823</v>
      </c>
      <c r="B179" s="11" t="s">
        <v>4691</v>
      </c>
      <c r="C179" s="11" t="s">
        <v>4824</v>
      </c>
      <c r="D179" s="11" t="s">
        <v>4803</v>
      </c>
      <c r="E179" s="11" t="s">
        <v>9793</v>
      </c>
      <c r="F179" s="12" t="str">
        <f t="shared" si="2"/>
        <v>400 - Ouachita Folded Belt</v>
      </c>
      <c r="G179" s="14">
        <f>IFERROR(VLOOKUP($F179,'EF_W_COMBUST_Production Only'!$M$3:$P$41,4,FALSE),'EF_W_COMBUST_Production Only'!$P$42)</f>
        <v>0</v>
      </c>
    </row>
    <row r="180" spans="1:7" x14ac:dyDescent="0.25">
      <c r="A180" s="11" t="s">
        <v>4764</v>
      </c>
      <c r="B180" s="11" t="s">
        <v>4691</v>
      </c>
      <c r="C180" s="11" t="s">
        <v>4765</v>
      </c>
      <c r="D180" s="11" t="s">
        <v>4750</v>
      </c>
      <c r="E180" s="11" t="s">
        <v>9792</v>
      </c>
      <c r="F180" s="12" t="str">
        <f t="shared" si="2"/>
        <v>340 - Ozark Uplift</v>
      </c>
      <c r="G180" s="14">
        <f>IFERROR(VLOOKUP($F180,'EF_W_COMBUST_Production Only'!$M$3:$P$41,4,FALSE),'EF_W_COMBUST_Production Only'!$P$42)</f>
        <v>0.36679628713121293</v>
      </c>
    </row>
    <row r="181" spans="1:7" x14ac:dyDescent="0.25">
      <c r="A181" s="11" t="s">
        <v>4792</v>
      </c>
      <c r="B181" s="11" t="s">
        <v>4691</v>
      </c>
      <c r="C181" s="11" t="s">
        <v>4793</v>
      </c>
      <c r="D181" s="11" t="s">
        <v>225</v>
      </c>
      <c r="E181" s="11" t="s">
        <v>9795</v>
      </c>
      <c r="F181" s="12" t="str">
        <f t="shared" si="2"/>
        <v>345 - Arkoma Basin</v>
      </c>
      <c r="G181" s="14">
        <f>IFERROR(VLOOKUP($F181,'EF_W_COMBUST_Production Only'!$M$3:$P$41,4,FALSE),'EF_W_COMBUST_Production Only'!$P$42)</f>
        <v>3.9765195985608785E-2</v>
      </c>
    </row>
    <row r="182" spans="1:7" x14ac:dyDescent="0.25">
      <c r="A182" s="11" t="s">
        <v>4712</v>
      </c>
      <c r="B182" s="11" t="s">
        <v>4691</v>
      </c>
      <c r="C182" s="11" t="s">
        <v>4713</v>
      </c>
      <c r="D182" s="11" t="s">
        <v>328</v>
      </c>
      <c r="E182" s="11" t="s">
        <v>9791</v>
      </c>
      <c r="F182" s="12" t="str">
        <f t="shared" si="2"/>
        <v>230 - Arkla Basin</v>
      </c>
      <c r="G182" s="14">
        <f>IFERROR(VLOOKUP($F182,'EF_W_COMBUST_Production Only'!$M$3:$P$41,4,FALSE),'EF_W_COMBUST_Production Only'!$P$42)</f>
        <v>0.18819649761200818</v>
      </c>
    </row>
    <row r="183" spans="1:7" x14ac:dyDescent="0.25">
      <c r="A183" s="11" t="s">
        <v>4794</v>
      </c>
      <c r="B183" s="11" t="s">
        <v>4691</v>
      </c>
      <c r="C183" s="11" t="s">
        <v>4795</v>
      </c>
      <c r="D183" s="11" t="s">
        <v>225</v>
      </c>
      <c r="E183" s="11" t="s">
        <v>9795</v>
      </c>
      <c r="F183" s="12" t="str">
        <f t="shared" si="2"/>
        <v>345 - Arkoma Basin</v>
      </c>
      <c r="G183" s="14">
        <f>IFERROR(VLOOKUP($F183,'EF_W_COMBUST_Production Only'!$M$3:$P$41,4,FALSE),'EF_W_COMBUST_Production Only'!$P$42)</f>
        <v>3.9765195985608785E-2</v>
      </c>
    </row>
    <row r="184" spans="1:7" x14ac:dyDescent="0.25">
      <c r="A184" s="11" t="s">
        <v>4796</v>
      </c>
      <c r="B184" s="11" t="s">
        <v>4691</v>
      </c>
      <c r="C184" s="11" t="s">
        <v>4657</v>
      </c>
      <c r="D184" s="11" t="s">
        <v>225</v>
      </c>
      <c r="E184" s="11" t="s">
        <v>9795</v>
      </c>
      <c r="F184" s="12" t="str">
        <f t="shared" si="2"/>
        <v>345 - Arkoma Basin</v>
      </c>
      <c r="G184" s="14">
        <f>IFERROR(VLOOKUP($F184,'EF_W_COMBUST_Production Only'!$M$3:$P$41,4,FALSE),'EF_W_COMBUST_Production Only'!$P$42)</f>
        <v>3.9765195985608785E-2</v>
      </c>
    </row>
    <row r="185" spans="1:7" x14ac:dyDescent="0.25">
      <c r="A185" s="11" t="s">
        <v>4797</v>
      </c>
      <c r="B185" s="11" t="s">
        <v>4691</v>
      </c>
      <c r="C185" s="11" t="s">
        <v>4798</v>
      </c>
      <c r="D185" s="11" t="s">
        <v>225</v>
      </c>
      <c r="E185" s="11" t="s">
        <v>9795</v>
      </c>
      <c r="F185" s="12" t="str">
        <f t="shared" si="2"/>
        <v>345 - Arkoma Basin</v>
      </c>
      <c r="G185" s="14">
        <f>IFERROR(VLOOKUP($F185,'EF_W_COMBUST_Production Only'!$M$3:$P$41,4,FALSE),'EF_W_COMBUST_Production Only'!$P$42)</f>
        <v>3.9765195985608785E-2</v>
      </c>
    </row>
    <row r="186" spans="1:7" x14ac:dyDescent="0.25">
      <c r="A186" s="11" t="s">
        <v>4746</v>
      </c>
      <c r="B186" s="11" t="s">
        <v>4691</v>
      </c>
      <c r="C186" s="11" t="s">
        <v>4747</v>
      </c>
      <c r="D186" s="11" t="s">
        <v>4726</v>
      </c>
      <c r="E186" s="11" t="s">
        <v>9794</v>
      </c>
      <c r="F186" s="12" t="str">
        <f t="shared" si="2"/>
        <v>250 - Upper Mississippi Embaymnt</v>
      </c>
      <c r="G186" s="14">
        <f>IFERROR(VLOOKUP($F186,'EF_W_COMBUST_Production Only'!$M$3:$P$41,4,FALSE),'EF_W_COMBUST_Production Only'!$P$42)</f>
        <v>0.36679628713121293</v>
      </c>
    </row>
    <row r="187" spans="1:7" x14ac:dyDescent="0.25">
      <c r="A187" s="11" t="s">
        <v>4799</v>
      </c>
      <c r="B187" s="11" t="s">
        <v>4691</v>
      </c>
      <c r="C187" s="11" t="s">
        <v>4800</v>
      </c>
      <c r="D187" s="11" t="s">
        <v>225</v>
      </c>
      <c r="E187" s="11" t="s">
        <v>9795</v>
      </c>
      <c r="F187" s="12" t="str">
        <f t="shared" si="2"/>
        <v>345 - Arkoma Basin</v>
      </c>
      <c r="G187" s="14">
        <f>IFERROR(VLOOKUP($F187,'EF_W_COMBUST_Production Only'!$M$3:$P$41,4,FALSE),'EF_W_COMBUST_Production Only'!$P$42)</f>
        <v>3.9765195985608785E-2</v>
      </c>
    </row>
    <row r="188" spans="1:7" x14ac:dyDescent="0.25">
      <c r="A188" s="11" t="s">
        <v>4913</v>
      </c>
      <c r="B188" s="11" t="s">
        <v>4861</v>
      </c>
      <c r="C188" s="11" t="s">
        <v>4914</v>
      </c>
      <c r="D188" s="11" t="s">
        <v>4915</v>
      </c>
      <c r="E188" s="11" t="s">
        <v>9796</v>
      </c>
      <c r="F188" s="12" t="str">
        <f t="shared" si="2"/>
        <v>725 - Northern Coast Range Prov</v>
      </c>
      <c r="G188" s="14">
        <f>IFERROR(VLOOKUP($F188,'EF_W_COMBUST_Production Only'!$M$3:$P$41,4,FALSE),'EF_W_COMBUST_Production Only'!$P$42)</f>
        <v>0.36679628713121293</v>
      </c>
    </row>
    <row r="189" spans="1:7" x14ac:dyDescent="0.25">
      <c r="A189" s="11" t="s">
        <v>4879</v>
      </c>
      <c r="B189" s="11" t="s">
        <v>4861</v>
      </c>
      <c r="C189" s="11" t="s">
        <v>4880</v>
      </c>
      <c r="D189" s="11" t="s">
        <v>4881</v>
      </c>
      <c r="E189" s="11" t="s">
        <v>9797</v>
      </c>
      <c r="F189" s="12" t="str">
        <f t="shared" si="2"/>
        <v>650 - Sierra Nevada Province</v>
      </c>
      <c r="G189" s="14">
        <f>IFERROR(VLOOKUP($F189,'EF_W_COMBUST_Production Only'!$M$3:$P$41,4,FALSE),'EF_W_COMBUST_Production Only'!$P$42)</f>
        <v>0.36679628713121293</v>
      </c>
    </row>
    <row r="190" spans="1:7" x14ac:dyDescent="0.25">
      <c r="A190" s="11" t="s">
        <v>4882</v>
      </c>
      <c r="B190" s="11" t="s">
        <v>4861</v>
      </c>
      <c r="C190" s="11" t="s">
        <v>4883</v>
      </c>
      <c r="D190" s="11" t="s">
        <v>4881</v>
      </c>
      <c r="E190" s="11" t="s">
        <v>9797</v>
      </c>
      <c r="F190" s="12" t="str">
        <f t="shared" si="2"/>
        <v>650 - Sierra Nevada Province</v>
      </c>
      <c r="G190" s="14">
        <f>IFERROR(VLOOKUP($F190,'EF_W_COMBUST_Production Only'!$M$3:$P$41,4,FALSE),'EF_W_COMBUST_Production Only'!$P$42)</f>
        <v>0.36679628713121293</v>
      </c>
    </row>
    <row r="191" spans="1:7" x14ac:dyDescent="0.25">
      <c r="A191" s="11" t="s">
        <v>4926</v>
      </c>
      <c r="B191" s="11" t="s">
        <v>4861</v>
      </c>
      <c r="C191" s="11" t="s">
        <v>4927</v>
      </c>
      <c r="D191" s="11" t="s">
        <v>4928</v>
      </c>
      <c r="E191" s="11" t="s">
        <v>9798</v>
      </c>
      <c r="F191" s="12" t="str">
        <f t="shared" si="2"/>
        <v>730 - Sacramento Basin</v>
      </c>
      <c r="G191" s="14">
        <f>IFERROR(VLOOKUP($F191,'EF_W_COMBUST_Production Only'!$M$3:$P$41,4,FALSE),'EF_W_COMBUST_Production Only'!$P$42)</f>
        <v>2.1459227467811159E-3</v>
      </c>
    </row>
    <row r="192" spans="1:7" x14ac:dyDescent="0.25">
      <c r="A192" s="11" t="s">
        <v>4884</v>
      </c>
      <c r="B192" s="11" t="s">
        <v>4861</v>
      </c>
      <c r="C192" s="11" t="s">
        <v>4885</v>
      </c>
      <c r="D192" s="11" t="s">
        <v>4881</v>
      </c>
      <c r="E192" s="11" t="s">
        <v>9797</v>
      </c>
      <c r="F192" s="12" t="str">
        <f t="shared" si="2"/>
        <v>650 - Sierra Nevada Province</v>
      </c>
      <c r="G192" s="14">
        <f>IFERROR(VLOOKUP($F192,'EF_W_COMBUST_Production Only'!$M$3:$P$41,4,FALSE),'EF_W_COMBUST_Production Only'!$P$42)</f>
        <v>0.36679628713121293</v>
      </c>
    </row>
    <row r="193" spans="1:7" x14ac:dyDescent="0.25">
      <c r="A193" s="11" t="s">
        <v>4929</v>
      </c>
      <c r="B193" s="11" t="s">
        <v>4861</v>
      </c>
      <c r="C193" s="11" t="s">
        <v>4930</v>
      </c>
      <c r="D193" s="11" t="s">
        <v>4928</v>
      </c>
      <c r="E193" s="11" t="s">
        <v>9798</v>
      </c>
      <c r="F193" s="12" t="str">
        <f t="shared" si="2"/>
        <v>730 - Sacramento Basin</v>
      </c>
      <c r="G193" s="14">
        <f>IFERROR(VLOOKUP($F193,'EF_W_COMBUST_Production Only'!$M$3:$P$41,4,FALSE),'EF_W_COMBUST_Production Only'!$P$42)</f>
        <v>2.1459227467811159E-3</v>
      </c>
    </row>
    <row r="194" spans="1:7" x14ac:dyDescent="0.25">
      <c r="A194" s="11" t="s">
        <v>4931</v>
      </c>
      <c r="B194" s="11" t="s">
        <v>4861</v>
      </c>
      <c r="C194" s="11" t="s">
        <v>4932</v>
      </c>
      <c r="D194" s="11" t="s">
        <v>4928</v>
      </c>
      <c r="E194" s="11" t="s">
        <v>9798</v>
      </c>
      <c r="F194" s="12" t="str">
        <f t="shared" si="2"/>
        <v>730 - Sacramento Basin</v>
      </c>
      <c r="G194" s="14">
        <f>IFERROR(VLOOKUP($F194,'EF_W_COMBUST_Production Only'!$M$3:$P$41,4,FALSE),'EF_W_COMBUST_Production Only'!$P$42)</f>
        <v>2.1459227467811159E-3</v>
      </c>
    </row>
    <row r="195" spans="1:7" x14ac:dyDescent="0.25">
      <c r="A195" s="11" t="s">
        <v>4901</v>
      </c>
      <c r="B195" s="11" t="s">
        <v>4861</v>
      </c>
      <c r="C195" s="11" t="s">
        <v>4902</v>
      </c>
      <c r="D195" s="11" t="s">
        <v>4903</v>
      </c>
      <c r="E195" s="11" t="s">
        <v>9799</v>
      </c>
      <c r="F195" s="12" t="str">
        <f t="shared" ref="F195:F258" si="3">_xlfn.CONCAT(E195," ","-"," ",D195)</f>
        <v>715 - Klamath Mountains Province</v>
      </c>
      <c r="G195" s="14">
        <f>IFERROR(VLOOKUP($F195,'EF_W_COMBUST_Production Only'!$M$3:$P$41,4,FALSE),'EF_W_COMBUST_Production Only'!$P$42)</f>
        <v>0.36679628713121293</v>
      </c>
    </row>
    <row r="196" spans="1:7" x14ac:dyDescent="0.25">
      <c r="A196" s="11" t="s">
        <v>4886</v>
      </c>
      <c r="B196" s="11" t="s">
        <v>4861</v>
      </c>
      <c r="C196" s="11" t="s">
        <v>4887</v>
      </c>
      <c r="D196" s="11" t="s">
        <v>4881</v>
      </c>
      <c r="E196" s="11" t="s">
        <v>9797</v>
      </c>
      <c r="F196" s="12" t="str">
        <f t="shared" si="3"/>
        <v>650 - Sierra Nevada Province</v>
      </c>
      <c r="G196" s="14">
        <f>IFERROR(VLOOKUP($F196,'EF_W_COMBUST_Production Only'!$M$3:$P$41,4,FALSE),'EF_W_COMBUST_Production Only'!$P$42)</f>
        <v>0.36679628713121293</v>
      </c>
    </row>
    <row r="197" spans="1:7" x14ac:dyDescent="0.25">
      <c r="A197" s="11" t="s">
        <v>4960</v>
      </c>
      <c r="B197" s="11" t="s">
        <v>4861</v>
      </c>
      <c r="C197" s="11" t="s">
        <v>4961</v>
      </c>
      <c r="D197" s="11" t="s">
        <v>4962</v>
      </c>
      <c r="E197" s="11" t="s">
        <v>9800</v>
      </c>
      <c r="F197" s="12" t="str">
        <f t="shared" si="3"/>
        <v>745 - San Joaquin Basin</v>
      </c>
      <c r="G197" s="14">
        <f>IFERROR(VLOOKUP($F197,'EF_W_COMBUST_Production Only'!$M$3:$P$41,4,FALSE),'EF_W_COMBUST_Production Only'!$P$42)</f>
        <v>1.8630382166900564E-2</v>
      </c>
    </row>
    <row r="198" spans="1:7" x14ac:dyDescent="0.25">
      <c r="A198" s="11" t="s">
        <v>4933</v>
      </c>
      <c r="B198" s="11" t="s">
        <v>4861</v>
      </c>
      <c r="C198" s="11" t="s">
        <v>4934</v>
      </c>
      <c r="D198" s="11" t="s">
        <v>4928</v>
      </c>
      <c r="E198" s="11" t="s">
        <v>9798</v>
      </c>
      <c r="F198" s="12" t="str">
        <f t="shared" si="3"/>
        <v>730 - Sacramento Basin</v>
      </c>
      <c r="G198" s="14">
        <f>IFERROR(VLOOKUP($F198,'EF_W_COMBUST_Production Only'!$M$3:$P$41,4,FALSE),'EF_W_COMBUST_Production Only'!$P$42)</f>
        <v>2.1459227467811159E-3</v>
      </c>
    </row>
    <row r="199" spans="1:7" x14ac:dyDescent="0.25">
      <c r="A199" s="11" t="s">
        <v>4910</v>
      </c>
      <c r="B199" s="11" t="s">
        <v>4861</v>
      </c>
      <c r="C199" s="11" t="s">
        <v>4911</v>
      </c>
      <c r="D199" s="11" t="s">
        <v>4912</v>
      </c>
      <c r="E199" s="11" t="s">
        <v>9801</v>
      </c>
      <c r="F199" s="12" t="str">
        <f t="shared" si="3"/>
        <v>720 - Eel River Basin</v>
      </c>
      <c r="G199" s="14">
        <f>IFERROR(VLOOKUP($F199,'EF_W_COMBUST_Production Only'!$M$3:$P$41,4,FALSE),'EF_W_COMBUST_Production Only'!$P$42)</f>
        <v>0.36679628713121293</v>
      </c>
    </row>
    <row r="200" spans="1:7" x14ac:dyDescent="0.25">
      <c r="A200" s="11" t="s">
        <v>4874</v>
      </c>
      <c r="B200" s="11" t="s">
        <v>4861</v>
      </c>
      <c r="C200" s="11" t="s">
        <v>4875</v>
      </c>
      <c r="D200" s="11" t="s">
        <v>4876</v>
      </c>
      <c r="E200" s="11" t="s">
        <v>9802</v>
      </c>
      <c r="F200" s="12" t="str">
        <f t="shared" si="3"/>
        <v>645 - Salton Basin</v>
      </c>
      <c r="G200" s="14">
        <f>IFERROR(VLOOKUP($F200,'EF_W_COMBUST_Production Only'!$M$3:$P$41,4,FALSE),'EF_W_COMBUST_Production Only'!$P$42)</f>
        <v>0.36679628713121293</v>
      </c>
    </row>
    <row r="201" spans="1:7" x14ac:dyDescent="0.25">
      <c r="A201" s="11" t="s">
        <v>4866</v>
      </c>
      <c r="B201" s="11" t="s">
        <v>4861</v>
      </c>
      <c r="C201" s="11" t="s">
        <v>4867</v>
      </c>
      <c r="D201" s="11" t="s">
        <v>4868</v>
      </c>
      <c r="E201" s="11" t="s">
        <v>9803</v>
      </c>
      <c r="F201" s="12" t="str">
        <f t="shared" si="3"/>
        <v>625 - Great Basin Province</v>
      </c>
      <c r="G201" s="14">
        <f>IFERROR(VLOOKUP($F201,'EF_W_COMBUST_Production Only'!$M$3:$P$41,4,FALSE),'EF_W_COMBUST_Production Only'!$P$42)</f>
        <v>0.36679628713121293</v>
      </c>
    </row>
    <row r="202" spans="1:7" x14ac:dyDescent="0.25">
      <c r="A202" s="11" t="s">
        <v>4963</v>
      </c>
      <c r="B202" s="11" t="s">
        <v>4861</v>
      </c>
      <c r="C202" s="11" t="s">
        <v>4964</v>
      </c>
      <c r="D202" s="11" t="s">
        <v>4962</v>
      </c>
      <c r="E202" s="11" t="s">
        <v>9800</v>
      </c>
      <c r="F202" s="12" t="str">
        <f t="shared" si="3"/>
        <v>745 - San Joaquin Basin</v>
      </c>
      <c r="G202" s="14">
        <f>IFERROR(VLOOKUP($F202,'EF_W_COMBUST_Production Only'!$M$3:$P$41,4,FALSE),'EF_W_COMBUST_Production Only'!$P$42)</f>
        <v>1.8630382166900564E-2</v>
      </c>
    </row>
    <row r="203" spans="1:7" x14ac:dyDescent="0.25">
      <c r="A203" s="11" t="s">
        <v>4965</v>
      </c>
      <c r="B203" s="11" t="s">
        <v>4861</v>
      </c>
      <c r="C203" s="11" t="s">
        <v>4966</v>
      </c>
      <c r="D203" s="11" t="s">
        <v>4962</v>
      </c>
      <c r="E203" s="11" t="s">
        <v>9800</v>
      </c>
      <c r="F203" s="12" t="str">
        <f t="shared" si="3"/>
        <v>745 - San Joaquin Basin</v>
      </c>
      <c r="G203" s="14">
        <f>IFERROR(VLOOKUP($F203,'EF_W_COMBUST_Production Only'!$M$3:$P$41,4,FALSE),'EF_W_COMBUST_Production Only'!$P$42)</f>
        <v>1.8630382166900564E-2</v>
      </c>
    </row>
    <row r="204" spans="1:7" x14ac:dyDescent="0.25">
      <c r="A204" s="11" t="s">
        <v>4916</v>
      </c>
      <c r="B204" s="11" t="s">
        <v>4861</v>
      </c>
      <c r="C204" s="11" t="s">
        <v>4917</v>
      </c>
      <c r="D204" s="11" t="s">
        <v>4915</v>
      </c>
      <c r="E204" s="11" t="s">
        <v>9796</v>
      </c>
      <c r="F204" s="12" t="str">
        <f t="shared" si="3"/>
        <v>725 - Northern Coast Range Prov</v>
      </c>
      <c r="G204" s="14">
        <f>IFERROR(VLOOKUP($F204,'EF_W_COMBUST_Production Only'!$M$3:$P$41,4,FALSE),'EF_W_COMBUST_Production Only'!$P$42)</f>
        <v>0.36679628713121293</v>
      </c>
    </row>
    <row r="205" spans="1:7" x14ac:dyDescent="0.25">
      <c r="A205" s="11" t="s">
        <v>4860</v>
      </c>
      <c r="B205" s="11" t="s">
        <v>4861</v>
      </c>
      <c r="C205" s="11" t="s">
        <v>4862</v>
      </c>
      <c r="D205" s="11" t="s">
        <v>4863</v>
      </c>
      <c r="E205" s="11" t="s">
        <v>9804</v>
      </c>
      <c r="F205" s="12" t="str">
        <f t="shared" si="3"/>
        <v>620 - Southern Oregon Basin</v>
      </c>
      <c r="G205" s="14">
        <f>IFERROR(VLOOKUP($F205,'EF_W_COMBUST_Production Only'!$M$3:$P$41,4,FALSE),'EF_W_COMBUST_Production Only'!$P$42)</f>
        <v>0.36679628713121293</v>
      </c>
    </row>
    <row r="206" spans="1:7" x14ac:dyDescent="0.25">
      <c r="A206" s="11" t="s">
        <v>4983</v>
      </c>
      <c r="B206" s="11" t="s">
        <v>4861</v>
      </c>
      <c r="C206" s="11" t="s">
        <v>4984</v>
      </c>
      <c r="D206" s="11" t="s">
        <v>4985</v>
      </c>
      <c r="E206" s="11" t="s">
        <v>9805</v>
      </c>
      <c r="F206" s="12" t="str">
        <f t="shared" si="3"/>
        <v>760 - Los Angeles Basin</v>
      </c>
      <c r="G206" s="14">
        <f>IFERROR(VLOOKUP($F206,'EF_W_COMBUST_Production Only'!$M$3:$P$41,4,FALSE),'EF_W_COMBUST_Production Only'!$P$42)</f>
        <v>1.6548463356973995E-2</v>
      </c>
    </row>
    <row r="207" spans="1:7" x14ac:dyDescent="0.25">
      <c r="A207" s="11" t="s">
        <v>4967</v>
      </c>
      <c r="B207" s="11" t="s">
        <v>4861</v>
      </c>
      <c r="C207" s="11" t="s">
        <v>4968</v>
      </c>
      <c r="D207" s="11" t="s">
        <v>4962</v>
      </c>
      <c r="E207" s="11" t="s">
        <v>9800</v>
      </c>
      <c r="F207" s="12" t="str">
        <f t="shared" si="3"/>
        <v>745 - San Joaquin Basin</v>
      </c>
      <c r="G207" s="14">
        <f>IFERROR(VLOOKUP($F207,'EF_W_COMBUST_Production Only'!$M$3:$P$41,4,FALSE),'EF_W_COMBUST_Production Only'!$P$42)</f>
        <v>1.8630382166900564E-2</v>
      </c>
    </row>
    <row r="208" spans="1:7" x14ac:dyDescent="0.25">
      <c r="A208" s="11" t="s">
        <v>4947</v>
      </c>
      <c r="B208" s="11" t="s">
        <v>4861</v>
      </c>
      <c r="C208" s="11" t="s">
        <v>4948</v>
      </c>
      <c r="D208" s="11" t="s">
        <v>4949</v>
      </c>
      <c r="E208" s="11" t="s">
        <v>9806</v>
      </c>
      <c r="F208" s="12" t="str">
        <f t="shared" si="3"/>
        <v>735 - Santa Cruz Basin</v>
      </c>
      <c r="G208" s="14">
        <f>IFERROR(VLOOKUP($F208,'EF_W_COMBUST_Production Only'!$M$3:$P$41,4,FALSE),'EF_W_COMBUST_Production Only'!$P$42)</f>
        <v>0.36679628713121293</v>
      </c>
    </row>
    <row r="209" spans="1:7" x14ac:dyDescent="0.25">
      <c r="A209" s="11" t="s">
        <v>4888</v>
      </c>
      <c r="B209" s="11" t="s">
        <v>4861</v>
      </c>
      <c r="C209" s="11" t="s">
        <v>4889</v>
      </c>
      <c r="D209" s="11" t="s">
        <v>4881</v>
      </c>
      <c r="E209" s="11" t="s">
        <v>9797</v>
      </c>
      <c r="F209" s="12" t="str">
        <f t="shared" si="3"/>
        <v>650 - Sierra Nevada Province</v>
      </c>
      <c r="G209" s="14">
        <f>IFERROR(VLOOKUP($F209,'EF_W_COMBUST_Production Only'!$M$3:$P$41,4,FALSE),'EF_W_COMBUST_Production Only'!$P$42)</f>
        <v>0.36679628713121293</v>
      </c>
    </row>
    <row r="210" spans="1:7" x14ac:dyDescent="0.25">
      <c r="A210" s="11" t="s">
        <v>4918</v>
      </c>
      <c r="B210" s="11" t="s">
        <v>4861</v>
      </c>
      <c r="C210" s="11" t="s">
        <v>4919</v>
      </c>
      <c r="D210" s="11" t="s">
        <v>4915</v>
      </c>
      <c r="E210" s="11" t="s">
        <v>9796</v>
      </c>
      <c r="F210" s="12" t="str">
        <f t="shared" si="3"/>
        <v>725 - Northern Coast Range Prov</v>
      </c>
      <c r="G210" s="14">
        <f>IFERROR(VLOOKUP($F210,'EF_W_COMBUST_Production Only'!$M$3:$P$41,4,FALSE),'EF_W_COMBUST_Production Only'!$P$42)</f>
        <v>0.36679628713121293</v>
      </c>
    </row>
    <row r="211" spans="1:7" x14ac:dyDescent="0.25">
      <c r="A211" s="11" t="s">
        <v>4969</v>
      </c>
      <c r="B211" s="11" t="s">
        <v>4861</v>
      </c>
      <c r="C211" s="11" t="s">
        <v>4970</v>
      </c>
      <c r="D211" s="11" t="s">
        <v>4962</v>
      </c>
      <c r="E211" s="11" t="s">
        <v>9800</v>
      </c>
      <c r="F211" s="12" t="str">
        <f t="shared" si="3"/>
        <v>745 - San Joaquin Basin</v>
      </c>
      <c r="G211" s="14">
        <f>IFERROR(VLOOKUP($F211,'EF_W_COMBUST_Production Only'!$M$3:$P$41,4,FALSE),'EF_W_COMBUST_Production Only'!$P$42)</f>
        <v>1.8630382166900564E-2</v>
      </c>
    </row>
    <row r="212" spans="1:7" x14ac:dyDescent="0.25">
      <c r="A212" s="11" t="s">
        <v>4864</v>
      </c>
      <c r="B212" s="11" t="s">
        <v>4861</v>
      </c>
      <c r="C212" s="11" t="s">
        <v>4865</v>
      </c>
      <c r="D212" s="11" t="s">
        <v>4863</v>
      </c>
      <c r="E212" s="11" t="s">
        <v>9804</v>
      </c>
      <c r="F212" s="12" t="str">
        <f t="shared" si="3"/>
        <v>620 - Southern Oregon Basin</v>
      </c>
      <c r="G212" s="14">
        <f>IFERROR(VLOOKUP($F212,'EF_W_COMBUST_Production Only'!$M$3:$P$41,4,FALSE),'EF_W_COMBUST_Production Only'!$P$42)</f>
        <v>0.36679628713121293</v>
      </c>
    </row>
    <row r="213" spans="1:7" x14ac:dyDescent="0.25">
      <c r="A213" s="11" t="s">
        <v>4869</v>
      </c>
      <c r="B213" s="11" t="s">
        <v>4861</v>
      </c>
      <c r="C213" s="11" t="s">
        <v>4870</v>
      </c>
      <c r="D213" s="11" t="s">
        <v>4868</v>
      </c>
      <c r="E213" s="11" t="s">
        <v>9803</v>
      </c>
      <c r="F213" s="12" t="str">
        <f t="shared" si="3"/>
        <v>625 - Great Basin Province</v>
      </c>
      <c r="G213" s="14">
        <f>IFERROR(VLOOKUP($F213,'EF_W_COMBUST_Production Only'!$M$3:$P$41,4,FALSE),'EF_W_COMBUST_Production Only'!$P$42)</f>
        <v>0.36679628713121293</v>
      </c>
    </row>
    <row r="214" spans="1:7" x14ac:dyDescent="0.25">
      <c r="A214" s="11" t="s">
        <v>4955</v>
      </c>
      <c r="B214" s="11" t="s">
        <v>4861</v>
      </c>
      <c r="C214" s="11" t="s">
        <v>4956</v>
      </c>
      <c r="D214" s="11" t="s">
        <v>4957</v>
      </c>
      <c r="E214" s="11" t="s">
        <v>9807</v>
      </c>
      <c r="F214" s="12" t="str">
        <f t="shared" si="3"/>
        <v>740 - Coastal Basins</v>
      </c>
      <c r="G214" s="14">
        <f>IFERROR(VLOOKUP($F214,'EF_W_COMBUST_Production Only'!$M$3:$P$41,4,FALSE),'EF_W_COMBUST_Production Only'!$P$42)</f>
        <v>7.1599045346062056E-3</v>
      </c>
    </row>
    <row r="215" spans="1:7" x14ac:dyDescent="0.25">
      <c r="A215" s="11" t="s">
        <v>4920</v>
      </c>
      <c r="B215" s="11" t="s">
        <v>4861</v>
      </c>
      <c r="C215" s="11" t="s">
        <v>4921</v>
      </c>
      <c r="D215" s="11" t="s">
        <v>4915</v>
      </c>
      <c r="E215" s="11" t="s">
        <v>9796</v>
      </c>
      <c r="F215" s="12" t="str">
        <f t="shared" si="3"/>
        <v>725 - Northern Coast Range Prov</v>
      </c>
      <c r="G215" s="14">
        <f>IFERROR(VLOOKUP($F215,'EF_W_COMBUST_Production Only'!$M$3:$P$41,4,FALSE),'EF_W_COMBUST_Production Only'!$P$42)</f>
        <v>0.36679628713121293</v>
      </c>
    </row>
    <row r="216" spans="1:7" x14ac:dyDescent="0.25">
      <c r="A216" s="11" t="s">
        <v>4890</v>
      </c>
      <c r="B216" s="11" t="s">
        <v>4861</v>
      </c>
      <c r="C216" s="11" t="s">
        <v>4709</v>
      </c>
      <c r="D216" s="11" t="s">
        <v>4881</v>
      </c>
      <c r="E216" s="11" t="s">
        <v>9797</v>
      </c>
      <c r="F216" s="12" t="str">
        <f t="shared" si="3"/>
        <v>650 - Sierra Nevada Province</v>
      </c>
      <c r="G216" s="14">
        <f>IFERROR(VLOOKUP($F216,'EF_W_COMBUST_Production Only'!$M$3:$P$41,4,FALSE),'EF_W_COMBUST_Production Only'!$P$42)</f>
        <v>0.36679628713121293</v>
      </c>
    </row>
    <row r="217" spans="1:7" x14ac:dyDescent="0.25">
      <c r="A217" s="11" t="s">
        <v>4986</v>
      </c>
      <c r="B217" s="11" t="s">
        <v>4861</v>
      </c>
      <c r="C217" s="11" t="s">
        <v>4987</v>
      </c>
      <c r="D217" s="11" t="s">
        <v>4985</v>
      </c>
      <c r="E217" s="11" t="s">
        <v>9805</v>
      </c>
      <c r="F217" s="12" t="str">
        <f t="shared" si="3"/>
        <v>760 - Los Angeles Basin</v>
      </c>
      <c r="G217" s="14">
        <f>IFERROR(VLOOKUP($F217,'EF_W_COMBUST_Production Only'!$M$3:$P$41,4,FALSE),'EF_W_COMBUST_Production Only'!$P$42)</f>
        <v>1.6548463356973995E-2</v>
      </c>
    </row>
    <row r="218" spans="1:7" x14ac:dyDescent="0.25">
      <c r="A218" s="11" t="s">
        <v>4891</v>
      </c>
      <c r="B218" s="11" t="s">
        <v>4861</v>
      </c>
      <c r="C218" s="11" t="s">
        <v>4892</v>
      </c>
      <c r="D218" s="11" t="s">
        <v>4881</v>
      </c>
      <c r="E218" s="11" t="s">
        <v>9797</v>
      </c>
      <c r="F218" s="12" t="str">
        <f t="shared" si="3"/>
        <v>650 - Sierra Nevada Province</v>
      </c>
      <c r="G218" s="14">
        <f>IFERROR(VLOOKUP($F218,'EF_W_COMBUST_Production Only'!$M$3:$P$41,4,FALSE),'EF_W_COMBUST_Production Only'!$P$42)</f>
        <v>0.36679628713121293</v>
      </c>
    </row>
    <row r="219" spans="1:7" x14ac:dyDescent="0.25">
      <c r="A219" s="11" t="s">
        <v>4893</v>
      </c>
      <c r="B219" s="11" t="s">
        <v>4861</v>
      </c>
      <c r="C219" s="11" t="s">
        <v>4894</v>
      </c>
      <c r="D219" s="11" t="s">
        <v>4881</v>
      </c>
      <c r="E219" s="11" t="s">
        <v>9797</v>
      </c>
      <c r="F219" s="12" t="str">
        <f t="shared" si="3"/>
        <v>650 - Sierra Nevada Province</v>
      </c>
      <c r="G219" s="14">
        <f>IFERROR(VLOOKUP($F219,'EF_W_COMBUST_Production Only'!$M$3:$P$41,4,FALSE),'EF_W_COMBUST_Production Only'!$P$42)</f>
        <v>0.36679628713121293</v>
      </c>
    </row>
    <row r="220" spans="1:7" x14ac:dyDescent="0.25">
      <c r="A220" s="11" t="s">
        <v>4877</v>
      </c>
      <c r="B220" s="11" t="s">
        <v>4861</v>
      </c>
      <c r="C220" s="11" t="s">
        <v>4878</v>
      </c>
      <c r="D220" s="11" t="s">
        <v>4876</v>
      </c>
      <c r="E220" s="11" t="s">
        <v>9802</v>
      </c>
      <c r="F220" s="12" t="str">
        <f t="shared" si="3"/>
        <v>645 - Salton Basin</v>
      </c>
      <c r="G220" s="14">
        <f>IFERROR(VLOOKUP($F220,'EF_W_COMBUST_Production Only'!$M$3:$P$41,4,FALSE),'EF_W_COMBUST_Production Only'!$P$42)</f>
        <v>0.36679628713121293</v>
      </c>
    </row>
    <row r="221" spans="1:7" x14ac:dyDescent="0.25">
      <c r="A221" s="11" t="s">
        <v>4935</v>
      </c>
      <c r="B221" s="11" t="s">
        <v>4861</v>
      </c>
      <c r="C221" s="11" t="s">
        <v>4936</v>
      </c>
      <c r="D221" s="11" t="s">
        <v>4928</v>
      </c>
      <c r="E221" s="11" t="s">
        <v>9798</v>
      </c>
      <c r="F221" s="12" t="str">
        <f t="shared" si="3"/>
        <v>730 - Sacramento Basin</v>
      </c>
      <c r="G221" s="14">
        <f>IFERROR(VLOOKUP($F221,'EF_W_COMBUST_Production Only'!$M$3:$P$41,4,FALSE),'EF_W_COMBUST_Production Only'!$P$42)</f>
        <v>2.1459227467811159E-3</v>
      </c>
    </row>
    <row r="222" spans="1:7" x14ac:dyDescent="0.25">
      <c r="A222" s="11" t="s">
        <v>4971</v>
      </c>
      <c r="B222" s="11" t="s">
        <v>4861</v>
      </c>
      <c r="C222" s="11" t="s">
        <v>4972</v>
      </c>
      <c r="D222" s="11" t="s">
        <v>4962</v>
      </c>
      <c r="E222" s="11" t="s">
        <v>9800</v>
      </c>
      <c r="F222" s="12" t="str">
        <f t="shared" si="3"/>
        <v>745 - San Joaquin Basin</v>
      </c>
      <c r="G222" s="14">
        <f>IFERROR(VLOOKUP($F222,'EF_W_COMBUST_Production Only'!$M$3:$P$41,4,FALSE),'EF_W_COMBUST_Production Only'!$P$42)</f>
        <v>1.8630382166900564E-2</v>
      </c>
    </row>
    <row r="223" spans="1:7" x14ac:dyDescent="0.25">
      <c r="A223" s="11" t="s">
        <v>4871</v>
      </c>
      <c r="B223" s="11" t="s">
        <v>4861</v>
      </c>
      <c r="C223" s="11" t="s">
        <v>4872</v>
      </c>
      <c r="D223" s="11" t="s">
        <v>4873</v>
      </c>
      <c r="E223" s="11" t="s">
        <v>9808</v>
      </c>
      <c r="F223" s="12" t="str">
        <f t="shared" si="3"/>
        <v>640 - Mojave Basin</v>
      </c>
      <c r="G223" s="14">
        <f>IFERROR(VLOOKUP($F223,'EF_W_COMBUST_Production Only'!$M$3:$P$41,4,FALSE),'EF_W_COMBUST_Production Only'!$P$42)</f>
        <v>0.36679628713121293</v>
      </c>
    </row>
    <row r="224" spans="1:7" x14ac:dyDescent="0.25">
      <c r="A224" s="11" t="s">
        <v>4988</v>
      </c>
      <c r="B224" s="11" t="s">
        <v>4861</v>
      </c>
      <c r="C224" s="11" t="s">
        <v>4989</v>
      </c>
      <c r="D224" s="11" t="s">
        <v>4990</v>
      </c>
      <c r="E224" s="11" t="s">
        <v>9809</v>
      </c>
      <c r="F224" s="12" t="str">
        <f t="shared" si="3"/>
        <v>765 - Capistrano Basin</v>
      </c>
      <c r="G224" s="14">
        <f>IFERROR(VLOOKUP($F224,'EF_W_COMBUST_Production Only'!$M$3:$P$41,4,FALSE),'EF_W_COMBUST_Production Only'!$P$42)</f>
        <v>0.36679628713121293</v>
      </c>
    </row>
    <row r="225" spans="1:7" x14ac:dyDescent="0.25">
      <c r="A225" s="11" t="s">
        <v>4950</v>
      </c>
      <c r="B225" s="11" t="s">
        <v>4861</v>
      </c>
      <c r="C225" s="11" t="s">
        <v>4951</v>
      </c>
      <c r="D225" s="11" t="s">
        <v>4949</v>
      </c>
      <c r="E225" s="11" t="s">
        <v>9806</v>
      </c>
      <c r="F225" s="12" t="str">
        <f t="shared" si="3"/>
        <v>735 - Santa Cruz Basin</v>
      </c>
      <c r="G225" s="14">
        <f>IFERROR(VLOOKUP($F225,'EF_W_COMBUST_Production Only'!$M$3:$P$41,4,FALSE),'EF_W_COMBUST_Production Only'!$P$42)</f>
        <v>0.36679628713121293</v>
      </c>
    </row>
    <row r="226" spans="1:7" x14ac:dyDescent="0.25">
      <c r="A226" s="11" t="s">
        <v>4937</v>
      </c>
      <c r="B226" s="11" t="s">
        <v>4861</v>
      </c>
      <c r="C226" s="11" t="s">
        <v>4938</v>
      </c>
      <c r="D226" s="11" t="s">
        <v>4928</v>
      </c>
      <c r="E226" s="11" t="s">
        <v>9798</v>
      </c>
      <c r="F226" s="12" t="str">
        <f t="shared" si="3"/>
        <v>730 - Sacramento Basin</v>
      </c>
      <c r="G226" s="14">
        <f>IFERROR(VLOOKUP($F226,'EF_W_COMBUST_Production Only'!$M$3:$P$41,4,FALSE),'EF_W_COMBUST_Production Only'!$P$42)</f>
        <v>2.1459227467811159E-3</v>
      </c>
    </row>
    <row r="227" spans="1:7" x14ac:dyDescent="0.25">
      <c r="A227" s="11" t="s">
        <v>4958</v>
      </c>
      <c r="B227" s="11" t="s">
        <v>4861</v>
      </c>
      <c r="C227" s="11" t="s">
        <v>4959</v>
      </c>
      <c r="D227" s="11" t="s">
        <v>4957</v>
      </c>
      <c r="E227" s="11" t="s">
        <v>9807</v>
      </c>
      <c r="F227" s="12" t="str">
        <f t="shared" si="3"/>
        <v>740 - Coastal Basins</v>
      </c>
      <c r="G227" s="14">
        <f>IFERROR(VLOOKUP($F227,'EF_W_COMBUST_Production Only'!$M$3:$P$41,4,FALSE),'EF_W_COMBUST_Production Only'!$P$42)</f>
        <v>7.1599045346062056E-3</v>
      </c>
    </row>
    <row r="228" spans="1:7" x14ac:dyDescent="0.25">
      <c r="A228" s="11" t="s">
        <v>4952</v>
      </c>
      <c r="B228" s="11" t="s">
        <v>4861</v>
      </c>
      <c r="C228" s="11" t="s">
        <v>4953</v>
      </c>
      <c r="D228" s="11" t="s">
        <v>4949</v>
      </c>
      <c r="E228" s="11" t="s">
        <v>9806</v>
      </c>
      <c r="F228" s="12" t="str">
        <f t="shared" si="3"/>
        <v>735 - Santa Cruz Basin</v>
      </c>
      <c r="G228" s="14">
        <f>IFERROR(VLOOKUP($F228,'EF_W_COMBUST_Production Only'!$M$3:$P$41,4,FALSE),'EF_W_COMBUST_Production Only'!$P$42)</f>
        <v>0.36679628713121293</v>
      </c>
    </row>
    <row r="229" spans="1:7" x14ac:dyDescent="0.25">
      <c r="A229" s="11" t="s">
        <v>4977</v>
      </c>
      <c r="B229" s="11" t="s">
        <v>4861</v>
      </c>
      <c r="C229" s="11" t="s">
        <v>4978</v>
      </c>
      <c r="D229" s="11" t="s">
        <v>4979</v>
      </c>
      <c r="E229" s="11" t="s">
        <v>9810</v>
      </c>
      <c r="F229" s="12" t="str">
        <f t="shared" si="3"/>
        <v>750 - Santa Maria Basin</v>
      </c>
      <c r="G229" s="14">
        <f>IFERROR(VLOOKUP($F229,'EF_W_COMBUST_Production Only'!$M$3:$P$41,4,FALSE),'EF_W_COMBUST_Production Only'!$P$42)</f>
        <v>0.14743589743589744</v>
      </c>
    </row>
    <row r="230" spans="1:7" x14ac:dyDescent="0.25">
      <c r="A230" s="11" t="s">
        <v>4922</v>
      </c>
      <c r="B230" s="11" t="s">
        <v>4861</v>
      </c>
      <c r="C230" s="11" t="s">
        <v>4923</v>
      </c>
      <c r="D230" s="11" t="s">
        <v>4915</v>
      </c>
      <c r="E230" s="11" t="s">
        <v>9796</v>
      </c>
      <c r="F230" s="12" t="str">
        <f t="shared" si="3"/>
        <v>725 - Northern Coast Range Prov</v>
      </c>
      <c r="G230" s="14">
        <f>IFERROR(VLOOKUP($F230,'EF_W_COMBUST_Production Only'!$M$3:$P$41,4,FALSE),'EF_W_COMBUST_Production Only'!$P$42)</f>
        <v>0.36679628713121293</v>
      </c>
    </row>
    <row r="231" spans="1:7" x14ac:dyDescent="0.25">
      <c r="A231" s="11" t="s">
        <v>4954</v>
      </c>
      <c r="B231" s="11" t="s">
        <v>4861</v>
      </c>
      <c r="C231" s="11" t="s">
        <v>4845</v>
      </c>
      <c r="D231" s="11" t="s">
        <v>4949</v>
      </c>
      <c r="E231" s="11" t="s">
        <v>9806</v>
      </c>
      <c r="F231" s="12" t="str">
        <f t="shared" si="3"/>
        <v>735 - Santa Cruz Basin</v>
      </c>
      <c r="G231" s="14">
        <f>IFERROR(VLOOKUP($F231,'EF_W_COMBUST_Production Only'!$M$3:$P$41,4,FALSE),'EF_W_COMBUST_Production Only'!$P$42)</f>
        <v>0.36679628713121293</v>
      </c>
    </row>
    <row r="232" spans="1:7" x14ac:dyDescent="0.25">
      <c r="A232" s="11" t="s">
        <v>4904</v>
      </c>
      <c r="B232" s="11" t="s">
        <v>4861</v>
      </c>
      <c r="C232" s="11" t="s">
        <v>4905</v>
      </c>
      <c r="D232" s="11" t="s">
        <v>4903</v>
      </c>
      <c r="E232" s="11" t="s">
        <v>9799</v>
      </c>
      <c r="F232" s="12" t="str">
        <f t="shared" si="3"/>
        <v>715 - Klamath Mountains Province</v>
      </c>
      <c r="G232" s="14">
        <f>IFERROR(VLOOKUP($F232,'EF_W_COMBUST_Production Only'!$M$3:$P$41,4,FALSE),'EF_W_COMBUST_Production Only'!$P$42)</f>
        <v>0.36679628713121293</v>
      </c>
    </row>
    <row r="233" spans="1:7" x14ac:dyDescent="0.25">
      <c r="A233" s="11" t="s">
        <v>4895</v>
      </c>
      <c r="B233" s="11" t="s">
        <v>4861</v>
      </c>
      <c r="C233" s="11" t="s">
        <v>4896</v>
      </c>
      <c r="D233" s="11" t="s">
        <v>4881</v>
      </c>
      <c r="E233" s="11" t="s">
        <v>9797</v>
      </c>
      <c r="F233" s="12" t="str">
        <f t="shared" si="3"/>
        <v>650 - Sierra Nevada Province</v>
      </c>
      <c r="G233" s="14">
        <f>IFERROR(VLOOKUP($F233,'EF_W_COMBUST_Production Only'!$M$3:$P$41,4,FALSE),'EF_W_COMBUST_Production Only'!$P$42)</f>
        <v>0.36679628713121293</v>
      </c>
    </row>
    <row r="234" spans="1:7" x14ac:dyDescent="0.25">
      <c r="A234" s="11" t="s">
        <v>4906</v>
      </c>
      <c r="B234" s="11" t="s">
        <v>4861</v>
      </c>
      <c r="C234" s="11" t="s">
        <v>4907</v>
      </c>
      <c r="D234" s="11" t="s">
        <v>4903</v>
      </c>
      <c r="E234" s="11" t="s">
        <v>9799</v>
      </c>
      <c r="F234" s="12" t="str">
        <f t="shared" si="3"/>
        <v>715 - Klamath Mountains Province</v>
      </c>
      <c r="G234" s="14">
        <f>IFERROR(VLOOKUP($F234,'EF_W_COMBUST_Production Only'!$M$3:$P$41,4,FALSE),'EF_W_COMBUST_Production Only'!$P$42)</f>
        <v>0.36679628713121293</v>
      </c>
    </row>
    <row r="235" spans="1:7" x14ac:dyDescent="0.25">
      <c r="A235" s="11" t="s">
        <v>4939</v>
      </c>
      <c r="B235" s="11" t="s">
        <v>4861</v>
      </c>
      <c r="C235" s="11" t="s">
        <v>4940</v>
      </c>
      <c r="D235" s="11" t="s">
        <v>4928</v>
      </c>
      <c r="E235" s="11" t="s">
        <v>9798</v>
      </c>
      <c r="F235" s="12" t="str">
        <f t="shared" si="3"/>
        <v>730 - Sacramento Basin</v>
      </c>
      <c r="G235" s="14">
        <f>IFERROR(VLOOKUP($F235,'EF_W_COMBUST_Production Only'!$M$3:$P$41,4,FALSE),'EF_W_COMBUST_Production Only'!$P$42)</f>
        <v>2.1459227467811159E-3</v>
      </c>
    </row>
    <row r="236" spans="1:7" x14ac:dyDescent="0.25">
      <c r="A236" s="11" t="s">
        <v>4924</v>
      </c>
      <c r="B236" s="11" t="s">
        <v>4861</v>
      </c>
      <c r="C236" s="11" t="s">
        <v>4925</v>
      </c>
      <c r="D236" s="11" t="s">
        <v>4915</v>
      </c>
      <c r="E236" s="11" t="s">
        <v>9796</v>
      </c>
      <c r="F236" s="12" t="str">
        <f t="shared" si="3"/>
        <v>725 - Northern Coast Range Prov</v>
      </c>
      <c r="G236" s="14">
        <f>IFERROR(VLOOKUP($F236,'EF_W_COMBUST_Production Only'!$M$3:$P$41,4,FALSE),'EF_W_COMBUST_Production Only'!$P$42)</f>
        <v>0.36679628713121293</v>
      </c>
    </row>
    <row r="237" spans="1:7" x14ac:dyDescent="0.25">
      <c r="A237" s="11" t="s">
        <v>4973</v>
      </c>
      <c r="B237" s="11" t="s">
        <v>4861</v>
      </c>
      <c r="C237" s="11" t="s">
        <v>4974</v>
      </c>
      <c r="D237" s="11" t="s">
        <v>4962</v>
      </c>
      <c r="E237" s="11" t="s">
        <v>9800</v>
      </c>
      <c r="F237" s="12" t="str">
        <f t="shared" si="3"/>
        <v>745 - San Joaquin Basin</v>
      </c>
      <c r="G237" s="14">
        <f>IFERROR(VLOOKUP($F237,'EF_W_COMBUST_Production Only'!$M$3:$P$41,4,FALSE),'EF_W_COMBUST_Production Only'!$P$42)</f>
        <v>1.8630382166900564E-2</v>
      </c>
    </row>
    <row r="238" spans="1:7" x14ac:dyDescent="0.25">
      <c r="A238" s="11" t="s">
        <v>4941</v>
      </c>
      <c r="B238" s="11" t="s">
        <v>4861</v>
      </c>
      <c r="C238" s="11" t="s">
        <v>4942</v>
      </c>
      <c r="D238" s="11" t="s">
        <v>4928</v>
      </c>
      <c r="E238" s="11" t="s">
        <v>9798</v>
      </c>
      <c r="F238" s="12" t="str">
        <f t="shared" si="3"/>
        <v>730 - Sacramento Basin</v>
      </c>
      <c r="G238" s="14">
        <f>IFERROR(VLOOKUP($F238,'EF_W_COMBUST_Production Only'!$M$3:$P$41,4,FALSE),'EF_W_COMBUST_Production Only'!$P$42)</f>
        <v>2.1459227467811159E-3</v>
      </c>
    </row>
    <row r="239" spans="1:7" x14ac:dyDescent="0.25">
      <c r="A239" s="11" t="s">
        <v>4943</v>
      </c>
      <c r="B239" s="11" t="s">
        <v>4861</v>
      </c>
      <c r="C239" s="11" t="s">
        <v>4944</v>
      </c>
      <c r="D239" s="11" t="s">
        <v>4928</v>
      </c>
      <c r="E239" s="11" t="s">
        <v>9798</v>
      </c>
      <c r="F239" s="12" t="str">
        <f t="shared" si="3"/>
        <v>730 - Sacramento Basin</v>
      </c>
      <c r="G239" s="14">
        <f>IFERROR(VLOOKUP($F239,'EF_W_COMBUST_Production Only'!$M$3:$P$41,4,FALSE),'EF_W_COMBUST_Production Only'!$P$42)</f>
        <v>2.1459227467811159E-3</v>
      </c>
    </row>
    <row r="240" spans="1:7" x14ac:dyDescent="0.25">
      <c r="A240" s="11" t="s">
        <v>4908</v>
      </c>
      <c r="B240" s="11" t="s">
        <v>4861</v>
      </c>
      <c r="C240" s="11" t="s">
        <v>4909</v>
      </c>
      <c r="D240" s="11" t="s">
        <v>4903</v>
      </c>
      <c r="E240" s="11" t="s">
        <v>9799</v>
      </c>
      <c r="F240" s="12" t="str">
        <f t="shared" si="3"/>
        <v>715 - Klamath Mountains Province</v>
      </c>
      <c r="G240" s="14">
        <f>IFERROR(VLOOKUP($F240,'EF_W_COMBUST_Production Only'!$M$3:$P$41,4,FALSE),'EF_W_COMBUST_Production Only'!$P$42)</f>
        <v>0.36679628713121293</v>
      </c>
    </row>
    <row r="241" spans="1:7" x14ac:dyDescent="0.25">
      <c r="A241" s="11" t="s">
        <v>4975</v>
      </c>
      <c r="B241" s="11" t="s">
        <v>4861</v>
      </c>
      <c r="C241" s="11" t="s">
        <v>4976</v>
      </c>
      <c r="D241" s="11" t="s">
        <v>4962</v>
      </c>
      <c r="E241" s="11" t="s">
        <v>9800</v>
      </c>
      <c r="F241" s="12" t="str">
        <f t="shared" si="3"/>
        <v>745 - San Joaquin Basin</v>
      </c>
      <c r="G241" s="14">
        <f>IFERROR(VLOOKUP($F241,'EF_W_COMBUST_Production Only'!$M$3:$P$41,4,FALSE),'EF_W_COMBUST_Production Only'!$P$42)</f>
        <v>1.8630382166900564E-2</v>
      </c>
    </row>
    <row r="242" spans="1:7" x14ac:dyDescent="0.25">
      <c r="A242" s="11" t="s">
        <v>4897</v>
      </c>
      <c r="B242" s="11" t="s">
        <v>4861</v>
      </c>
      <c r="C242" s="11" t="s">
        <v>4898</v>
      </c>
      <c r="D242" s="11" t="s">
        <v>4881</v>
      </c>
      <c r="E242" s="11" t="s">
        <v>9797</v>
      </c>
      <c r="F242" s="12" t="str">
        <f t="shared" si="3"/>
        <v>650 - Sierra Nevada Province</v>
      </c>
      <c r="G242" s="14">
        <f>IFERROR(VLOOKUP($F242,'EF_W_COMBUST_Production Only'!$M$3:$P$41,4,FALSE),'EF_W_COMBUST_Production Only'!$P$42)</f>
        <v>0.36679628713121293</v>
      </c>
    </row>
    <row r="243" spans="1:7" x14ac:dyDescent="0.25">
      <c r="A243" s="11" t="s">
        <v>4980</v>
      </c>
      <c r="B243" s="11" t="s">
        <v>4861</v>
      </c>
      <c r="C243" s="11" t="s">
        <v>4981</v>
      </c>
      <c r="D243" s="11" t="s">
        <v>4982</v>
      </c>
      <c r="E243" s="11" t="s">
        <v>9811</v>
      </c>
      <c r="F243" s="12" t="str">
        <f t="shared" si="3"/>
        <v>755 - Ventura Basin</v>
      </c>
      <c r="G243" s="14">
        <f>IFERROR(VLOOKUP($F243,'EF_W_COMBUST_Production Only'!$M$3:$P$41,4,FALSE),'EF_W_COMBUST_Production Only'!$P$42)</f>
        <v>0.36679628713121293</v>
      </c>
    </row>
    <row r="244" spans="1:7" x14ac:dyDescent="0.25">
      <c r="A244" s="11" t="s">
        <v>4945</v>
      </c>
      <c r="B244" s="11" t="s">
        <v>4861</v>
      </c>
      <c r="C244" s="11" t="s">
        <v>4946</v>
      </c>
      <c r="D244" s="11" t="s">
        <v>4928</v>
      </c>
      <c r="E244" s="11" t="s">
        <v>9798</v>
      </c>
      <c r="F244" s="12" t="str">
        <f t="shared" si="3"/>
        <v>730 - Sacramento Basin</v>
      </c>
      <c r="G244" s="14">
        <f>IFERROR(VLOOKUP($F244,'EF_W_COMBUST_Production Only'!$M$3:$P$41,4,FALSE),'EF_W_COMBUST_Production Only'!$P$42)</f>
        <v>2.1459227467811159E-3</v>
      </c>
    </row>
    <row r="245" spans="1:7" x14ac:dyDescent="0.25">
      <c r="A245" s="11" t="s">
        <v>4899</v>
      </c>
      <c r="B245" s="11" t="s">
        <v>4861</v>
      </c>
      <c r="C245" s="11" t="s">
        <v>4900</v>
      </c>
      <c r="D245" s="11" t="s">
        <v>4881</v>
      </c>
      <c r="E245" s="11" t="s">
        <v>9797</v>
      </c>
      <c r="F245" s="12" t="str">
        <f t="shared" si="3"/>
        <v>650 - Sierra Nevada Province</v>
      </c>
      <c r="G245" s="14">
        <f>IFERROR(VLOOKUP($F245,'EF_W_COMBUST_Production Only'!$M$3:$P$41,4,FALSE),'EF_W_COMBUST_Production Only'!$P$42)</f>
        <v>0.36679628713121293</v>
      </c>
    </row>
    <row r="246" spans="1:7" x14ac:dyDescent="0.25">
      <c r="A246" s="11" t="s">
        <v>5019</v>
      </c>
      <c r="B246" s="11" t="s">
        <v>4992</v>
      </c>
      <c r="C246" s="11" t="s">
        <v>5020</v>
      </c>
      <c r="D246" s="11" t="s">
        <v>5021</v>
      </c>
      <c r="E246" s="11" t="s">
        <v>9812</v>
      </c>
      <c r="F246" s="12" t="str">
        <f t="shared" si="3"/>
        <v>540 - Denver Basin</v>
      </c>
      <c r="G246" s="14">
        <f>IFERROR(VLOOKUP($F246,'EF_W_COMBUST_Production Only'!$M$3:$P$41,4,FALSE),'EF_W_COMBUST_Production Only'!$P$42)</f>
        <v>0.64563848062607365</v>
      </c>
    </row>
    <row r="247" spans="1:7" x14ac:dyDescent="0.25">
      <c r="A247" s="11" t="s">
        <v>5076</v>
      </c>
      <c r="B247" s="11" t="s">
        <v>4992</v>
      </c>
      <c r="C247" s="11" t="s">
        <v>5077</v>
      </c>
      <c r="D247" s="11" t="s">
        <v>5078</v>
      </c>
      <c r="E247" s="11" t="s">
        <v>9813</v>
      </c>
      <c r="F247" s="12" t="str">
        <f t="shared" si="3"/>
        <v>560 - San Luis Basin</v>
      </c>
      <c r="G247" s="14">
        <f>IFERROR(VLOOKUP($F247,'EF_W_COMBUST_Production Only'!$M$3:$P$41,4,FALSE),'EF_W_COMBUST_Production Only'!$P$42)</f>
        <v>0.36679628713121293</v>
      </c>
    </row>
    <row r="248" spans="1:7" x14ac:dyDescent="0.25">
      <c r="A248" s="11" t="s">
        <v>5022</v>
      </c>
      <c r="B248" s="11" t="s">
        <v>4992</v>
      </c>
      <c r="C248" s="11" t="s">
        <v>5023</v>
      </c>
      <c r="D248" s="11" t="s">
        <v>5021</v>
      </c>
      <c r="E248" s="11" t="s">
        <v>9812</v>
      </c>
      <c r="F248" s="12" t="str">
        <f t="shared" si="3"/>
        <v>540 - Denver Basin</v>
      </c>
      <c r="G248" s="14">
        <f>IFERROR(VLOOKUP($F248,'EF_W_COMBUST_Production Only'!$M$3:$P$41,4,FALSE),'EF_W_COMBUST_Production Only'!$P$42)</f>
        <v>0.64563848062607365</v>
      </c>
    </row>
    <row r="249" spans="1:7" x14ac:dyDescent="0.25">
      <c r="A249" s="11" t="s">
        <v>5096</v>
      </c>
      <c r="B249" s="11" t="s">
        <v>4992</v>
      </c>
      <c r="C249" s="11" t="s">
        <v>5097</v>
      </c>
      <c r="D249" s="11" t="s">
        <v>872</v>
      </c>
      <c r="E249" s="11" t="s">
        <v>9814</v>
      </c>
      <c r="F249" s="12" t="str">
        <f t="shared" si="3"/>
        <v>580 - San Juan Basin</v>
      </c>
      <c r="G249" s="14">
        <f>IFERROR(VLOOKUP($F249,'EF_W_COMBUST_Production Only'!$M$3:$P$41,4,FALSE),'EF_W_COMBUST_Production Only'!$P$42)</f>
        <v>1.0727315247895228</v>
      </c>
    </row>
    <row r="250" spans="1:7" x14ac:dyDescent="0.25">
      <c r="A250" s="11" t="s">
        <v>4991</v>
      </c>
      <c r="B250" s="11" t="s">
        <v>4992</v>
      </c>
      <c r="C250" s="11" t="s">
        <v>4993</v>
      </c>
      <c r="D250" s="11" t="s">
        <v>492</v>
      </c>
      <c r="E250" s="11" t="s">
        <v>9815</v>
      </c>
      <c r="F250" s="12" t="str">
        <f t="shared" si="3"/>
        <v>360 - Anadarko Basin</v>
      </c>
      <c r="G250" s="14">
        <f>IFERROR(VLOOKUP($F250,'EF_W_COMBUST_Production Only'!$M$3:$P$41,4,FALSE),'EF_W_COMBUST_Production Only'!$P$42)</f>
        <v>0.51014289513769673</v>
      </c>
    </row>
    <row r="251" spans="1:7" x14ac:dyDescent="0.25">
      <c r="A251" s="11" t="s">
        <v>4996</v>
      </c>
      <c r="B251" s="11" t="s">
        <v>4992</v>
      </c>
      <c r="C251" s="11" t="s">
        <v>4997</v>
      </c>
      <c r="D251" s="11" t="s">
        <v>4998</v>
      </c>
      <c r="E251" s="11" t="s">
        <v>9816</v>
      </c>
      <c r="F251" s="12" t="str">
        <f t="shared" si="3"/>
        <v>450 - Las Animas Arch</v>
      </c>
      <c r="G251" s="14">
        <f>IFERROR(VLOOKUP($F251,'EF_W_COMBUST_Production Only'!$M$3:$P$41,4,FALSE),'EF_W_COMBUST_Production Only'!$P$42)</f>
        <v>0.21328671328671328</v>
      </c>
    </row>
    <row r="252" spans="1:7" x14ac:dyDescent="0.25">
      <c r="A252" s="11" t="s">
        <v>5024</v>
      </c>
      <c r="B252" s="11" t="s">
        <v>4992</v>
      </c>
      <c r="C252" s="11" t="s">
        <v>5025</v>
      </c>
      <c r="D252" s="11" t="s">
        <v>5021</v>
      </c>
      <c r="E252" s="11" t="s">
        <v>9812</v>
      </c>
      <c r="F252" s="12" t="str">
        <f t="shared" si="3"/>
        <v>540 - Denver Basin</v>
      </c>
      <c r="G252" s="14">
        <f>IFERROR(VLOOKUP($F252,'EF_W_COMBUST_Production Only'!$M$3:$P$41,4,FALSE),'EF_W_COMBUST_Production Only'!$P$42)</f>
        <v>0.64563848062607365</v>
      </c>
    </row>
    <row r="253" spans="1:7" x14ac:dyDescent="0.25">
      <c r="A253" s="11" t="s">
        <v>5026</v>
      </c>
      <c r="B253" s="11" t="s">
        <v>4992</v>
      </c>
      <c r="C253" s="11" t="s">
        <v>5027</v>
      </c>
      <c r="D253" s="11" t="s">
        <v>5021</v>
      </c>
      <c r="E253" s="11" t="s">
        <v>9812</v>
      </c>
      <c r="F253" s="12" t="str">
        <f t="shared" si="3"/>
        <v>540 - Denver Basin</v>
      </c>
      <c r="G253" s="14">
        <f>IFERROR(VLOOKUP($F253,'EF_W_COMBUST_Production Only'!$M$3:$P$41,4,FALSE),'EF_W_COMBUST_Production Only'!$P$42)</f>
        <v>0.64563848062607365</v>
      </c>
    </row>
    <row r="254" spans="1:7" x14ac:dyDescent="0.25">
      <c r="A254" s="11" t="s">
        <v>5066</v>
      </c>
      <c r="B254" s="11" t="s">
        <v>4992</v>
      </c>
      <c r="C254" s="11" t="s">
        <v>5067</v>
      </c>
      <c r="D254" s="11" t="s">
        <v>5068</v>
      </c>
      <c r="E254" s="11" t="s">
        <v>9817</v>
      </c>
      <c r="F254" s="12" t="str">
        <f t="shared" si="3"/>
        <v>555 - Eagle Basin</v>
      </c>
      <c r="G254" s="14">
        <f>IFERROR(VLOOKUP($F254,'EF_W_COMBUST_Production Only'!$M$3:$P$41,4,FALSE),'EF_W_COMBUST_Production Only'!$P$42)</f>
        <v>0.36679628713121293</v>
      </c>
    </row>
    <row r="255" spans="1:7" x14ac:dyDescent="0.25">
      <c r="A255" s="11" t="s">
        <v>4999</v>
      </c>
      <c r="B255" s="11" t="s">
        <v>4992</v>
      </c>
      <c r="C255" s="11" t="s">
        <v>5000</v>
      </c>
      <c r="D255" s="11" t="s">
        <v>4998</v>
      </c>
      <c r="E255" s="11" t="s">
        <v>9816</v>
      </c>
      <c r="F255" s="12" t="str">
        <f t="shared" si="3"/>
        <v>450 - Las Animas Arch</v>
      </c>
      <c r="G255" s="14">
        <f>IFERROR(VLOOKUP($F255,'EF_W_COMBUST_Production Only'!$M$3:$P$41,4,FALSE),'EF_W_COMBUST_Production Only'!$P$42)</f>
        <v>0.21328671328671328</v>
      </c>
    </row>
    <row r="256" spans="1:7" x14ac:dyDescent="0.25">
      <c r="A256" s="11" t="s">
        <v>5069</v>
      </c>
      <c r="B256" s="11" t="s">
        <v>4992</v>
      </c>
      <c r="C256" s="11" t="s">
        <v>5070</v>
      </c>
      <c r="D256" s="11" t="s">
        <v>5068</v>
      </c>
      <c r="E256" s="11" t="s">
        <v>9817</v>
      </c>
      <c r="F256" s="12" t="str">
        <f t="shared" si="3"/>
        <v>555 - Eagle Basin</v>
      </c>
      <c r="G256" s="14">
        <f>IFERROR(VLOOKUP($F256,'EF_W_COMBUST_Production Only'!$M$3:$P$41,4,FALSE),'EF_W_COMBUST_Production Only'!$P$42)</f>
        <v>0.36679628713121293</v>
      </c>
    </row>
    <row r="257" spans="1:7" x14ac:dyDescent="0.25">
      <c r="A257" s="11" t="s">
        <v>5079</v>
      </c>
      <c r="B257" s="11" t="s">
        <v>4992</v>
      </c>
      <c r="C257" s="11" t="s">
        <v>5080</v>
      </c>
      <c r="D257" s="11" t="s">
        <v>5078</v>
      </c>
      <c r="E257" s="11" t="s">
        <v>9813</v>
      </c>
      <c r="F257" s="12" t="str">
        <f t="shared" si="3"/>
        <v>560 - San Luis Basin</v>
      </c>
      <c r="G257" s="14">
        <f>IFERROR(VLOOKUP($F257,'EF_W_COMBUST_Production Only'!$M$3:$P$41,4,FALSE),'EF_W_COMBUST_Production Only'!$P$42)</f>
        <v>0.36679628713121293</v>
      </c>
    </row>
    <row r="258" spans="1:7" x14ac:dyDescent="0.25">
      <c r="A258" s="11" t="s">
        <v>5081</v>
      </c>
      <c r="B258" s="11" t="s">
        <v>4992</v>
      </c>
      <c r="C258" s="11" t="s">
        <v>5082</v>
      </c>
      <c r="D258" s="11" t="s">
        <v>5078</v>
      </c>
      <c r="E258" s="11" t="s">
        <v>9813</v>
      </c>
      <c r="F258" s="12" t="str">
        <f t="shared" si="3"/>
        <v>560 - San Luis Basin</v>
      </c>
      <c r="G258" s="14">
        <f>IFERROR(VLOOKUP($F258,'EF_W_COMBUST_Production Only'!$M$3:$P$41,4,FALSE),'EF_W_COMBUST_Production Only'!$P$42)</f>
        <v>0.36679628713121293</v>
      </c>
    </row>
    <row r="259" spans="1:7" x14ac:dyDescent="0.25">
      <c r="A259" s="11" t="s">
        <v>5028</v>
      </c>
      <c r="B259" s="11" t="s">
        <v>4992</v>
      </c>
      <c r="C259" s="11" t="s">
        <v>5029</v>
      </c>
      <c r="D259" s="11" t="s">
        <v>5021</v>
      </c>
      <c r="E259" s="11" t="s">
        <v>9812</v>
      </c>
      <c r="F259" s="12" t="str">
        <f t="shared" ref="F259:F322" si="4">_xlfn.CONCAT(E259," ","-"," ",D259)</f>
        <v>540 - Denver Basin</v>
      </c>
      <c r="G259" s="14">
        <f>IFERROR(VLOOKUP($F259,'EF_W_COMBUST_Production Only'!$M$3:$P$41,4,FALSE),'EF_W_COMBUST_Production Only'!$P$42)</f>
        <v>0.64563848062607365</v>
      </c>
    </row>
    <row r="260" spans="1:7" x14ac:dyDescent="0.25">
      <c r="A260" s="11" t="s">
        <v>5007</v>
      </c>
      <c r="B260" s="11" t="s">
        <v>4992</v>
      </c>
      <c r="C260" s="11" t="s">
        <v>5008</v>
      </c>
      <c r="D260" s="11" t="s">
        <v>5009</v>
      </c>
      <c r="E260" s="11" t="s">
        <v>9818</v>
      </c>
      <c r="F260" s="12" t="str">
        <f t="shared" si="4"/>
        <v>455 - Las Vegas-Raton Basin</v>
      </c>
      <c r="G260" s="14">
        <f>IFERROR(VLOOKUP($F260,'EF_W_COMBUST_Production Only'!$M$3:$P$41,4,FALSE),'EF_W_COMBUST_Production Only'!$P$42)</f>
        <v>0.62656641604010022</v>
      </c>
    </row>
    <row r="261" spans="1:7" x14ac:dyDescent="0.25">
      <c r="A261" s="11" t="s">
        <v>5109</v>
      </c>
      <c r="B261" s="11" t="s">
        <v>4992</v>
      </c>
      <c r="C261" s="11" t="s">
        <v>5110</v>
      </c>
      <c r="D261" s="11" t="s">
        <v>5111</v>
      </c>
      <c r="E261" s="11" t="s">
        <v>9819</v>
      </c>
      <c r="F261" s="12" t="str">
        <f t="shared" si="4"/>
        <v>595 - Piceance Basin</v>
      </c>
      <c r="G261" s="14">
        <f>IFERROR(VLOOKUP($F261,'EF_W_COMBUST_Production Only'!$M$3:$P$41,4,FALSE),'EF_W_COMBUST_Production Only'!$P$42)</f>
        <v>0.68689788053949907</v>
      </c>
    </row>
    <row r="262" spans="1:7" x14ac:dyDescent="0.25">
      <c r="A262" s="11" t="s">
        <v>5030</v>
      </c>
      <c r="B262" s="11" t="s">
        <v>4992</v>
      </c>
      <c r="C262" s="11" t="s">
        <v>5031</v>
      </c>
      <c r="D262" s="11" t="s">
        <v>5021</v>
      </c>
      <c r="E262" s="11" t="s">
        <v>9812</v>
      </c>
      <c r="F262" s="12" t="str">
        <f t="shared" si="4"/>
        <v>540 - Denver Basin</v>
      </c>
      <c r="G262" s="14">
        <f>IFERROR(VLOOKUP($F262,'EF_W_COMBUST_Production Only'!$M$3:$P$41,4,FALSE),'EF_W_COMBUST_Production Only'!$P$42)</f>
        <v>0.64563848062607365</v>
      </c>
    </row>
    <row r="263" spans="1:7" x14ac:dyDescent="0.25">
      <c r="A263" s="11" t="s">
        <v>5100</v>
      </c>
      <c r="B263" s="11" t="s">
        <v>4992</v>
      </c>
      <c r="C263" s="11" t="s">
        <v>5101</v>
      </c>
      <c r="D263" s="11" t="s">
        <v>5102</v>
      </c>
      <c r="E263" s="11" t="s">
        <v>9820</v>
      </c>
      <c r="F263" s="12" t="str">
        <f t="shared" si="4"/>
        <v>585 - Paradox Basin</v>
      </c>
      <c r="G263" s="14">
        <f>IFERROR(VLOOKUP($F263,'EF_W_COMBUST_Production Only'!$M$3:$P$41,4,FALSE),'EF_W_COMBUST_Production Only'!$P$42)</f>
        <v>0.38853503184713378</v>
      </c>
    </row>
    <row r="264" spans="1:7" x14ac:dyDescent="0.25">
      <c r="A264" s="11" t="s">
        <v>5032</v>
      </c>
      <c r="B264" s="11" t="s">
        <v>4992</v>
      </c>
      <c r="C264" s="11" t="s">
        <v>5033</v>
      </c>
      <c r="D264" s="11" t="s">
        <v>5021</v>
      </c>
      <c r="E264" s="11" t="s">
        <v>9812</v>
      </c>
      <c r="F264" s="12" t="str">
        <f t="shared" si="4"/>
        <v>540 - Denver Basin</v>
      </c>
      <c r="G264" s="14">
        <f>IFERROR(VLOOKUP($F264,'EF_W_COMBUST_Production Only'!$M$3:$P$41,4,FALSE),'EF_W_COMBUST_Production Only'!$P$42)</f>
        <v>0.64563848062607365</v>
      </c>
    </row>
    <row r="265" spans="1:7" x14ac:dyDescent="0.25">
      <c r="A265" s="11" t="s">
        <v>5071</v>
      </c>
      <c r="B265" s="11" t="s">
        <v>4992</v>
      </c>
      <c r="C265" s="11" t="s">
        <v>5072</v>
      </c>
      <c r="D265" s="11" t="s">
        <v>5068</v>
      </c>
      <c r="E265" s="11" t="s">
        <v>9817</v>
      </c>
      <c r="F265" s="12" t="str">
        <f t="shared" si="4"/>
        <v>555 - Eagle Basin</v>
      </c>
      <c r="G265" s="14">
        <f>IFERROR(VLOOKUP($F265,'EF_W_COMBUST_Production Only'!$M$3:$P$41,4,FALSE),'EF_W_COMBUST_Production Only'!$P$42)</f>
        <v>0.36679628713121293</v>
      </c>
    </row>
    <row r="266" spans="1:7" x14ac:dyDescent="0.25">
      <c r="A266" s="11" t="s">
        <v>5034</v>
      </c>
      <c r="B266" s="11" t="s">
        <v>4992</v>
      </c>
      <c r="C266" s="11" t="s">
        <v>5035</v>
      </c>
      <c r="D266" s="11" t="s">
        <v>5021</v>
      </c>
      <c r="E266" s="11" t="s">
        <v>9812</v>
      </c>
      <c r="F266" s="12" t="str">
        <f t="shared" si="4"/>
        <v>540 - Denver Basin</v>
      </c>
      <c r="G266" s="14">
        <f>IFERROR(VLOOKUP($F266,'EF_W_COMBUST_Production Only'!$M$3:$P$41,4,FALSE),'EF_W_COMBUST_Production Only'!$P$42)</f>
        <v>0.64563848062607365</v>
      </c>
    </row>
    <row r="267" spans="1:7" x14ac:dyDescent="0.25">
      <c r="A267" s="11" t="s">
        <v>5036</v>
      </c>
      <c r="B267" s="11" t="s">
        <v>4992</v>
      </c>
      <c r="C267" s="11" t="s">
        <v>5037</v>
      </c>
      <c r="D267" s="11" t="s">
        <v>5021</v>
      </c>
      <c r="E267" s="11" t="s">
        <v>9812</v>
      </c>
      <c r="F267" s="12" t="str">
        <f t="shared" si="4"/>
        <v>540 - Denver Basin</v>
      </c>
      <c r="G267" s="14">
        <f>IFERROR(VLOOKUP($F267,'EF_W_COMBUST_Production Only'!$M$3:$P$41,4,FALSE),'EF_W_COMBUST_Production Only'!$P$42)</f>
        <v>0.64563848062607365</v>
      </c>
    </row>
    <row r="268" spans="1:7" x14ac:dyDescent="0.25">
      <c r="A268" s="11" t="s">
        <v>5038</v>
      </c>
      <c r="B268" s="11" t="s">
        <v>4992</v>
      </c>
      <c r="C268" s="11" t="s">
        <v>5039</v>
      </c>
      <c r="D268" s="11" t="s">
        <v>5021</v>
      </c>
      <c r="E268" s="11" t="s">
        <v>9812</v>
      </c>
      <c r="F268" s="12" t="str">
        <f t="shared" si="4"/>
        <v>540 - Denver Basin</v>
      </c>
      <c r="G268" s="14">
        <f>IFERROR(VLOOKUP($F268,'EF_W_COMBUST_Production Only'!$M$3:$P$41,4,FALSE),'EF_W_COMBUST_Production Only'!$P$42)</f>
        <v>0.64563848062607365</v>
      </c>
    </row>
    <row r="269" spans="1:7" x14ac:dyDescent="0.25">
      <c r="A269" s="11" t="s">
        <v>5112</v>
      </c>
      <c r="B269" s="11" t="s">
        <v>4992</v>
      </c>
      <c r="C269" s="11" t="s">
        <v>5113</v>
      </c>
      <c r="D269" s="11" t="s">
        <v>5111</v>
      </c>
      <c r="E269" s="11" t="s">
        <v>9819</v>
      </c>
      <c r="F269" s="12" t="str">
        <f t="shared" si="4"/>
        <v>595 - Piceance Basin</v>
      </c>
      <c r="G269" s="14">
        <f>IFERROR(VLOOKUP($F269,'EF_W_COMBUST_Production Only'!$M$3:$P$41,4,FALSE),'EF_W_COMBUST_Production Only'!$P$42)</f>
        <v>0.68689788053949907</v>
      </c>
    </row>
    <row r="270" spans="1:7" x14ac:dyDescent="0.25">
      <c r="A270" s="11" t="s">
        <v>5040</v>
      </c>
      <c r="B270" s="11" t="s">
        <v>4992</v>
      </c>
      <c r="C270" s="11" t="s">
        <v>5041</v>
      </c>
      <c r="D270" s="11" t="s">
        <v>5021</v>
      </c>
      <c r="E270" s="11" t="s">
        <v>9812</v>
      </c>
      <c r="F270" s="12" t="str">
        <f t="shared" si="4"/>
        <v>540 - Denver Basin</v>
      </c>
      <c r="G270" s="14">
        <f>IFERROR(VLOOKUP($F270,'EF_W_COMBUST_Production Only'!$M$3:$P$41,4,FALSE),'EF_W_COMBUST_Production Only'!$P$42)</f>
        <v>0.64563848062607365</v>
      </c>
    </row>
    <row r="271" spans="1:7" x14ac:dyDescent="0.25">
      <c r="A271" s="11" t="s">
        <v>5059</v>
      </c>
      <c r="B271" s="11" t="s">
        <v>4992</v>
      </c>
      <c r="C271" s="11" t="s">
        <v>5060</v>
      </c>
      <c r="D271" s="11" t="s">
        <v>5061</v>
      </c>
      <c r="E271" s="11" t="s">
        <v>9821</v>
      </c>
      <c r="F271" s="12" t="str">
        <f t="shared" si="4"/>
        <v>545 - North Park Basin</v>
      </c>
      <c r="G271" s="14">
        <f>IFERROR(VLOOKUP($F271,'EF_W_COMBUST_Production Only'!$M$3:$P$41,4,FALSE),'EF_W_COMBUST_Production Only'!$P$42)</f>
        <v>0.25</v>
      </c>
    </row>
    <row r="272" spans="1:7" x14ac:dyDescent="0.25">
      <c r="A272" s="11" t="s">
        <v>5114</v>
      </c>
      <c r="B272" s="11" t="s">
        <v>4992</v>
      </c>
      <c r="C272" s="11" t="s">
        <v>5115</v>
      </c>
      <c r="D272" s="11" t="s">
        <v>5111</v>
      </c>
      <c r="E272" s="11" t="s">
        <v>9819</v>
      </c>
      <c r="F272" s="12" t="str">
        <f t="shared" si="4"/>
        <v>595 - Piceance Basin</v>
      </c>
      <c r="G272" s="14">
        <f>IFERROR(VLOOKUP($F272,'EF_W_COMBUST_Production Only'!$M$3:$P$41,4,FALSE),'EF_W_COMBUST_Production Only'!$P$42)</f>
        <v>0.68689788053949907</v>
      </c>
    </row>
    <row r="273" spans="1:7" x14ac:dyDescent="0.25">
      <c r="A273" s="11" t="s">
        <v>5087</v>
      </c>
      <c r="B273" s="11" t="s">
        <v>4992</v>
      </c>
      <c r="C273" s="11" t="s">
        <v>5088</v>
      </c>
      <c r="D273" s="11" t="s">
        <v>5089</v>
      </c>
      <c r="E273" s="11" t="s">
        <v>9822</v>
      </c>
      <c r="F273" s="12" t="str">
        <f t="shared" si="4"/>
        <v>565 - San Juan Mountains Prov</v>
      </c>
      <c r="G273" s="14">
        <f>IFERROR(VLOOKUP($F273,'EF_W_COMBUST_Production Only'!$M$3:$P$41,4,FALSE),'EF_W_COMBUST_Production Only'!$P$42)</f>
        <v>0.36679628713121293</v>
      </c>
    </row>
    <row r="274" spans="1:7" x14ac:dyDescent="0.25">
      <c r="A274" s="11" t="s">
        <v>5010</v>
      </c>
      <c r="B274" s="11" t="s">
        <v>4992</v>
      </c>
      <c r="C274" s="11" t="s">
        <v>5011</v>
      </c>
      <c r="D274" s="11" t="s">
        <v>5009</v>
      </c>
      <c r="E274" s="11" t="s">
        <v>9818</v>
      </c>
      <c r="F274" s="12" t="str">
        <f t="shared" si="4"/>
        <v>455 - Las Vegas-Raton Basin</v>
      </c>
      <c r="G274" s="14">
        <f>IFERROR(VLOOKUP($F274,'EF_W_COMBUST_Production Only'!$M$3:$P$41,4,FALSE),'EF_W_COMBUST_Production Only'!$P$42)</f>
        <v>0.62656641604010022</v>
      </c>
    </row>
    <row r="275" spans="1:7" x14ac:dyDescent="0.25">
      <c r="A275" s="11" t="s">
        <v>5062</v>
      </c>
      <c r="B275" s="11" t="s">
        <v>4992</v>
      </c>
      <c r="C275" s="11" t="s">
        <v>4678</v>
      </c>
      <c r="D275" s="11" t="s">
        <v>5061</v>
      </c>
      <c r="E275" s="11" t="s">
        <v>9821</v>
      </c>
      <c r="F275" s="12" t="str">
        <f t="shared" si="4"/>
        <v>545 - North Park Basin</v>
      </c>
      <c r="G275" s="14">
        <f>IFERROR(VLOOKUP($F275,'EF_W_COMBUST_Production Only'!$M$3:$P$41,4,FALSE),'EF_W_COMBUST_Production Only'!$P$42)</f>
        <v>0.25</v>
      </c>
    </row>
    <row r="276" spans="1:7" x14ac:dyDescent="0.25">
      <c r="A276" s="11" t="s">
        <v>5042</v>
      </c>
      <c r="B276" s="11" t="s">
        <v>4992</v>
      </c>
      <c r="C276" s="11" t="s">
        <v>4680</v>
      </c>
      <c r="D276" s="11" t="s">
        <v>5021</v>
      </c>
      <c r="E276" s="11" t="s">
        <v>9812</v>
      </c>
      <c r="F276" s="12" t="str">
        <f t="shared" si="4"/>
        <v>540 - Denver Basin</v>
      </c>
      <c r="G276" s="14">
        <f>IFERROR(VLOOKUP($F276,'EF_W_COMBUST_Production Only'!$M$3:$P$41,4,FALSE),'EF_W_COMBUST_Production Only'!$P$42)</f>
        <v>0.64563848062607365</v>
      </c>
    </row>
    <row r="277" spans="1:7" x14ac:dyDescent="0.25">
      <c r="A277" s="11" t="s">
        <v>5001</v>
      </c>
      <c r="B277" s="11" t="s">
        <v>4992</v>
      </c>
      <c r="C277" s="11" t="s">
        <v>5002</v>
      </c>
      <c r="D277" s="11" t="s">
        <v>4998</v>
      </c>
      <c r="E277" s="11" t="s">
        <v>9816</v>
      </c>
      <c r="F277" s="12" t="str">
        <f t="shared" si="4"/>
        <v>450 - Las Animas Arch</v>
      </c>
      <c r="G277" s="14">
        <f>IFERROR(VLOOKUP($F277,'EF_W_COMBUST_Production Only'!$M$3:$P$41,4,FALSE),'EF_W_COMBUST_Production Only'!$P$42)</f>
        <v>0.21328671328671328</v>
      </c>
    </row>
    <row r="278" spans="1:7" x14ac:dyDescent="0.25">
      <c r="A278" s="11" t="s">
        <v>5003</v>
      </c>
      <c r="B278" s="11" t="s">
        <v>4992</v>
      </c>
      <c r="C278" s="11" t="s">
        <v>5004</v>
      </c>
      <c r="D278" s="11" t="s">
        <v>4998</v>
      </c>
      <c r="E278" s="11" t="s">
        <v>9816</v>
      </c>
      <c r="F278" s="12" t="str">
        <f t="shared" si="4"/>
        <v>450 - Las Animas Arch</v>
      </c>
      <c r="G278" s="14">
        <f>IFERROR(VLOOKUP($F278,'EF_W_COMBUST_Production Only'!$M$3:$P$41,4,FALSE),'EF_W_COMBUST_Production Only'!$P$42)</f>
        <v>0.21328671328671328</v>
      </c>
    </row>
    <row r="279" spans="1:7" x14ac:dyDescent="0.25">
      <c r="A279" s="11" t="s">
        <v>5073</v>
      </c>
      <c r="B279" s="11" t="s">
        <v>4992</v>
      </c>
      <c r="C279" s="11" t="s">
        <v>4917</v>
      </c>
      <c r="D279" s="11" t="s">
        <v>5068</v>
      </c>
      <c r="E279" s="11" t="s">
        <v>9817</v>
      </c>
      <c r="F279" s="12" t="str">
        <f t="shared" si="4"/>
        <v>555 - Eagle Basin</v>
      </c>
      <c r="G279" s="14">
        <f>IFERROR(VLOOKUP($F279,'EF_W_COMBUST_Production Only'!$M$3:$P$41,4,FALSE),'EF_W_COMBUST_Production Only'!$P$42)</f>
        <v>0.36679628713121293</v>
      </c>
    </row>
    <row r="280" spans="1:7" x14ac:dyDescent="0.25">
      <c r="A280" s="11" t="s">
        <v>5098</v>
      </c>
      <c r="B280" s="11" t="s">
        <v>4992</v>
      </c>
      <c r="C280" s="11" t="s">
        <v>5099</v>
      </c>
      <c r="D280" s="11" t="s">
        <v>872</v>
      </c>
      <c r="E280" s="11" t="s">
        <v>9814</v>
      </c>
      <c r="F280" s="12" t="str">
        <f t="shared" si="4"/>
        <v>580 - San Juan Basin</v>
      </c>
      <c r="G280" s="14">
        <f>IFERROR(VLOOKUP($F280,'EF_W_COMBUST_Production Only'!$M$3:$P$41,4,FALSE),'EF_W_COMBUST_Production Only'!$P$42)</f>
        <v>1.0727315247895228</v>
      </c>
    </row>
    <row r="281" spans="1:7" x14ac:dyDescent="0.25">
      <c r="A281" s="11" t="s">
        <v>5043</v>
      </c>
      <c r="B281" s="11" t="s">
        <v>4992</v>
      </c>
      <c r="C281" s="11" t="s">
        <v>5044</v>
      </c>
      <c r="D281" s="11" t="s">
        <v>5021</v>
      </c>
      <c r="E281" s="11" t="s">
        <v>9812</v>
      </c>
      <c r="F281" s="12" t="str">
        <f t="shared" si="4"/>
        <v>540 - Denver Basin</v>
      </c>
      <c r="G281" s="14">
        <f>IFERROR(VLOOKUP($F281,'EF_W_COMBUST_Production Only'!$M$3:$P$41,4,FALSE),'EF_W_COMBUST_Production Only'!$P$42)</f>
        <v>0.64563848062607365</v>
      </c>
    </row>
    <row r="282" spans="1:7" x14ac:dyDescent="0.25">
      <c r="A282" s="11" t="s">
        <v>5012</v>
      </c>
      <c r="B282" s="11" t="s">
        <v>4992</v>
      </c>
      <c r="C282" s="11" t="s">
        <v>5013</v>
      </c>
      <c r="D282" s="11" t="s">
        <v>5009</v>
      </c>
      <c r="E282" s="11" t="s">
        <v>9818</v>
      </c>
      <c r="F282" s="12" t="str">
        <f t="shared" si="4"/>
        <v>455 - Las Vegas-Raton Basin</v>
      </c>
      <c r="G282" s="14">
        <f>IFERROR(VLOOKUP($F282,'EF_W_COMBUST_Production Only'!$M$3:$P$41,4,FALSE),'EF_W_COMBUST_Production Only'!$P$42)</f>
        <v>0.62656641604010022</v>
      </c>
    </row>
    <row r="283" spans="1:7" x14ac:dyDescent="0.25">
      <c r="A283" s="11" t="s">
        <v>5045</v>
      </c>
      <c r="B283" s="11" t="s">
        <v>4992</v>
      </c>
      <c r="C283" s="11" t="s">
        <v>4724</v>
      </c>
      <c r="D283" s="11" t="s">
        <v>5021</v>
      </c>
      <c r="E283" s="11" t="s">
        <v>9812</v>
      </c>
      <c r="F283" s="12" t="str">
        <f t="shared" si="4"/>
        <v>540 - Denver Basin</v>
      </c>
      <c r="G283" s="14">
        <f>IFERROR(VLOOKUP($F283,'EF_W_COMBUST_Production Only'!$M$3:$P$41,4,FALSE),'EF_W_COMBUST_Production Only'!$P$42)</f>
        <v>0.64563848062607365</v>
      </c>
    </row>
    <row r="284" spans="1:7" x14ac:dyDescent="0.25">
      <c r="A284" s="11" t="s">
        <v>5046</v>
      </c>
      <c r="B284" s="11" t="s">
        <v>4992</v>
      </c>
      <c r="C284" s="11" t="s">
        <v>4779</v>
      </c>
      <c r="D284" s="11" t="s">
        <v>5021</v>
      </c>
      <c r="E284" s="11" t="s">
        <v>9812</v>
      </c>
      <c r="F284" s="12" t="str">
        <f t="shared" si="4"/>
        <v>540 - Denver Basin</v>
      </c>
      <c r="G284" s="14">
        <f>IFERROR(VLOOKUP($F284,'EF_W_COMBUST_Production Only'!$M$3:$P$41,4,FALSE),'EF_W_COMBUST_Production Only'!$P$42)</f>
        <v>0.64563848062607365</v>
      </c>
    </row>
    <row r="285" spans="1:7" x14ac:dyDescent="0.25">
      <c r="A285" s="11" t="s">
        <v>5116</v>
      </c>
      <c r="B285" s="11" t="s">
        <v>4992</v>
      </c>
      <c r="C285" s="11" t="s">
        <v>5117</v>
      </c>
      <c r="D285" s="11" t="s">
        <v>5111</v>
      </c>
      <c r="E285" s="11" t="s">
        <v>9819</v>
      </c>
      <c r="F285" s="12" t="str">
        <f t="shared" si="4"/>
        <v>595 - Piceance Basin</v>
      </c>
      <c r="G285" s="14">
        <f>IFERROR(VLOOKUP($F285,'EF_W_COMBUST_Production Only'!$M$3:$P$41,4,FALSE),'EF_W_COMBUST_Production Only'!$P$42)</f>
        <v>0.68689788053949907</v>
      </c>
    </row>
    <row r="286" spans="1:7" x14ac:dyDescent="0.25">
      <c r="A286" s="11" t="s">
        <v>5090</v>
      </c>
      <c r="B286" s="11" t="s">
        <v>4992</v>
      </c>
      <c r="C286" s="11" t="s">
        <v>5091</v>
      </c>
      <c r="D286" s="11" t="s">
        <v>5089</v>
      </c>
      <c r="E286" s="11" t="s">
        <v>9822</v>
      </c>
      <c r="F286" s="12" t="str">
        <f t="shared" si="4"/>
        <v>565 - San Juan Mountains Prov</v>
      </c>
      <c r="G286" s="14">
        <f>IFERROR(VLOOKUP($F286,'EF_W_COMBUST_Production Only'!$M$3:$P$41,4,FALSE),'EF_W_COMBUST_Production Only'!$P$42)</f>
        <v>0.36679628713121293</v>
      </c>
    </row>
    <row r="287" spans="1:7" x14ac:dyDescent="0.25">
      <c r="A287" s="11" t="s">
        <v>5014</v>
      </c>
      <c r="B287" s="11" t="s">
        <v>4992</v>
      </c>
      <c r="C287" s="11" t="s">
        <v>5015</v>
      </c>
      <c r="D287" s="11" t="s">
        <v>5016</v>
      </c>
      <c r="E287" s="11" t="s">
        <v>9823</v>
      </c>
      <c r="F287" s="12" t="str">
        <f t="shared" si="4"/>
        <v>535 - Green River Basin</v>
      </c>
      <c r="G287" s="14">
        <f>IFERROR(VLOOKUP($F287,'EF_W_COMBUST_Production Only'!$M$3:$P$41,4,FALSE),'EF_W_COMBUST_Production Only'!$P$42)</f>
        <v>1.1689922480620154</v>
      </c>
    </row>
    <row r="288" spans="1:7" x14ac:dyDescent="0.25">
      <c r="A288" s="11" t="s">
        <v>5103</v>
      </c>
      <c r="B288" s="11" t="s">
        <v>4992</v>
      </c>
      <c r="C288" s="11" t="s">
        <v>5104</v>
      </c>
      <c r="D288" s="11" t="s">
        <v>5102</v>
      </c>
      <c r="E288" s="11" t="s">
        <v>9820</v>
      </c>
      <c r="F288" s="12" t="str">
        <f t="shared" si="4"/>
        <v>585 - Paradox Basin</v>
      </c>
      <c r="G288" s="14">
        <f>IFERROR(VLOOKUP($F288,'EF_W_COMBUST_Production Only'!$M$3:$P$41,4,FALSE),'EF_W_COMBUST_Production Only'!$P$42)</f>
        <v>0.38853503184713378</v>
      </c>
    </row>
    <row r="289" spans="1:7" x14ac:dyDescent="0.25">
      <c r="A289" s="11" t="s">
        <v>5105</v>
      </c>
      <c r="B289" s="11" t="s">
        <v>4992</v>
      </c>
      <c r="C289" s="11" t="s">
        <v>5106</v>
      </c>
      <c r="D289" s="11" t="s">
        <v>5102</v>
      </c>
      <c r="E289" s="11" t="s">
        <v>9820</v>
      </c>
      <c r="F289" s="12" t="str">
        <f t="shared" si="4"/>
        <v>585 - Paradox Basin</v>
      </c>
      <c r="G289" s="14">
        <f>IFERROR(VLOOKUP($F289,'EF_W_COMBUST_Production Only'!$M$3:$P$41,4,FALSE),'EF_W_COMBUST_Production Only'!$P$42)</f>
        <v>0.38853503184713378</v>
      </c>
    </row>
    <row r="290" spans="1:7" x14ac:dyDescent="0.25">
      <c r="A290" s="11" t="s">
        <v>5047</v>
      </c>
      <c r="B290" s="11" t="s">
        <v>4992</v>
      </c>
      <c r="C290" s="11" t="s">
        <v>4602</v>
      </c>
      <c r="D290" s="11" t="s">
        <v>5021</v>
      </c>
      <c r="E290" s="11" t="s">
        <v>9812</v>
      </c>
      <c r="F290" s="12" t="str">
        <f t="shared" si="4"/>
        <v>540 - Denver Basin</v>
      </c>
      <c r="G290" s="14">
        <f>IFERROR(VLOOKUP($F290,'EF_W_COMBUST_Production Only'!$M$3:$P$41,4,FALSE),'EF_W_COMBUST_Production Only'!$P$42)</f>
        <v>0.64563848062607365</v>
      </c>
    </row>
    <row r="291" spans="1:7" x14ac:dyDescent="0.25">
      <c r="A291" s="11" t="s">
        <v>5005</v>
      </c>
      <c r="B291" s="11" t="s">
        <v>4992</v>
      </c>
      <c r="C291" s="11" t="s">
        <v>5006</v>
      </c>
      <c r="D291" s="11" t="s">
        <v>4998</v>
      </c>
      <c r="E291" s="11" t="s">
        <v>9816</v>
      </c>
      <c r="F291" s="12" t="str">
        <f t="shared" si="4"/>
        <v>450 - Las Animas Arch</v>
      </c>
      <c r="G291" s="14">
        <f>IFERROR(VLOOKUP($F291,'EF_W_COMBUST_Production Only'!$M$3:$P$41,4,FALSE),'EF_W_COMBUST_Production Only'!$P$42)</f>
        <v>0.21328671328671328</v>
      </c>
    </row>
    <row r="292" spans="1:7" x14ac:dyDescent="0.25">
      <c r="A292" s="11" t="s">
        <v>5092</v>
      </c>
      <c r="B292" s="11" t="s">
        <v>4992</v>
      </c>
      <c r="C292" s="11" t="s">
        <v>5093</v>
      </c>
      <c r="D292" s="11" t="s">
        <v>5089</v>
      </c>
      <c r="E292" s="11" t="s">
        <v>9822</v>
      </c>
      <c r="F292" s="12" t="str">
        <f t="shared" si="4"/>
        <v>565 - San Juan Mountains Prov</v>
      </c>
      <c r="G292" s="14">
        <f>IFERROR(VLOOKUP($F292,'EF_W_COMBUST_Production Only'!$M$3:$P$41,4,FALSE),'EF_W_COMBUST_Production Only'!$P$42)</f>
        <v>0.36679628713121293</v>
      </c>
    </row>
    <row r="293" spans="1:7" x14ac:dyDescent="0.25">
      <c r="A293" s="11" t="s">
        <v>5063</v>
      </c>
      <c r="B293" s="11" t="s">
        <v>4992</v>
      </c>
      <c r="C293" s="11" t="s">
        <v>5064</v>
      </c>
      <c r="D293" s="11" t="s">
        <v>5065</v>
      </c>
      <c r="E293" s="11" t="s">
        <v>9824</v>
      </c>
      <c r="F293" s="12" t="str">
        <f t="shared" si="4"/>
        <v>550 - South Park Basin</v>
      </c>
      <c r="G293" s="14">
        <f>IFERROR(VLOOKUP($F293,'EF_W_COMBUST_Production Only'!$M$3:$P$41,4,FALSE),'EF_W_COMBUST_Production Only'!$P$42)</f>
        <v>0.36679628713121293</v>
      </c>
    </row>
    <row r="294" spans="1:7" x14ac:dyDescent="0.25">
      <c r="A294" s="11" t="s">
        <v>5048</v>
      </c>
      <c r="B294" s="11" t="s">
        <v>4992</v>
      </c>
      <c r="C294" s="11" t="s">
        <v>4739</v>
      </c>
      <c r="D294" s="11" t="s">
        <v>5021</v>
      </c>
      <c r="E294" s="11" t="s">
        <v>9812</v>
      </c>
      <c r="F294" s="12" t="str">
        <f t="shared" si="4"/>
        <v>540 - Denver Basin</v>
      </c>
      <c r="G294" s="14">
        <f>IFERROR(VLOOKUP($F294,'EF_W_COMBUST_Production Only'!$M$3:$P$41,4,FALSE),'EF_W_COMBUST_Production Only'!$P$42)</f>
        <v>0.64563848062607365</v>
      </c>
    </row>
    <row r="295" spans="1:7" x14ac:dyDescent="0.25">
      <c r="A295" s="11" t="s">
        <v>5118</v>
      </c>
      <c r="B295" s="11" t="s">
        <v>4992</v>
      </c>
      <c r="C295" s="11" t="s">
        <v>5119</v>
      </c>
      <c r="D295" s="11" t="s">
        <v>5111</v>
      </c>
      <c r="E295" s="11" t="s">
        <v>9819</v>
      </c>
      <c r="F295" s="12" t="str">
        <f t="shared" si="4"/>
        <v>595 - Piceance Basin</v>
      </c>
      <c r="G295" s="14">
        <f>IFERROR(VLOOKUP($F295,'EF_W_COMBUST_Production Only'!$M$3:$P$41,4,FALSE),'EF_W_COMBUST_Production Only'!$P$42)</f>
        <v>0.68689788053949907</v>
      </c>
    </row>
    <row r="296" spans="1:7" x14ac:dyDescent="0.25">
      <c r="A296" s="11" t="s">
        <v>4994</v>
      </c>
      <c r="B296" s="11" t="s">
        <v>4992</v>
      </c>
      <c r="C296" s="11" t="s">
        <v>4995</v>
      </c>
      <c r="D296" s="11" t="s">
        <v>492</v>
      </c>
      <c r="E296" s="11" t="s">
        <v>9815</v>
      </c>
      <c r="F296" s="12" t="str">
        <f t="shared" si="4"/>
        <v>360 - Anadarko Basin</v>
      </c>
      <c r="G296" s="14">
        <f>IFERROR(VLOOKUP($F296,'EF_W_COMBUST_Production Only'!$M$3:$P$41,4,FALSE),'EF_W_COMBUST_Production Only'!$P$42)</f>
        <v>0.51014289513769673</v>
      </c>
    </row>
    <row r="297" spans="1:7" x14ac:dyDescent="0.25">
      <c r="A297" s="11" t="s">
        <v>5049</v>
      </c>
      <c r="B297" s="11" t="s">
        <v>4992</v>
      </c>
      <c r="C297" s="11" t="s">
        <v>5050</v>
      </c>
      <c r="D297" s="11" t="s">
        <v>5021</v>
      </c>
      <c r="E297" s="11" t="s">
        <v>9812</v>
      </c>
      <c r="F297" s="12" t="str">
        <f t="shared" si="4"/>
        <v>540 - Denver Basin</v>
      </c>
      <c r="G297" s="14">
        <f>IFERROR(VLOOKUP($F297,'EF_W_COMBUST_Production Only'!$M$3:$P$41,4,FALSE),'EF_W_COMBUST_Production Only'!$P$42)</f>
        <v>0.64563848062607365</v>
      </c>
    </row>
    <row r="298" spans="1:7" x14ac:dyDescent="0.25">
      <c r="A298" s="11" t="s">
        <v>5120</v>
      </c>
      <c r="B298" s="11" t="s">
        <v>4992</v>
      </c>
      <c r="C298" s="11" t="s">
        <v>5121</v>
      </c>
      <c r="D298" s="11" t="s">
        <v>5111</v>
      </c>
      <c r="E298" s="11" t="s">
        <v>9819</v>
      </c>
      <c r="F298" s="12" t="str">
        <f t="shared" si="4"/>
        <v>595 - Piceance Basin</v>
      </c>
      <c r="G298" s="14">
        <f>IFERROR(VLOOKUP($F298,'EF_W_COMBUST_Production Only'!$M$3:$P$41,4,FALSE),'EF_W_COMBUST_Production Only'!$P$42)</f>
        <v>0.68689788053949907</v>
      </c>
    </row>
    <row r="299" spans="1:7" x14ac:dyDescent="0.25">
      <c r="A299" s="11" t="s">
        <v>5083</v>
      </c>
      <c r="B299" s="11" t="s">
        <v>4992</v>
      </c>
      <c r="C299" s="11" t="s">
        <v>5084</v>
      </c>
      <c r="D299" s="11" t="s">
        <v>5078</v>
      </c>
      <c r="E299" s="11" t="s">
        <v>9813</v>
      </c>
      <c r="F299" s="12" t="str">
        <f t="shared" si="4"/>
        <v>560 - San Luis Basin</v>
      </c>
      <c r="G299" s="14">
        <f>IFERROR(VLOOKUP($F299,'EF_W_COMBUST_Production Only'!$M$3:$P$41,4,FALSE),'EF_W_COMBUST_Production Only'!$P$42)</f>
        <v>0.36679628713121293</v>
      </c>
    </row>
    <row r="300" spans="1:7" x14ac:dyDescent="0.25">
      <c r="A300" s="11" t="s">
        <v>5017</v>
      </c>
      <c r="B300" s="11" t="s">
        <v>4992</v>
      </c>
      <c r="C300" s="11" t="s">
        <v>5018</v>
      </c>
      <c r="D300" s="11" t="s">
        <v>5016</v>
      </c>
      <c r="E300" s="11" t="s">
        <v>9823</v>
      </c>
      <c r="F300" s="12" t="str">
        <f t="shared" si="4"/>
        <v>535 - Green River Basin</v>
      </c>
      <c r="G300" s="14">
        <f>IFERROR(VLOOKUP($F300,'EF_W_COMBUST_Production Only'!$M$3:$P$41,4,FALSE),'EF_W_COMBUST_Production Only'!$P$42)</f>
        <v>1.1689922480620154</v>
      </c>
    </row>
    <row r="301" spans="1:7" x14ac:dyDescent="0.25">
      <c r="A301" s="11" t="s">
        <v>5085</v>
      </c>
      <c r="B301" s="11" t="s">
        <v>4992</v>
      </c>
      <c r="C301" s="11" t="s">
        <v>5086</v>
      </c>
      <c r="D301" s="11" t="s">
        <v>5078</v>
      </c>
      <c r="E301" s="11" t="s">
        <v>9813</v>
      </c>
      <c r="F301" s="12" t="str">
        <f t="shared" si="4"/>
        <v>560 - San Luis Basin</v>
      </c>
      <c r="G301" s="14">
        <f>IFERROR(VLOOKUP($F301,'EF_W_COMBUST_Production Only'!$M$3:$P$41,4,FALSE),'EF_W_COMBUST_Production Only'!$P$42)</f>
        <v>0.36679628713121293</v>
      </c>
    </row>
    <row r="302" spans="1:7" x14ac:dyDescent="0.25">
      <c r="A302" s="11" t="s">
        <v>5094</v>
      </c>
      <c r="B302" s="11" t="s">
        <v>4992</v>
      </c>
      <c r="C302" s="11" t="s">
        <v>5095</v>
      </c>
      <c r="D302" s="11" t="s">
        <v>5089</v>
      </c>
      <c r="E302" s="11" t="s">
        <v>9822</v>
      </c>
      <c r="F302" s="12" t="str">
        <f t="shared" si="4"/>
        <v>565 - San Juan Mountains Prov</v>
      </c>
      <c r="G302" s="14">
        <f>IFERROR(VLOOKUP($F302,'EF_W_COMBUST_Production Only'!$M$3:$P$41,4,FALSE),'EF_W_COMBUST_Production Only'!$P$42)</f>
        <v>0.36679628713121293</v>
      </c>
    </row>
    <row r="303" spans="1:7" x14ac:dyDescent="0.25">
      <c r="A303" s="11" t="s">
        <v>5107</v>
      </c>
      <c r="B303" s="11" t="s">
        <v>4992</v>
      </c>
      <c r="C303" s="11" t="s">
        <v>5108</v>
      </c>
      <c r="D303" s="11" t="s">
        <v>5102</v>
      </c>
      <c r="E303" s="11" t="s">
        <v>9820</v>
      </c>
      <c r="F303" s="12" t="str">
        <f t="shared" si="4"/>
        <v>585 - Paradox Basin</v>
      </c>
      <c r="G303" s="14">
        <f>IFERROR(VLOOKUP($F303,'EF_W_COMBUST_Production Only'!$M$3:$P$41,4,FALSE),'EF_W_COMBUST_Production Only'!$P$42)</f>
        <v>0.38853503184713378</v>
      </c>
    </row>
    <row r="304" spans="1:7" x14ac:dyDescent="0.25">
      <c r="A304" s="11" t="s">
        <v>5051</v>
      </c>
      <c r="B304" s="11" t="s">
        <v>4992</v>
      </c>
      <c r="C304" s="11" t="s">
        <v>5052</v>
      </c>
      <c r="D304" s="11" t="s">
        <v>5021</v>
      </c>
      <c r="E304" s="11" t="s">
        <v>9812</v>
      </c>
      <c r="F304" s="12" t="str">
        <f t="shared" si="4"/>
        <v>540 - Denver Basin</v>
      </c>
      <c r="G304" s="14">
        <f>IFERROR(VLOOKUP($F304,'EF_W_COMBUST_Production Only'!$M$3:$P$41,4,FALSE),'EF_W_COMBUST_Production Only'!$P$42)</f>
        <v>0.64563848062607365</v>
      </c>
    </row>
    <row r="305" spans="1:7" x14ac:dyDescent="0.25">
      <c r="A305" s="11" t="s">
        <v>5074</v>
      </c>
      <c r="B305" s="11" t="s">
        <v>4992</v>
      </c>
      <c r="C305" s="11" t="s">
        <v>5075</v>
      </c>
      <c r="D305" s="11" t="s">
        <v>5068</v>
      </c>
      <c r="E305" s="11" t="s">
        <v>9817</v>
      </c>
      <c r="F305" s="12" t="str">
        <f t="shared" si="4"/>
        <v>555 - Eagle Basin</v>
      </c>
      <c r="G305" s="14">
        <f>IFERROR(VLOOKUP($F305,'EF_W_COMBUST_Production Only'!$M$3:$P$41,4,FALSE),'EF_W_COMBUST_Production Only'!$P$42)</f>
        <v>0.36679628713121293</v>
      </c>
    </row>
    <row r="306" spans="1:7" x14ac:dyDescent="0.25">
      <c r="A306" s="11" t="s">
        <v>5053</v>
      </c>
      <c r="B306" s="11" t="s">
        <v>4992</v>
      </c>
      <c r="C306" s="11" t="s">
        <v>5054</v>
      </c>
      <c r="D306" s="11" t="s">
        <v>5021</v>
      </c>
      <c r="E306" s="11" t="s">
        <v>9812</v>
      </c>
      <c r="F306" s="12" t="str">
        <f t="shared" si="4"/>
        <v>540 - Denver Basin</v>
      </c>
      <c r="G306" s="14">
        <f>IFERROR(VLOOKUP($F306,'EF_W_COMBUST_Production Only'!$M$3:$P$41,4,FALSE),'EF_W_COMBUST_Production Only'!$P$42)</f>
        <v>0.64563848062607365</v>
      </c>
    </row>
    <row r="307" spans="1:7" x14ac:dyDescent="0.25">
      <c r="A307" s="11" t="s">
        <v>5055</v>
      </c>
      <c r="B307" s="11" t="s">
        <v>4992</v>
      </c>
      <c r="C307" s="11" t="s">
        <v>4657</v>
      </c>
      <c r="D307" s="11" t="s">
        <v>5021</v>
      </c>
      <c r="E307" s="11" t="s">
        <v>9812</v>
      </c>
      <c r="F307" s="12" t="str">
        <f t="shared" si="4"/>
        <v>540 - Denver Basin</v>
      </c>
      <c r="G307" s="14">
        <f>IFERROR(VLOOKUP($F307,'EF_W_COMBUST_Production Only'!$M$3:$P$41,4,FALSE),'EF_W_COMBUST_Production Only'!$P$42)</f>
        <v>0.64563848062607365</v>
      </c>
    </row>
    <row r="308" spans="1:7" x14ac:dyDescent="0.25">
      <c r="A308" s="11" t="s">
        <v>5056</v>
      </c>
      <c r="B308" s="11" t="s">
        <v>4992</v>
      </c>
      <c r="C308" s="11" t="s">
        <v>5057</v>
      </c>
      <c r="D308" s="11" t="s">
        <v>5021</v>
      </c>
      <c r="E308" s="11" t="s">
        <v>9812</v>
      </c>
      <c r="F308" s="12" t="str">
        <f t="shared" si="4"/>
        <v>540 - Denver Basin</v>
      </c>
      <c r="G308" s="14">
        <f>IFERROR(VLOOKUP($F308,'EF_W_COMBUST_Production Only'!$M$3:$P$41,4,FALSE),'EF_W_COMBUST_Production Only'!$P$42)</f>
        <v>0.64563848062607365</v>
      </c>
    </row>
    <row r="309" spans="1:7" x14ac:dyDescent="0.25">
      <c r="A309" s="11" t="s">
        <v>5058</v>
      </c>
      <c r="B309" s="11" t="s">
        <v>4992</v>
      </c>
      <c r="C309" s="11" t="s">
        <v>4849</v>
      </c>
      <c r="D309" s="11" t="s">
        <v>5021</v>
      </c>
      <c r="E309" s="11" t="s">
        <v>9812</v>
      </c>
      <c r="F309" s="12" t="str">
        <f t="shared" si="4"/>
        <v>540 - Denver Basin</v>
      </c>
      <c r="G309" s="14">
        <f>IFERROR(VLOOKUP($F309,'EF_W_COMBUST_Production Only'!$M$3:$P$41,4,FALSE),'EF_W_COMBUST_Production Only'!$P$42)</f>
        <v>0.64563848062607365</v>
      </c>
    </row>
    <row r="310" spans="1:7" x14ac:dyDescent="0.25">
      <c r="A310" s="11" t="s">
        <v>5122</v>
      </c>
      <c r="B310" s="11" t="s">
        <v>5123</v>
      </c>
      <c r="C310" s="11" t="s">
        <v>5124</v>
      </c>
      <c r="D310" s="11" t="s">
        <v>5125</v>
      </c>
      <c r="E310" s="11" t="s">
        <v>9825</v>
      </c>
      <c r="F310" s="12" t="str">
        <f t="shared" si="4"/>
        <v>100 - New England Province</v>
      </c>
      <c r="G310" s="14">
        <f>IFERROR(VLOOKUP($F310,'EF_W_COMBUST_Production Only'!$M$3:$P$41,4,FALSE),'EF_W_COMBUST_Production Only'!$P$42)</f>
        <v>0.36679628713121293</v>
      </c>
    </row>
    <row r="311" spans="1:7" x14ac:dyDescent="0.25">
      <c r="A311" s="11" t="s">
        <v>5126</v>
      </c>
      <c r="B311" s="11" t="s">
        <v>5123</v>
      </c>
      <c r="C311" s="11" t="s">
        <v>5127</v>
      </c>
      <c r="D311" s="11" t="s">
        <v>5125</v>
      </c>
      <c r="E311" s="11" t="s">
        <v>9825</v>
      </c>
      <c r="F311" s="12" t="str">
        <f t="shared" si="4"/>
        <v>100 - New England Province</v>
      </c>
      <c r="G311" s="14">
        <f>IFERROR(VLOOKUP($F311,'EF_W_COMBUST_Production Only'!$M$3:$P$41,4,FALSE),'EF_W_COMBUST_Production Only'!$P$42)</f>
        <v>0.36679628713121293</v>
      </c>
    </row>
    <row r="312" spans="1:7" x14ac:dyDescent="0.25">
      <c r="A312" s="11" t="s">
        <v>5128</v>
      </c>
      <c r="B312" s="11" t="s">
        <v>5123</v>
      </c>
      <c r="C312" s="11" t="s">
        <v>5129</v>
      </c>
      <c r="D312" s="11" t="s">
        <v>5125</v>
      </c>
      <c r="E312" s="11" t="s">
        <v>9825</v>
      </c>
      <c r="F312" s="12" t="str">
        <f t="shared" si="4"/>
        <v>100 - New England Province</v>
      </c>
      <c r="G312" s="14">
        <f>IFERROR(VLOOKUP($F312,'EF_W_COMBUST_Production Only'!$M$3:$P$41,4,FALSE),'EF_W_COMBUST_Production Only'!$P$42)</f>
        <v>0.36679628713121293</v>
      </c>
    </row>
    <row r="313" spans="1:7" x14ac:dyDescent="0.25">
      <c r="A313" s="11" t="s">
        <v>5130</v>
      </c>
      <c r="B313" s="11" t="s">
        <v>5123</v>
      </c>
      <c r="C313" s="11" t="s">
        <v>5131</v>
      </c>
      <c r="D313" s="11" t="s">
        <v>5125</v>
      </c>
      <c r="E313" s="11" t="s">
        <v>9825</v>
      </c>
      <c r="F313" s="12" t="str">
        <f t="shared" si="4"/>
        <v>100 - New England Province</v>
      </c>
      <c r="G313" s="14">
        <f>IFERROR(VLOOKUP($F313,'EF_W_COMBUST_Production Only'!$M$3:$P$41,4,FALSE),'EF_W_COMBUST_Production Only'!$P$42)</f>
        <v>0.36679628713121293</v>
      </c>
    </row>
    <row r="314" spans="1:7" x14ac:dyDescent="0.25">
      <c r="A314" s="11" t="s">
        <v>5132</v>
      </c>
      <c r="B314" s="11" t="s">
        <v>5123</v>
      </c>
      <c r="C314" s="11" t="s">
        <v>5133</v>
      </c>
      <c r="D314" s="11" t="s">
        <v>5125</v>
      </c>
      <c r="E314" s="11" t="s">
        <v>9825</v>
      </c>
      <c r="F314" s="12" t="str">
        <f t="shared" si="4"/>
        <v>100 - New England Province</v>
      </c>
      <c r="G314" s="14">
        <f>IFERROR(VLOOKUP($F314,'EF_W_COMBUST_Production Only'!$M$3:$P$41,4,FALSE),'EF_W_COMBUST_Production Only'!$P$42)</f>
        <v>0.36679628713121293</v>
      </c>
    </row>
    <row r="315" spans="1:7" x14ac:dyDescent="0.25">
      <c r="A315" s="11" t="s">
        <v>5134</v>
      </c>
      <c r="B315" s="11" t="s">
        <v>5123</v>
      </c>
      <c r="C315" s="11" t="s">
        <v>5135</v>
      </c>
      <c r="D315" s="11" t="s">
        <v>5125</v>
      </c>
      <c r="E315" s="11" t="s">
        <v>9825</v>
      </c>
      <c r="F315" s="12" t="str">
        <f t="shared" si="4"/>
        <v>100 - New England Province</v>
      </c>
      <c r="G315" s="14">
        <f>IFERROR(VLOOKUP($F315,'EF_W_COMBUST_Production Only'!$M$3:$P$41,4,FALSE),'EF_W_COMBUST_Production Only'!$P$42)</f>
        <v>0.36679628713121293</v>
      </c>
    </row>
    <row r="316" spans="1:7" x14ac:dyDescent="0.25">
      <c r="A316" s="11" t="s">
        <v>5136</v>
      </c>
      <c r="B316" s="11" t="s">
        <v>5123</v>
      </c>
      <c r="C316" s="11" t="s">
        <v>5137</v>
      </c>
      <c r="D316" s="11" t="s">
        <v>5125</v>
      </c>
      <c r="E316" s="11" t="s">
        <v>9825</v>
      </c>
      <c r="F316" s="12" t="str">
        <f t="shared" si="4"/>
        <v>100 - New England Province</v>
      </c>
      <c r="G316" s="14">
        <f>IFERROR(VLOOKUP($F316,'EF_W_COMBUST_Production Only'!$M$3:$P$41,4,FALSE),'EF_W_COMBUST_Production Only'!$P$42)</f>
        <v>0.36679628713121293</v>
      </c>
    </row>
    <row r="317" spans="1:7" x14ac:dyDescent="0.25">
      <c r="A317" s="11" t="s">
        <v>5138</v>
      </c>
      <c r="B317" s="11" t="s">
        <v>5123</v>
      </c>
      <c r="C317" s="11" t="s">
        <v>5139</v>
      </c>
      <c r="D317" s="11" t="s">
        <v>5125</v>
      </c>
      <c r="E317" s="11" t="s">
        <v>9825</v>
      </c>
      <c r="F317" s="12" t="str">
        <f t="shared" si="4"/>
        <v>100 - New England Province</v>
      </c>
      <c r="G317" s="14">
        <f>IFERROR(VLOOKUP($F317,'EF_W_COMBUST_Production Only'!$M$3:$P$41,4,FALSE),'EF_W_COMBUST_Production Only'!$P$42)</f>
        <v>0.36679628713121293</v>
      </c>
    </row>
    <row r="318" spans="1:7" x14ac:dyDescent="0.25">
      <c r="A318" s="11" t="s">
        <v>5144</v>
      </c>
      <c r="B318" s="11" t="s">
        <v>5145</v>
      </c>
      <c r="C318" s="11" t="s">
        <v>5146</v>
      </c>
      <c r="D318" s="11" t="s">
        <v>5143</v>
      </c>
      <c r="E318" s="11" t="s">
        <v>9826</v>
      </c>
      <c r="F318" s="12" t="str">
        <f t="shared" si="4"/>
        <v>120 - Atlantic Coast Basin</v>
      </c>
      <c r="G318" s="14">
        <f>IFERROR(VLOOKUP($F318,'EF_W_COMBUST_Production Only'!$M$3:$P$41,4,FALSE),'EF_W_COMBUST_Production Only'!$P$42)</f>
        <v>0.36679628713121293</v>
      </c>
    </row>
    <row r="319" spans="1:7" x14ac:dyDescent="0.25">
      <c r="A319" s="11" t="s">
        <v>5147</v>
      </c>
      <c r="B319" s="11" t="s">
        <v>5145</v>
      </c>
      <c r="C319" s="11" t="s">
        <v>5148</v>
      </c>
      <c r="D319" s="11" t="s">
        <v>5143</v>
      </c>
      <c r="E319" s="11" t="s">
        <v>9826</v>
      </c>
      <c r="F319" s="12" t="str">
        <f t="shared" si="4"/>
        <v>120 - Atlantic Coast Basin</v>
      </c>
      <c r="G319" s="14">
        <f>IFERROR(VLOOKUP($F319,'EF_W_COMBUST_Production Only'!$M$3:$P$41,4,FALSE),'EF_W_COMBUST_Production Only'!$P$42)</f>
        <v>0.36679628713121293</v>
      </c>
    </row>
    <row r="320" spans="1:7" x14ac:dyDescent="0.25">
      <c r="A320" s="11" t="s">
        <v>5149</v>
      </c>
      <c r="B320" s="11" t="s">
        <v>5145</v>
      </c>
      <c r="C320" s="11" t="s">
        <v>5150</v>
      </c>
      <c r="D320" s="11" t="s">
        <v>5143</v>
      </c>
      <c r="E320" s="11" t="s">
        <v>9826</v>
      </c>
      <c r="F320" s="12" t="str">
        <f t="shared" si="4"/>
        <v>120 - Atlantic Coast Basin</v>
      </c>
      <c r="G320" s="14">
        <f>IFERROR(VLOOKUP($F320,'EF_W_COMBUST_Production Only'!$M$3:$P$41,4,FALSE),'EF_W_COMBUST_Production Only'!$P$42)</f>
        <v>0.36679628713121293</v>
      </c>
    </row>
    <row r="321" spans="1:7" x14ac:dyDescent="0.25">
      <c r="A321" s="11" t="s">
        <v>5140</v>
      </c>
      <c r="B321" s="11" t="s">
        <v>5141</v>
      </c>
      <c r="C321" s="11" t="s">
        <v>5142</v>
      </c>
      <c r="D321" s="11" t="s">
        <v>5143</v>
      </c>
      <c r="E321" s="11" t="s">
        <v>9826</v>
      </c>
      <c r="F321" s="12" t="str">
        <f t="shared" si="4"/>
        <v>120 - Atlantic Coast Basin</v>
      </c>
      <c r="G321" s="14">
        <f>IFERROR(VLOOKUP($F321,'EF_W_COMBUST_Production Only'!$M$3:$P$41,4,FALSE),'EF_W_COMBUST_Production Only'!$P$42)</f>
        <v>0.36679628713121293</v>
      </c>
    </row>
    <row r="322" spans="1:7" x14ac:dyDescent="0.25">
      <c r="A322" s="11" t="s">
        <v>5171</v>
      </c>
      <c r="B322" s="11" t="s">
        <v>5152</v>
      </c>
      <c r="C322" s="11" t="s">
        <v>5172</v>
      </c>
      <c r="D322" s="11" t="s">
        <v>5173</v>
      </c>
      <c r="E322" s="11" t="s">
        <v>9827</v>
      </c>
      <c r="F322" s="12" t="str">
        <f t="shared" si="4"/>
        <v>140 - Florida Platform</v>
      </c>
      <c r="G322" s="14">
        <f>IFERROR(VLOOKUP($F322,'EF_W_COMBUST_Production Only'!$M$3:$P$41,4,FALSE),'EF_W_COMBUST_Production Only'!$P$42)</f>
        <v>0.1875</v>
      </c>
    </row>
    <row r="323" spans="1:7" x14ac:dyDescent="0.25">
      <c r="A323" s="11" t="s">
        <v>5174</v>
      </c>
      <c r="B323" s="11" t="s">
        <v>5152</v>
      </c>
      <c r="C323" s="11" t="s">
        <v>5175</v>
      </c>
      <c r="D323" s="11" t="s">
        <v>5173</v>
      </c>
      <c r="E323" s="11" t="s">
        <v>9827</v>
      </c>
      <c r="F323" s="12" t="str">
        <f t="shared" ref="F323:F386" si="5">_xlfn.CONCAT(E323," ","-"," ",D323)</f>
        <v>140 - Florida Platform</v>
      </c>
      <c r="G323" s="14">
        <f>IFERROR(VLOOKUP($F323,'EF_W_COMBUST_Production Only'!$M$3:$P$41,4,FALSE),'EF_W_COMBUST_Production Only'!$P$42)</f>
        <v>0.1875</v>
      </c>
    </row>
    <row r="324" spans="1:7" x14ac:dyDescent="0.25">
      <c r="A324" s="11" t="s">
        <v>5151</v>
      </c>
      <c r="B324" s="11" t="s">
        <v>5152</v>
      </c>
      <c r="C324" s="11" t="s">
        <v>5153</v>
      </c>
      <c r="D324" s="11" t="s">
        <v>4554</v>
      </c>
      <c r="E324" s="11" t="s">
        <v>9771</v>
      </c>
      <c r="F324" s="12" t="str">
        <f t="shared" si="5"/>
        <v>130 - S.GA Sedimentary Prov</v>
      </c>
      <c r="G324" s="14">
        <f>IFERROR(VLOOKUP($F324,'EF_W_COMBUST_Production Only'!$M$3:$P$41,4,FALSE),'EF_W_COMBUST_Production Only'!$P$42)</f>
        <v>0.36679628713121293</v>
      </c>
    </row>
    <row r="325" spans="1:7" x14ac:dyDescent="0.25">
      <c r="A325" s="11" t="s">
        <v>5176</v>
      </c>
      <c r="B325" s="11" t="s">
        <v>5152</v>
      </c>
      <c r="C325" s="11" t="s">
        <v>5177</v>
      </c>
      <c r="D325" s="11" t="s">
        <v>5173</v>
      </c>
      <c r="E325" s="11" t="s">
        <v>9827</v>
      </c>
      <c r="F325" s="12" t="str">
        <f t="shared" si="5"/>
        <v>140 - Florida Platform</v>
      </c>
      <c r="G325" s="14">
        <f>IFERROR(VLOOKUP($F325,'EF_W_COMBUST_Production Only'!$M$3:$P$41,4,FALSE),'EF_W_COMBUST_Production Only'!$P$42)</f>
        <v>0.1875</v>
      </c>
    </row>
    <row r="326" spans="1:7" x14ac:dyDescent="0.25">
      <c r="A326" s="11" t="s">
        <v>5178</v>
      </c>
      <c r="B326" s="11" t="s">
        <v>5152</v>
      </c>
      <c r="C326" s="11" t="s">
        <v>5179</v>
      </c>
      <c r="D326" s="11" t="s">
        <v>5173</v>
      </c>
      <c r="E326" s="11" t="s">
        <v>9827</v>
      </c>
      <c r="F326" s="12" t="str">
        <f t="shared" si="5"/>
        <v>140 - Florida Platform</v>
      </c>
      <c r="G326" s="14">
        <f>IFERROR(VLOOKUP($F326,'EF_W_COMBUST_Production Only'!$M$3:$P$41,4,FALSE),'EF_W_COMBUST_Production Only'!$P$42)</f>
        <v>0.1875</v>
      </c>
    </row>
    <row r="327" spans="1:7" x14ac:dyDescent="0.25">
      <c r="A327" s="11" t="s">
        <v>5180</v>
      </c>
      <c r="B327" s="11" t="s">
        <v>5152</v>
      </c>
      <c r="C327" s="11" t="s">
        <v>5181</v>
      </c>
      <c r="D327" s="11" t="s">
        <v>5173</v>
      </c>
      <c r="E327" s="11" t="s">
        <v>9827</v>
      </c>
      <c r="F327" s="12" t="str">
        <f t="shared" si="5"/>
        <v>140 - Florida Platform</v>
      </c>
      <c r="G327" s="14">
        <f>IFERROR(VLOOKUP($F327,'EF_W_COMBUST_Production Only'!$M$3:$P$41,4,FALSE),'EF_W_COMBUST_Production Only'!$P$42)</f>
        <v>0.1875</v>
      </c>
    </row>
    <row r="328" spans="1:7" x14ac:dyDescent="0.25">
      <c r="A328" s="11" t="s">
        <v>5154</v>
      </c>
      <c r="B328" s="11" t="s">
        <v>5152</v>
      </c>
      <c r="C328" s="11" t="s">
        <v>4670</v>
      </c>
      <c r="D328" s="11" t="s">
        <v>4554</v>
      </c>
      <c r="E328" s="11" t="s">
        <v>9771</v>
      </c>
      <c r="F328" s="12" t="str">
        <f t="shared" si="5"/>
        <v>130 - S.GA Sedimentary Prov</v>
      </c>
      <c r="G328" s="14">
        <f>IFERROR(VLOOKUP($F328,'EF_W_COMBUST_Production Only'!$M$3:$P$41,4,FALSE),'EF_W_COMBUST_Production Only'!$P$42)</f>
        <v>0.36679628713121293</v>
      </c>
    </row>
    <row r="329" spans="1:7" x14ac:dyDescent="0.25">
      <c r="A329" s="11" t="s">
        <v>5182</v>
      </c>
      <c r="B329" s="11" t="s">
        <v>5152</v>
      </c>
      <c r="C329" s="11" t="s">
        <v>5183</v>
      </c>
      <c r="D329" s="11" t="s">
        <v>5173</v>
      </c>
      <c r="E329" s="11" t="s">
        <v>9827</v>
      </c>
      <c r="F329" s="12" t="str">
        <f t="shared" si="5"/>
        <v>140 - Florida Platform</v>
      </c>
      <c r="G329" s="14">
        <f>IFERROR(VLOOKUP($F329,'EF_W_COMBUST_Production Only'!$M$3:$P$41,4,FALSE),'EF_W_COMBUST_Production Only'!$P$42)</f>
        <v>0.1875</v>
      </c>
    </row>
    <row r="330" spans="1:7" x14ac:dyDescent="0.25">
      <c r="A330" s="11" t="s">
        <v>5184</v>
      </c>
      <c r="B330" s="11" t="s">
        <v>5152</v>
      </c>
      <c r="C330" s="11" t="s">
        <v>5185</v>
      </c>
      <c r="D330" s="11" t="s">
        <v>5173</v>
      </c>
      <c r="E330" s="11" t="s">
        <v>9827</v>
      </c>
      <c r="F330" s="12" t="str">
        <f t="shared" si="5"/>
        <v>140 - Florida Platform</v>
      </c>
      <c r="G330" s="14">
        <f>IFERROR(VLOOKUP($F330,'EF_W_COMBUST_Production Only'!$M$3:$P$41,4,FALSE),'EF_W_COMBUST_Production Only'!$P$42)</f>
        <v>0.1875</v>
      </c>
    </row>
    <row r="331" spans="1:7" x14ac:dyDescent="0.25">
      <c r="A331" s="11" t="s">
        <v>5186</v>
      </c>
      <c r="B331" s="11" t="s">
        <v>5152</v>
      </c>
      <c r="C331" s="11" t="s">
        <v>4573</v>
      </c>
      <c r="D331" s="11" t="s">
        <v>5173</v>
      </c>
      <c r="E331" s="11" t="s">
        <v>9827</v>
      </c>
      <c r="F331" s="12" t="str">
        <f t="shared" si="5"/>
        <v>140 - Florida Platform</v>
      </c>
      <c r="G331" s="14">
        <f>IFERROR(VLOOKUP($F331,'EF_W_COMBUST_Production Only'!$M$3:$P$41,4,FALSE),'EF_W_COMBUST_Production Only'!$P$42)</f>
        <v>0.1875</v>
      </c>
    </row>
    <row r="332" spans="1:7" x14ac:dyDescent="0.25">
      <c r="A332" s="11" t="s">
        <v>5187</v>
      </c>
      <c r="B332" s="11" t="s">
        <v>5152</v>
      </c>
      <c r="C332" s="11" t="s">
        <v>5188</v>
      </c>
      <c r="D332" s="11" t="s">
        <v>5173</v>
      </c>
      <c r="E332" s="11" t="s">
        <v>9827</v>
      </c>
      <c r="F332" s="12" t="str">
        <f t="shared" si="5"/>
        <v>140 - Florida Platform</v>
      </c>
      <c r="G332" s="14">
        <f>IFERROR(VLOOKUP($F332,'EF_W_COMBUST_Production Only'!$M$3:$P$41,4,FALSE),'EF_W_COMBUST_Production Only'!$P$42)</f>
        <v>0.1875</v>
      </c>
    </row>
    <row r="333" spans="1:7" x14ac:dyDescent="0.25">
      <c r="A333" s="11" t="s">
        <v>5189</v>
      </c>
      <c r="B333" s="11" t="s">
        <v>5152</v>
      </c>
      <c r="C333" s="11" t="s">
        <v>4699</v>
      </c>
      <c r="D333" s="11" t="s">
        <v>5173</v>
      </c>
      <c r="E333" s="11" t="s">
        <v>9827</v>
      </c>
      <c r="F333" s="12" t="str">
        <f t="shared" si="5"/>
        <v>140 - Florida Platform</v>
      </c>
      <c r="G333" s="14">
        <f>IFERROR(VLOOKUP($F333,'EF_W_COMBUST_Production Only'!$M$3:$P$41,4,FALSE),'EF_W_COMBUST_Production Only'!$P$42)</f>
        <v>0.1875</v>
      </c>
    </row>
    <row r="334" spans="1:7" x14ac:dyDescent="0.25">
      <c r="A334" s="11" t="s">
        <v>5190</v>
      </c>
      <c r="B334" s="11" t="s">
        <v>5152</v>
      </c>
      <c r="C334" s="11" t="s">
        <v>5191</v>
      </c>
      <c r="D334" s="11" t="s">
        <v>5173</v>
      </c>
      <c r="E334" s="11" t="s">
        <v>9827</v>
      </c>
      <c r="F334" s="12" t="str">
        <f t="shared" si="5"/>
        <v>140 - Florida Platform</v>
      </c>
      <c r="G334" s="14">
        <f>IFERROR(VLOOKUP($F334,'EF_W_COMBUST_Production Only'!$M$3:$P$41,4,FALSE),'EF_W_COMBUST_Production Only'!$P$42)</f>
        <v>0.1875</v>
      </c>
    </row>
    <row r="335" spans="1:7" x14ac:dyDescent="0.25">
      <c r="A335" s="11" t="s">
        <v>5192</v>
      </c>
      <c r="B335" s="11" t="s">
        <v>5152</v>
      </c>
      <c r="C335" s="11" t="s">
        <v>5193</v>
      </c>
      <c r="D335" s="11" t="s">
        <v>5173</v>
      </c>
      <c r="E335" s="11" t="s">
        <v>9827</v>
      </c>
      <c r="F335" s="12" t="str">
        <f t="shared" si="5"/>
        <v>140 - Florida Platform</v>
      </c>
      <c r="G335" s="14">
        <f>IFERROR(VLOOKUP($F335,'EF_W_COMBUST_Production Only'!$M$3:$P$41,4,FALSE),'EF_W_COMBUST_Production Only'!$P$42)</f>
        <v>0.1875</v>
      </c>
    </row>
    <row r="336" spans="1:7" x14ac:dyDescent="0.25">
      <c r="A336" s="11" t="s">
        <v>5194</v>
      </c>
      <c r="B336" s="11" t="s">
        <v>5152</v>
      </c>
      <c r="C336" s="11" t="s">
        <v>5195</v>
      </c>
      <c r="D336" s="11" t="s">
        <v>5173</v>
      </c>
      <c r="E336" s="11" t="s">
        <v>9827</v>
      </c>
      <c r="F336" s="12" t="str">
        <f t="shared" si="5"/>
        <v>140 - Florida Platform</v>
      </c>
      <c r="G336" s="14">
        <f>IFERROR(VLOOKUP($F336,'EF_W_COMBUST_Production Only'!$M$3:$P$41,4,FALSE),'EF_W_COMBUST_Production Only'!$P$42)</f>
        <v>0.1875</v>
      </c>
    </row>
    <row r="337" spans="1:7" x14ac:dyDescent="0.25">
      <c r="A337" s="11" t="s">
        <v>5262</v>
      </c>
      <c r="B337" s="11" t="s">
        <v>5152</v>
      </c>
      <c r="C337" s="11" t="s">
        <v>4639</v>
      </c>
      <c r="D337" s="11" t="s">
        <v>4615</v>
      </c>
      <c r="E337" s="11" t="s">
        <v>9770</v>
      </c>
      <c r="F337" s="12" t="str">
        <f t="shared" si="5"/>
        <v>210 - Mid-Gulf Coast Basin</v>
      </c>
      <c r="G337" s="14">
        <f>IFERROR(VLOOKUP($F337,'EF_W_COMBUST_Production Only'!$M$3:$P$41,4,FALSE),'EF_W_COMBUST_Production Only'!$P$42)</f>
        <v>0.11016225448334757</v>
      </c>
    </row>
    <row r="338" spans="1:7" x14ac:dyDescent="0.25">
      <c r="A338" s="11" t="s">
        <v>5196</v>
      </c>
      <c r="B338" s="11" t="s">
        <v>5152</v>
      </c>
      <c r="C338" s="11" t="s">
        <v>5197</v>
      </c>
      <c r="D338" s="11" t="s">
        <v>5173</v>
      </c>
      <c r="E338" s="11" t="s">
        <v>9827</v>
      </c>
      <c r="F338" s="12" t="str">
        <f t="shared" si="5"/>
        <v>140 - Florida Platform</v>
      </c>
      <c r="G338" s="14">
        <f>IFERROR(VLOOKUP($F338,'EF_W_COMBUST_Production Only'!$M$3:$P$41,4,FALSE),'EF_W_COMBUST_Production Only'!$P$42)</f>
        <v>0.1875</v>
      </c>
    </row>
    <row r="339" spans="1:7" x14ac:dyDescent="0.25">
      <c r="A339" s="11" t="s">
        <v>5155</v>
      </c>
      <c r="B339" s="11" t="s">
        <v>5152</v>
      </c>
      <c r="C339" s="11" t="s">
        <v>4592</v>
      </c>
      <c r="D339" s="11" t="s">
        <v>4554</v>
      </c>
      <c r="E339" s="11" t="s">
        <v>9771</v>
      </c>
      <c r="F339" s="12" t="str">
        <f t="shared" si="5"/>
        <v>130 - S.GA Sedimentary Prov</v>
      </c>
      <c r="G339" s="14">
        <f>IFERROR(VLOOKUP($F339,'EF_W_COMBUST_Production Only'!$M$3:$P$41,4,FALSE),'EF_W_COMBUST_Production Only'!$P$42)</f>
        <v>0.36679628713121293</v>
      </c>
    </row>
    <row r="340" spans="1:7" x14ac:dyDescent="0.25">
      <c r="A340" s="11" t="s">
        <v>5156</v>
      </c>
      <c r="B340" s="11" t="s">
        <v>5152</v>
      </c>
      <c r="C340" s="11" t="s">
        <v>5157</v>
      </c>
      <c r="D340" s="11" t="s">
        <v>4554</v>
      </c>
      <c r="E340" s="11" t="s">
        <v>9771</v>
      </c>
      <c r="F340" s="12" t="str">
        <f t="shared" si="5"/>
        <v>130 - S.GA Sedimentary Prov</v>
      </c>
      <c r="G340" s="14">
        <f>IFERROR(VLOOKUP($F340,'EF_W_COMBUST_Production Only'!$M$3:$P$41,4,FALSE),'EF_W_COMBUST_Production Only'!$P$42)</f>
        <v>0.36679628713121293</v>
      </c>
    </row>
    <row r="341" spans="1:7" x14ac:dyDescent="0.25">
      <c r="A341" s="11" t="s">
        <v>5198</v>
      </c>
      <c r="B341" s="11" t="s">
        <v>5152</v>
      </c>
      <c r="C341" s="11" t="s">
        <v>5199</v>
      </c>
      <c r="D341" s="11" t="s">
        <v>5173</v>
      </c>
      <c r="E341" s="11" t="s">
        <v>9827</v>
      </c>
      <c r="F341" s="12" t="str">
        <f t="shared" si="5"/>
        <v>140 - Florida Platform</v>
      </c>
      <c r="G341" s="14">
        <f>IFERROR(VLOOKUP($F341,'EF_W_COMBUST_Production Only'!$M$3:$P$41,4,FALSE),'EF_W_COMBUST_Production Only'!$P$42)</f>
        <v>0.1875</v>
      </c>
    </row>
    <row r="342" spans="1:7" x14ac:dyDescent="0.25">
      <c r="A342" s="11" t="s">
        <v>5200</v>
      </c>
      <c r="B342" s="11" t="s">
        <v>5152</v>
      </c>
      <c r="C342" s="11" t="s">
        <v>5201</v>
      </c>
      <c r="D342" s="11" t="s">
        <v>5173</v>
      </c>
      <c r="E342" s="11" t="s">
        <v>9827</v>
      </c>
      <c r="F342" s="12" t="str">
        <f t="shared" si="5"/>
        <v>140 - Florida Platform</v>
      </c>
      <c r="G342" s="14">
        <f>IFERROR(VLOOKUP($F342,'EF_W_COMBUST_Production Only'!$M$3:$P$41,4,FALSE),'EF_W_COMBUST_Production Only'!$P$42)</f>
        <v>0.1875</v>
      </c>
    </row>
    <row r="343" spans="1:7" x14ac:dyDescent="0.25">
      <c r="A343" s="11" t="s">
        <v>5158</v>
      </c>
      <c r="B343" s="11" t="s">
        <v>5152</v>
      </c>
      <c r="C343" s="11" t="s">
        <v>5159</v>
      </c>
      <c r="D343" s="11" t="s">
        <v>4554</v>
      </c>
      <c r="E343" s="11" t="s">
        <v>9771</v>
      </c>
      <c r="F343" s="12" t="str">
        <f t="shared" si="5"/>
        <v>130 - S.GA Sedimentary Prov</v>
      </c>
      <c r="G343" s="14">
        <f>IFERROR(VLOOKUP($F343,'EF_W_COMBUST_Production Only'!$M$3:$P$41,4,FALSE),'EF_W_COMBUST_Production Only'!$P$42)</f>
        <v>0.36679628713121293</v>
      </c>
    </row>
    <row r="344" spans="1:7" x14ac:dyDescent="0.25">
      <c r="A344" s="11" t="s">
        <v>5202</v>
      </c>
      <c r="B344" s="11" t="s">
        <v>5152</v>
      </c>
      <c r="C344" s="11" t="s">
        <v>5203</v>
      </c>
      <c r="D344" s="11" t="s">
        <v>5173</v>
      </c>
      <c r="E344" s="11" t="s">
        <v>9827</v>
      </c>
      <c r="F344" s="12" t="str">
        <f t="shared" si="5"/>
        <v>140 - Florida Platform</v>
      </c>
      <c r="G344" s="14">
        <f>IFERROR(VLOOKUP($F344,'EF_W_COMBUST_Production Only'!$M$3:$P$41,4,FALSE),'EF_W_COMBUST_Production Only'!$P$42)</f>
        <v>0.1875</v>
      </c>
    </row>
    <row r="345" spans="1:7" x14ac:dyDescent="0.25">
      <c r="A345" s="11" t="s">
        <v>5204</v>
      </c>
      <c r="B345" s="11" t="s">
        <v>5152</v>
      </c>
      <c r="C345" s="11" t="s">
        <v>5205</v>
      </c>
      <c r="D345" s="11" t="s">
        <v>5173</v>
      </c>
      <c r="E345" s="11" t="s">
        <v>9827</v>
      </c>
      <c r="F345" s="12" t="str">
        <f t="shared" si="5"/>
        <v>140 - Florida Platform</v>
      </c>
      <c r="G345" s="14">
        <f>IFERROR(VLOOKUP($F345,'EF_W_COMBUST_Production Only'!$M$3:$P$41,4,FALSE),'EF_W_COMBUST_Production Only'!$P$42)</f>
        <v>0.1875</v>
      </c>
    </row>
    <row r="346" spans="1:7" x14ac:dyDescent="0.25">
      <c r="A346" s="11" t="s">
        <v>5206</v>
      </c>
      <c r="B346" s="11" t="s">
        <v>5152</v>
      </c>
      <c r="C346" s="11" t="s">
        <v>5207</v>
      </c>
      <c r="D346" s="11" t="s">
        <v>5173</v>
      </c>
      <c r="E346" s="11" t="s">
        <v>9827</v>
      </c>
      <c r="F346" s="12" t="str">
        <f t="shared" si="5"/>
        <v>140 - Florida Platform</v>
      </c>
      <c r="G346" s="14">
        <f>IFERROR(VLOOKUP($F346,'EF_W_COMBUST_Production Only'!$M$3:$P$41,4,FALSE),'EF_W_COMBUST_Production Only'!$P$42)</f>
        <v>0.1875</v>
      </c>
    </row>
    <row r="347" spans="1:7" x14ac:dyDescent="0.25">
      <c r="A347" s="11" t="s">
        <v>5208</v>
      </c>
      <c r="B347" s="11" t="s">
        <v>5152</v>
      </c>
      <c r="C347" s="11" t="s">
        <v>5209</v>
      </c>
      <c r="D347" s="11" t="s">
        <v>5173</v>
      </c>
      <c r="E347" s="11" t="s">
        <v>9827</v>
      </c>
      <c r="F347" s="12" t="str">
        <f t="shared" si="5"/>
        <v>140 - Florida Platform</v>
      </c>
      <c r="G347" s="14">
        <f>IFERROR(VLOOKUP($F347,'EF_W_COMBUST_Production Only'!$M$3:$P$41,4,FALSE),'EF_W_COMBUST_Production Only'!$P$42)</f>
        <v>0.1875</v>
      </c>
    </row>
    <row r="348" spans="1:7" x14ac:dyDescent="0.25">
      <c r="A348" s="11" t="s">
        <v>5210</v>
      </c>
      <c r="B348" s="11" t="s">
        <v>5152</v>
      </c>
      <c r="C348" s="11" t="s">
        <v>5211</v>
      </c>
      <c r="D348" s="11" t="s">
        <v>5173</v>
      </c>
      <c r="E348" s="11" t="s">
        <v>9827</v>
      </c>
      <c r="F348" s="12" t="str">
        <f t="shared" si="5"/>
        <v>140 - Florida Platform</v>
      </c>
      <c r="G348" s="14">
        <f>IFERROR(VLOOKUP($F348,'EF_W_COMBUST_Production Only'!$M$3:$P$41,4,FALSE),'EF_W_COMBUST_Production Only'!$P$42)</f>
        <v>0.1875</v>
      </c>
    </row>
    <row r="349" spans="1:7" x14ac:dyDescent="0.25">
      <c r="A349" s="11" t="s">
        <v>5212</v>
      </c>
      <c r="B349" s="11" t="s">
        <v>5152</v>
      </c>
      <c r="C349" s="11" t="s">
        <v>5213</v>
      </c>
      <c r="D349" s="11" t="s">
        <v>5173</v>
      </c>
      <c r="E349" s="11" t="s">
        <v>9827</v>
      </c>
      <c r="F349" s="12" t="str">
        <f t="shared" si="5"/>
        <v>140 - Florida Platform</v>
      </c>
      <c r="G349" s="14">
        <f>IFERROR(VLOOKUP($F349,'EF_W_COMBUST_Production Only'!$M$3:$P$41,4,FALSE),'EF_W_COMBUST_Production Only'!$P$42)</f>
        <v>0.1875</v>
      </c>
    </row>
    <row r="350" spans="1:7" x14ac:dyDescent="0.25">
      <c r="A350" s="11" t="s">
        <v>5160</v>
      </c>
      <c r="B350" s="11" t="s">
        <v>5152</v>
      </c>
      <c r="C350" s="11" t="s">
        <v>5161</v>
      </c>
      <c r="D350" s="11" t="s">
        <v>4554</v>
      </c>
      <c r="E350" s="11" t="s">
        <v>9771</v>
      </c>
      <c r="F350" s="12" t="str">
        <f t="shared" si="5"/>
        <v>130 - S.GA Sedimentary Prov</v>
      </c>
      <c r="G350" s="14">
        <f>IFERROR(VLOOKUP($F350,'EF_W_COMBUST_Production Only'!$M$3:$P$41,4,FALSE),'EF_W_COMBUST_Production Only'!$P$42)</f>
        <v>0.36679628713121293</v>
      </c>
    </row>
    <row r="351" spans="1:7" x14ac:dyDescent="0.25">
      <c r="A351" s="11" t="s">
        <v>5214</v>
      </c>
      <c r="B351" s="11" t="s">
        <v>5152</v>
      </c>
      <c r="C351" s="11" t="s">
        <v>5215</v>
      </c>
      <c r="D351" s="11" t="s">
        <v>5173</v>
      </c>
      <c r="E351" s="11" t="s">
        <v>9827</v>
      </c>
      <c r="F351" s="12" t="str">
        <f t="shared" si="5"/>
        <v>140 - Florida Platform</v>
      </c>
      <c r="G351" s="14">
        <f>IFERROR(VLOOKUP($F351,'EF_W_COMBUST_Production Only'!$M$3:$P$41,4,FALSE),'EF_W_COMBUST_Production Only'!$P$42)</f>
        <v>0.1875</v>
      </c>
    </row>
    <row r="352" spans="1:7" x14ac:dyDescent="0.25">
      <c r="A352" s="11" t="s">
        <v>5162</v>
      </c>
      <c r="B352" s="11" t="s">
        <v>5152</v>
      </c>
      <c r="C352" s="11" t="s">
        <v>4678</v>
      </c>
      <c r="D352" s="11" t="s">
        <v>4554</v>
      </c>
      <c r="E352" s="11" t="s">
        <v>9771</v>
      </c>
      <c r="F352" s="12" t="str">
        <f t="shared" si="5"/>
        <v>130 - S.GA Sedimentary Prov</v>
      </c>
      <c r="G352" s="14">
        <f>IFERROR(VLOOKUP($F352,'EF_W_COMBUST_Production Only'!$M$3:$P$41,4,FALSE),'EF_W_COMBUST_Production Only'!$P$42)</f>
        <v>0.36679628713121293</v>
      </c>
    </row>
    <row r="353" spans="1:7" x14ac:dyDescent="0.25">
      <c r="A353" s="11" t="s">
        <v>5163</v>
      </c>
      <c r="B353" s="11" t="s">
        <v>5152</v>
      </c>
      <c r="C353" s="11" t="s">
        <v>4680</v>
      </c>
      <c r="D353" s="11" t="s">
        <v>4554</v>
      </c>
      <c r="E353" s="11" t="s">
        <v>9771</v>
      </c>
      <c r="F353" s="12" t="str">
        <f t="shared" si="5"/>
        <v>130 - S.GA Sedimentary Prov</v>
      </c>
      <c r="G353" s="14">
        <f>IFERROR(VLOOKUP($F353,'EF_W_COMBUST_Production Only'!$M$3:$P$41,4,FALSE),'EF_W_COMBUST_Production Only'!$P$42)</f>
        <v>0.36679628713121293</v>
      </c>
    </row>
    <row r="354" spans="1:7" x14ac:dyDescent="0.25">
      <c r="A354" s="11" t="s">
        <v>5216</v>
      </c>
      <c r="B354" s="11" t="s">
        <v>5152</v>
      </c>
      <c r="C354" s="11" t="s">
        <v>4703</v>
      </c>
      <c r="D354" s="11" t="s">
        <v>5173</v>
      </c>
      <c r="E354" s="11" t="s">
        <v>9827</v>
      </c>
      <c r="F354" s="12" t="str">
        <f t="shared" si="5"/>
        <v>140 - Florida Platform</v>
      </c>
      <c r="G354" s="14">
        <f>IFERROR(VLOOKUP($F354,'EF_W_COMBUST_Production Only'!$M$3:$P$41,4,FALSE),'EF_W_COMBUST_Production Only'!$P$42)</f>
        <v>0.1875</v>
      </c>
    </row>
    <row r="355" spans="1:7" x14ac:dyDescent="0.25">
      <c r="A355" s="11" t="s">
        <v>5217</v>
      </c>
      <c r="B355" s="11" t="s">
        <v>5152</v>
      </c>
      <c r="C355" s="11" t="s">
        <v>4917</v>
      </c>
      <c r="D355" s="11" t="s">
        <v>5173</v>
      </c>
      <c r="E355" s="11" t="s">
        <v>9827</v>
      </c>
      <c r="F355" s="12" t="str">
        <f t="shared" si="5"/>
        <v>140 - Florida Platform</v>
      </c>
      <c r="G355" s="14">
        <f>IFERROR(VLOOKUP($F355,'EF_W_COMBUST_Production Only'!$M$3:$P$41,4,FALSE),'EF_W_COMBUST_Production Only'!$P$42)</f>
        <v>0.1875</v>
      </c>
    </row>
    <row r="356" spans="1:7" x14ac:dyDescent="0.25">
      <c r="A356" s="11" t="s">
        <v>5218</v>
      </c>
      <c r="B356" s="11" t="s">
        <v>5152</v>
      </c>
      <c r="C356" s="11" t="s">
        <v>4579</v>
      </c>
      <c r="D356" s="11" t="s">
        <v>5173</v>
      </c>
      <c r="E356" s="11" t="s">
        <v>9827</v>
      </c>
      <c r="F356" s="12" t="str">
        <f t="shared" si="5"/>
        <v>140 - Florida Platform</v>
      </c>
      <c r="G356" s="14">
        <f>IFERROR(VLOOKUP($F356,'EF_W_COMBUST_Production Only'!$M$3:$P$41,4,FALSE),'EF_W_COMBUST_Production Only'!$P$42)</f>
        <v>0.1875</v>
      </c>
    </row>
    <row r="357" spans="1:7" x14ac:dyDescent="0.25">
      <c r="A357" s="11" t="s">
        <v>5164</v>
      </c>
      <c r="B357" s="11" t="s">
        <v>5152</v>
      </c>
      <c r="C357" s="11" t="s">
        <v>5165</v>
      </c>
      <c r="D357" s="11" t="s">
        <v>4554</v>
      </c>
      <c r="E357" s="11" t="s">
        <v>9771</v>
      </c>
      <c r="F357" s="12" t="str">
        <f t="shared" si="5"/>
        <v>130 - S.GA Sedimentary Prov</v>
      </c>
      <c r="G357" s="14">
        <f>IFERROR(VLOOKUP($F357,'EF_W_COMBUST_Production Only'!$M$3:$P$41,4,FALSE),'EF_W_COMBUST_Production Only'!$P$42)</f>
        <v>0.36679628713121293</v>
      </c>
    </row>
    <row r="358" spans="1:7" x14ac:dyDescent="0.25">
      <c r="A358" s="11" t="s">
        <v>5219</v>
      </c>
      <c r="B358" s="11" t="s">
        <v>5152</v>
      </c>
      <c r="C358" s="11" t="s">
        <v>5220</v>
      </c>
      <c r="D358" s="11" t="s">
        <v>5173</v>
      </c>
      <c r="E358" s="11" t="s">
        <v>9827</v>
      </c>
      <c r="F358" s="12" t="str">
        <f t="shared" si="5"/>
        <v>140 - Florida Platform</v>
      </c>
      <c r="G358" s="14">
        <f>IFERROR(VLOOKUP($F358,'EF_W_COMBUST_Production Only'!$M$3:$P$41,4,FALSE),'EF_W_COMBUST_Production Only'!$P$42)</f>
        <v>0.1875</v>
      </c>
    </row>
    <row r="359" spans="1:7" x14ac:dyDescent="0.25">
      <c r="A359" s="11" t="s">
        <v>5166</v>
      </c>
      <c r="B359" s="11" t="s">
        <v>5152</v>
      </c>
      <c r="C359" s="11" t="s">
        <v>5167</v>
      </c>
      <c r="D359" s="11" t="s">
        <v>4554</v>
      </c>
      <c r="E359" s="11" t="s">
        <v>9771</v>
      </c>
      <c r="F359" s="12" t="str">
        <f t="shared" si="5"/>
        <v>130 - S.GA Sedimentary Prov</v>
      </c>
      <c r="G359" s="14">
        <f>IFERROR(VLOOKUP($F359,'EF_W_COMBUST_Production Only'!$M$3:$P$41,4,FALSE),'EF_W_COMBUST_Production Only'!$P$42)</f>
        <v>0.36679628713121293</v>
      </c>
    </row>
    <row r="360" spans="1:7" x14ac:dyDescent="0.25">
      <c r="A360" s="11" t="s">
        <v>5221</v>
      </c>
      <c r="B360" s="11" t="s">
        <v>5152</v>
      </c>
      <c r="C360" s="11" t="s">
        <v>4682</v>
      </c>
      <c r="D360" s="11" t="s">
        <v>5173</v>
      </c>
      <c r="E360" s="11" t="s">
        <v>9827</v>
      </c>
      <c r="F360" s="12" t="str">
        <f t="shared" si="5"/>
        <v>140 - Florida Platform</v>
      </c>
      <c r="G360" s="14">
        <f>IFERROR(VLOOKUP($F360,'EF_W_COMBUST_Production Only'!$M$3:$P$41,4,FALSE),'EF_W_COMBUST_Production Only'!$P$42)</f>
        <v>0.1875</v>
      </c>
    </row>
    <row r="361" spans="1:7" x14ac:dyDescent="0.25">
      <c r="A361" s="11" t="s">
        <v>5222</v>
      </c>
      <c r="B361" s="11" t="s">
        <v>5152</v>
      </c>
      <c r="C361" s="11" t="s">
        <v>5223</v>
      </c>
      <c r="D361" s="11" t="s">
        <v>5173</v>
      </c>
      <c r="E361" s="11" t="s">
        <v>9827</v>
      </c>
      <c r="F361" s="12" t="str">
        <f t="shared" si="5"/>
        <v>140 - Florida Platform</v>
      </c>
      <c r="G361" s="14">
        <f>IFERROR(VLOOKUP($F361,'EF_W_COMBUST_Production Only'!$M$3:$P$41,4,FALSE),'EF_W_COMBUST_Production Only'!$P$42)</f>
        <v>0.1875</v>
      </c>
    </row>
    <row r="362" spans="1:7" x14ac:dyDescent="0.25">
      <c r="A362" s="11" t="s">
        <v>5224</v>
      </c>
      <c r="B362" s="11" t="s">
        <v>5152</v>
      </c>
      <c r="C362" s="11" t="s">
        <v>4600</v>
      </c>
      <c r="D362" s="11" t="s">
        <v>5173</v>
      </c>
      <c r="E362" s="11" t="s">
        <v>9827</v>
      </c>
      <c r="F362" s="12" t="str">
        <f t="shared" si="5"/>
        <v>140 - Florida Platform</v>
      </c>
      <c r="G362" s="14">
        <f>IFERROR(VLOOKUP($F362,'EF_W_COMBUST_Production Only'!$M$3:$P$41,4,FALSE),'EF_W_COMBUST_Production Only'!$P$42)</f>
        <v>0.1875</v>
      </c>
    </row>
    <row r="363" spans="1:7" x14ac:dyDescent="0.25">
      <c r="A363" s="11" t="s">
        <v>5225</v>
      </c>
      <c r="B363" s="11" t="s">
        <v>5152</v>
      </c>
      <c r="C363" s="11" t="s">
        <v>5226</v>
      </c>
      <c r="D363" s="11" t="s">
        <v>5173</v>
      </c>
      <c r="E363" s="11" t="s">
        <v>9827</v>
      </c>
      <c r="F363" s="12" t="str">
        <f t="shared" si="5"/>
        <v>140 - Florida Platform</v>
      </c>
      <c r="G363" s="14">
        <f>IFERROR(VLOOKUP($F363,'EF_W_COMBUST_Production Only'!$M$3:$P$41,4,FALSE),'EF_W_COMBUST_Production Only'!$P$42)</f>
        <v>0.1875</v>
      </c>
    </row>
    <row r="364" spans="1:7" x14ac:dyDescent="0.25">
      <c r="A364" s="11" t="s">
        <v>5227</v>
      </c>
      <c r="B364" s="11" t="s">
        <v>5152</v>
      </c>
      <c r="C364" s="11" t="s">
        <v>5228</v>
      </c>
      <c r="D364" s="11" t="s">
        <v>5173</v>
      </c>
      <c r="E364" s="11" t="s">
        <v>9827</v>
      </c>
      <c r="F364" s="12" t="str">
        <f t="shared" si="5"/>
        <v>140 - Florida Platform</v>
      </c>
      <c r="G364" s="14">
        <f>IFERROR(VLOOKUP($F364,'EF_W_COMBUST_Production Only'!$M$3:$P$41,4,FALSE),'EF_W_COMBUST_Production Only'!$P$42)</f>
        <v>0.1875</v>
      </c>
    </row>
    <row r="365" spans="1:7" x14ac:dyDescent="0.25">
      <c r="A365" s="11" t="s">
        <v>5229</v>
      </c>
      <c r="B365" s="11" t="s">
        <v>5152</v>
      </c>
      <c r="C365" s="11" t="s">
        <v>4651</v>
      </c>
      <c r="D365" s="11" t="s">
        <v>5173</v>
      </c>
      <c r="E365" s="11" t="s">
        <v>9827</v>
      </c>
      <c r="F365" s="12" t="str">
        <f t="shared" si="5"/>
        <v>140 - Florida Platform</v>
      </c>
      <c r="G365" s="14">
        <f>IFERROR(VLOOKUP($F365,'EF_W_COMBUST_Production Only'!$M$3:$P$41,4,FALSE),'EF_W_COMBUST_Production Only'!$P$42)</f>
        <v>0.1875</v>
      </c>
    </row>
    <row r="366" spans="1:7" x14ac:dyDescent="0.25">
      <c r="A366" s="11" t="s">
        <v>5230</v>
      </c>
      <c r="B366" s="11" t="s">
        <v>5152</v>
      </c>
      <c r="C366" s="11" t="s">
        <v>5231</v>
      </c>
      <c r="D366" s="11" t="s">
        <v>5173</v>
      </c>
      <c r="E366" s="11" t="s">
        <v>9827</v>
      </c>
      <c r="F366" s="12" t="str">
        <f t="shared" si="5"/>
        <v>140 - Florida Platform</v>
      </c>
      <c r="G366" s="14">
        <f>IFERROR(VLOOKUP($F366,'EF_W_COMBUST_Production Only'!$M$3:$P$41,4,FALSE),'EF_W_COMBUST_Production Only'!$P$42)</f>
        <v>0.1875</v>
      </c>
    </row>
    <row r="367" spans="1:7" x14ac:dyDescent="0.25">
      <c r="A367" s="11" t="s">
        <v>5263</v>
      </c>
      <c r="B367" s="11" t="s">
        <v>5152</v>
      </c>
      <c r="C367" s="11" t="s">
        <v>5264</v>
      </c>
      <c r="D367" s="11" t="s">
        <v>4615</v>
      </c>
      <c r="E367" s="11" t="s">
        <v>9770</v>
      </c>
      <c r="F367" s="12" t="str">
        <f t="shared" si="5"/>
        <v>210 - Mid-Gulf Coast Basin</v>
      </c>
      <c r="G367" s="14">
        <f>IFERROR(VLOOKUP($F367,'EF_W_COMBUST_Production Only'!$M$3:$P$41,4,FALSE),'EF_W_COMBUST_Production Only'!$P$42)</f>
        <v>0.11016225448334757</v>
      </c>
    </row>
    <row r="368" spans="1:7" x14ac:dyDescent="0.25">
      <c r="A368" s="11" t="s">
        <v>5232</v>
      </c>
      <c r="B368" s="11" t="s">
        <v>5152</v>
      </c>
      <c r="C368" s="11" t="s">
        <v>5233</v>
      </c>
      <c r="D368" s="11" t="s">
        <v>5173</v>
      </c>
      <c r="E368" s="11" t="s">
        <v>9827</v>
      </c>
      <c r="F368" s="12" t="str">
        <f t="shared" si="5"/>
        <v>140 - Florida Platform</v>
      </c>
      <c r="G368" s="14">
        <f>IFERROR(VLOOKUP($F368,'EF_W_COMBUST_Production Only'!$M$3:$P$41,4,FALSE),'EF_W_COMBUST_Production Only'!$P$42)</f>
        <v>0.1875</v>
      </c>
    </row>
    <row r="369" spans="1:7" x14ac:dyDescent="0.25">
      <c r="A369" s="11" t="s">
        <v>5234</v>
      </c>
      <c r="B369" s="11" t="s">
        <v>5152</v>
      </c>
      <c r="C369" s="11" t="s">
        <v>4987</v>
      </c>
      <c r="D369" s="11" t="s">
        <v>5173</v>
      </c>
      <c r="E369" s="11" t="s">
        <v>9827</v>
      </c>
      <c r="F369" s="12" t="str">
        <f t="shared" si="5"/>
        <v>140 - Florida Platform</v>
      </c>
      <c r="G369" s="14">
        <f>IFERROR(VLOOKUP($F369,'EF_W_COMBUST_Production Only'!$M$3:$P$41,4,FALSE),'EF_W_COMBUST_Production Only'!$P$42)</f>
        <v>0.1875</v>
      </c>
    </row>
    <row r="370" spans="1:7" x14ac:dyDescent="0.25">
      <c r="A370" s="11" t="s">
        <v>5235</v>
      </c>
      <c r="B370" s="11" t="s">
        <v>5152</v>
      </c>
      <c r="C370" s="11" t="s">
        <v>5236</v>
      </c>
      <c r="D370" s="11" t="s">
        <v>5173</v>
      </c>
      <c r="E370" s="11" t="s">
        <v>9827</v>
      </c>
      <c r="F370" s="12" t="str">
        <f t="shared" si="5"/>
        <v>140 - Florida Platform</v>
      </c>
      <c r="G370" s="14">
        <f>IFERROR(VLOOKUP($F370,'EF_W_COMBUST_Production Only'!$M$3:$P$41,4,FALSE),'EF_W_COMBUST_Production Only'!$P$42)</f>
        <v>0.1875</v>
      </c>
    </row>
    <row r="371" spans="1:7" x14ac:dyDescent="0.25">
      <c r="A371" s="11" t="s">
        <v>5237</v>
      </c>
      <c r="B371" s="11" t="s">
        <v>5152</v>
      </c>
      <c r="C371" s="11" t="s">
        <v>5238</v>
      </c>
      <c r="D371" s="11" t="s">
        <v>5173</v>
      </c>
      <c r="E371" s="11" t="s">
        <v>9827</v>
      </c>
      <c r="F371" s="12" t="str">
        <f t="shared" si="5"/>
        <v>140 - Florida Platform</v>
      </c>
      <c r="G371" s="14">
        <f>IFERROR(VLOOKUP($F371,'EF_W_COMBUST_Production Only'!$M$3:$P$41,4,FALSE),'EF_W_COMBUST_Production Only'!$P$42)</f>
        <v>0.1875</v>
      </c>
    </row>
    <row r="372" spans="1:7" x14ac:dyDescent="0.25">
      <c r="A372" s="11" t="s">
        <v>5239</v>
      </c>
      <c r="B372" s="11" t="s">
        <v>5152</v>
      </c>
      <c r="C372" s="11" t="s">
        <v>5240</v>
      </c>
      <c r="D372" s="11" t="s">
        <v>5173</v>
      </c>
      <c r="E372" s="11" t="s">
        <v>9827</v>
      </c>
      <c r="F372" s="12" t="str">
        <f t="shared" si="5"/>
        <v>140 - Florida Platform</v>
      </c>
      <c r="G372" s="14">
        <f>IFERROR(VLOOKUP($F372,'EF_W_COMBUST_Production Only'!$M$3:$P$41,4,FALSE),'EF_W_COMBUST_Production Only'!$P$42)</f>
        <v>0.1875</v>
      </c>
    </row>
    <row r="373" spans="1:7" x14ac:dyDescent="0.25">
      <c r="A373" s="11" t="s">
        <v>5241</v>
      </c>
      <c r="B373" s="11" t="s">
        <v>5152</v>
      </c>
      <c r="C373" s="11" t="s">
        <v>5242</v>
      </c>
      <c r="D373" s="11" t="s">
        <v>5173</v>
      </c>
      <c r="E373" s="11" t="s">
        <v>9827</v>
      </c>
      <c r="F373" s="12" t="str">
        <f t="shared" si="5"/>
        <v>140 - Florida Platform</v>
      </c>
      <c r="G373" s="14">
        <f>IFERROR(VLOOKUP($F373,'EF_W_COMBUST_Production Only'!$M$3:$P$41,4,FALSE),'EF_W_COMBUST_Production Only'!$P$42)</f>
        <v>0.1875</v>
      </c>
    </row>
    <row r="374" spans="1:7" x14ac:dyDescent="0.25">
      <c r="A374" s="11" t="s">
        <v>5243</v>
      </c>
      <c r="B374" s="11" t="s">
        <v>5152</v>
      </c>
      <c r="C374" s="11" t="s">
        <v>4818</v>
      </c>
      <c r="D374" s="11" t="s">
        <v>5173</v>
      </c>
      <c r="E374" s="11" t="s">
        <v>9827</v>
      </c>
      <c r="F374" s="12" t="str">
        <f t="shared" si="5"/>
        <v>140 - Florida Platform</v>
      </c>
      <c r="G374" s="14">
        <f>IFERROR(VLOOKUP($F374,'EF_W_COMBUST_Production Only'!$M$3:$P$41,4,FALSE),'EF_W_COMBUST_Production Only'!$P$42)</f>
        <v>0.1875</v>
      </c>
    </row>
    <row r="375" spans="1:7" x14ac:dyDescent="0.25">
      <c r="A375" s="11" t="s">
        <v>5244</v>
      </c>
      <c r="B375" s="11" t="s">
        <v>5152</v>
      </c>
      <c r="C375" s="11" t="s">
        <v>5245</v>
      </c>
      <c r="D375" s="11" t="s">
        <v>5173</v>
      </c>
      <c r="E375" s="11" t="s">
        <v>9827</v>
      </c>
      <c r="F375" s="12" t="str">
        <f t="shared" si="5"/>
        <v>140 - Florida Platform</v>
      </c>
      <c r="G375" s="14">
        <f>IFERROR(VLOOKUP($F375,'EF_W_COMBUST_Production Only'!$M$3:$P$41,4,FALSE),'EF_W_COMBUST_Production Only'!$P$42)</f>
        <v>0.1875</v>
      </c>
    </row>
    <row r="376" spans="1:7" x14ac:dyDescent="0.25">
      <c r="A376" s="11" t="s">
        <v>5246</v>
      </c>
      <c r="B376" s="11" t="s">
        <v>5152</v>
      </c>
      <c r="C376" s="11" t="s">
        <v>5247</v>
      </c>
      <c r="D376" s="11" t="s">
        <v>5173</v>
      </c>
      <c r="E376" s="11" t="s">
        <v>9827</v>
      </c>
      <c r="F376" s="12" t="str">
        <f t="shared" si="5"/>
        <v>140 - Florida Platform</v>
      </c>
      <c r="G376" s="14">
        <f>IFERROR(VLOOKUP($F376,'EF_W_COMBUST_Production Only'!$M$3:$P$41,4,FALSE),'EF_W_COMBUST_Production Only'!$P$42)</f>
        <v>0.1875</v>
      </c>
    </row>
    <row r="377" spans="1:7" x14ac:dyDescent="0.25">
      <c r="A377" s="11" t="s">
        <v>5248</v>
      </c>
      <c r="B377" s="11" t="s">
        <v>5152</v>
      </c>
      <c r="C377" s="11" t="s">
        <v>5249</v>
      </c>
      <c r="D377" s="11" t="s">
        <v>5173</v>
      </c>
      <c r="E377" s="11" t="s">
        <v>9827</v>
      </c>
      <c r="F377" s="12" t="str">
        <f t="shared" si="5"/>
        <v>140 - Florida Platform</v>
      </c>
      <c r="G377" s="14">
        <f>IFERROR(VLOOKUP($F377,'EF_W_COMBUST_Production Only'!$M$3:$P$41,4,FALSE),'EF_W_COMBUST_Production Only'!$P$42)</f>
        <v>0.1875</v>
      </c>
    </row>
    <row r="378" spans="1:7" x14ac:dyDescent="0.25">
      <c r="A378" s="11" t="s">
        <v>5265</v>
      </c>
      <c r="B378" s="11" t="s">
        <v>5152</v>
      </c>
      <c r="C378" s="11" t="s">
        <v>5266</v>
      </c>
      <c r="D378" s="11" t="s">
        <v>4615</v>
      </c>
      <c r="E378" s="11" t="s">
        <v>9770</v>
      </c>
      <c r="F378" s="12" t="str">
        <f t="shared" si="5"/>
        <v>210 - Mid-Gulf Coast Basin</v>
      </c>
      <c r="G378" s="14">
        <f>IFERROR(VLOOKUP($F378,'EF_W_COMBUST_Production Only'!$M$3:$P$41,4,FALSE),'EF_W_COMBUST_Production Only'!$P$42)</f>
        <v>0.11016225448334757</v>
      </c>
    </row>
    <row r="379" spans="1:7" x14ac:dyDescent="0.25">
      <c r="A379" s="11" t="s">
        <v>5250</v>
      </c>
      <c r="B379" s="11" t="s">
        <v>5152</v>
      </c>
      <c r="C379" s="11" t="s">
        <v>5251</v>
      </c>
      <c r="D379" s="11" t="s">
        <v>5173</v>
      </c>
      <c r="E379" s="11" t="s">
        <v>9827</v>
      </c>
      <c r="F379" s="12" t="str">
        <f t="shared" si="5"/>
        <v>140 - Florida Platform</v>
      </c>
      <c r="G379" s="14">
        <f>IFERROR(VLOOKUP($F379,'EF_W_COMBUST_Production Only'!$M$3:$P$41,4,FALSE),'EF_W_COMBUST_Production Only'!$P$42)</f>
        <v>0.1875</v>
      </c>
    </row>
    <row r="380" spans="1:7" x14ac:dyDescent="0.25">
      <c r="A380" s="11" t="s">
        <v>5252</v>
      </c>
      <c r="B380" s="11" t="s">
        <v>5152</v>
      </c>
      <c r="C380" s="11" t="s">
        <v>5253</v>
      </c>
      <c r="D380" s="11" t="s">
        <v>5173</v>
      </c>
      <c r="E380" s="11" t="s">
        <v>9827</v>
      </c>
      <c r="F380" s="12" t="str">
        <f t="shared" si="5"/>
        <v>140 - Florida Platform</v>
      </c>
      <c r="G380" s="14">
        <f>IFERROR(VLOOKUP($F380,'EF_W_COMBUST_Production Only'!$M$3:$P$41,4,FALSE),'EF_W_COMBUST_Production Only'!$P$42)</f>
        <v>0.1875</v>
      </c>
    </row>
    <row r="381" spans="1:7" x14ac:dyDescent="0.25">
      <c r="A381" s="11" t="s">
        <v>5254</v>
      </c>
      <c r="B381" s="11" t="s">
        <v>5152</v>
      </c>
      <c r="C381" s="11" t="s">
        <v>4606</v>
      </c>
      <c r="D381" s="11" t="s">
        <v>5173</v>
      </c>
      <c r="E381" s="11" t="s">
        <v>9827</v>
      </c>
      <c r="F381" s="12" t="str">
        <f t="shared" si="5"/>
        <v>140 - Florida Platform</v>
      </c>
      <c r="G381" s="14">
        <f>IFERROR(VLOOKUP($F381,'EF_W_COMBUST_Production Only'!$M$3:$P$41,4,FALSE),'EF_W_COMBUST_Production Only'!$P$42)</f>
        <v>0.1875</v>
      </c>
    </row>
    <row r="382" spans="1:7" x14ac:dyDescent="0.25">
      <c r="A382" s="11" t="s">
        <v>5255</v>
      </c>
      <c r="B382" s="11" t="s">
        <v>5152</v>
      </c>
      <c r="C382" s="11" t="s">
        <v>5256</v>
      </c>
      <c r="D382" s="11" t="s">
        <v>5173</v>
      </c>
      <c r="E382" s="11" t="s">
        <v>9827</v>
      </c>
      <c r="F382" s="12" t="str">
        <f t="shared" si="5"/>
        <v>140 - Florida Platform</v>
      </c>
      <c r="G382" s="14">
        <f>IFERROR(VLOOKUP($F382,'EF_W_COMBUST_Production Only'!$M$3:$P$41,4,FALSE),'EF_W_COMBUST_Production Only'!$P$42)</f>
        <v>0.1875</v>
      </c>
    </row>
    <row r="383" spans="1:7" x14ac:dyDescent="0.25">
      <c r="A383" s="11" t="s">
        <v>5257</v>
      </c>
      <c r="B383" s="11" t="s">
        <v>5152</v>
      </c>
      <c r="C383" s="11" t="s">
        <v>5258</v>
      </c>
      <c r="D383" s="11" t="s">
        <v>5173</v>
      </c>
      <c r="E383" s="11" t="s">
        <v>9827</v>
      </c>
      <c r="F383" s="12" t="str">
        <f t="shared" si="5"/>
        <v>140 - Florida Platform</v>
      </c>
      <c r="G383" s="14">
        <f>IFERROR(VLOOKUP($F383,'EF_W_COMBUST_Production Only'!$M$3:$P$41,4,FALSE),'EF_W_COMBUST_Production Only'!$P$42)</f>
        <v>0.1875</v>
      </c>
    </row>
    <row r="384" spans="1:7" x14ac:dyDescent="0.25">
      <c r="A384" s="11" t="s">
        <v>5259</v>
      </c>
      <c r="B384" s="11" t="s">
        <v>5152</v>
      </c>
      <c r="C384" s="11" t="s">
        <v>4713</v>
      </c>
      <c r="D384" s="11" t="s">
        <v>5173</v>
      </c>
      <c r="E384" s="11" t="s">
        <v>9827</v>
      </c>
      <c r="F384" s="12" t="str">
        <f t="shared" si="5"/>
        <v>140 - Florida Platform</v>
      </c>
      <c r="G384" s="14">
        <f>IFERROR(VLOOKUP($F384,'EF_W_COMBUST_Production Only'!$M$3:$P$41,4,FALSE),'EF_W_COMBUST_Production Only'!$P$42)</f>
        <v>0.1875</v>
      </c>
    </row>
    <row r="385" spans="1:7" x14ac:dyDescent="0.25">
      <c r="A385" s="11" t="s">
        <v>5260</v>
      </c>
      <c r="B385" s="11" t="s">
        <v>5152</v>
      </c>
      <c r="C385" s="11" t="s">
        <v>5261</v>
      </c>
      <c r="D385" s="11" t="s">
        <v>5173</v>
      </c>
      <c r="E385" s="11" t="s">
        <v>9827</v>
      </c>
      <c r="F385" s="12" t="str">
        <f t="shared" si="5"/>
        <v>140 - Florida Platform</v>
      </c>
      <c r="G385" s="14">
        <f>IFERROR(VLOOKUP($F385,'EF_W_COMBUST_Production Only'!$M$3:$P$41,4,FALSE),'EF_W_COMBUST_Production Only'!$P$42)</f>
        <v>0.1875</v>
      </c>
    </row>
    <row r="386" spans="1:7" x14ac:dyDescent="0.25">
      <c r="A386" s="11" t="s">
        <v>5168</v>
      </c>
      <c r="B386" s="11" t="s">
        <v>5152</v>
      </c>
      <c r="C386" s="11" t="s">
        <v>5169</v>
      </c>
      <c r="D386" s="11" t="s">
        <v>4554</v>
      </c>
      <c r="E386" s="11" t="s">
        <v>9771</v>
      </c>
      <c r="F386" s="12" t="str">
        <f t="shared" si="5"/>
        <v>130 - S.GA Sedimentary Prov</v>
      </c>
      <c r="G386" s="14">
        <f>IFERROR(VLOOKUP($F386,'EF_W_COMBUST_Production Only'!$M$3:$P$41,4,FALSE),'EF_W_COMBUST_Production Only'!$P$42)</f>
        <v>0.36679628713121293</v>
      </c>
    </row>
    <row r="387" spans="1:7" x14ac:dyDescent="0.25">
      <c r="A387" s="11" t="s">
        <v>5267</v>
      </c>
      <c r="B387" s="11" t="s">
        <v>5152</v>
      </c>
      <c r="C387" s="11" t="s">
        <v>5268</v>
      </c>
      <c r="D387" s="11" t="s">
        <v>4615</v>
      </c>
      <c r="E387" s="11" t="s">
        <v>9770</v>
      </c>
      <c r="F387" s="12" t="str">
        <f t="shared" ref="F387:F450" si="6">_xlfn.CONCAT(E387," ","-"," ",D387)</f>
        <v>210 - Mid-Gulf Coast Basin</v>
      </c>
      <c r="G387" s="14">
        <f>IFERROR(VLOOKUP($F387,'EF_W_COMBUST_Production Only'!$M$3:$P$41,4,FALSE),'EF_W_COMBUST_Production Only'!$P$42)</f>
        <v>0.11016225448334757</v>
      </c>
    </row>
    <row r="388" spans="1:7" x14ac:dyDescent="0.25">
      <c r="A388" s="11" t="s">
        <v>5170</v>
      </c>
      <c r="B388" s="11" t="s">
        <v>5152</v>
      </c>
      <c r="C388" s="11" t="s">
        <v>4657</v>
      </c>
      <c r="D388" s="11" t="s">
        <v>4554</v>
      </c>
      <c r="E388" s="11" t="s">
        <v>9771</v>
      </c>
      <c r="F388" s="12" t="str">
        <f t="shared" si="6"/>
        <v>130 - S.GA Sedimentary Prov</v>
      </c>
      <c r="G388" s="14">
        <f>IFERROR(VLOOKUP($F388,'EF_W_COMBUST_Production Only'!$M$3:$P$41,4,FALSE),'EF_W_COMBUST_Production Only'!$P$42)</f>
        <v>0.36679628713121293</v>
      </c>
    </row>
    <row r="389" spans="1:7" x14ac:dyDescent="0.25">
      <c r="A389" s="11" t="s">
        <v>5269</v>
      </c>
      <c r="B389" s="11" t="s">
        <v>5270</v>
      </c>
      <c r="C389" s="11" t="s">
        <v>5271</v>
      </c>
      <c r="D389" s="11" t="s">
        <v>4554</v>
      </c>
      <c r="E389" s="11" t="s">
        <v>9771</v>
      </c>
      <c r="F389" s="12" t="str">
        <f t="shared" si="6"/>
        <v>130 - S.GA Sedimentary Prov</v>
      </c>
      <c r="G389" s="14">
        <f>IFERROR(VLOOKUP($F389,'EF_W_COMBUST_Production Only'!$M$3:$P$41,4,FALSE),'EF_W_COMBUST_Production Only'!$P$42)</f>
        <v>0.36679628713121293</v>
      </c>
    </row>
    <row r="390" spans="1:7" x14ac:dyDescent="0.25">
      <c r="A390" s="11" t="s">
        <v>5272</v>
      </c>
      <c r="B390" s="11" t="s">
        <v>5270</v>
      </c>
      <c r="C390" s="11" t="s">
        <v>5273</v>
      </c>
      <c r="D390" s="11" t="s">
        <v>4554</v>
      </c>
      <c r="E390" s="11" t="s">
        <v>9771</v>
      </c>
      <c r="F390" s="12" t="str">
        <f t="shared" si="6"/>
        <v>130 - S.GA Sedimentary Prov</v>
      </c>
      <c r="G390" s="14">
        <f>IFERROR(VLOOKUP($F390,'EF_W_COMBUST_Production Only'!$M$3:$P$41,4,FALSE),'EF_W_COMBUST_Production Only'!$P$42)</f>
        <v>0.36679628713121293</v>
      </c>
    </row>
    <row r="391" spans="1:7" x14ac:dyDescent="0.25">
      <c r="A391" s="11" t="s">
        <v>5274</v>
      </c>
      <c r="B391" s="11" t="s">
        <v>5270</v>
      </c>
      <c r="C391" s="11" t="s">
        <v>5275</v>
      </c>
      <c r="D391" s="11" t="s">
        <v>4554</v>
      </c>
      <c r="E391" s="11" t="s">
        <v>9771</v>
      </c>
      <c r="F391" s="12" t="str">
        <f t="shared" si="6"/>
        <v>130 - S.GA Sedimentary Prov</v>
      </c>
      <c r="G391" s="14">
        <f>IFERROR(VLOOKUP($F391,'EF_W_COMBUST_Production Only'!$M$3:$P$41,4,FALSE),'EF_W_COMBUST_Production Only'!$P$42)</f>
        <v>0.36679628713121293</v>
      </c>
    </row>
    <row r="392" spans="1:7" x14ac:dyDescent="0.25">
      <c r="A392" s="11" t="s">
        <v>5276</v>
      </c>
      <c r="B392" s="11" t="s">
        <v>5270</v>
      </c>
      <c r="C392" s="11" t="s">
        <v>5175</v>
      </c>
      <c r="D392" s="11" t="s">
        <v>4554</v>
      </c>
      <c r="E392" s="11" t="s">
        <v>9771</v>
      </c>
      <c r="F392" s="12" t="str">
        <f t="shared" si="6"/>
        <v>130 - S.GA Sedimentary Prov</v>
      </c>
      <c r="G392" s="14">
        <f>IFERROR(VLOOKUP($F392,'EF_W_COMBUST_Production Only'!$M$3:$P$41,4,FALSE),'EF_W_COMBUST_Production Only'!$P$42)</f>
        <v>0.36679628713121293</v>
      </c>
    </row>
    <row r="393" spans="1:7" x14ac:dyDescent="0.25">
      <c r="A393" s="11" t="s">
        <v>5419</v>
      </c>
      <c r="B393" s="11" t="s">
        <v>5270</v>
      </c>
      <c r="C393" s="11" t="s">
        <v>4617</v>
      </c>
      <c r="D393" s="11" t="s">
        <v>4571</v>
      </c>
      <c r="E393" s="11" t="s">
        <v>9772</v>
      </c>
      <c r="F393" s="12" t="str">
        <f t="shared" si="6"/>
        <v>150 - Piedmont-Blue Ridge Prov</v>
      </c>
      <c r="G393" s="14">
        <f>IFERROR(VLOOKUP($F393,'EF_W_COMBUST_Production Only'!$M$3:$P$41,4,FALSE),'EF_W_COMBUST_Production Only'!$P$42)</f>
        <v>0.36679628713121293</v>
      </c>
    </row>
    <row r="394" spans="1:7" x14ac:dyDescent="0.25">
      <c r="A394" s="11" t="s">
        <v>5420</v>
      </c>
      <c r="B394" s="11" t="s">
        <v>5270</v>
      </c>
      <c r="C394" s="11" t="s">
        <v>5421</v>
      </c>
      <c r="D394" s="11" t="s">
        <v>4571</v>
      </c>
      <c r="E394" s="11" t="s">
        <v>9772</v>
      </c>
      <c r="F394" s="12" t="str">
        <f t="shared" si="6"/>
        <v>150 - Piedmont-Blue Ridge Prov</v>
      </c>
      <c r="G394" s="14">
        <f>IFERROR(VLOOKUP($F394,'EF_W_COMBUST_Production Only'!$M$3:$P$41,4,FALSE),'EF_W_COMBUST_Production Only'!$P$42)</f>
        <v>0.36679628713121293</v>
      </c>
    </row>
    <row r="395" spans="1:7" x14ac:dyDescent="0.25">
      <c r="A395" s="11" t="s">
        <v>5422</v>
      </c>
      <c r="B395" s="11" t="s">
        <v>5270</v>
      </c>
      <c r="C395" s="11" t="s">
        <v>5423</v>
      </c>
      <c r="D395" s="11" t="s">
        <v>4571</v>
      </c>
      <c r="E395" s="11" t="s">
        <v>9772</v>
      </c>
      <c r="F395" s="12" t="str">
        <f t="shared" si="6"/>
        <v>150 - Piedmont-Blue Ridge Prov</v>
      </c>
      <c r="G395" s="14">
        <f>IFERROR(VLOOKUP($F395,'EF_W_COMBUST_Production Only'!$M$3:$P$41,4,FALSE),'EF_W_COMBUST_Production Only'!$P$42)</f>
        <v>0.36679628713121293</v>
      </c>
    </row>
    <row r="396" spans="1:7" x14ac:dyDescent="0.25">
      <c r="A396" s="11" t="s">
        <v>5519</v>
      </c>
      <c r="B396" s="11" t="s">
        <v>5270</v>
      </c>
      <c r="C396" s="11" t="s">
        <v>5520</v>
      </c>
      <c r="D396" s="11" t="s">
        <v>942</v>
      </c>
      <c r="E396" s="11" t="s">
        <v>9880</v>
      </c>
      <c r="F396" s="12" t="str">
        <f t="shared" si="6"/>
        <v>160A - Appalachian Basin (Eastern Overthrust Area)</v>
      </c>
      <c r="G396" s="14">
        <f>IFERROR(VLOOKUP($F396,'EF_W_COMBUST_Production Only'!$M$3:$P$41,4,FALSE),'EF_W_COMBUST_Production Only'!$P$42)</f>
        <v>0.24232402701385505</v>
      </c>
    </row>
    <row r="397" spans="1:7" x14ac:dyDescent="0.25">
      <c r="A397" s="11" t="s">
        <v>5277</v>
      </c>
      <c r="B397" s="11" t="s">
        <v>5270</v>
      </c>
      <c r="C397" s="11" t="s">
        <v>5278</v>
      </c>
      <c r="D397" s="11" t="s">
        <v>4554</v>
      </c>
      <c r="E397" s="11" t="s">
        <v>9771</v>
      </c>
      <c r="F397" s="12" t="str">
        <f t="shared" si="6"/>
        <v>130 - S.GA Sedimentary Prov</v>
      </c>
      <c r="G397" s="14">
        <f>IFERROR(VLOOKUP($F397,'EF_W_COMBUST_Production Only'!$M$3:$P$41,4,FALSE),'EF_W_COMBUST_Production Only'!$P$42)</f>
        <v>0.36679628713121293</v>
      </c>
    </row>
    <row r="398" spans="1:7" x14ac:dyDescent="0.25">
      <c r="A398" s="11" t="s">
        <v>5279</v>
      </c>
      <c r="B398" s="11" t="s">
        <v>5270</v>
      </c>
      <c r="C398" s="11" t="s">
        <v>5280</v>
      </c>
      <c r="D398" s="11" t="s">
        <v>4554</v>
      </c>
      <c r="E398" s="11" t="s">
        <v>9771</v>
      </c>
      <c r="F398" s="12" t="str">
        <f t="shared" si="6"/>
        <v>130 - S.GA Sedimentary Prov</v>
      </c>
      <c r="G398" s="14">
        <f>IFERROR(VLOOKUP($F398,'EF_W_COMBUST_Production Only'!$M$3:$P$41,4,FALSE),'EF_W_COMBUST_Production Only'!$P$42)</f>
        <v>0.36679628713121293</v>
      </c>
    </row>
    <row r="399" spans="1:7" x14ac:dyDescent="0.25">
      <c r="A399" s="11" t="s">
        <v>5281</v>
      </c>
      <c r="B399" s="11" t="s">
        <v>5270</v>
      </c>
      <c r="C399" s="11" t="s">
        <v>4666</v>
      </c>
      <c r="D399" s="11" t="s">
        <v>4554</v>
      </c>
      <c r="E399" s="11" t="s">
        <v>9771</v>
      </c>
      <c r="F399" s="12" t="str">
        <f t="shared" si="6"/>
        <v>130 - S.GA Sedimentary Prov</v>
      </c>
      <c r="G399" s="14">
        <f>IFERROR(VLOOKUP($F399,'EF_W_COMBUST_Production Only'!$M$3:$P$41,4,FALSE),'EF_W_COMBUST_Production Only'!$P$42)</f>
        <v>0.36679628713121293</v>
      </c>
    </row>
    <row r="400" spans="1:7" x14ac:dyDescent="0.25">
      <c r="A400" s="11" t="s">
        <v>5282</v>
      </c>
      <c r="B400" s="11" t="s">
        <v>5270</v>
      </c>
      <c r="C400" s="11" t="s">
        <v>5283</v>
      </c>
      <c r="D400" s="11" t="s">
        <v>4554</v>
      </c>
      <c r="E400" s="11" t="s">
        <v>9771</v>
      </c>
      <c r="F400" s="12" t="str">
        <f t="shared" si="6"/>
        <v>130 - S.GA Sedimentary Prov</v>
      </c>
      <c r="G400" s="14">
        <f>IFERROR(VLOOKUP($F400,'EF_W_COMBUST_Production Only'!$M$3:$P$41,4,FALSE),'EF_W_COMBUST_Production Only'!$P$42)</f>
        <v>0.36679628713121293</v>
      </c>
    </row>
    <row r="401" spans="1:7" x14ac:dyDescent="0.25">
      <c r="A401" s="11" t="s">
        <v>5284</v>
      </c>
      <c r="B401" s="11" t="s">
        <v>5270</v>
      </c>
      <c r="C401" s="11" t="s">
        <v>5285</v>
      </c>
      <c r="D401" s="11" t="s">
        <v>4554</v>
      </c>
      <c r="E401" s="11" t="s">
        <v>9771</v>
      </c>
      <c r="F401" s="12" t="str">
        <f t="shared" si="6"/>
        <v>130 - S.GA Sedimentary Prov</v>
      </c>
      <c r="G401" s="14">
        <f>IFERROR(VLOOKUP($F401,'EF_W_COMBUST_Production Only'!$M$3:$P$41,4,FALSE),'EF_W_COMBUST_Production Only'!$P$42)</f>
        <v>0.36679628713121293</v>
      </c>
    </row>
    <row r="402" spans="1:7" x14ac:dyDescent="0.25">
      <c r="A402" s="11" t="s">
        <v>5286</v>
      </c>
      <c r="B402" s="11" t="s">
        <v>5270</v>
      </c>
      <c r="C402" s="11" t="s">
        <v>5287</v>
      </c>
      <c r="D402" s="11" t="s">
        <v>4554</v>
      </c>
      <c r="E402" s="11" t="s">
        <v>9771</v>
      </c>
      <c r="F402" s="12" t="str">
        <f t="shared" si="6"/>
        <v>130 - S.GA Sedimentary Prov</v>
      </c>
      <c r="G402" s="14">
        <f>IFERROR(VLOOKUP($F402,'EF_W_COMBUST_Production Only'!$M$3:$P$41,4,FALSE),'EF_W_COMBUST_Production Only'!$P$42)</f>
        <v>0.36679628713121293</v>
      </c>
    </row>
    <row r="403" spans="1:7" x14ac:dyDescent="0.25">
      <c r="A403" s="11" t="s">
        <v>5288</v>
      </c>
      <c r="B403" s="11" t="s">
        <v>5270</v>
      </c>
      <c r="C403" s="11" t="s">
        <v>5289</v>
      </c>
      <c r="D403" s="11" t="s">
        <v>4554</v>
      </c>
      <c r="E403" s="11" t="s">
        <v>9771</v>
      </c>
      <c r="F403" s="12" t="str">
        <f t="shared" si="6"/>
        <v>130 - S.GA Sedimentary Prov</v>
      </c>
      <c r="G403" s="14">
        <f>IFERROR(VLOOKUP($F403,'EF_W_COMBUST_Production Only'!$M$3:$P$41,4,FALSE),'EF_W_COMBUST_Production Only'!$P$42)</f>
        <v>0.36679628713121293</v>
      </c>
    </row>
    <row r="404" spans="1:7" x14ac:dyDescent="0.25">
      <c r="A404" s="11" t="s">
        <v>5290</v>
      </c>
      <c r="B404" s="11" t="s">
        <v>5270</v>
      </c>
      <c r="C404" s="11" t="s">
        <v>5291</v>
      </c>
      <c r="D404" s="11" t="s">
        <v>4554</v>
      </c>
      <c r="E404" s="11" t="s">
        <v>9771</v>
      </c>
      <c r="F404" s="12" t="str">
        <f t="shared" si="6"/>
        <v>130 - S.GA Sedimentary Prov</v>
      </c>
      <c r="G404" s="14">
        <f>IFERROR(VLOOKUP($F404,'EF_W_COMBUST_Production Only'!$M$3:$P$41,4,FALSE),'EF_W_COMBUST_Production Only'!$P$42)</f>
        <v>0.36679628713121293</v>
      </c>
    </row>
    <row r="405" spans="1:7" x14ac:dyDescent="0.25">
      <c r="A405" s="11" t="s">
        <v>5292</v>
      </c>
      <c r="B405" s="11" t="s">
        <v>5270</v>
      </c>
      <c r="C405" s="11" t="s">
        <v>5293</v>
      </c>
      <c r="D405" s="11" t="s">
        <v>4554</v>
      </c>
      <c r="E405" s="11" t="s">
        <v>9771</v>
      </c>
      <c r="F405" s="12" t="str">
        <f t="shared" si="6"/>
        <v>130 - S.GA Sedimentary Prov</v>
      </c>
      <c r="G405" s="14">
        <f>IFERROR(VLOOKUP($F405,'EF_W_COMBUST_Production Only'!$M$3:$P$41,4,FALSE),'EF_W_COMBUST_Production Only'!$P$42)</f>
        <v>0.36679628713121293</v>
      </c>
    </row>
    <row r="406" spans="1:7" x14ac:dyDescent="0.25">
      <c r="A406" s="11" t="s">
        <v>5424</v>
      </c>
      <c r="B406" s="11" t="s">
        <v>5270</v>
      </c>
      <c r="C406" s="11" t="s">
        <v>5425</v>
      </c>
      <c r="D406" s="11" t="s">
        <v>4571</v>
      </c>
      <c r="E406" s="11" t="s">
        <v>9772</v>
      </c>
      <c r="F406" s="12" t="str">
        <f t="shared" si="6"/>
        <v>150 - Piedmont-Blue Ridge Prov</v>
      </c>
      <c r="G406" s="14">
        <f>IFERROR(VLOOKUP($F406,'EF_W_COMBUST_Production Only'!$M$3:$P$41,4,FALSE),'EF_W_COMBUST_Production Only'!$P$42)</f>
        <v>0.36679628713121293</v>
      </c>
    </row>
    <row r="407" spans="1:7" x14ac:dyDescent="0.25">
      <c r="A407" s="11" t="s">
        <v>5294</v>
      </c>
      <c r="B407" s="11" t="s">
        <v>5270</v>
      </c>
      <c r="C407" s="11" t="s">
        <v>4670</v>
      </c>
      <c r="D407" s="11" t="s">
        <v>4554</v>
      </c>
      <c r="E407" s="11" t="s">
        <v>9771</v>
      </c>
      <c r="F407" s="12" t="str">
        <f t="shared" si="6"/>
        <v>130 - S.GA Sedimentary Prov</v>
      </c>
      <c r="G407" s="14">
        <f>IFERROR(VLOOKUP($F407,'EF_W_COMBUST_Production Only'!$M$3:$P$41,4,FALSE),'EF_W_COMBUST_Production Only'!$P$42)</f>
        <v>0.36679628713121293</v>
      </c>
    </row>
    <row r="408" spans="1:7" x14ac:dyDescent="0.25">
      <c r="A408" s="11" t="s">
        <v>5295</v>
      </c>
      <c r="B408" s="11" t="s">
        <v>5270</v>
      </c>
      <c r="C408" s="11" t="s">
        <v>5296</v>
      </c>
      <c r="D408" s="11" t="s">
        <v>4554</v>
      </c>
      <c r="E408" s="11" t="s">
        <v>9771</v>
      </c>
      <c r="F408" s="12" t="str">
        <f t="shared" si="6"/>
        <v>130 - S.GA Sedimentary Prov</v>
      </c>
      <c r="G408" s="14">
        <f>IFERROR(VLOOKUP($F408,'EF_W_COMBUST_Production Only'!$M$3:$P$41,4,FALSE),'EF_W_COMBUST_Production Only'!$P$42)</f>
        <v>0.36679628713121293</v>
      </c>
    </row>
    <row r="409" spans="1:7" x14ac:dyDescent="0.25">
      <c r="A409" s="11" t="s">
        <v>5297</v>
      </c>
      <c r="B409" s="11" t="s">
        <v>5270</v>
      </c>
      <c r="C409" s="11" t="s">
        <v>5298</v>
      </c>
      <c r="D409" s="11" t="s">
        <v>4554</v>
      </c>
      <c r="E409" s="11" t="s">
        <v>9771</v>
      </c>
      <c r="F409" s="12" t="str">
        <f t="shared" si="6"/>
        <v>130 - S.GA Sedimentary Prov</v>
      </c>
      <c r="G409" s="14">
        <f>IFERROR(VLOOKUP($F409,'EF_W_COMBUST_Production Only'!$M$3:$P$41,4,FALSE),'EF_W_COMBUST_Production Only'!$P$42)</f>
        <v>0.36679628713121293</v>
      </c>
    </row>
    <row r="410" spans="1:7" x14ac:dyDescent="0.25">
      <c r="A410" s="11" t="s">
        <v>5426</v>
      </c>
      <c r="B410" s="11" t="s">
        <v>5270</v>
      </c>
      <c r="C410" s="11" t="s">
        <v>4756</v>
      </c>
      <c r="D410" s="11" t="s">
        <v>4571</v>
      </c>
      <c r="E410" s="11" t="s">
        <v>9772</v>
      </c>
      <c r="F410" s="12" t="str">
        <f t="shared" si="6"/>
        <v>150 - Piedmont-Blue Ridge Prov</v>
      </c>
      <c r="G410" s="14">
        <f>IFERROR(VLOOKUP($F410,'EF_W_COMBUST_Production Only'!$M$3:$P$41,4,FALSE),'EF_W_COMBUST_Production Only'!$P$42)</f>
        <v>0.36679628713121293</v>
      </c>
    </row>
    <row r="411" spans="1:7" x14ac:dyDescent="0.25">
      <c r="A411" s="11" t="s">
        <v>5521</v>
      </c>
      <c r="B411" s="11" t="s">
        <v>5270</v>
      </c>
      <c r="C411" s="11" t="s">
        <v>5522</v>
      </c>
      <c r="D411" s="11" t="s">
        <v>942</v>
      </c>
      <c r="E411" s="11" t="s">
        <v>9880</v>
      </c>
      <c r="F411" s="12" t="str">
        <f t="shared" si="6"/>
        <v>160A - Appalachian Basin (Eastern Overthrust Area)</v>
      </c>
      <c r="G411" s="14">
        <f>IFERROR(VLOOKUP($F411,'EF_W_COMBUST_Production Only'!$M$3:$P$41,4,FALSE),'EF_W_COMBUST_Production Only'!$P$42)</f>
        <v>0.24232402701385505</v>
      </c>
    </row>
    <row r="412" spans="1:7" x14ac:dyDescent="0.25">
      <c r="A412" s="11" t="s">
        <v>5299</v>
      </c>
      <c r="B412" s="11" t="s">
        <v>5270</v>
      </c>
      <c r="C412" s="11" t="s">
        <v>5300</v>
      </c>
      <c r="D412" s="11" t="s">
        <v>4554</v>
      </c>
      <c r="E412" s="11" t="s">
        <v>9771</v>
      </c>
      <c r="F412" s="12" t="str">
        <f t="shared" si="6"/>
        <v>130 - S.GA Sedimentary Prov</v>
      </c>
      <c r="G412" s="14">
        <f>IFERROR(VLOOKUP($F412,'EF_W_COMBUST_Production Only'!$M$3:$P$41,4,FALSE),'EF_W_COMBUST_Production Only'!$P$42)</f>
        <v>0.36679628713121293</v>
      </c>
    </row>
    <row r="413" spans="1:7" x14ac:dyDescent="0.25">
      <c r="A413" s="11" t="s">
        <v>5301</v>
      </c>
      <c r="B413" s="11" t="s">
        <v>5270</v>
      </c>
      <c r="C413" s="11" t="s">
        <v>5302</v>
      </c>
      <c r="D413" s="11" t="s">
        <v>4554</v>
      </c>
      <c r="E413" s="11" t="s">
        <v>9771</v>
      </c>
      <c r="F413" s="12" t="str">
        <f t="shared" si="6"/>
        <v>130 - S.GA Sedimentary Prov</v>
      </c>
      <c r="G413" s="14">
        <f>IFERROR(VLOOKUP($F413,'EF_W_COMBUST_Production Only'!$M$3:$P$41,4,FALSE),'EF_W_COMBUST_Production Only'!$P$42)</f>
        <v>0.36679628713121293</v>
      </c>
    </row>
    <row r="414" spans="1:7" x14ac:dyDescent="0.25">
      <c r="A414" s="11" t="s">
        <v>5303</v>
      </c>
      <c r="B414" s="11" t="s">
        <v>5270</v>
      </c>
      <c r="C414" s="11" t="s">
        <v>5304</v>
      </c>
      <c r="D414" s="11" t="s">
        <v>4554</v>
      </c>
      <c r="E414" s="11" t="s">
        <v>9771</v>
      </c>
      <c r="F414" s="12" t="str">
        <f t="shared" si="6"/>
        <v>130 - S.GA Sedimentary Prov</v>
      </c>
      <c r="G414" s="14">
        <f>IFERROR(VLOOKUP($F414,'EF_W_COMBUST_Production Only'!$M$3:$P$41,4,FALSE),'EF_W_COMBUST_Production Only'!$P$42)</f>
        <v>0.36679628713121293</v>
      </c>
    </row>
    <row r="415" spans="1:7" x14ac:dyDescent="0.25">
      <c r="A415" s="11" t="s">
        <v>5523</v>
      </c>
      <c r="B415" s="11" t="s">
        <v>5270</v>
      </c>
      <c r="C415" s="11" t="s">
        <v>5524</v>
      </c>
      <c r="D415" s="11" t="s">
        <v>942</v>
      </c>
      <c r="E415" s="11" t="s">
        <v>9880</v>
      </c>
      <c r="F415" s="12" t="str">
        <f t="shared" si="6"/>
        <v>160A - Appalachian Basin (Eastern Overthrust Area)</v>
      </c>
      <c r="G415" s="14">
        <f>IFERROR(VLOOKUP($F415,'EF_W_COMBUST_Production Only'!$M$3:$P$41,4,FALSE),'EF_W_COMBUST_Production Only'!$P$42)</f>
        <v>0.24232402701385505</v>
      </c>
    </row>
    <row r="416" spans="1:7" x14ac:dyDescent="0.25">
      <c r="A416" s="11" t="s">
        <v>5427</v>
      </c>
      <c r="B416" s="11" t="s">
        <v>5270</v>
      </c>
      <c r="C416" s="11" t="s">
        <v>4672</v>
      </c>
      <c r="D416" s="11" t="s">
        <v>4571</v>
      </c>
      <c r="E416" s="11" t="s">
        <v>9772</v>
      </c>
      <c r="F416" s="12" t="str">
        <f t="shared" si="6"/>
        <v>150 - Piedmont-Blue Ridge Prov</v>
      </c>
      <c r="G416" s="14">
        <f>IFERROR(VLOOKUP($F416,'EF_W_COMBUST_Production Only'!$M$3:$P$41,4,FALSE),'EF_W_COMBUST_Production Only'!$P$42)</f>
        <v>0.36679628713121293</v>
      </c>
    </row>
    <row r="417" spans="1:7" x14ac:dyDescent="0.25">
      <c r="A417" s="11" t="s">
        <v>5428</v>
      </c>
      <c r="B417" s="11" t="s">
        <v>5270</v>
      </c>
      <c r="C417" s="11" t="s">
        <v>4627</v>
      </c>
      <c r="D417" s="11" t="s">
        <v>4571</v>
      </c>
      <c r="E417" s="11" t="s">
        <v>9772</v>
      </c>
      <c r="F417" s="12" t="str">
        <f t="shared" si="6"/>
        <v>150 - Piedmont-Blue Ridge Prov</v>
      </c>
      <c r="G417" s="14">
        <f>IFERROR(VLOOKUP($F417,'EF_W_COMBUST_Production Only'!$M$3:$P$41,4,FALSE),'EF_W_COMBUST_Production Only'!$P$42)</f>
        <v>0.36679628713121293</v>
      </c>
    </row>
    <row r="418" spans="1:7" x14ac:dyDescent="0.25">
      <c r="A418" s="11" t="s">
        <v>5305</v>
      </c>
      <c r="B418" s="11" t="s">
        <v>5270</v>
      </c>
      <c r="C418" s="11" t="s">
        <v>4573</v>
      </c>
      <c r="D418" s="11" t="s">
        <v>4554</v>
      </c>
      <c r="E418" s="11" t="s">
        <v>9771</v>
      </c>
      <c r="F418" s="12" t="str">
        <f t="shared" si="6"/>
        <v>130 - S.GA Sedimentary Prov</v>
      </c>
      <c r="G418" s="14">
        <f>IFERROR(VLOOKUP($F418,'EF_W_COMBUST_Production Only'!$M$3:$P$41,4,FALSE),'EF_W_COMBUST_Production Only'!$P$42)</f>
        <v>0.36679628713121293</v>
      </c>
    </row>
    <row r="419" spans="1:7" x14ac:dyDescent="0.25">
      <c r="A419" s="11" t="s">
        <v>5429</v>
      </c>
      <c r="B419" s="11" t="s">
        <v>5270</v>
      </c>
      <c r="C419" s="11" t="s">
        <v>5430</v>
      </c>
      <c r="D419" s="11" t="s">
        <v>4571</v>
      </c>
      <c r="E419" s="11" t="s">
        <v>9772</v>
      </c>
      <c r="F419" s="12" t="str">
        <f t="shared" si="6"/>
        <v>150 - Piedmont-Blue Ridge Prov</v>
      </c>
      <c r="G419" s="14">
        <f>IFERROR(VLOOKUP($F419,'EF_W_COMBUST_Production Only'!$M$3:$P$41,4,FALSE),'EF_W_COMBUST_Production Only'!$P$42)</f>
        <v>0.36679628713121293</v>
      </c>
    </row>
    <row r="420" spans="1:7" x14ac:dyDescent="0.25">
      <c r="A420" s="11" t="s">
        <v>5306</v>
      </c>
      <c r="B420" s="11" t="s">
        <v>5270</v>
      </c>
      <c r="C420" s="11" t="s">
        <v>5307</v>
      </c>
      <c r="D420" s="11" t="s">
        <v>4554</v>
      </c>
      <c r="E420" s="11" t="s">
        <v>9771</v>
      </c>
      <c r="F420" s="12" t="str">
        <f t="shared" si="6"/>
        <v>130 - S.GA Sedimentary Prov</v>
      </c>
      <c r="G420" s="14">
        <f>IFERROR(VLOOKUP($F420,'EF_W_COMBUST_Production Only'!$M$3:$P$41,4,FALSE),'EF_W_COMBUST_Production Only'!$P$42)</f>
        <v>0.36679628713121293</v>
      </c>
    </row>
    <row r="421" spans="1:7" x14ac:dyDescent="0.25">
      <c r="A421" s="11" t="s">
        <v>5431</v>
      </c>
      <c r="B421" s="11" t="s">
        <v>5270</v>
      </c>
      <c r="C421" s="11" t="s">
        <v>5432</v>
      </c>
      <c r="D421" s="11" t="s">
        <v>4571</v>
      </c>
      <c r="E421" s="11" t="s">
        <v>9772</v>
      </c>
      <c r="F421" s="12" t="str">
        <f t="shared" si="6"/>
        <v>150 - Piedmont-Blue Ridge Prov</v>
      </c>
      <c r="G421" s="14">
        <f>IFERROR(VLOOKUP($F421,'EF_W_COMBUST_Production Only'!$M$3:$P$41,4,FALSE),'EF_W_COMBUST_Production Only'!$P$42)</f>
        <v>0.36679628713121293</v>
      </c>
    </row>
    <row r="422" spans="1:7" x14ac:dyDescent="0.25">
      <c r="A422" s="11" t="s">
        <v>5308</v>
      </c>
      <c r="B422" s="11" t="s">
        <v>5270</v>
      </c>
      <c r="C422" s="11" t="s">
        <v>4556</v>
      </c>
      <c r="D422" s="11" t="s">
        <v>4554</v>
      </c>
      <c r="E422" s="11" t="s">
        <v>9771</v>
      </c>
      <c r="F422" s="12" t="str">
        <f t="shared" si="6"/>
        <v>130 - S.GA Sedimentary Prov</v>
      </c>
      <c r="G422" s="14">
        <f>IFERROR(VLOOKUP($F422,'EF_W_COMBUST_Production Only'!$M$3:$P$41,4,FALSE),'EF_W_COMBUST_Production Only'!$P$42)</f>
        <v>0.36679628713121293</v>
      </c>
    </row>
    <row r="423" spans="1:7" x14ac:dyDescent="0.25">
      <c r="A423" s="11" t="s">
        <v>5309</v>
      </c>
      <c r="B423" s="11" t="s">
        <v>5270</v>
      </c>
      <c r="C423" s="11" t="s">
        <v>5310</v>
      </c>
      <c r="D423" s="11" t="s">
        <v>4554</v>
      </c>
      <c r="E423" s="11" t="s">
        <v>9771</v>
      </c>
      <c r="F423" s="12" t="str">
        <f t="shared" si="6"/>
        <v>130 - S.GA Sedimentary Prov</v>
      </c>
      <c r="G423" s="14">
        <f>IFERROR(VLOOKUP($F423,'EF_W_COMBUST_Production Only'!$M$3:$P$41,4,FALSE),'EF_W_COMBUST_Production Only'!$P$42)</f>
        <v>0.36679628713121293</v>
      </c>
    </row>
    <row r="424" spans="1:7" x14ac:dyDescent="0.25">
      <c r="A424" s="11" t="s">
        <v>5433</v>
      </c>
      <c r="B424" s="11" t="s">
        <v>5270</v>
      </c>
      <c r="C424" s="11" t="s">
        <v>4699</v>
      </c>
      <c r="D424" s="11" t="s">
        <v>4571</v>
      </c>
      <c r="E424" s="11" t="s">
        <v>9772</v>
      </c>
      <c r="F424" s="12" t="str">
        <f t="shared" si="6"/>
        <v>150 - Piedmont-Blue Ridge Prov</v>
      </c>
      <c r="G424" s="14">
        <f>IFERROR(VLOOKUP($F424,'EF_W_COMBUST_Production Only'!$M$3:$P$41,4,FALSE),'EF_W_COMBUST_Production Only'!$P$42)</f>
        <v>0.36679628713121293</v>
      </c>
    </row>
    <row r="425" spans="1:7" x14ac:dyDescent="0.25">
      <c r="A425" s="11" t="s">
        <v>5311</v>
      </c>
      <c r="B425" s="11" t="s">
        <v>5270</v>
      </c>
      <c r="C425" s="11" t="s">
        <v>5312</v>
      </c>
      <c r="D425" s="11" t="s">
        <v>4554</v>
      </c>
      <c r="E425" s="11" t="s">
        <v>9771</v>
      </c>
      <c r="F425" s="12" t="str">
        <f t="shared" si="6"/>
        <v>130 - S.GA Sedimentary Prov</v>
      </c>
      <c r="G425" s="14">
        <f>IFERROR(VLOOKUP($F425,'EF_W_COMBUST_Production Only'!$M$3:$P$41,4,FALSE),'EF_W_COMBUST_Production Only'!$P$42)</f>
        <v>0.36679628713121293</v>
      </c>
    </row>
    <row r="426" spans="1:7" x14ac:dyDescent="0.25">
      <c r="A426" s="11" t="s">
        <v>5434</v>
      </c>
      <c r="B426" s="11" t="s">
        <v>5270</v>
      </c>
      <c r="C426" s="11" t="s">
        <v>5435</v>
      </c>
      <c r="D426" s="11" t="s">
        <v>4571</v>
      </c>
      <c r="E426" s="11" t="s">
        <v>9772</v>
      </c>
      <c r="F426" s="12" t="str">
        <f t="shared" si="6"/>
        <v>150 - Piedmont-Blue Ridge Prov</v>
      </c>
      <c r="G426" s="14">
        <f>IFERROR(VLOOKUP($F426,'EF_W_COMBUST_Production Only'!$M$3:$P$41,4,FALSE),'EF_W_COMBUST_Production Only'!$P$42)</f>
        <v>0.36679628713121293</v>
      </c>
    </row>
    <row r="427" spans="1:7" x14ac:dyDescent="0.25">
      <c r="A427" s="11" t="s">
        <v>5313</v>
      </c>
      <c r="B427" s="11" t="s">
        <v>5270</v>
      </c>
      <c r="C427" s="11" t="s">
        <v>4770</v>
      </c>
      <c r="D427" s="11" t="s">
        <v>4554</v>
      </c>
      <c r="E427" s="11" t="s">
        <v>9771</v>
      </c>
      <c r="F427" s="12" t="str">
        <f t="shared" si="6"/>
        <v>130 - S.GA Sedimentary Prov</v>
      </c>
      <c r="G427" s="14">
        <f>IFERROR(VLOOKUP($F427,'EF_W_COMBUST_Production Only'!$M$3:$P$41,4,FALSE),'EF_W_COMBUST_Production Only'!$P$42)</f>
        <v>0.36679628713121293</v>
      </c>
    </row>
    <row r="428" spans="1:7" x14ac:dyDescent="0.25">
      <c r="A428" s="11" t="s">
        <v>5314</v>
      </c>
      <c r="B428" s="11" t="s">
        <v>5270</v>
      </c>
      <c r="C428" s="11" t="s">
        <v>5315</v>
      </c>
      <c r="D428" s="11" t="s">
        <v>4554</v>
      </c>
      <c r="E428" s="11" t="s">
        <v>9771</v>
      </c>
      <c r="F428" s="12" t="str">
        <f t="shared" si="6"/>
        <v>130 - S.GA Sedimentary Prov</v>
      </c>
      <c r="G428" s="14">
        <f>IFERROR(VLOOKUP($F428,'EF_W_COMBUST_Production Only'!$M$3:$P$41,4,FALSE),'EF_W_COMBUST_Production Only'!$P$42)</f>
        <v>0.36679628713121293</v>
      </c>
    </row>
    <row r="429" spans="1:7" x14ac:dyDescent="0.25">
      <c r="A429" s="11" t="s">
        <v>5525</v>
      </c>
      <c r="B429" s="11" t="s">
        <v>5270</v>
      </c>
      <c r="C429" s="11" t="s">
        <v>5526</v>
      </c>
      <c r="D429" s="11" t="s">
        <v>942</v>
      </c>
      <c r="E429" s="11" t="s">
        <v>9880</v>
      </c>
      <c r="F429" s="12" t="str">
        <f t="shared" si="6"/>
        <v>160A - Appalachian Basin (Eastern Overthrust Area)</v>
      </c>
      <c r="G429" s="14">
        <f>IFERROR(VLOOKUP($F429,'EF_W_COMBUST_Production Only'!$M$3:$P$41,4,FALSE),'EF_W_COMBUST_Production Only'!$P$42)</f>
        <v>0.24232402701385505</v>
      </c>
    </row>
    <row r="430" spans="1:7" x14ac:dyDescent="0.25">
      <c r="A430" s="11" t="s">
        <v>5436</v>
      </c>
      <c r="B430" s="11" t="s">
        <v>5270</v>
      </c>
      <c r="C430" s="11" t="s">
        <v>5437</v>
      </c>
      <c r="D430" s="11" t="s">
        <v>4571</v>
      </c>
      <c r="E430" s="11" t="s">
        <v>9772</v>
      </c>
      <c r="F430" s="12" t="str">
        <f t="shared" si="6"/>
        <v>150 - Piedmont-Blue Ridge Prov</v>
      </c>
      <c r="G430" s="14">
        <f>IFERROR(VLOOKUP($F430,'EF_W_COMBUST_Production Only'!$M$3:$P$41,4,FALSE),'EF_W_COMBUST_Production Only'!$P$42)</f>
        <v>0.36679628713121293</v>
      </c>
    </row>
    <row r="431" spans="1:7" x14ac:dyDescent="0.25">
      <c r="A431" s="11" t="s">
        <v>5316</v>
      </c>
      <c r="B431" s="11" t="s">
        <v>5270</v>
      </c>
      <c r="C431" s="11" t="s">
        <v>5317</v>
      </c>
      <c r="D431" s="11" t="s">
        <v>4554</v>
      </c>
      <c r="E431" s="11" t="s">
        <v>9771</v>
      </c>
      <c r="F431" s="12" t="str">
        <f t="shared" si="6"/>
        <v>130 - S.GA Sedimentary Prov</v>
      </c>
      <c r="G431" s="14">
        <f>IFERROR(VLOOKUP($F431,'EF_W_COMBUST_Production Only'!$M$3:$P$41,4,FALSE),'EF_W_COMBUST_Production Only'!$P$42)</f>
        <v>0.36679628713121293</v>
      </c>
    </row>
    <row r="432" spans="1:7" x14ac:dyDescent="0.25">
      <c r="A432" s="11" t="s">
        <v>5438</v>
      </c>
      <c r="B432" s="11" t="s">
        <v>5270</v>
      </c>
      <c r="C432" s="11" t="s">
        <v>4674</v>
      </c>
      <c r="D432" s="11" t="s">
        <v>4571</v>
      </c>
      <c r="E432" s="11" t="s">
        <v>9772</v>
      </c>
      <c r="F432" s="12" t="str">
        <f t="shared" si="6"/>
        <v>150 - Piedmont-Blue Ridge Prov</v>
      </c>
      <c r="G432" s="14">
        <f>IFERROR(VLOOKUP($F432,'EF_W_COMBUST_Production Only'!$M$3:$P$41,4,FALSE),'EF_W_COMBUST_Production Only'!$P$42)</f>
        <v>0.36679628713121293</v>
      </c>
    </row>
    <row r="433" spans="1:7" x14ac:dyDescent="0.25">
      <c r="A433" s="11" t="s">
        <v>5318</v>
      </c>
      <c r="B433" s="11" t="s">
        <v>5270</v>
      </c>
      <c r="C433" s="11" t="s">
        <v>5319</v>
      </c>
      <c r="D433" s="11" t="s">
        <v>4554</v>
      </c>
      <c r="E433" s="11" t="s">
        <v>9771</v>
      </c>
      <c r="F433" s="12" t="str">
        <f t="shared" si="6"/>
        <v>130 - S.GA Sedimentary Prov</v>
      </c>
      <c r="G433" s="14">
        <f>IFERROR(VLOOKUP($F433,'EF_W_COMBUST_Production Only'!$M$3:$P$41,4,FALSE),'EF_W_COMBUST_Production Only'!$P$42)</f>
        <v>0.36679628713121293</v>
      </c>
    </row>
    <row r="434" spans="1:7" x14ac:dyDescent="0.25">
      <c r="A434" s="11" t="s">
        <v>5320</v>
      </c>
      <c r="B434" s="11" t="s">
        <v>5270</v>
      </c>
      <c r="C434" s="11" t="s">
        <v>5321</v>
      </c>
      <c r="D434" s="11" t="s">
        <v>4554</v>
      </c>
      <c r="E434" s="11" t="s">
        <v>9771</v>
      </c>
      <c r="F434" s="12" t="str">
        <f t="shared" si="6"/>
        <v>130 - S.GA Sedimentary Prov</v>
      </c>
      <c r="G434" s="14">
        <f>IFERROR(VLOOKUP($F434,'EF_W_COMBUST_Production Only'!$M$3:$P$41,4,FALSE),'EF_W_COMBUST_Production Only'!$P$42)</f>
        <v>0.36679628713121293</v>
      </c>
    </row>
    <row r="435" spans="1:7" x14ac:dyDescent="0.25">
      <c r="A435" s="11" t="s">
        <v>5322</v>
      </c>
      <c r="B435" s="11" t="s">
        <v>5270</v>
      </c>
      <c r="C435" s="11" t="s">
        <v>5323</v>
      </c>
      <c r="D435" s="11" t="s">
        <v>4554</v>
      </c>
      <c r="E435" s="11" t="s">
        <v>9771</v>
      </c>
      <c r="F435" s="12" t="str">
        <f t="shared" si="6"/>
        <v>130 - S.GA Sedimentary Prov</v>
      </c>
      <c r="G435" s="14">
        <f>IFERROR(VLOOKUP($F435,'EF_W_COMBUST_Production Only'!$M$3:$P$41,4,FALSE),'EF_W_COMBUST_Production Only'!$P$42)</f>
        <v>0.36679628713121293</v>
      </c>
    </row>
    <row r="436" spans="1:7" x14ac:dyDescent="0.25">
      <c r="A436" s="11" t="s">
        <v>5439</v>
      </c>
      <c r="B436" s="11" t="s">
        <v>5270</v>
      </c>
      <c r="C436" s="11" t="s">
        <v>5033</v>
      </c>
      <c r="D436" s="11" t="s">
        <v>4571</v>
      </c>
      <c r="E436" s="11" t="s">
        <v>9772</v>
      </c>
      <c r="F436" s="12" t="str">
        <f t="shared" si="6"/>
        <v>150 - Piedmont-Blue Ridge Prov</v>
      </c>
      <c r="G436" s="14">
        <f>IFERROR(VLOOKUP($F436,'EF_W_COMBUST_Production Only'!$M$3:$P$41,4,FALSE),'EF_W_COMBUST_Production Only'!$P$42)</f>
        <v>0.36679628713121293</v>
      </c>
    </row>
    <row r="437" spans="1:7" x14ac:dyDescent="0.25">
      <c r="A437" s="11" t="s">
        <v>5324</v>
      </c>
      <c r="B437" s="11" t="s">
        <v>5270</v>
      </c>
      <c r="C437" s="11" t="s">
        <v>5325</v>
      </c>
      <c r="D437" s="11" t="s">
        <v>4554</v>
      </c>
      <c r="E437" s="11" t="s">
        <v>9771</v>
      </c>
      <c r="F437" s="12" t="str">
        <f t="shared" si="6"/>
        <v>130 - S.GA Sedimentary Prov</v>
      </c>
      <c r="G437" s="14">
        <f>IFERROR(VLOOKUP($F437,'EF_W_COMBUST_Production Only'!$M$3:$P$41,4,FALSE),'EF_W_COMBUST_Production Only'!$P$42)</f>
        <v>0.36679628713121293</v>
      </c>
    </row>
    <row r="438" spans="1:7" x14ac:dyDescent="0.25">
      <c r="A438" s="11" t="s">
        <v>5326</v>
      </c>
      <c r="B438" s="11" t="s">
        <v>5270</v>
      </c>
      <c r="C438" s="11" t="s">
        <v>5327</v>
      </c>
      <c r="D438" s="11" t="s">
        <v>4554</v>
      </c>
      <c r="E438" s="11" t="s">
        <v>9771</v>
      </c>
      <c r="F438" s="12" t="str">
        <f t="shared" si="6"/>
        <v>130 - S.GA Sedimentary Prov</v>
      </c>
      <c r="G438" s="14">
        <f>IFERROR(VLOOKUP($F438,'EF_W_COMBUST_Production Only'!$M$3:$P$41,4,FALSE),'EF_W_COMBUST_Production Only'!$P$42)</f>
        <v>0.36679628713121293</v>
      </c>
    </row>
    <row r="439" spans="1:7" x14ac:dyDescent="0.25">
      <c r="A439" s="11" t="s">
        <v>5328</v>
      </c>
      <c r="B439" s="11" t="s">
        <v>5270</v>
      </c>
      <c r="C439" s="11" t="s">
        <v>5329</v>
      </c>
      <c r="D439" s="11" t="s">
        <v>4554</v>
      </c>
      <c r="E439" s="11" t="s">
        <v>9771</v>
      </c>
      <c r="F439" s="12" t="str">
        <f t="shared" si="6"/>
        <v>130 - S.GA Sedimentary Prov</v>
      </c>
      <c r="G439" s="14">
        <f>IFERROR(VLOOKUP($F439,'EF_W_COMBUST_Production Only'!$M$3:$P$41,4,FALSE),'EF_W_COMBUST_Production Only'!$P$42)</f>
        <v>0.36679628713121293</v>
      </c>
    </row>
    <row r="440" spans="1:7" x14ac:dyDescent="0.25">
      <c r="A440" s="11" t="s">
        <v>5440</v>
      </c>
      <c r="B440" s="11" t="s">
        <v>5270</v>
      </c>
      <c r="C440" s="11" t="s">
        <v>5035</v>
      </c>
      <c r="D440" s="11" t="s">
        <v>4571</v>
      </c>
      <c r="E440" s="11" t="s">
        <v>9772</v>
      </c>
      <c r="F440" s="12" t="str">
        <f t="shared" si="6"/>
        <v>150 - Piedmont-Blue Ridge Prov</v>
      </c>
      <c r="G440" s="14">
        <f>IFERROR(VLOOKUP($F440,'EF_W_COMBUST_Production Only'!$M$3:$P$41,4,FALSE),'EF_W_COMBUST_Production Only'!$P$42)</f>
        <v>0.36679628713121293</v>
      </c>
    </row>
    <row r="441" spans="1:7" x14ac:dyDescent="0.25">
      <c r="A441" s="11" t="s">
        <v>5330</v>
      </c>
      <c r="B441" s="11" t="s">
        <v>5270</v>
      </c>
      <c r="C441" s="11" t="s">
        <v>5331</v>
      </c>
      <c r="D441" s="11" t="s">
        <v>4554</v>
      </c>
      <c r="E441" s="11" t="s">
        <v>9771</v>
      </c>
      <c r="F441" s="12" t="str">
        <f t="shared" si="6"/>
        <v>130 - S.GA Sedimentary Prov</v>
      </c>
      <c r="G441" s="14">
        <f>IFERROR(VLOOKUP($F441,'EF_W_COMBUST_Production Only'!$M$3:$P$41,4,FALSE),'EF_W_COMBUST_Production Only'!$P$42)</f>
        <v>0.36679628713121293</v>
      </c>
    </row>
    <row r="442" spans="1:7" x14ac:dyDescent="0.25">
      <c r="A442" s="11" t="s">
        <v>5332</v>
      </c>
      <c r="B442" s="11" t="s">
        <v>5270</v>
      </c>
      <c r="C442" s="11" t="s">
        <v>5333</v>
      </c>
      <c r="D442" s="11" t="s">
        <v>4554</v>
      </c>
      <c r="E442" s="11" t="s">
        <v>9771</v>
      </c>
      <c r="F442" s="12" t="str">
        <f t="shared" si="6"/>
        <v>130 - S.GA Sedimentary Prov</v>
      </c>
      <c r="G442" s="14">
        <f>IFERROR(VLOOKUP($F442,'EF_W_COMBUST_Production Only'!$M$3:$P$41,4,FALSE),'EF_W_COMBUST_Production Only'!$P$42)</f>
        <v>0.36679628713121293</v>
      </c>
    </row>
    <row r="443" spans="1:7" x14ac:dyDescent="0.25">
      <c r="A443" s="11" t="s">
        <v>5441</v>
      </c>
      <c r="B443" s="11" t="s">
        <v>5270</v>
      </c>
      <c r="C443" s="11" t="s">
        <v>5442</v>
      </c>
      <c r="D443" s="11" t="s">
        <v>4571</v>
      </c>
      <c r="E443" s="11" t="s">
        <v>9772</v>
      </c>
      <c r="F443" s="12" t="str">
        <f t="shared" si="6"/>
        <v>150 - Piedmont-Blue Ridge Prov</v>
      </c>
      <c r="G443" s="14">
        <f>IFERROR(VLOOKUP($F443,'EF_W_COMBUST_Production Only'!$M$3:$P$41,4,FALSE),'EF_W_COMBUST_Production Only'!$P$42)</f>
        <v>0.36679628713121293</v>
      </c>
    </row>
    <row r="444" spans="1:7" x14ac:dyDescent="0.25">
      <c r="A444" s="11" t="s">
        <v>5443</v>
      </c>
      <c r="B444" s="11" t="s">
        <v>5270</v>
      </c>
      <c r="C444" s="11" t="s">
        <v>4590</v>
      </c>
      <c r="D444" s="11" t="s">
        <v>4571</v>
      </c>
      <c r="E444" s="11" t="s">
        <v>9772</v>
      </c>
      <c r="F444" s="12" t="str">
        <f t="shared" si="6"/>
        <v>150 - Piedmont-Blue Ridge Prov</v>
      </c>
      <c r="G444" s="14">
        <f>IFERROR(VLOOKUP($F444,'EF_W_COMBUST_Production Only'!$M$3:$P$41,4,FALSE),'EF_W_COMBUST_Production Only'!$P$42)</f>
        <v>0.36679628713121293</v>
      </c>
    </row>
    <row r="445" spans="1:7" x14ac:dyDescent="0.25">
      <c r="A445" s="11" t="s">
        <v>5527</v>
      </c>
      <c r="B445" s="11" t="s">
        <v>5270</v>
      </c>
      <c r="C445" s="11" t="s">
        <v>5528</v>
      </c>
      <c r="D445" s="11" t="s">
        <v>942</v>
      </c>
      <c r="E445" s="11" t="s">
        <v>9880</v>
      </c>
      <c r="F445" s="12" t="str">
        <f t="shared" si="6"/>
        <v>160A - Appalachian Basin (Eastern Overthrust Area)</v>
      </c>
      <c r="G445" s="14">
        <f>IFERROR(VLOOKUP($F445,'EF_W_COMBUST_Production Only'!$M$3:$P$41,4,FALSE),'EF_W_COMBUST_Production Only'!$P$42)</f>
        <v>0.24232402701385505</v>
      </c>
    </row>
    <row r="446" spans="1:7" x14ac:dyDescent="0.25">
      <c r="A446" s="11" t="s">
        <v>5444</v>
      </c>
      <c r="B446" s="11" t="s">
        <v>5270</v>
      </c>
      <c r="C446" s="11" t="s">
        <v>5445</v>
      </c>
      <c r="D446" s="11" t="s">
        <v>4571</v>
      </c>
      <c r="E446" s="11" t="s">
        <v>9772</v>
      </c>
      <c r="F446" s="12" t="str">
        <f t="shared" si="6"/>
        <v>150 - Piedmont-Blue Ridge Prov</v>
      </c>
      <c r="G446" s="14">
        <f>IFERROR(VLOOKUP($F446,'EF_W_COMBUST_Production Only'!$M$3:$P$41,4,FALSE),'EF_W_COMBUST_Production Only'!$P$42)</f>
        <v>0.36679628713121293</v>
      </c>
    </row>
    <row r="447" spans="1:7" x14ac:dyDescent="0.25">
      <c r="A447" s="11" t="s">
        <v>5446</v>
      </c>
      <c r="B447" s="11" t="s">
        <v>5270</v>
      </c>
      <c r="C447" s="11" t="s">
        <v>4592</v>
      </c>
      <c r="D447" s="11" t="s">
        <v>4571</v>
      </c>
      <c r="E447" s="11" t="s">
        <v>9772</v>
      </c>
      <c r="F447" s="12" t="str">
        <f t="shared" si="6"/>
        <v>150 - Piedmont-Blue Ridge Prov</v>
      </c>
      <c r="G447" s="14">
        <f>IFERROR(VLOOKUP($F447,'EF_W_COMBUST_Production Only'!$M$3:$P$41,4,FALSE),'EF_W_COMBUST_Production Only'!$P$42)</f>
        <v>0.36679628713121293</v>
      </c>
    </row>
    <row r="448" spans="1:7" x14ac:dyDescent="0.25">
      <c r="A448" s="11" t="s">
        <v>5447</v>
      </c>
      <c r="B448" s="11" t="s">
        <v>5270</v>
      </c>
      <c r="C448" s="11" t="s">
        <v>4758</v>
      </c>
      <c r="D448" s="11" t="s">
        <v>4571</v>
      </c>
      <c r="E448" s="11" t="s">
        <v>9772</v>
      </c>
      <c r="F448" s="12" t="str">
        <f t="shared" si="6"/>
        <v>150 - Piedmont-Blue Ridge Prov</v>
      </c>
      <c r="G448" s="14">
        <f>IFERROR(VLOOKUP($F448,'EF_W_COMBUST_Production Only'!$M$3:$P$41,4,FALSE),'EF_W_COMBUST_Production Only'!$P$42)</f>
        <v>0.36679628713121293</v>
      </c>
    </row>
    <row r="449" spans="1:7" x14ac:dyDescent="0.25">
      <c r="A449" s="11" t="s">
        <v>5448</v>
      </c>
      <c r="B449" s="11" t="s">
        <v>5270</v>
      </c>
      <c r="C449" s="11" t="s">
        <v>5449</v>
      </c>
      <c r="D449" s="11" t="s">
        <v>4571</v>
      </c>
      <c r="E449" s="11" t="s">
        <v>9772</v>
      </c>
      <c r="F449" s="12" t="str">
        <f t="shared" si="6"/>
        <v>150 - Piedmont-Blue Ridge Prov</v>
      </c>
      <c r="G449" s="14">
        <f>IFERROR(VLOOKUP($F449,'EF_W_COMBUST_Production Only'!$M$3:$P$41,4,FALSE),'EF_W_COMBUST_Production Only'!$P$42)</f>
        <v>0.36679628713121293</v>
      </c>
    </row>
    <row r="450" spans="1:7" x14ac:dyDescent="0.25">
      <c r="A450" s="11" t="s">
        <v>5334</v>
      </c>
      <c r="B450" s="11" t="s">
        <v>5270</v>
      </c>
      <c r="C450" s="11" t="s">
        <v>5335</v>
      </c>
      <c r="D450" s="11" t="s">
        <v>4554</v>
      </c>
      <c r="E450" s="11" t="s">
        <v>9771</v>
      </c>
      <c r="F450" s="12" t="str">
        <f t="shared" si="6"/>
        <v>130 - S.GA Sedimentary Prov</v>
      </c>
      <c r="G450" s="14">
        <f>IFERROR(VLOOKUP($F450,'EF_W_COMBUST_Production Only'!$M$3:$P$41,4,FALSE),'EF_W_COMBUST_Production Only'!$P$42)</f>
        <v>0.36679628713121293</v>
      </c>
    </row>
    <row r="451" spans="1:7" x14ac:dyDescent="0.25">
      <c r="A451" s="11" t="s">
        <v>5336</v>
      </c>
      <c r="B451" s="11" t="s">
        <v>5270</v>
      </c>
      <c r="C451" s="11" t="s">
        <v>5337</v>
      </c>
      <c r="D451" s="11" t="s">
        <v>4554</v>
      </c>
      <c r="E451" s="11" t="s">
        <v>9771</v>
      </c>
      <c r="F451" s="12" t="str">
        <f t="shared" ref="F451:F514" si="7">_xlfn.CONCAT(E451," ","-"," ",D451)</f>
        <v>130 - S.GA Sedimentary Prov</v>
      </c>
      <c r="G451" s="14">
        <f>IFERROR(VLOOKUP($F451,'EF_W_COMBUST_Production Only'!$M$3:$P$41,4,FALSE),'EF_W_COMBUST_Production Only'!$P$42)</f>
        <v>0.36679628713121293</v>
      </c>
    </row>
    <row r="452" spans="1:7" x14ac:dyDescent="0.25">
      <c r="A452" s="11" t="s">
        <v>5529</v>
      </c>
      <c r="B452" s="11" t="s">
        <v>5270</v>
      </c>
      <c r="C452" s="11" t="s">
        <v>5530</v>
      </c>
      <c r="D452" s="11" t="s">
        <v>942</v>
      </c>
      <c r="E452" s="11" t="s">
        <v>9880</v>
      </c>
      <c r="F452" s="12" t="str">
        <f t="shared" si="7"/>
        <v>160A - Appalachian Basin (Eastern Overthrust Area)</v>
      </c>
      <c r="G452" s="14">
        <f>IFERROR(VLOOKUP($F452,'EF_W_COMBUST_Production Only'!$M$3:$P$41,4,FALSE),'EF_W_COMBUST_Production Only'!$P$42)</f>
        <v>0.24232402701385505</v>
      </c>
    </row>
    <row r="453" spans="1:7" x14ac:dyDescent="0.25">
      <c r="A453" s="11" t="s">
        <v>5338</v>
      </c>
      <c r="B453" s="11" t="s">
        <v>5270</v>
      </c>
      <c r="C453" s="11" t="s">
        <v>5339</v>
      </c>
      <c r="D453" s="11" t="s">
        <v>4554</v>
      </c>
      <c r="E453" s="11" t="s">
        <v>9771</v>
      </c>
      <c r="F453" s="12" t="str">
        <f t="shared" si="7"/>
        <v>130 - S.GA Sedimentary Prov</v>
      </c>
      <c r="G453" s="14">
        <f>IFERROR(VLOOKUP($F453,'EF_W_COMBUST_Production Only'!$M$3:$P$41,4,FALSE),'EF_W_COMBUST_Production Only'!$P$42)</f>
        <v>0.36679628713121293</v>
      </c>
    </row>
    <row r="454" spans="1:7" x14ac:dyDescent="0.25">
      <c r="A454" s="11" t="s">
        <v>5450</v>
      </c>
      <c r="B454" s="11" t="s">
        <v>5270</v>
      </c>
      <c r="C454" s="11" t="s">
        <v>4594</v>
      </c>
      <c r="D454" s="11" t="s">
        <v>4571</v>
      </c>
      <c r="E454" s="11" t="s">
        <v>9772</v>
      </c>
      <c r="F454" s="12" t="str">
        <f t="shared" si="7"/>
        <v>150 - Piedmont-Blue Ridge Prov</v>
      </c>
      <c r="G454" s="14">
        <f>IFERROR(VLOOKUP($F454,'EF_W_COMBUST_Production Only'!$M$3:$P$41,4,FALSE),'EF_W_COMBUST_Production Only'!$P$42)</f>
        <v>0.36679628713121293</v>
      </c>
    </row>
    <row r="455" spans="1:7" x14ac:dyDescent="0.25">
      <c r="A455" s="11" t="s">
        <v>5451</v>
      </c>
      <c r="B455" s="11" t="s">
        <v>5270</v>
      </c>
      <c r="C455" s="11" t="s">
        <v>5452</v>
      </c>
      <c r="D455" s="11" t="s">
        <v>4571</v>
      </c>
      <c r="E455" s="11" t="s">
        <v>9772</v>
      </c>
      <c r="F455" s="12" t="str">
        <f t="shared" si="7"/>
        <v>150 - Piedmont-Blue Ridge Prov</v>
      </c>
      <c r="G455" s="14">
        <f>IFERROR(VLOOKUP($F455,'EF_W_COMBUST_Production Only'!$M$3:$P$41,4,FALSE),'EF_W_COMBUST_Production Only'!$P$42)</f>
        <v>0.36679628713121293</v>
      </c>
    </row>
    <row r="456" spans="1:7" x14ac:dyDescent="0.25">
      <c r="A456" s="11" t="s">
        <v>5453</v>
      </c>
      <c r="B456" s="11" t="s">
        <v>5270</v>
      </c>
      <c r="C456" s="11" t="s">
        <v>5454</v>
      </c>
      <c r="D456" s="11" t="s">
        <v>4571</v>
      </c>
      <c r="E456" s="11" t="s">
        <v>9772</v>
      </c>
      <c r="F456" s="12" t="str">
        <f t="shared" si="7"/>
        <v>150 - Piedmont-Blue Ridge Prov</v>
      </c>
      <c r="G456" s="14">
        <f>IFERROR(VLOOKUP($F456,'EF_W_COMBUST_Production Only'!$M$3:$P$41,4,FALSE),'EF_W_COMBUST_Production Only'!$P$42)</f>
        <v>0.36679628713121293</v>
      </c>
    </row>
    <row r="457" spans="1:7" x14ac:dyDescent="0.25">
      <c r="A457" s="11" t="s">
        <v>5455</v>
      </c>
      <c r="B457" s="11" t="s">
        <v>5270</v>
      </c>
      <c r="C457" s="11" t="s">
        <v>5456</v>
      </c>
      <c r="D457" s="11" t="s">
        <v>4571</v>
      </c>
      <c r="E457" s="11" t="s">
        <v>9772</v>
      </c>
      <c r="F457" s="12" t="str">
        <f t="shared" si="7"/>
        <v>150 - Piedmont-Blue Ridge Prov</v>
      </c>
      <c r="G457" s="14">
        <f>IFERROR(VLOOKUP($F457,'EF_W_COMBUST_Production Only'!$M$3:$P$41,4,FALSE),'EF_W_COMBUST_Production Only'!$P$42)</f>
        <v>0.36679628713121293</v>
      </c>
    </row>
    <row r="458" spans="1:7" x14ac:dyDescent="0.25">
      <c r="A458" s="11" t="s">
        <v>5457</v>
      </c>
      <c r="B458" s="11" t="s">
        <v>5270</v>
      </c>
      <c r="C458" s="11" t="s">
        <v>5458</v>
      </c>
      <c r="D458" s="11" t="s">
        <v>4571</v>
      </c>
      <c r="E458" s="11" t="s">
        <v>9772</v>
      </c>
      <c r="F458" s="12" t="str">
        <f t="shared" si="7"/>
        <v>150 - Piedmont-Blue Ridge Prov</v>
      </c>
      <c r="G458" s="14">
        <f>IFERROR(VLOOKUP($F458,'EF_W_COMBUST_Production Only'!$M$3:$P$41,4,FALSE),'EF_W_COMBUST_Production Only'!$P$42)</f>
        <v>0.36679628713121293</v>
      </c>
    </row>
    <row r="459" spans="1:7" x14ac:dyDescent="0.25">
      <c r="A459" s="11" t="s">
        <v>5459</v>
      </c>
      <c r="B459" s="11" t="s">
        <v>5270</v>
      </c>
      <c r="C459" s="11" t="s">
        <v>5460</v>
      </c>
      <c r="D459" s="11" t="s">
        <v>4571</v>
      </c>
      <c r="E459" s="11" t="s">
        <v>9772</v>
      </c>
      <c r="F459" s="12" t="str">
        <f t="shared" si="7"/>
        <v>150 - Piedmont-Blue Ridge Prov</v>
      </c>
      <c r="G459" s="14">
        <f>IFERROR(VLOOKUP($F459,'EF_W_COMBUST_Production Only'!$M$3:$P$41,4,FALSE),'EF_W_COMBUST_Production Only'!$P$42)</f>
        <v>0.36679628713121293</v>
      </c>
    </row>
    <row r="460" spans="1:7" x14ac:dyDescent="0.25">
      <c r="A460" s="11" t="s">
        <v>5461</v>
      </c>
      <c r="B460" s="11" t="s">
        <v>5270</v>
      </c>
      <c r="C460" s="11" t="s">
        <v>5462</v>
      </c>
      <c r="D460" s="11" t="s">
        <v>4571</v>
      </c>
      <c r="E460" s="11" t="s">
        <v>9772</v>
      </c>
      <c r="F460" s="12" t="str">
        <f t="shared" si="7"/>
        <v>150 - Piedmont-Blue Ridge Prov</v>
      </c>
      <c r="G460" s="14">
        <f>IFERROR(VLOOKUP($F460,'EF_W_COMBUST_Production Only'!$M$3:$P$41,4,FALSE),'EF_W_COMBUST_Production Only'!$P$42)</f>
        <v>0.36679628713121293</v>
      </c>
    </row>
    <row r="461" spans="1:7" x14ac:dyDescent="0.25">
      <c r="A461" s="11" t="s">
        <v>5463</v>
      </c>
      <c r="B461" s="11" t="s">
        <v>5270</v>
      </c>
      <c r="C461" s="11" t="s">
        <v>5464</v>
      </c>
      <c r="D461" s="11" t="s">
        <v>4571</v>
      </c>
      <c r="E461" s="11" t="s">
        <v>9772</v>
      </c>
      <c r="F461" s="12" t="str">
        <f t="shared" si="7"/>
        <v>150 - Piedmont-Blue Ridge Prov</v>
      </c>
      <c r="G461" s="14">
        <f>IFERROR(VLOOKUP($F461,'EF_W_COMBUST_Production Only'!$M$3:$P$41,4,FALSE),'EF_W_COMBUST_Production Only'!$P$42)</f>
        <v>0.36679628713121293</v>
      </c>
    </row>
    <row r="462" spans="1:7" x14ac:dyDescent="0.25">
      <c r="A462" s="11" t="s">
        <v>5465</v>
      </c>
      <c r="B462" s="11" t="s">
        <v>5270</v>
      </c>
      <c r="C462" s="11" t="s">
        <v>5466</v>
      </c>
      <c r="D462" s="11" t="s">
        <v>4571</v>
      </c>
      <c r="E462" s="11" t="s">
        <v>9772</v>
      </c>
      <c r="F462" s="12" t="str">
        <f t="shared" si="7"/>
        <v>150 - Piedmont-Blue Ridge Prov</v>
      </c>
      <c r="G462" s="14">
        <f>IFERROR(VLOOKUP($F462,'EF_W_COMBUST_Production Only'!$M$3:$P$41,4,FALSE),'EF_W_COMBUST_Production Only'!$P$42)</f>
        <v>0.36679628713121293</v>
      </c>
    </row>
    <row r="463" spans="1:7" x14ac:dyDescent="0.25">
      <c r="A463" s="11" t="s">
        <v>5467</v>
      </c>
      <c r="B463" s="11" t="s">
        <v>5270</v>
      </c>
      <c r="C463" s="11" t="s">
        <v>4562</v>
      </c>
      <c r="D463" s="11" t="s">
        <v>4571</v>
      </c>
      <c r="E463" s="11" t="s">
        <v>9772</v>
      </c>
      <c r="F463" s="12" t="str">
        <f t="shared" si="7"/>
        <v>150 - Piedmont-Blue Ridge Prov</v>
      </c>
      <c r="G463" s="14">
        <f>IFERROR(VLOOKUP($F463,'EF_W_COMBUST_Production Only'!$M$3:$P$41,4,FALSE),'EF_W_COMBUST_Production Only'!$P$42)</f>
        <v>0.36679628713121293</v>
      </c>
    </row>
    <row r="464" spans="1:7" x14ac:dyDescent="0.25">
      <c r="A464" s="11" t="s">
        <v>5340</v>
      </c>
      <c r="B464" s="11" t="s">
        <v>5270</v>
      </c>
      <c r="C464" s="11" t="s">
        <v>4564</v>
      </c>
      <c r="D464" s="11" t="s">
        <v>4554</v>
      </c>
      <c r="E464" s="11" t="s">
        <v>9771</v>
      </c>
      <c r="F464" s="12" t="str">
        <f t="shared" si="7"/>
        <v>130 - S.GA Sedimentary Prov</v>
      </c>
      <c r="G464" s="14">
        <f>IFERROR(VLOOKUP($F464,'EF_W_COMBUST_Production Only'!$M$3:$P$41,4,FALSE),'EF_W_COMBUST_Production Only'!$P$42)</f>
        <v>0.36679628713121293</v>
      </c>
    </row>
    <row r="465" spans="1:7" x14ac:dyDescent="0.25">
      <c r="A465" s="11" t="s">
        <v>5341</v>
      </c>
      <c r="B465" s="11" t="s">
        <v>5270</v>
      </c>
      <c r="C465" s="11" t="s">
        <v>5342</v>
      </c>
      <c r="D465" s="11" t="s">
        <v>4554</v>
      </c>
      <c r="E465" s="11" t="s">
        <v>9771</v>
      </c>
      <c r="F465" s="12" t="str">
        <f t="shared" si="7"/>
        <v>130 - S.GA Sedimentary Prov</v>
      </c>
      <c r="G465" s="14">
        <f>IFERROR(VLOOKUP($F465,'EF_W_COMBUST_Production Only'!$M$3:$P$41,4,FALSE),'EF_W_COMBUST_Production Only'!$P$42)</f>
        <v>0.36679628713121293</v>
      </c>
    </row>
    <row r="466" spans="1:7" x14ac:dyDescent="0.25">
      <c r="A466" s="11" t="s">
        <v>5468</v>
      </c>
      <c r="B466" s="11" t="s">
        <v>5270</v>
      </c>
      <c r="C466" s="11" t="s">
        <v>4678</v>
      </c>
      <c r="D466" s="11" t="s">
        <v>4571</v>
      </c>
      <c r="E466" s="11" t="s">
        <v>9772</v>
      </c>
      <c r="F466" s="12" t="str">
        <f t="shared" si="7"/>
        <v>150 - Piedmont-Blue Ridge Prov</v>
      </c>
      <c r="G466" s="14">
        <f>IFERROR(VLOOKUP($F466,'EF_W_COMBUST_Production Only'!$M$3:$P$41,4,FALSE),'EF_W_COMBUST_Production Only'!$P$42)</f>
        <v>0.36679628713121293</v>
      </c>
    </row>
    <row r="467" spans="1:7" x14ac:dyDescent="0.25">
      <c r="A467" s="11" t="s">
        <v>5469</v>
      </c>
      <c r="B467" s="11" t="s">
        <v>5270</v>
      </c>
      <c r="C467" s="11" t="s">
        <v>5470</v>
      </c>
      <c r="D467" s="11" t="s">
        <v>4571</v>
      </c>
      <c r="E467" s="11" t="s">
        <v>9772</v>
      </c>
      <c r="F467" s="12" t="str">
        <f t="shared" si="7"/>
        <v>150 - Piedmont-Blue Ridge Prov</v>
      </c>
      <c r="G467" s="14">
        <f>IFERROR(VLOOKUP($F467,'EF_W_COMBUST_Production Only'!$M$3:$P$41,4,FALSE),'EF_W_COMBUST_Production Only'!$P$42)</f>
        <v>0.36679628713121293</v>
      </c>
    </row>
    <row r="468" spans="1:7" x14ac:dyDescent="0.25">
      <c r="A468" s="11" t="s">
        <v>5343</v>
      </c>
      <c r="B468" s="11" t="s">
        <v>5270</v>
      </c>
      <c r="C468" s="11" t="s">
        <v>5344</v>
      </c>
      <c r="D468" s="11" t="s">
        <v>4554</v>
      </c>
      <c r="E468" s="11" t="s">
        <v>9771</v>
      </c>
      <c r="F468" s="12" t="str">
        <f t="shared" si="7"/>
        <v>130 - S.GA Sedimentary Prov</v>
      </c>
      <c r="G468" s="14">
        <f>IFERROR(VLOOKUP($F468,'EF_W_COMBUST_Production Only'!$M$3:$P$41,4,FALSE),'EF_W_COMBUST_Production Only'!$P$42)</f>
        <v>0.36679628713121293</v>
      </c>
    </row>
    <row r="469" spans="1:7" x14ac:dyDescent="0.25">
      <c r="A469" s="11" t="s">
        <v>5345</v>
      </c>
      <c r="B469" s="11" t="s">
        <v>5270</v>
      </c>
      <c r="C469" s="11" t="s">
        <v>4680</v>
      </c>
      <c r="D469" s="11" t="s">
        <v>4554</v>
      </c>
      <c r="E469" s="11" t="s">
        <v>9771</v>
      </c>
      <c r="F469" s="12" t="str">
        <f t="shared" si="7"/>
        <v>130 - S.GA Sedimentary Prov</v>
      </c>
      <c r="G469" s="14">
        <f>IFERROR(VLOOKUP($F469,'EF_W_COMBUST_Production Only'!$M$3:$P$41,4,FALSE),'EF_W_COMBUST_Production Only'!$P$42)</f>
        <v>0.36679628713121293</v>
      </c>
    </row>
    <row r="470" spans="1:7" x14ac:dyDescent="0.25">
      <c r="A470" s="11" t="s">
        <v>5346</v>
      </c>
      <c r="B470" s="11" t="s">
        <v>5270</v>
      </c>
      <c r="C470" s="11" t="s">
        <v>5347</v>
      </c>
      <c r="D470" s="11" t="s">
        <v>4554</v>
      </c>
      <c r="E470" s="11" t="s">
        <v>9771</v>
      </c>
      <c r="F470" s="12" t="str">
        <f t="shared" si="7"/>
        <v>130 - S.GA Sedimentary Prov</v>
      </c>
      <c r="G470" s="14">
        <f>IFERROR(VLOOKUP($F470,'EF_W_COMBUST_Production Only'!$M$3:$P$41,4,FALSE),'EF_W_COMBUST_Production Only'!$P$42)</f>
        <v>0.36679628713121293</v>
      </c>
    </row>
    <row r="471" spans="1:7" x14ac:dyDescent="0.25">
      <c r="A471" s="11" t="s">
        <v>5348</v>
      </c>
      <c r="B471" s="11" t="s">
        <v>5270</v>
      </c>
      <c r="C471" s="11" t="s">
        <v>4777</v>
      </c>
      <c r="D471" s="11" t="s">
        <v>4554</v>
      </c>
      <c r="E471" s="11" t="s">
        <v>9771</v>
      </c>
      <c r="F471" s="12" t="str">
        <f t="shared" si="7"/>
        <v>130 - S.GA Sedimentary Prov</v>
      </c>
      <c r="G471" s="14">
        <f>IFERROR(VLOOKUP($F471,'EF_W_COMBUST_Production Only'!$M$3:$P$41,4,FALSE),'EF_W_COMBUST_Production Only'!$P$42)</f>
        <v>0.36679628713121293</v>
      </c>
    </row>
    <row r="472" spans="1:7" x14ac:dyDescent="0.25">
      <c r="A472" s="11" t="s">
        <v>5471</v>
      </c>
      <c r="B472" s="11" t="s">
        <v>5270</v>
      </c>
      <c r="C472" s="11" t="s">
        <v>5472</v>
      </c>
      <c r="D472" s="11" t="s">
        <v>4571</v>
      </c>
      <c r="E472" s="11" t="s">
        <v>9772</v>
      </c>
      <c r="F472" s="12" t="str">
        <f t="shared" si="7"/>
        <v>150 - Piedmont-Blue Ridge Prov</v>
      </c>
      <c r="G472" s="14">
        <f>IFERROR(VLOOKUP($F472,'EF_W_COMBUST_Production Only'!$M$3:$P$41,4,FALSE),'EF_W_COMBUST_Production Only'!$P$42)</f>
        <v>0.36679628713121293</v>
      </c>
    </row>
    <row r="473" spans="1:7" x14ac:dyDescent="0.25">
      <c r="A473" s="11" t="s">
        <v>5473</v>
      </c>
      <c r="B473" s="11" t="s">
        <v>5270</v>
      </c>
      <c r="C473" s="11" t="s">
        <v>4596</v>
      </c>
      <c r="D473" s="11" t="s">
        <v>4571</v>
      </c>
      <c r="E473" s="11" t="s">
        <v>9772</v>
      </c>
      <c r="F473" s="12" t="str">
        <f t="shared" si="7"/>
        <v>150 - Piedmont-Blue Ridge Prov</v>
      </c>
      <c r="G473" s="14">
        <f>IFERROR(VLOOKUP($F473,'EF_W_COMBUST_Production Only'!$M$3:$P$41,4,FALSE),'EF_W_COMBUST_Production Only'!$P$42)</f>
        <v>0.36679628713121293</v>
      </c>
    </row>
    <row r="474" spans="1:7" x14ac:dyDescent="0.25">
      <c r="A474" s="11" t="s">
        <v>5349</v>
      </c>
      <c r="B474" s="11" t="s">
        <v>5270</v>
      </c>
      <c r="C474" s="11" t="s">
        <v>5350</v>
      </c>
      <c r="D474" s="11" t="s">
        <v>4554</v>
      </c>
      <c r="E474" s="11" t="s">
        <v>9771</v>
      </c>
      <c r="F474" s="12" t="str">
        <f t="shared" si="7"/>
        <v>130 - S.GA Sedimentary Prov</v>
      </c>
      <c r="G474" s="14">
        <f>IFERROR(VLOOKUP($F474,'EF_W_COMBUST_Production Only'!$M$3:$P$41,4,FALSE),'EF_W_COMBUST_Production Only'!$P$42)</f>
        <v>0.36679628713121293</v>
      </c>
    </row>
    <row r="475" spans="1:7" x14ac:dyDescent="0.25">
      <c r="A475" s="11" t="s">
        <v>5351</v>
      </c>
      <c r="B475" s="11" t="s">
        <v>5270</v>
      </c>
      <c r="C475" s="11" t="s">
        <v>5352</v>
      </c>
      <c r="D475" s="11" t="s">
        <v>4554</v>
      </c>
      <c r="E475" s="11" t="s">
        <v>9771</v>
      </c>
      <c r="F475" s="12" t="str">
        <f t="shared" si="7"/>
        <v>130 - S.GA Sedimentary Prov</v>
      </c>
      <c r="G475" s="14">
        <f>IFERROR(VLOOKUP($F475,'EF_W_COMBUST_Production Only'!$M$3:$P$41,4,FALSE),'EF_W_COMBUST_Production Only'!$P$42)</f>
        <v>0.36679628713121293</v>
      </c>
    </row>
    <row r="476" spans="1:7" x14ac:dyDescent="0.25">
      <c r="A476" s="11" t="s">
        <v>5353</v>
      </c>
      <c r="B476" s="11" t="s">
        <v>5270</v>
      </c>
      <c r="C476" s="11" t="s">
        <v>4579</v>
      </c>
      <c r="D476" s="11" t="s">
        <v>4554</v>
      </c>
      <c r="E476" s="11" t="s">
        <v>9771</v>
      </c>
      <c r="F476" s="12" t="str">
        <f t="shared" si="7"/>
        <v>130 - S.GA Sedimentary Prov</v>
      </c>
      <c r="G476" s="14">
        <f>IFERROR(VLOOKUP($F476,'EF_W_COMBUST_Production Only'!$M$3:$P$41,4,FALSE),'EF_W_COMBUST_Production Only'!$P$42)</f>
        <v>0.36679628713121293</v>
      </c>
    </row>
    <row r="477" spans="1:7" x14ac:dyDescent="0.25">
      <c r="A477" s="11" t="s">
        <v>5354</v>
      </c>
      <c r="B477" s="11" t="s">
        <v>5270</v>
      </c>
      <c r="C477" s="11" t="s">
        <v>5167</v>
      </c>
      <c r="D477" s="11" t="s">
        <v>4554</v>
      </c>
      <c r="E477" s="11" t="s">
        <v>9771</v>
      </c>
      <c r="F477" s="12" t="str">
        <f t="shared" si="7"/>
        <v>130 - S.GA Sedimentary Prov</v>
      </c>
      <c r="G477" s="14">
        <f>IFERROR(VLOOKUP($F477,'EF_W_COMBUST_Production Only'!$M$3:$P$41,4,FALSE),'EF_W_COMBUST_Production Only'!$P$42)</f>
        <v>0.36679628713121293</v>
      </c>
    </row>
    <row r="478" spans="1:7" x14ac:dyDescent="0.25">
      <c r="A478" s="11" t="s">
        <v>5474</v>
      </c>
      <c r="B478" s="11" t="s">
        <v>5270</v>
      </c>
      <c r="C478" s="11" t="s">
        <v>4724</v>
      </c>
      <c r="D478" s="11" t="s">
        <v>4571</v>
      </c>
      <c r="E478" s="11" t="s">
        <v>9772</v>
      </c>
      <c r="F478" s="12" t="str">
        <f t="shared" si="7"/>
        <v>150 - Piedmont-Blue Ridge Prov</v>
      </c>
      <c r="G478" s="14">
        <f>IFERROR(VLOOKUP($F478,'EF_W_COMBUST_Production Only'!$M$3:$P$41,4,FALSE),'EF_W_COMBUST_Production Only'!$P$42)</f>
        <v>0.36679628713121293</v>
      </c>
    </row>
    <row r="479" spans="1:7" x14ac:dyDescent="0.25">
      <c r="A479" s="11" t="s">
        <v>5355</v>
      </c>
      <c r="B479" s="11" t="s">
        <v>5270</v>
      </c>
      <c r="C479" s="11" t="s">
        <v>5356</v>
      </c>
      <c r="D479" s="11" t="s">
        <v>4554</v>
      </c>
      <c r="E479" s="11" t="s">
        <v>9771</v>
      </c>
      <c r="F479" s="12" t="str">
        <f t="shared" si="7"/>
        <v>130 - S.GA Sedimentary Prov</v>
      </c>
      <c r="G479" s="14">
        <f>IFERROR(VLOOKUP($F479,'EF_W_COMBUST_Production Only'!$M$3:$P$41,4,FALSE),'EF_W_COMBUST_Production Only'!$P$42)</f>
        <v>0.36679628713121293</v>
      </c>
    </row>
    <row r="480" spans="1:7" x14ac:dyDescent="0.25">
      <c r="A480" s="11" t="s">
        <v>5357</v>
      </c>
      <c r="B480" s="11" t="s">
        <v>5270</v>
      </c>
      <c r="C480" s="11" t="s">
        <v>4643</v>
      </c>
      <c r="D480" s="11" t="s">
        <v>4554</v>
      </c>
      <c r="E480" s="11" t="s">
        <v>9771</v>
      </c>
      <c r="F480" s="12" t="str">
        <f t="shared" si="7"/>
        <v>130 - S.GA Sedimentary Prov</v>
      </c>
      <c r="G480" s="14">
        <f>IFERROR(VLOOKUP($F480,'EF_W_COMBUST_Production Only'!$M$3:$P$41,4,FALSE),'EF_W_COMBUST_Production Only'!$P$42)</f>
        <v>0.36679628713121293</v>
      </c>
    </row>
    <row r="481" spans="1:7" x14ac:dyDescent="0.25">
      <c r="A481" s="11" t="s">
        <v>5475</v>
      </c>
      <c r="B481" s="11" t="s">
        <v>5270</v>
      </c>
      <c r="C481" s="11" t="s">
        <v>5476</v>
      </c>
      <c r="D481" s="11" t="s">
        <v>4571</v>
      </c>
      <c r="E481" s="11" t="s">
        <v>9772</v>
      </c>
      <c r="F481" s="12" t="str">
        <f t="shared" si="7"/>
        <v>150 - Piedmont-Blue Ridge Prov</v>
      </c>
      <c r="G481" s="14">
        <f>IFERROR(VLOOKUP($F481,'EF_W_COMBUST_Production Only'!$M$3:$P$41,4,FALSE),'EF_W_COMBUST_Production Only'!$P$42)</f>
        <v>0.36679628713121293</v>
      </c>
    </row>
    <row r="482" spans="1:7" x14ac:dyDescent="0.25">
      <c r="A482" s="11" t="s">
        <v>5477</v>
      </c>
      <c r="B482" s="11" t="s">
        <v>5270</v>
      </c>
      <c r="C482" s="11" t="s">
        <v>5478</v>
      </c>
      <c r="D482" s="11" t="s">
        <v>4571</v>
      </c>
      <c r="E482" s="11" t="s">
        <v>9772</v>
      </c>
      <c r="F482" s="12" t="str">
        <f t="shared" si="7"/>
        <v>150 - Piedmont-Blue Ridge Prov</v>
      </c>
      <c r="G482" s="14">
        <f>IFERROR(VLOOKUP($F482,'EF_W_COMBUST_Production Only'!$M$3:$P$41,4,FALSE),'EF_W_COMBUST_Production Only'!$P$42)</f>
        <v>0.36679628713121293</v>
      </c>
    </row>
    <row r="483" spans="1:7" x14ac:dyDescent="0.25">
      <c r="A483" s="11" t="s">
        <v>5358</v>
      </c>
      <c r="B483" s="11" t="s">
        <v>5270</v>
      </c>
      <c r="C483" s="11" t="s">
        <v>5359</v>
      </c>
      <c r="D483" s="11" t="s">
        <v>4554</v>
      </c>
      <c r="E483" s="11" t="s">
        <v>9771</v>
      </c>
      <c r="F483" s="12" t="str">
        <f t="shared" si="7"/>
        <v>130 - S.GA Sedimentary Prov</v>
      </c>
      <c r="G483" s="14">
        <f>IFERROR(VLOOKUP($F483,'EF_W_COMBUST_Production Only'!$M$3:$P$41,4,FALSE),'EF_W_COMBUST_Production Only'!$P$42)</f>
        <v>0.36679628713121293</v>
      </c>
    </row>
    <row r="484" spans="1:7" x14ac:dyDescent="0.25">
      <c r="A484" s="11" t="s">
        <v>5360</v>
      </c>
      <c r="B484" s="11" t="s">
        <v>5270</v>
      </c>
      <c r="C484" s="11" t="s">
        <v>4645</v>
      </c>
      <c r="D484" s="11" t="s">
        <v>4554</v>
      </c>
      <c r="E484" s="11" t="s">
        <v>9771</v>
      </c>
      <c r="F484" s="12" t="str">
        <f t="shared" si="7"/>
        <v>130 - S.GA Sedimentary Prov</v>
      </c>
      <c r="G484" s="14">
        <f>IFERROR(VLOOKUP($F484,'EF_W_COMBUST_Production Only'!$M$3:$P$41,4,FALSE),'EF_W_COMBUST_Production Only'!$P$42)</f>
        <v>0.36679628713121293</v>
      </c>
    </row>
    <row r="485" spans="1:7" x14ac:dyDescent="0.25">
      <c r="A485" s="11" t="s">
        <v>5479</v>
      </c>
      <c r="B485" s="11" t="s">
        <v>5270</v>
      </c>
      <c r="C485" s="11" t="s">
        <v>4682</v>
      </c>
      <c r="D485" s="11" t="s">
        <v>4571</v>
      </c>
      <c r="E485" s="11" t="s">
        <v>9772</v>
      </c>
      <c r="F485" s="12" t="str">
        <f t="shared" si="7"/>
        <v>150 - Piedmont-Blue Ridge Prov</v>
      </c>
      <c r="G485" s="14">
        <f>IFERROR(VLOOKUP($F485,'EF_W_COMBUST_Production Only'!$M$3:$P$41,4,FALSE),'EF_W_COMBUST_Production Only'!$P$42)</f>
        <v>0.36679628713121293</v>
      </c>
    </row>
    <row r="486" spans="1:7" x14ac:dyDescent="0.25">
      <c r="A486" s="11" t="s">
        <v>5361</v>
      </c>
      <c r="B486" s="11" t="s">
        <v>5270</v>
      </c>
      <c r="C486" s="11" t="s">
        <v>4600</v>
      </c>
      <c r="D486" s="11" t="s">
        <v>4554</v>
      </c>
      <c r="E486" s="11" t="s">
        <v>9771</v>
      </c>
      <c r="F486" s="12" t="str">
        <f t="shared" si="7"/>
        <v>130 - S.GA Sedimentary Prov</v>
      </c>
      <c r="G486" s="14">
        <f>IFERROR(VLOOKUP($F486,'EF_W_COMBUST_Production Only'!$M$3:$P$41,4,FALSE),'EF_W_COMBUST_Production Only'!$P$42)</f>
        <v>0.36679628713121293</v>
      </c>
    </row>
    <row r="487" spans="1:7" x14ac:dyDescent="0.25">
      <c r="A487" s="11" t="s">
        <v>5480</v>
      </c>
      <c r="B487" s="11" t="s">
        <v>5270</v>
      </c>
      <c r="C487" s="11" t="s">
        <v>5481</v>
      </c>
      <c r="D487" s="11" t="s">
        <v>4571</v>
      </c>
      <c r="E487" s="11" t="s">
        <v>9772</v>
      </c>
      <c r="F487" s="12" t="str">
        <f t="shared" si="7"/>
        <v>150 - Piedmont-Blue Ridge Prov</v>
      </c>
      <c r="G487" s="14">
        <f>IFERROR(VLOOKUP($F487,'EF_W_COMBUST_Production Only'!$M$3:$P$41,4,FALSE),'EF_W_COMBUST_Production Only'!$P$42)</f>
        <v>0.36679628713121293</v>
      </c>
    </row>
    <row r="488" spans="1:7" x14ac:dyDescent="0.25">
      <c r="A488" s="11" t="s">
        <v>5362</v>
      </c>
      <c r="B488" s="11" t="s">
        <v>5270</v>
      </c>
      <c r="C488" s="11" t="s">
        <v>4707</v>
      </c>
      <c r="D488" s="11" t="s">
        <v>4554</v>
      </c>
      <c r="E488" s="11" t="s">
        <v>9771</v>
      </c>
      <c r="F488" s="12" t="str">
        <f t="shared" si="7"/>
        <v>130 - S.GA Sedimentary Prov</v>
      </c>
      <c r="G488" s="14">
        <f>IFERROR(VLOOKUP($F488,'EF_W_COMBUST_Production Only'!$M$3:$P$41,4,FALSE),'EF_W_COMBUST_Production Only'!$P$42)</f>
        <v>0.36679628713121293</v>
      </c>
    </row>
    <row r="489" spans="1:7" x14ac:dyDescent="0.25">
      <c r="A489" s="11" t="s">
        <v>5363</v>
      </c>
      <c r="B489" s="11" t="s">
        <v>5270</v>
      </c>
      <c r="C489" s="11" t="s">
        <v>5364</v>
      </c>
      <c r="D489" s="11" t="s">
        <v>4554</v>
      </c>
      <c r="E489" s="11" t="s">
        <v>9771</v>
      </c>
      <c r="F489" s="12" t="str">
        <f t="shared" si="7"/>
        <v>130 - S.GA Sedimentary Prov</v>
      </c>
      <c r="G489" s="14">
        <f>IFERROR(VLOOKUP($F489,'EF_W_COMBUST_Production Only'!$M$3:$P$41,4,FALSE),'EF_W_COMBUST_Production Only'!$P$42)</f>
        <v>0.36679628713121293</v>
      </c>
    </row>
    <row r="490" spans="1:7" x14ac:dyDescent="0.25">
      <c r="A490" s="11" t="s">
        <v>5482</v>
      </c>
      <c r="B490" s="11" t="s">
        <v>5270</v>
      </c>
      <c r="C490" s="11" t="s">
        <v>4651</v>
      </c>
      <c r="D490" s="11" t="s">
        <v>4571</v>
      </c>
      <c r="E490" s="11" t="s">
        <v>9772</v>
      </c>
      <c r="F490" s="12" t="str">
        <f t="shared" si="7"/>
        <v>150 - Piedmont-Blue Ridge Prov</v>
      </c>
      <c r="G490" s="14">
        <f>IFERROR(VLOOKUP($F490,'EF_W_COMBUST_Production Only'!$M$3:$P$41,4,FALSE),'EF_W_COMBUST_Production Only'!$P$42)</f>
        <v>0.36679628713121293</v>
      </c>
    </row>
    <row r="491" spans="1:7" x14ac:dyDescent="0.25">
      <c r="A491" s="11" t="s">
        <v>5365</v>
      </c>
      <c r="B491" s="11" t="s">
        <v>5270</v>
      </c>
      <c r="C491" s="11" t="s">
        <v>4653</v>
      </c>
      <c r="D491" s="11" t="s">
        <v>4554</v>
      </c>
      <c r="E491" s="11" t="s">
        <v>9771</v>
      </c>
      <c r="F491" s="12" t="str">
        <f t="shared" si="7"/>
        <v>130 - S.GA Sedimentary Prov</v>
      </c>
      <c r="G491" s="14">
        <f>IFERROR(VLOOKUP($F491,'EF_W_COMBUST_Production Only'!$M$3:$P$41,4,FALSE),'EF_W_COMBUST_Production Only'!$P$42)</f>
        <v>0.36679628713121293</v>
      </c>
    </row>
    <row r="492" spans="1:7" x14ac:dyDescent="0.25">
      <c r="A492" s="11" t="s">
        <v>5483</v>
      </c>
      <c r="B492" s="11" t="s">
        <v>5270</v>
      </c>
      <c r="C492" s="11" t="s">
        <v>4602</v>
      </c>
      <c r="D492" s="11" t="s">
        <v>4571</v>
      </c>
      <c r="E492" s="11" t="s">
        <v>9772</v>
      </c>
      <c r="F492" s="12" t="str">
        <f t="shared" si="7"/>
        <v>150 - Piedmont-Blue Ridge Prov</v>
      </c>
      <c r="G492" s="14">
        <f>IFERROR(VLOOKUP($F492,'EF_W_COMBUST_Production Only'!$M$3:$P$41,4,FALSE),'EF_W_COMBUST_Production Only'!$P$42)</f>
        <v>0.36679628713121293</v>
      </c>
    </row>
    <row r="493" spans="1:7" x14ac:dyDescent="0.25">
      <c r="A493" s="11" t="s">
        <v>5531</v>
      </c>
      <c r="B493" s="11" t="s">
        <v>5270</v>
      </c>
      <c r="C493" s="11" t="s">
        <v>5532</v>
      </c>
      <c r="D493" s="11" t="s">
        <v>942</v>
      </c>
      <c r="E493" s="11" t="s">
        <v>9880</v>
      </c>
      <c r="F493" s="12" t="str">
        <f t="shared" si="7"/>
        <v>160A - Appalachian Basin (Eastern Overthrust Area)</v>
      </c>
      <c r="G493" s="14">
        <f>IFERROR(VLOOKUP($F493,'EF_W_COMBUST_Production Only'!$M$3:$P$41,4,FALSE),'EF_W_COMBUST_Production Only'!$P$42)</f>
        <v>0.24232402701385505</v>
      </c>
    </row>
    <row r="494" spans="1:7" x14ac:dyDescent="0.25">
      <c r="A494" s="11" t="s">
        <v>5366</v>
      </c>
      <c r="B494" s="11" t="s">
        <v>5270</v>
      </c>
      <c r="C494" s="11" t="s">
        <v>5367</v>
      </c>
      <c r="D494" s="11" t="s">
        <v>4554</v>
      </c>
      <c r="E494" s="11" t="s">
        <v>9771</v>
      </c>
      <c r="F494" s="12" t="str">
        <f t="shared" si="7"/>
        <v>130 - S.GA Sedimentary Prov</v>
      </c>
      <c r="G494" s="14">
        <f>IFERROR(VLOOKUP($F494,'EF_W_COMBUST_Production Only'!$M$3:$P$41,4,FALSE),'EF_W_COMBUST_Production Only'!$P$42)</f>
        <v>0.36679628713121293</v>
      </c>
    </row>
    <row r="495" spans="1:7" x14ac:dyDescent="0.25">
      <c r="A495" s="11" t="s">
        <v>5484</v>
      </c>
      <c r="B495" s="11" t="s">
        <v>5270</v>
      </c>
      <c r="C495" s="11" t="s">
        <v>4782</v>
      </c>
      <c r="D495" s="11" t="s">
        <v>4571</v>
      </c>
      <c r="E495" s="11" t="s">
        <v>9772</v>
      </c>
      <c r="F495" s="12" t="str">
        <f t="shared" si="7"/>
        <v>150 - Piedmont-Blue Ridge Prov</v>
      </c>
      <c r="G495" s="14">
        <f>IFERROR(VLOOKUP($F495,'EF_W_COMBUST_Production Only'!$M$3:$P$41,4,FALSE),'EF_W_COMBUST_Production Only'!$P$42)</f>
        <v>0.36679628713121293</v>
      </c>
    </row>
    <row r="496" spans="1:7" x14ac:dyDescent="0.25">
      <c r="A496" s="11" t="s">
        <v>5485</v>
      </c>
      <c r="B496" s="11" t="s">
        <v>5270</v>
      </c>
      <c r="C496" s="11" t="s">
        <v>5486</v>
      </c>
      <c r="D496" s="11" t="s">
        <v>4571</v>
      </c>
      <c r="E496" s="11" t="s">
        <v>9772</v>
      </c>
      <c r="F496" s="12" t="str">
        <f t="shared" si="7"/>
        <v>150 - Piedmont-Blue Ridge Prov</v>
      </c>
      <c r="G496" s="14">
        <f>IFERROR(VLOOKUP($F496,'EF_W_COMBUST_Production Only'!$M$3:$P$41,4,FALSE),'EF_W_COMBUST_Production Only'!$P$42)</f>
        <v>0.36679628713121293</v>
      </c>
    </row>
    <row r="497" spans="1:7" x14ac:dyDescent="0.25">
      <c r="A497" s="11" t="s">
        <v>5487</v>
      </c>
      <c r="B497" s="11" t="s">
        <v>5270</v>
      </c>
      <c r="C497" s="11" t="s">
        <v>5488</v>
      </c>
      <c r="D497" s="11" t="s">
        <v>4571</v>
      </c>
      <c r="E497" s="11" t="s">
        <v>9772</v>
      </c>
      <c r="F497" s="12" t="str">
        <f t="shared" si="7"/>
        <v>150 - Piedmont-Blue Ridge Prov</v>
      </c>
      <c r="G497" s="14">
        <f>IFERROR(VLOOKUP($F497,'EF_W_COMBUST_Production Only'!$M$3:$P$41,4,FALSE),'EF_W_COMBUST_Production Only'!$P$42)</f>
        <v>0.36679628713121293</v>
      </c>
    </row>
    <row r="498" spans="1:7" x14ac:dyDescent="0.25">
      <c r="A498" s="11" t="s">
        <v>5489</v>
      </c>
      <c r="B498" s="11" t="s">
        <v>5270</v>
      </c>
      <c r="C498" s="11" t="s">
        <v>5490</v>
      </c>
      <c r="D498" s="11" t="s">
        <v>4571</v>
      </c>
      <c r="E498" s="11" t="s">
        <v>9772</v>
      </c>
      <c r="F498" s="12" t="str">
        <f t="shared" si="7"/>
        <v>150 - Piedmont-Blue Ridge Prov</v>
      </c>
      <c r="G498" s="14">
        <f>IFERROR(VLOOKUP($F498,'EF_W_COMBUST_Production Only'!$M$3:$P$41,4,FALSE),'EF_W_COMBUST_Production Only'!$P$42)</f>
        <v>0.36679628713121293</v>
      </c>
    </row>
    <row r="499" spans="1:7" x14ac:dyDescent="0.25">
      <c r="A499" s="11" t="s">
        <v>5368</v>
      </c>
      <c r="B499" s="11" t="s">
        <v>5270</v>
      </c>
      <c r="C499" s="11" t="s">
        <v>5369</v>
      </c>
      <c r="D499" s="11" t="s">
        <v>4554</v>
      </c>
      <c r="E499" s="11" t="s">
        <v>9771</v>
      </c>
      <c r="F499" s="12" t="str">
        <f t="shared" si="7"/>
        <v>130 - S.GA Sedimentary Prov</v>
      </c>
      <c r="G499" s="14">
        <f>IFERROR(VLOOKUP($F499,'EF_W_COMBUST_Production Only'!$M$3:$P$41,4,FALSE),'EF_W_COMBUST_Production Only'!$P$42)</f>
        <v>0.36679628713121293</v>
      </c>
    </row>
    <row r="500" spans="1:7" x14ac:dyDescent="0.25">
      <c r="A500" s="11" t="s">
        <v>5491</v>
      </c>
      <c r="B500" s="11" t="s">
        <v>5270</v>
      </c>
      <c r="C500" s="11" t="s">
        <v>4604</v>
      </c>
      <c r="D500" s="11" t="s">
        <v>4571</v>
      </c>
      <c r="E500" s="11" t="s">
        <v>9772</v>
      </c>
      <c r="F500" s="12" t="str">
        <f t="shared" si="7"/>
        <v>150 - Piedmont-Blue Ridge Prov</v>
      </c>
      <c r="G500" s="14">
        <f>IFERROR(VLOOKUP($F500,'EF_W_COMBUST_Production Only'!$M$3:$P$41,4,FALSE),'EF_W_COMBUST_Production Only'!$P$42)</f>
        <v>0.36679628713121293</v>
      </c>
    </row>
    <row r="501" spans="1:7" x14ac:dyDescent="0.25">
      <c r="A501" s="11" t="s">
        <v>5370</v>
      </c>
      <c r="B501" s="11" t="s">
        <v>5270</v>
      </c>
      <c r="C501" s="11" t="s">
        <v>5371</v>
      </c>
      <c r="D501" s="11" t="s">
        <v>4554</v>
      </c>
      <c r="E501" s="11" t="s">
        <v>9771</v>
      </c>
      <c r="F501" s="12" t="str">
        <f t="shared" si="7"/>
        <v>130 - S.GA Sedimentary Prov</v>
      </c>
      <c r="G501" s="14">
        <f>IFERROR(VLOOKUP($F501,'EF_W_COMBUST_Production Only'!$M$3:$P$41,4,FALSE),'EF_W_COMBUST_Production Only'!$P$42)</f>
        <v>0.36679628713121293</v>
      </c>
    </row>
    <row r="502" spans="1:7" x14ac:dyDescent="0.25">
      <c r="A502" s="11" t="s">
        <v>5492</v>
      </c>
      <c r="B502" s="11" t="s">
        <v>5270</v>
      </c>
      <c r="C502" s="11" t="s">
        <v>4566</v>
      </c>
      <c r="D502" s="11" t="s">
        <v>4571</v>
      </c>
      <c r="E502" s="11" t="s">
        <v>9772</v>
      </c>
      <c r="F502" s="12" t="str">
        <f t="shared" si="7"/>
        <v>150 - Piedmont-Blue Ridge Prov</v>
      </c>
      <c r="G502" s="14">
        <f>IFERROR(VLOOKUP($F502,'EF_W_COMBUST_Production Only'!$M$3:$P$41,4,FALSE),'EF_W_COMBUST_Production Only'!$P$42)</f>
        <v>0.36679628713121293</v>
      </c>
    </row>
    <row r="503" spans="1:7" x14ac:dyDescent="0.25">
      <c r="A503" s="11" t="s">
        <v>5533</v>
      </c>
      <c r="B503" s="11" t="s">
        <v>5270</v>
      </c>
      <c r="C503" s="11" t="s">
        <v>4818</v>
      </c>
      <c r="D503" s="11" t="s">
        <v>942</v>
      </c>
      <c r="E503" s="11" t="s">
        <v>9880</v>
      </c>
      <c r="F503" s="12" t="str">
        <f t="shared" si="7"/>
        <v>160A - Appalachian Basin (Eastern Overthrust Area)</v>
      </c>
      <c r="G503" s="14">
        <f>IFERROR(VLOOKUP($F503,'EF_W_COMBUST_Production Only'!$M$3:$P$41,4,FALSE),'EF_W_COMBUST_Production Only'!$P$42)</f>
        <v>0.24232402701385505</v>
      </c>
    </row>
    <row r="504" spans="1:7" x14ac:dyDescent="0.25">
      <c r="A504" s="11" t="s">
        <v>5372</v>
      </c>
      <c r="B504" s="11" t="s">
        <v>5270</v>
      </c>
      <c r="C504" s="11" t="s">
        <v>4820</v>
      </c>
      <c r="D504" s="11" t="s">
        <v>4554</v>
      </c>
      <c r="E504" s="11" t="s">
        <v>9771</v>
      </c>
      <c r="F504" s="12" t="str">
        <f t="shared" si="7"/>
        <v>130 - S.GA Sedimentary Prov</v>
      </c>
      <c r="G504" s="14">
        <f>IFERROR(VLOOKUP($F504,'EF_W_COMBUST_Production Only'!$M$3:$P$41,4,FALSE),'EF_W_COMBUST_Production Only'!$P$42)</f>
        <v>0.36679628713121293</v>
      </c>
    </row>
    <row r="505" spans="1:7" x14ac:dyDescent="0.25">
      <c r="A505" s="11" t="s">
        <v>5493</v>
      </c>
      <c r="B505" s="11" t="s">
        <v>5270</v>
      </c>
      <c r="C505" s="11" t="s">
        <v>5245</v>
      </c>
      <c r="D505" s="11" t="s">
        <v>4571</v>
      </c>
      <c r="E505" s="11" t="s">
        <v>9772</v>
      </c>
      <c r="F505" s="12" t="str">
        <f t="shared" si="7"/>
        <v>150 - Piedmont-Blue Ridge Prov</v>
      </c>
      <c r="G505" s="14">
        <f>IFERROR(VLOOKUP($F505,'EF_W_COMBUST_Production Only'!$M$3:$P$41,4,FALSE),'EF_W_COMBUST_Production Only'!$P$42)</f>
        <v>0.36679628713121293</v>
      </c>
    </row>
    <row r="506" spans="1:7" x14ac:dyDescent="0.25">
      <c r="A506" s="11" t="s">
        <v>5373</v>
      </c>
      <c r="B506" s="11" t="s">
        <v>5270</v>
      </c>
      <c r="C506" s="11" t="s">
        <v>5374</v>
      </c>
      <c r="D506" s="11" t="s">
        <v>4554</v>
      </c>
      <c r="E506" s="11" t="s">
        <v>9771</v>
      </c>
      <c r="F506" s="12" t="str">
        <f t="shared" si="7"/>
        <v>130 - S.GA Sedimentary Prov</v>
      </c>
      <c r="G506" s="14">
        <f>IFERROR(VLOOKUP($F506,'EF_W_COMBUST_Production Only'!$M$3:$P$41,4,FALSE),'EF_W_COMBUST_Production Only'!$P$42)</f>
        <v>0.36679628713121293</v>
      </c>
    </row>
    <row r="507" spans="1:7" x14ac:dyDescent="0.25">
      <c r="A507" s="11" t="s">
        <v>5494</v>
      </c>
      <c r="B507" s="11" t="s">
        <v>5270</v>
      </c>
      <c r="C507" s="11" t="s">
        <v>5495</v>
      </c>
      <c r="D507" s="11" t="s">
        <v>4571</v>
      </c>
      <c r="E507" s="11" t="s">
        <v>9772</v>
      </c>
      <c r="F507" s="12" t="str">
        <f t="shared" si="7"/>
        <v>150 - Piedmont-Blue Ridge Prov</v>
      </c>
      <c r="G507" s="14">
        <f>IFERROR(VLOOKUP($F507,'EF_W_COMBUST_Production Only'!$M$3:$P$41,4,FALSE),'EF_W_COMBUST_Production Only'!$P$42)</f>
        <v>0.36679628713121293</v>
      </c>
    </row>
    <row r="508" spans="1:7" x14ac:dyDescent="0.25">
      <c r="A508" s="11" t="s">
        <v>5375</v>
      </c>
      <c r="B508" s="11" t="s">
        <v>5270</v>
      </c>
      <c r="C508" s="11" t="s">
        <v>4581</v>
      </c>
      <c r="D508" s="11" t="s">
        <v>4554</v>
      </c>
      <c r="E508" s="11" t="s">
        <v>9771</v>
      </c>
      <c r="F508" s="12" t="str">
        <f t="shared" si="7"/>
        <v>130 - S.GA Sedimentary Prov</v>
      </c>
      <c r="G508" s="14">
        <f>IFERROR(VLOOKUP($F508,'EF_W_COMBUST_Production Only'!$M$3:$P$41,4,FALSE),'EF_W_COMBUST_Production Only'!$P$42)</f>
        <v>0.36679628713121293</v>
      </c>
    </row>
    <row r="509" spans="1:7" x14ac:dyDescent="0.25">
      <c r="A509" s="11" t="s">
        <v>5376</v>
      </c>
      <c r="B509" s="11" t="s">
        <v>5270</v>
      </c>
      <c r="C509" s="11" t="s">
        <v>5377</v>
      </c>
      <c r="D509" s="11" t="s">
        <v>4554</v>
      </c>
      <c r="E509" s="11" t="s">
        <v>9771</v>
      </c>
      <c r="F509" s="12" t="str">
        <f t="shared" si="7"/>
        <v>130 - S.GA Sedimentary Prov</v>
      </c>
      <c r="G509" s="14">
        <f>IFERROR(VLOOKUP($F509,'EF_W_COMBUST_Production Only'!$M$3:$P$41,4,FALSE),'EF_W_COMBUST_Production Only'!$P$42)</f>
        <v>0.36679628713121293</v>
      </c>
    </row>
    <row r="510" spans="1:7" x14ac:dyDescent="0.25">
      <c r="A510" s="11" t="s">
        <v>5496</v>
      </c>
      <c r="B510" s="11" t="s">
        <v>5270</v>
      </c>
      <c r="C510" s="11" t="s">
        <v>5497</v>
      </c>
      <c r="D510" s="11" t="s">
        <v>4571</v>
      </c>
      <c r="E510" s="11" t="s">
        <v>9772</v>
      </c>
      <c r="F510" s="12" t="str">
        <f t="shared" si="7"/>
        <v>150 - Piedmont-Blue Ridge Prov</v>
      </c>
      <c r="G510" s="14">
        <f>IFERROR(VLOOKUP($F510,'EF_W_COMBUST_Production Only'!$M$3:$P$41,4,FALSE),'EF_W_COMBUST_Production Only'!$P$42)</f>
        <v>0.36679628713121293</v>
      </c>
    </row>
    <row r="511" spans="1:7" x14ac:dyDescent="0.25">
      <c r="A511" s="11" t="s">
        <v>5378</v>
      </c>
      <c r="B511" s="11" t="s">
        <v>5270</v>
      </c>
      <c r="C511" s="11" t="s">
        <v>5379</v>
      </c>
      <c r="D511" s="11" t="s">
        <v>4554</v>
      </c>
      <c r="E511" s="11" t="s">
        <v>9771</v>
      </c>
      <c r="F511" s="12" t="str">
        <f t="shared" si="7"/>
        <v>130 - S.GA Sedimentary Prov</v>
      </c>
      <c r="G511" s="14">
        <f>IFERROR(VLOOKUP($F511,'EF_W_COMBUST_Production Only'!$M$3:$P$41,4,FALSE),'EF_W_COMBUST_Production Only'!$P$42)</f>
        <v>0.36679628713121293</v>
      </c>
    </row>
    <row r="512" spans="1:7" x14ac:dyDescent="0.25">
      <c r="A512" s="11" t="s">
        <v>5380</v>
      </c>
      <c r="B512" s="11" t="s">
        <v>5270</v>
      </c>
      <c r="C512" s="11" t="s">
        <v>5381</v>
      </c>
      <c r="D512" s="11" t="s">
        <v>4554</v>
      </c>
      <c r="E512" s="11" t="s">
        <v>9771</v>
      </c>
      <c r="F512" s="12" t="str">
        <f t="shared" si="7"/>
        <v>130 - S.GA Sedimentary Prov</v>
      </c>
      <c r="G512" s="14">
        <f>IFERROR(VLOOKUP($F512,'EF_W_COMBUST_Production Only'!$M$3:$P$41,4,FALSE),'EF_W_COMBUST_Production Only'!$P$42)</f>
        <v>0.36679628713121293</v>
      </c>
    </row>
    <row r="513" spans="1:7" x14ac:dyDescent="0.25">
      <c r="A513" s="11" t="s">
        <v>5382</v>
      </c>
      <c r="B513" s="11" t="s">
        <v>5270</v>
      </c>
      <c r="C513" s="11" t="s">
        <v>5253</v>
      </c>
      <c r="D513" s="11" t="s">
        <v>4554</v>
      </c>
      <c r="E513" s="11" t="s">
        <v>9771</v>
      </c>
      <c r="F513" s="12" t="str">
        <f t="shared" si="7"/>
        <v>130 - S.GA Sedimentary Prov</v>
      </c>
      <c r="G513" s="14">
        <f>IFERROR(VLOOKUP($F513,'EF_W_COMBUST_Production Only'!$M$3:$P$41,4,FALSE),'EF_W_COMBUST_Production Only'!$P$42)</f>
        <v>0.36679628713121293</v>
      </c>
    </row>
    <row r="514" spans="1:7" x14ac:dyDescent="0.25">
      <c r="A514" s="11" t="s">
        <v>5498</v>
      </c>
      <c r="B514" s="11" t="s">
        <v>5270</v>
      </c>
      <c r="C514" s="11" t="s">
        <v>5499</v>
      </c>
      <c r="D514" s="11" t="s">
        <v>4571</v>
      </c>
      <c r="E514" s="11" t="s">
        <v>9772</v>
      </c>
      <c r="F514" s="12" t="str">
        <f t="shared" si="7"/>
        <v>150 - Piedmont-Blue Ridge Prov</v>
      </c>
      <c r="G514" s="14">
        <f>IFERROR(VLOOKUP($F514,'EF_W_COMBUST_Production Only'!$M$3:$P$41,4,FALSE),'EF_W_COMBUST_Production Only'!$P$42)</f>
        <v>0.36679628713121293</v>
      </c>
    </row>
    <row r="515" spans="1:7" x14ac:dyDescent="0.25">
      <c r="A515" s="11" t="s">
        <v>5500</v>
      </c>
      <c r="B515" s="11" t="s">
        <v>5270</v>
      </c>
      <c r="C515" s="11" t="s">
        <v>5501</v>
      </c>
      <c r="D515" s="11" t="s">
        <v>4571</v>
      </c>
      <c r="E515" s="11" t="s">
        <v>9772</v>
      </c>
      <c r="F515" s="12" t="str">
        <f t="shared" ref="F515:F578" si="8">_xlfn.CONCAT(E515," ","-"," ",D515)</f>
        <v>150 - Piedmont-Blue Ridge Prov</v>
      </c>
      <c r="G515" s="14">
        <f>IFERROR(VLOOKUP($F515,'EF_W_COMBUST_Production Only'!$M$3:$P$41,4,FALSE),'EF_W_COMBUST_Production Only'!$P$42)</f>
        <v>0.36679628713121293</v>
      </c>
    </row>
    <row r="516" spans="1:7" x14ac:dyDescent="0.25">
      <c r="A516" s="11" t="s">
        <v>5383</v>
      </c>
      <c r="B516" s="11" t="s">
        <v>5270</v>
      </c>
      <c r="C516" s="11" t="s">
        <v>5384</v>
      </c>
      <c r="D516" s="11" t="s">
        <v>4554</v>
      </c>
      <c r="E516" s="11" t="s">
        <v>9771</v>
      </c>
      <c r="F516" s="12" t="str">
        <f t="shared" si="8"/>
        <v>130 - S.GA Sedimentary Prov</v>
      </c>
      <c r="G516" s="14">
        <f>IFERROR(VLOOKUP($F516,'EF_W_COMBUST_Production Only'!$M$3:$P$41,4,FALSE),'EF_W_COMBUST_Production Only'!$P$42)</f>
        <v>0.36679628713121293</v>
      </c>
    </row>
    <row r="517" spans="1:7" x14ac:dyDescent="0.25">
      <c r="A517" s="11" t="s">
        <v>5385</v>
      </c>
      <c r="B517" s="11" t="s">
        <v>5270</v>
      </c>
      <c r="C517" s="11" t="s">
        <v>4606</v>
      </c>
      <c r="D517" s="11" t="s">
        <v>4554</v>
      </c>
      <c r="E517" s="11" t="s">
        <v>9771</v>
      </c>
      <c r="F517" s="12" t="str">
        <f t="shared" si="8"/>
        <v>130 - S.GA Sedimentary Prov</v>
      </c>
      <c r="G517" s="14">
        <f>IFERROR(VLOOKUP($F517,'EF_W_COMBUST_Production Only'!$M$3:$P$41,4,FALSE),'EF_W_COMBUST_Production Only'!$P$42)</f>
        <v>0.36679628713121293</v>
      </c>
    </row>
    <row r="518" spans="1:7" x14ac:dyDescent="0.25">
      <c r="A518" s="11" t="s">
        <v>5502</v>
      </c>
      <c r="B518" s="11" t="s">
        <v>5270</v>
      </c>
      <c r="C518" s="11" t="s">
        <v>5503</v>
      </c>
      <c r="D518" s="11" t="s">
        <v>4571</v>
      </c>
      <c r="E518" s="11" t="s">
        <v>9772</v>
      </c>
      <c r="F518" s="12" t="str">
        <f t="shared" si="8"/>
        <v>150 - Piedmont-Blue Ridge Prov</v>
      </c>
      <c r="G518" s="14">
        <f>IFERROR(VLOOKUP($F518,'EF_W_COMBUST_Production Only'!$M$3:$P$41,4,FALSE),'EF_W_COMBUST_Production Only'!$P$42)</f>
        <v>0.36679628713121293</v>
      </c>
    </row>
    <row r="519" spans="1:7" x14ac:dyDescent="0.25">
      <c r="A519" s="11" t="s">
        <v>5504</v>
      </c>
      <c r="B519" s="11" t="s">
        <v>5270</v>
      </c>
      <c r="C519" s="11" t="s">
        <v>5505</v>
      </c>
      <c r="D519" s="11" t="s">
        <v>4571</v>
      </c>
      <c r="E519" s="11" t="s">
        <v>9772</v>
      </c>
      <c r="F519" s="12" t="str">
        <f t="shared" si="8"/>
        <v>150 - Piedmont-Blue Ridge Prov</v>
      </c>
      <c r="G519" s="14">
        <f>IFERROR(VLOOKUP($F519,'EF_W_COMBUST_Production Only'!$M$3:$P$41,4,FALSE),'EF_W_COMBUST_Production Only'!$P$42)</f>
        <v>0.36679628713121293</v>
      </c>
    </row>
    <row r="520" spans="1:7" x14ac:dyDescent="0.25">
      <c r="A520" s="11" t="s">
        <v>5386</v>
      </c>
      <c r="B520" s="11" t="s">
        <v>5270</v>
      </c>
      <c r="C520" s="11" t="s">
        <v>5387</v>
      </c>
      <c r="D520" s="11" t="s">
        <v>4554</v>
      </c>
      <c r="E520" s="11" t="s">
        <v>9771</v>
      </c>
      <c r="F520" s="12" t="str">
        <f t="shared" si="8"/>
        <v>130 - S.GA Sedimentary Prov</v>
      </c>
      <c r="G520" s="14">
        <f>IFERROR(VLOOKUP($F520,'EF_W_COMBUST_Production Only'!$M$3:$P$41,4,FALSE),'EF_W_COMBUST_Production Only'!$P$42)</f>
        <v>0.36679628713121293</v>
      </c>
    </row>
    <row r="521" spans="1:7" x14ac:dyDescent="0.25">
      <c r="A521" s="11" t="s">
        <v>5388</v>
      </c>
      <c r="B521" s="11" t="s">
        <v>5270</v>
      </c>
      <c r="C521" s="11" t="s">
        <v>5258</v>
      </c>
      <c r="D521" s="11" t="s">
        <v>4554</v>
      </c>
      <c r="E521" s="11" t="s">
        <v>9771</v>
      </c>
      <c r="F521" s="12" t="str">
        <f t="shared" si="8"/>
        <v>130 - S.GA Sedimentary Prov</v>
      </c>
      <c r="G521" s="14">
        <f>IFERROR(VLOOKUP($F521,'EF_W_COMBUST_Production Only'!$M$3:$P$41,4,FALSE),'EF_W_COMBUST_Production Only'!$P$42)</f>
        <v>0.36679628713121293</v>
      </c>
    </row>
    <row r="522" spans="1:7" x14ac:dyDescent="0.25">
      <c r="A522" s="11" t="s">
        <v>5389</v>
      </c>
      <c r="B522" s="11" t="s">
        <v>5270</v>
      </c>
      <c r="C522" s="11" t="s">
        <v>5390</v>
      </c>
      <c r="D522" s="11" t="s">
        <v>4554</v>
      </c>
      <c r="E522" s="11" t="s">
        <v>9771</v>
      </c>
      <c r="F522" s="12" t="str">
        <f t="shared" si="8"/>
        <v>130 - S.GA Sedimentary Prov</v>
      </c>
      <c r="G522" s="14">
        <f>IFERROR(VLOOKUP($F522,'EF_W_COMBUST_Production Only'!$M$3:$P$41,4,FALSE),'EF_W_COMBUST_Production Only'!$P$42)</f>
        <v>0.36679628713121293</v>
      </c>
    </row>
    <row r="523" spans="1:7" x14ac:dyDescent="0.25">
      <c r="A523" s="11" t="s">
        <v>5391</v>
      </c>
      <c r="B523" s="11" t="s">
        <v>5270</v>
      </c>
      <c r="C523" s="11" t="s">
        <v>5392</v>
      </c>
      <c r="D523" s="11" t="s">
        <v>4554</v>
      </c>
      <c r="E523" s="11" t="s">
        <v>9771</v>
      </c>
      <c r="F523" s="12" t="str">
        <f t="shared" si="8"/>
        <v>130 - S.GA Sedimentary Prov</v>
      </c>
      <c r="G523" s="14">
        <f>IFERROR(VLOOKUP($F523,'EF_W_COMBUST_Production Only'!$M$3:$P$41,4,FALSE),'EF_W_COMBUST_Production Only'!$P$42)</f>
        <v>0.36679628713121293</v>
      </c>
    </row>
    <row r="524" spans="1:7" x14ac:dyDescent="0.25">
      <c r="A524" s="11" t="s">
        <v>5393</v>
      </c>
      <c r="B524" s="11" t="s">
        <v>5270</v>
      </c>
      <c r="C524" s="11" t="s">
        <v>5394</v>
      </c>
      <c r="D524" s="11" t="s">
        <v>4554</v>
      </c>
      <c r="E524" s="11" t="s">
        <v>9771</v>
      </c>
      <c r="F524" s="12" t="str">
        <f t="shared" si="8"/>
        <v>130 - S.GA Sedimentary Prov</v>
      </c>
      <c r="G524" s="14">
        <f>IFERROR(VLOOKUP($F524,'EF_W_COMBUST_Production Only'!$M$3:$P$41,4,FALSE),'EF_W_COMBUST_Production Only'!$P$42)</f>
        <v>0.36679628713121293</v>
      </c>
    </row>
    <row r="525" spans="1:7" x14ac:dyDescent="0.25">
      <c r="A525" s="11" t="s">
        <v>5395</v>
      </c>
      <c r="B525" s="11" t="s">
        <v>5270</v>
      </c>
      <c r="C525" s="11" t="s">
        <v>5396</v>
      </c>
      <c r="D525" s="11" t="s">
        <v>4554</v>
      </c>
      <c r="E525" s="11" t="s">
        <v>9771</v>
      </c>
      <c r="F525" s="12" t="str">
        <f t="shared" si="8"/>
        <v>130 - S.GA Sedimentary Prov</v>
      </c>
      <c r="G525" s="14">
        <f>IFERROR(VLOOKUP($F525,'EF_W_COMBUST_Production Only'!$M$3:$P$41,4,FALSE),'EF_W_COMBUST_Production Only'!$P$42)</f>
        <v>0.36679628713121293</v>
      </c>
    </row>
    <row r="526" spans="1:7" x14ac:dyDescent="0.25">
      <c r="A526" s="11" t="s">
        <v>5397</v>
      </c>
      <c r="B526" s="11" t="s">
        <v>5270</v>
      </c>
      <c r="C526" s="11" t="s">
        <v>5398</v>
      </c>
      <c r="D526" s="11" t="s">
        <v>4554</v>
      </c>
      <c r="E526" s="11" t="s">
        <v>9771</v>
      </c>
      <c r="F526" s="12" t="str">
        <f t="shared" si="8"/>
        <v>130 - S.GA Sedimentary Prov</v>
      </c>
      <c r="G526" s="14">
        <f>IFERROR(VLOOKUP($F526,'EF_W_COMBUST_Production Only'!$M$3:$P$41,4,FALSE),'EF_W_COMBUST_Production Only'!$P$42)</f>
        <v>0.36679628713121293</v>
      </c>
    </row>
    <row r="527" spans="1:7" x14ac:dyDescent="0.25">
      <c r="A527" s="11" t="s">
        <v>5506</v>
      </c>
      <c r="B527" s="11" t="s">
        <v>5270</v>
      </c>
      <c r="C527" s="11" t="s">
        <v>5507</v>
      </c>
      <c r="D527" s="11" t="s">
        <v>4571</v>
      </c>
      <c r="E527" s="11" t="s">
        <v>9772</v>
      </c>
      <c r="F527" s="12" t="str">
        <f t="shared" si="8"/>
        <v>150 - Piedmont-Blue Ridge Prov</v>
      </c>
      <c r="G527" s="14">
        <f>IFERROR(VLOOKUP($F527,'EF_W_COMBUST_Production Only'!$M$3:$P$41,4,FALSE),'EF_W_COMBUST_Production Only'!$P$42)</f>
        <v>0.36679628713121293</v>
      </c>
    </row>
    <row r="528" spans="1:7" x14ac:dyDescent="0.25">
      <c r="A528" s="11" t="s">
        <v>5399</v>
      </c>
      <c r="B528" s="11" t="s">
        <v>5270</v>
      </c>
      <c r="C528" s="11" t="s">
        <v>5400</v>
      </c>
      <c r="D528" s="11" t="s">
        <v>4554</v>
      </c>
      <c r="E528" s="11" t="s">
        <v>9771</v>
      </c>
      <c r="F528" s="12" t="str">
        <f t="shared" si="8"/>
        <v>130 - S.GA Sedimentary Prov</v>
      </c>
      <c r="G528" s="14">
        <f>IFERROR(VLOOKUP($F528,'EF_W_COMBUST_Production Only'!$M$3:$P$41,4,FALSE),'EF_W_COMBUST_Production Only'!$P$42)</f>
        <v>0.36679628713121293</v>
      </c>
    </row>
    <row r="529" spans="1:7" x14ac:dyDescent="0.25">
      <c r="A529" s="11" t="s">
        <v>5508</v>
      </c>
      <c r="B529" s="11" t="s">
        <v>5270</v>
      </c>
      <c r="C529" s="11" t="s">
        <v>5509</v>
      </c>
      <c r="D529" s="11" t="s">
        <v>4571</v>
      </c>
      <c r="E529" s="11" t="s">
        <v>9772</v>
      </c>
      <c r="F529" s="12" t="str">
        <f t="shared" si="8"/>
        <v>150 - Piedmont-Blue Ridge Prov</v>
      </c>
      <c r="G529" s="14">
        <f>IFERROR(VLOOKUP($F529,'EF_W_COMBUST_Production Only'!$M$3:$P$41,4,FALSE),'EF_W_COMBUST_Production Only'!$P$42)</f>
        <v>0.36679628713121293</v>
      </c>
    </row>
    <row r="530" spans="1:7" x14ac:dyDescent="0.25">
      <c r="A530" s="11" t="s">
        <v>5401</v>
      </c>
      <c r="B530" s="11" t="s">
        <v>5270</v>
      </c>
      <c r="C530" s="11" t="s">
        <v>5402</v>
      </c>
      <c r="D530" s="11" t="s">
        <v>4554</v>
      </c>
      <c r="E530" s="11" t="s">
        <v>9771</v>
      </c>
      <c r="F530" s="12" t="str">
        <f t="shared" si="8"/>
        <v>130 - S.GA Sedimentary Prov</v>
      </c>
      <c r="G530" s="14">
        <f>IFERROR(VLOOKUP($F530,'EF_W_COMBUST_Production Only'!$M$3:$P$41,4,FALSE),'EF_W_COMBUST_Production Only'!$P$42)</f>
        <v>0.36679628713121293</v>
      </c>
    </row>
    <row r="531" spans="1:7" x14ac:dyDescent="0.25">
      <c r="A531" s="11" t="s">
        <v>5403</v>
      </c>
      <c r="B531" s="11" t="s">
        <v>5270</v>
      </c>
      <c r="C531" s="11" t="s">
        <v>5404</v>
      </c>
      <c r="D531" s="11" t="s">
        <v>4554</v>
      </c>
      <c r="E531" s="11" t="s">
        <v>9771</v>
      </c>
      <c r="F531" s="12" t="str">
        <f t="shared" si="8"/>
        <v>130 - S.GA Sedimentary Prov</v>
      </c>
      <c r="G531" s="14">
        <f>IFERROR(VLOOKUP($F531,'EF_W_COMBUST_Production Only'!$M$3:$P$41,4,FALSE),'EF_W_COMBUST_Production Only'!$P$42)</f>
        <v>0.36679628713121293</v>
      </c>
    </row>
    <row r="532" spans="1:7" x14ac:dyDescent="0.25">
      <c r="A532" s="11" t="s">
        <v>5510</v>
      </c>
      <c r="B532" s="11" t="s">
        <v>5270</v>
      </c>
      <c r="C532" s="11" t="s">
        <v>4713</v>
      </c>
      <c r="D532" s="11" t="s">
        <v>4571</v>
      </c>
      <c r="E532" s="11" t="s">
        <v>9772</v>
      </c>
      <c r="F532" s="12" t="str">
        <f t="shared" si="8"/>
        <v>150 - Piedmont-Blue Ridge Prov</v>
      </c>
      <c r="G532" s="14">
        <f>IFERROR(VLOOKUP($F532,'EF_W_COMBUST_Production Only'!$M$3:$P$41,4,FALSE),'EF_W_COMBUST_Production Only'!$P$42)</f>
        <v>0.36679628713121293</v>
      </c>
    </row>
    <row r="533" spans="1:7" x14ac:dyDescent="0.25">
      <c r="A533" s="11" t="s">
        <v>5511</v>
      </c>
      <c r="B533" s="11" t="s">
        <v>5270</v>
      </c>
      <c r="C533" s="11" t="s">
        <v>5512</v>
      </c>
      <c r="D533" s="11" t="s">
        <v>4571</v>
      </c>
      <c r="E533" s="11" t="s">
        <v>9772</v>
      </c>
      <c r="F533" s="12" t="str">
        <f t="shared" si="8"/>
        <v>150 - Piedmont-Blue Ridge Prov</v>
      </c>
      <c r="G533" s="14">
        <f>IFERROR(VLOOKUP($F533,'EF_W_COMBUST_Production Only'!$M$3:$P$41,4,FALSE),'EF_W_COMBUST_Production Only'!$P$42)</f>
        <v>0.36679628713121293</v>
      </c>
    </row>
    <row r="534" spans="1:7" x14ac:dyDescent="0.25">
      <c r="A534" s="11" t="s">
        <v>5534</v>
      </c>
      <c r="B534" s="11" t="s">
        <v>5270</v>
      </c>
      <c r="C534" s="11" t="s">
        <v>4610</v>
      </c>
      <c r="D534" s="11" t="s">
        <v>942</v>
      </c>
      <c r="E534" s="11" t="s">
        <v>9880</v>
      </c>
      <c r="F534" s="12" t="str">
        <f t="shared" si="8"/>
        <v>160A - Appalachian Basin (Eastern Overthrust Area)</v>
      </c>
      <c r="G534" s="14">
        <f>IFERROR(VLOOKUP($F534,'EF_W_COMBUST_Production Only'!$M$3:$P$41,4,FALSE),'EF_W_COMBUST_Production Only'!$P$42)</f>
        <v>0.24232402701385505</v>
      </c>
    </row>
    <row r="535" spans="1:7" x14ac:dyDescent="0.25">
      <c r="A535" s="11" t="s">
        <v>5513</v>
      </c>
      <c r="B535" s="11" t="s">
        <v>5270</v>
      </c>
      <c r="C535" s="11" t="s">
        <v>5268</v>
      </c>
      <c r="D535" s="11" t="s">
        <v>4571</v>
      </c>
      <c r="E535" s="11" t="s">
        <v>9772</v>
      </c>
      <c r="F535" s="12" t="str">
        <f t="shared" si="8"/>
        <v>150 - Piedmont-Blue Ridge Prov</v>
      </c>
      <c r="G535" s="14">
        <f>IFERROR(VLOOKUP($F535,'EF_W_COMBUST_Production Only'!$M$3:$P$41,4,FALSE),'EF_W_COMBUST_Production Only'!$P$42)</f>
        <v>0.36679628713121293</v>
      </c>
    </row>
    <row r="536" spans="1:7" x14ac:dyDescent="0.25">
      <c r="A536" s="11" t="s">
        <v>5405</v>
      </c>
      <c r="B536" s="11" t="s">
        <v>5270</v>
      </c>
      <c r="C536" s="11" t="s">
        <v>5406</v>
      </c>
      <c r="D536" s="11" t="s">
        <v>4554</v>
      </c>
      <c r="E536" s="11" t="s">
        <v>9771</v>
      </c>
      <c r="F536" s="12" t="str">
        <f t="shared" si="8"/>
        <v>130 - S.GA Sedimentary Prov</v>
      </c>
      <c r="G536" s="14">
        <f>IFERROR(VLOOKUP($F536,'EF_W_COMBUST_Production Only'!$M$3:$P$41,4,FALSE),'EF_W_COMBUST_Production Only'!$P$42)</f>
        <v>0.36679628713121293</v>
      </c>
    </row>
    <row r="537" spans="1:7" x14ac:dyDescent="0.25">
      <c r="A537" s="11" t="s">
        <v>5514</v>
      </c>
      <c r="B537" s="11" t="s">
        <v>5270</v>
      </c>
      <c r="C537" s="11" t="s">
        <v>5515</v>
      </c>
      <c r="D537" s="11" t="s">
        <v>4571</v>
      </c>
      <c r="E537" s="11" t="s">
        <v>9772</v>
      </c>
      <c r="F537" s="12" t="str">
        <f t="shared" si="8"/>
        <v>150 - Piedmont-Blue Ridge Prov</v>
      </c>
      <c r="G537" s="14">
        <f>IFERROR(VLOOKUP($F537,'EF_W_COMBUST_Production Only'!$M$3:$P$41,4,FALSE),'EF_W_COMBUST_Production Only'!$P$42)</f>
        <v>0.36679628713121293</v>
      </c>
    </row>
    <row r="538" spans="1:7" x14ac:dyDescent="0.25">
      <c r="A538" s="11" t="s">
        <v>5407</v>
      </c>
      <c r="B538" s="11" t="s">
        <v>5270</v>
      </c>
      <c r="C538" s="11" t="s">
        <v>4657</v>
      </c>
      <c r="D538" s="11" t="s">
        <v>4554</v>
      </c>
      <c r="E538" s="11" t="s">
        <v>9771</v>
      </c>
      <c r="F538" s="12" t="str">
        <f t="shared" si="8"/>
        <v>130 - S.GA Sedimentary Prov</v>
      </c>
      <c r="G538" s="14">
        <f>IFERROR(VLOOKUP($F538,'EF_W_COMBUST_Production Only'!$M$3:$P$41,4,FALSE),'EF_W_COMBUST_Production Only'!$P$42)</f>
        <v>0.36679628713121293</v>
      </c>
    </row>
    <row r="539" spans="1:7" x14ac:dyDescent="0.25">
      <c r="A539" s="11" t="s">
        <v>5408</v>
      </c>
      <c r="B539" s="11" t="s">
        <v>5270</v>
      </c>
      <c r="C539" s="11" t="s">
        <v>5409</v>
      </c>
      <c r="D539" s="11" t="s">
        <v>4554</v>
      </c>
      <c r="E539" s="11" t="s">
        <v>9771</v>
      </c>
      <c r="F539" s="12" t="str">
        <f t="shared" si="8"/>
        <v>130 - S.GA Sedimentary Prov</v>
      </c>
      <c r="G539" s="14">
        <f>IFERROR(VLOOKUP($F539,'EF_W_COMBUST_Production Only'!$M$3:$P$41,4,FALSE),'EF_W_COMBUST_Production Only'!$P$42)</f>
        <v>0.36679628713121293</v>
      </c>
    </row>
    <row r="540" spans="1:7" x14ac:dyDescent="0.25">
      <c r="A540" s="11" t="s">
        <v>5410</v>
      </c>
      <c r="B540" s="11" t="s">
        <v>5270</v>
      </c>
      <c r="C540" s="11" t="s">
        <v>5411</v>
      </c>
      <c r="D540" s="11" t="s">
        <v>4554</v>
      </c>
      <c r="E540" s="11" t="s">
        <v>9771</v>
      </c>
      <c r="F540" s="12" t="str">
        <f t="shared" si="8"/>
        <v>130 - S.GA Sedimentary Prov</v>
      </c>
      <c r="G540" s="14">
        <f>IFERROR(VLOOKUP($F540,'EF_W_COMBUST_Production Only'!$M$3:$P$41,4,FALSE),'EF_W_COMBUST_Production Only'!$P$42)</f>
        <v>0.36679628713121293</v>
      </c>
    </row>
    <row r="541" spans="1:7" x14ac:dyDescent="0.25">
      <c r="A541" s="11" t="s">
        <v>5412</v>
      </c>
      <c r="B541" s="11" t="s">
        <v>5270</v>
      </c>
      <c r="C541" s="11" t="s">
        <v>5413</v>
      </c>
      <c r="D541" s="11" t="s">
        <v>4554</v>
      </c>
      <c r="E541" s="11" t="s">
        <v>9771</v>
      </c>
      <c r="F541" s="12" t="str">
        <f t="shared" si="8"/>
        <v>130 - S.GA Sedimentary Prov</v>
      </c>
      <c r="G541" s="14">
        <f>IFERROR(VLOOKUP($F541,'EF_W_COMBUST_Production Only'!$M$3:$P$41,4,FALSE),'EF_W_COMBUST_Production Only'!$P$42)</f>
        <v>0.36679628713121293</v>
      </c>
    </row>
    <row r="542" spans="1:7" x14ac:dyDescent="0.25">
      <c r="A542" s="11" t="s">
        <v>5516</v>
      </c>
      <c r="B542" s="11" t="s">
        <v>5270</v>
      </c>
      <c r="C542" s="11" t="s">
        <v>4798</v>
      </c>
      <c r="D542" s="11" t="s">
        <v>4571</v>
      </c>
      <c r="E542" s="11" t="s">
        <v>9772</v>
      </c>
      <c r="F542" s="12" t="str">
        <f t="shared" si="8"/>
        <v>150 - Piedmont-Blue Ridge Prov</v>
      </c>
      <c r="G542" s="14">
        <f>IFERROR(VLOOKUP($F542,'EF_W_COMBUST_Production Only'!$M$3:$P$41,4,FALSE),'EF_W_COMBUST_Production Only'!$P$42)</f>
        <v>0.36679628713121293</v>
      </c>
    </row>
    <row r="543" spans="1:7" x14ac:dyDescent="0.25">
      <c r="A543" s="11" t="s">
        <v>5535</v>
      </c>
      <c r="B543" s="11" t="s">
        <v>5270</v>
      </c>
      <c r="C543" s="11" t="s">
        <v>5536</v>
      </c>
      <c r="D543" s="11" t="s">
        <v>942</v>
      </c>
      <c r="E543" s="11" t="s">
        <v>9880</v>
      </c>
      <c r="F543" s="12" t="str">
        <f t="shared" si="8"/>
        <v>160A - Appalachian Basin (Eastern Overthrust Area)</v>
      </c>
      <c r="G543" s="14">
        <f>IFERROR(VLOOKUP($F543,'EF_W_COMBUST_Production Only'!$M$3:$P$41,4,FALSE),'EF_W_COMBUST_Production Only'!$P$42)</f>
        <v>0.24232402701385505</v>
      </c>
    </row>
    <row r="544" spans="1:7" x14ac:dyDescent="0.25">
      <c r="A544" s="11" t="s">
        <v>5414</v>
      </c>
      <c r="B544" s="11" t="s">
        <v>5270</v>
      </c>
      <c r="C544" s="11" t="s">
        <v>4659</v>
      </c>
      <c r="D544" s="11" t="s">
        <v>4554</v>
      </c>
      <c r="E544" s="11" t="s">
        <v>9771</v>
      </c>
      <c r="F544" s="12" t="str">
        <f t="shared" si="8"/>
        <v>130 - S.GA Sedimentary Prov</v>
      </c>
      <c r="G544" s="14">
        <f>IFERROR(VLOOKUP($F544,'EF_W_COMBUST_Production Only'!$M$3:$P$41,4,FALSE),'EF_W_COMBUST_Production Only'!$P$42)</f>
        <v>0.36679628713121293</v>
      </c>
    </row>
    <row r="545" spans="1:7" x14ac:dyDescent="0.25">
      <c r="A545" s="11" t="s">
        <v>5517</v>
      </c>
      <c r="B545" s="11" t="s">
        <v>5270</v>
      </c>
      <c r="C545" s="11" t="s">
        <v>5518</v>
      </c>
      <c r="D545" s="11" t="s">
        <v>4571</v>
      </c>
      <c r="E545" s="11" t="s">
        <v>9772</v>
      </c>
      <c r="F545" s="12" t="str">
        <f t="shared" si="8"/>
        <v>150 - Piedmont-Blue Ridge Prov</v>
      </c>
      <c r="G545" s="14">
        <f>IFERROR(VLOOKUP($F545,'EF_W_COMBUST_Production Only'!$M$3:$P$41,4,FALSE),'EF_W_COMBUST_Production Only'!$P$42)</f>
        <v>0.36679628713121293</v>
      </c>
    </row>
    <row r="546" spans="1:7" x14ac:dyDescent="0.25">
      <c r="A546" s="11" t="s">
        <v>5415</v>
      </c>
      <c r="B546" s="11" t="s">
        <v>5270</v>
      </c>
      <c r="C546" s="11" t="s">
        <v>5416</v>
      </c>
      <c r="D546" s="11" t="s">
        <v>4554</v>
      </c>
      <c r="E546" s="11" t="s">
        <v>9771</v>
      </c>
      <c r="F546" s="12" t="str">
        <f t="shared" si="8"/>
        <v>130 - S.GA Sedimentary Prov</v>
      </c>
      <c r="G546" s="14">
        <f>IFERROR(VLOOKUP($F546,'EF_W_COMBUST_Production Only'!$M$3:$P$41,4,FALSE),'EF_W_COMBUST_Production Only'!$P$42)</f>
        <v>0.36679628713121293</v>
      </c>
    </row>
    <row r="547" spans="1:7" x14ac:dyDescent="0.25">
      <c r="A547" s="11" t="s">
        <v>5417</v>
      </c>
      <c r="B547" s="11" t="s">
        <v>5270</v>
      </c>
      <c r="C547" s="11" t="s">
        <v>5418</v>
      </c>
      <c r="D547" s="11" t="s">
        <v>4554</v>
      </c>
      <c r="E547" s="11" t="s">
        <v>9771</v>
      </c>
      <c r="F547" s="12" t="str">
        <f t="shared" si="8"/>
        <v>130 - S.GA Sedimentary Prov</v>
      </c>
      <c r="G547" s="14">
        <f>IFERROR(VLOOKUP($F547,'EF_W_COMBUST_Production Only'!$M$3:$P$41,4,FALSE),'EF_W_COMBUST_Production Only'!$P$42)</f>
        <v>0.36679628713121293</v>
      </c>
    </row>
    <row r="548" spans="1:7" x14ac:dyDescent="0.25">
      <c r="A548" s="11" t="s">
        <v>5537</v>
      </c>
      <c r="B548" s="11" t="s">
        <v>5538</v>
      </c>
      <c r="C548" s="11" t="s">
        <v>5539</v>
      </c>
      <c r="D548" s="11" t="s">
        <v>4526</v>
      </c>
      <c r="E548" s="11" t="s">
        <v>4526</v>
      </c>
      <c r="F548" s="12" t="str">
        <f t="shared" si="8"/>
        <v xml:space="preserve"> - </v>
      </c>
      <c r="G548" s="14">
        <f>IFERROR(VLOOKUP($F548,'EF_W_COMBUST_Production Only'!$M$3:$P$41,4,FALSE),'EF_W_COMBUST_Production Only'!$P$42)</f>
        <v>0.36679628713121293</v>
      </c>
    </row>
    <row r="549" spans="1:7" x14ac:dyDescent="0.25">
      <c r="A549" s="11" t="s">
        <v>5540</v>
      </c>
      <c r="B549" s="11" t="s">
        <v>5538</v>
      </c>
      <c r="C549" s="11" t="s">
        <v>5541</v>
      </c>
      <c r="D549" s="11" t="s">
        <v>4526</v>
      </c>
      <c r="E549" s="11" t="s">
        <v>4526</v>
      </c>
      <c r="F549" s="12" t="str">
        <f t="shared" si="8"/>
        <v xml:space="preserve"> - </v>
      </c>
      <c r="G549" s="14">
        <f>IFERROR(VLOOKUP($F549,'EF_W_COMBUST_Production Only'!$M$3:$P$41,4,FALSE),'EF_W_COMBUST_Production Only'!$P$42)</f>
        <v>0.36679628713121293</v>
      </c>
    </row>
    <row r="550" spans="1:7" x14ac:dyDescent="0.25">
      <c r="A550" s="11" t="s">
        <v>5542</v>
      </c>
      <c r="B550" s="11" t="s">
        <v>5538</v>
      </c>
      <c r="C550" s="11" t="s">
        <v>5543</v>
      </c>
      <c r="D550" s="11" t="s">
        <v>4526</v>
      </c>
      <c r="E550" s="11" t="s">
        <v>4526</v>
      </c>
      <c r="F550" s="12" t="str">
        <f t="shared" si="8"/>
        <v xml:space="preserve"> - </v>
      </c>
      <c r="G550" s="14">
        <f>IFERROR(VLOOKUP($F550,'EF_W_COMBUST_Production Only'!$M$3:$P$41,4,FALSE),'EF_W_COMBUST_Production Only'!$P$42)</f>
        <v>0.36679628713121293</v>
      </c>
    </row>
    <row r="551" spans="1:7" x14ac:dyDescent="0.25">
      <c r="A551" s="11" t="s">
        <v>5544</v>
      </c>
      <c r="B551" s="11" t="s">
        <v>5538</v>
      </c>
      <c r="C551" s="11" t="s">
        <v>5545</v>
      </c>
      <c r="D551" s="11" t="s">
        <v>4526</v>
      </c>
      <c r="E551" s="11" t="s">
        <v>4526</v>
      </c>
      <c r="F551" s="12" t="str">
        <f t="shared" si="8"/>
        <v xml:space="preserve"> - </v>
      </c>
      <c r="G551" s="14">
        <f>IFERROR(VLOOKUP($F551,'EF_W_COMBUST_Production Only'!$M$3:$P$41,4,FALSE),'EF_W_COMBUST_Production Only'!$P$42)</f>
        <v>0.36679628713121293</v>
      </c>
    </row>
    <row r="552" spans="1:7" x14ac:dyDescent="0.25">
      <c r="A552" s="11" t="s">
        <v>5546</v>
      </c>
      <c r="B552" s="11" t="s">
        <v>5538</v>
      </c>
      <c r="C552" s="11" t="s">
        <v>5547</v>
      </c>
      <c r="D552" s="11" t="s">
        <v>4526</v>
      </c>
      <c r="E552" s="11" t="s">
        <v>4526</v>
      </c>
      <c r="F552" s="12" t="str">
        <f t="shared" si="8"/>
        <v xml:space="preserve"> - </v>
      </c>
      <c r="G552" s="14">
        <f>IFERROR(VLOOKUP($F552,'EF_W_COMBUST_Production Only'!$M$3:$P$41,4,FALSE),'EF_W_COMBUST_Production Only'!$P$42)</f>
        <v>0.36679628713121293</v>
      </c>
    </row>
    <row r="553" spans="1:7" x14ac:dyDescent="0.25">
      <c r="A553" s="11" t="s">
        <v>5742</v>
      </c>
      <c r="B553" s="11" t="s">
        <v>5700</v>
      </c>
      <c r="C553" s="11" t="s">
        <v>5743</v>
      </c>
      <c r="D553" s="11" t="s">
        <v>5744</v>
      </c>
      <c r="E553" s="11" t="s">
        <v>9828</v>
      </c>
      <c r="F553" s="12" t="str">
        <f t="shared" si="8"/>
        <v>615 - Snake River Basin</v>
      </c>
      <c r="G553" s="14">
        <f>IFERROR(VLOOKUP($F553,'EF_W_COMBUST_Production Only'!$M$3:$P$41,4,FALSE),'EF_W_COMBUST_Production Only'!$P$42)</f>
        <v>0.36679628713121293</v>
      </c>
    </row>
    <row r="554" spans="1:7" x14ac:dyDescent="0.25">
      <c r="A554" s="11" t="s">
        <v>5745</v>
      </c>
      <c r="B554" s="11" t="s">
        <v>5700</v>
      </c>
      <c r="C554" s="11" t="s">
        <v>5020</v>
      </c>
      <c r="D554" s="11" t="s">
        <v>5744</v>
      </c>
      <c r="E554" s="11" t="s">
        <v>9828</v>
      </c>
      <c r="F554" s="12" t="str">
        <f t="shared" si="8"/>
        <v>615 - Snake River Basin</v>
      </c>
      <c r="G554" s="14">
        <f>IFERROR(VLOOKUP($F554,'EF_W_COMBUST_Production Only'!$M$3:$P$41,4,FALSE),'EF_W_COMBUST_Production Only'!$P$42)</f>
        <v>0.36679628713121293</v>
      </c>
    </row>
    <row r="555" spans="1:7" x14ac:dyDescent="0.25">
      <c r="A555" s="11" t="s">
        <v>5746</v>
      </c>
      <c r="B555" s="11" t="s">
        <v>5700</v>
      </c>
      <c r="C555" s="11" t="s">
        <v>5747</v>
      </c>
      <c r="D555" s="11" t="s">
        <v>5744</v>
      </c>
      <c r="E555" s="11" t="s">
        <v>9828</v>
      </c>
      <c r="F555" s="12" t="str">
        <f t="shared" si="8"/>
        <v>615 - Snake River Basin</v>
      </c>
      <c r="G555" s="14">
        <f>IFERROR(VLOOKUP($F555,'EF_W_COMBUST_Production Only'!$M$3:$P$41,4,FALSE),'EF_W_COMBUST_Production Only'!$P$42)</f>
        <v>0.36679628713121293</v>
      </c>
    </row>
    <row r="556" spans="1:7" x14ac:dyDescent="0.25">
      <c r="A556" s="11" t="s">
        <v>5699</v>
      </c>
      <c r="B556" s="11" t="s">
        <v>5700</v>
      </c>
      <c r="C556" s="11" t="s">
        <v>5701</v>
      </c>
      <c r="D556" s="11" t="s">
        <v>5702</v>
      </c>
      <c r="E556" s="11" t="s">
        <v>9829</v>
      </c>
      <c r="F556" s="12" t="str">
        <f t="shared" si="8"/>
        <v>507 - Central Western Overthrust</v>
      </c>
      <c r="G556" s="14">
        <f>IFERROR(VLOOKUP($F556,'EF_W_COMBUST_Production Only'!$M$3:$P$41,4,FALSE),'EF_W_COMBUST_Production Only'!$P$42)</f>
        <v>1.8385678391959799</v>
      </c>
    </row>
    <row r="557" spans="1:7" x14ac:dyDescent="0.25">
      <c r="A557" s="11" t="s">
        <v>5720</v>
      </c>
      <c r="B557" s="11" t="s">
        <v>5700</v>
      </c>
      <c r="C557" s="11" t="s">
        <v>5721</v>
      </c>
      <c r="D557" s="11" t="s">
        <v>5722</v>
      </c>
      <c r="E557" s="11" t="s">
        <v>9830</v>
      </c>
      <c r="F557" s="12" t="str">
        <f t="shared" si="8"/>
        <v>610 - Idaho Mountains Province</v>
      </c>
      <c r="G557" s="14">
        <f>IFERROR(VLOOKUP($F557,'EF_W_COMBUST_Production Only'!$M$3:$P$41,4,FALSE),'EF_W_COMBUST_Production Only'!$P$42)</f>
        <v>0.36679628713121293</v>
      </c>
    </row>
    <row r="558" spans="1:7" x14ac:dyDescent="0.25">
      <c r="A558" s="11" t="s">
        <v>5748</v>
      </c>
      <c r="B558" s="11" t="s">
        <v>5700</v>
      </c>
      <c r="C558" s="11" t="s">
        <v>5749</v>
      </c>
      <c r="D558" s="11" t="s">
        <v>5744</v>
      </c>
      <c r="E558" s="11" t="s">
        <v>9828</v>
      </c>
      <c r="F558" s="12" t="str">
        <f t="shared" si="8"/>
        <v>615 - Snake River Basin</v>
      </c>
      <c r="G558" s="14">
        <f>IFERROR(VLOOKUP($F558,'EF_W_COMBUST_Production Only'!$M$3:$P$41,4,FALSE),'EF_W_COMBUST_Production Only'!$P$42)</f>
        <v>0.36679628713121293</v>
      </c>
    </row>
    <row r="559" spans="1:7" x14ac:dyDescent="0.25">
      <c r="A559" s="11" t="s">
        <v>5750</v>
      </c>
      <c r="B559" s="11" t="s">
        <v>5700</v>
      </c>
      <c r="C559" s="11" t="s">
        <v>5751</v>
      </c>
      <c r="D559" s="11" t="s">
        <v>5744</v>
      </c>
      <c r="E559" s="11" t="s">
        <v>9828</v>
      </c>
      <c r="F559" s="12" t="str">
        <f t="shared" si="8"/>
        <v>615 - Snake River Basin</v>
      </c>
      <c r="G559" s="14">
        <f>IFERROR(VLOOKUP($F559,'EF_W_COMBUST_Production Only'!$M$3:$P$41,4,FALSE),'EF_W_COMBUST_Production Only'!$P$42)</f>
        <v>0.36679628713121293</v>
      </c>
    </row>
    <row r="560" spans="1:7" x14ac:dyDescent="0.25">
      <c r="A560" s="11" t="s">
        <v>5723</v>
      </c>
      <c r="B560" s="11" t="s">
        <v>5700</v>
      </c>
      <c r="C560" s="11" t="s">
        <v>5724</v>
      </c>
      <c r="D560" s="11" t="s">
        <v>5722</v>
      </c>
      <c r="E560" s="11" t="s">
        <v>9830</v>
      </c>
      <c r="F560" s="12" t="str">
        <f t="shared" si="8"/>
        <v>610 - Idaho Mountains Province</v>
      </c>
      <c r="G560" s="14">
        <f>IFERROR(VLOOKUP($F560,'EF_W_COMBUST_Production Only'!$M$3:$P$41,4,FALSE),'EF_W_COMBUST_Production Only'!$P$42)</f>
        <v>0.36679628713121293</v>
      </c>
    </row>
    <row r="561" spans="1:7" x14ac:dyDescent="0.25">
      <c r="A561" s="11" t="s">
        <v>5725</v>
      </c>
      <c r="B561" s="11" t="s">
        <v>5700</v>
      </c>
      <c r="C561" s="11" t="s">
        <v>5726</v>
      </c>
      <c r="D561" s="11" t="s">
        <v>5722</v>
      </c>
      <c r="E561" s="11" t="s">
        <v>9830</v>
      </c>
      <c r="F561" s="12" t="str">
        <f t="shared" si="8"/>
        <v>610 - Idaho Mountains Province</v>
      </c>
      <c r="G561" s="14">
        <f>IFERROR(VLOOKUP($F561,'EF_W_COMBUST_Production Only'!$M$3:$P$41,4,FALSE),'EF_W_COMBUST_Production Only'!$P$42)</f>
        <v>0.36679628713121293</v>
      </c>
    </row>
    <row r="562" spans="1:7" x14ac:dyDescent="0.25">
      <c r="A562" s="11" t="s">
        <v>5703</v>
      </c>
      <c r="B562" s="11" t="s">
        <v>5700</v>
      </c>
      <c r="C562" s="11" t="s">
        <v>5704</v>
      </c>
      <c r="D562" s="11" t="s">
        <v>5702</v>
      </c>
      <c r="E562" s="11" t="s">
        <v>9829</v>
      </c>
      <c r="F562" s="12" t="str">
        <f t="shared" si="8"/>
        <v>507 - Central Western Overthrust</v>
      </c>
      <c r="G562" s="14">
        <f>IFERROR(VLOOKUP($F562,'EF_W_COMBUST_Production Only'!$M$3:$P$41,4,FALSE),'EF_W_COMBUST_Production Only'!$P$42)</f>
        <v>1.8385678391959799</v>
      </c>
    </row>
    <row r="563" spans="1:7" x14ac:dyDescent="0.25">
      <c r="A563" s="11" t="s">
        <v>5727</v>
      </c>
      <c r="B563" s="11" t="s">
        <v>5700</v>
      </c>
      <c r="C563" s="11" t="s">
        <v>5728</v>
      </c>
      <c r="D563" s="11" t="s">
        <v>5722</v>
      </c>
      <c r="E563" s="11" t="s">
        <v>9830</v>
      </c>
      <c r="F563" s="12" t="str">
        <f t="shared" si="8"/>
        <v>610 - Idaho Mountains Province</v>
      </c>
      <c r="G563" s="14">
        <f>IFERROR(VLOOKUP($F563,'EF_W_COMBUST_Production Only'!$M$3:$P$41,4,FALSE),'EF_W_COMBUST_Production Only'!$P$42)</f>
        <v>0.36679628713121293</v>
      </c>
    </row>
    <row r="564" spans="1:7" x14ac:dyDescent="0.25">
      <c r="A564" s="11" t="s">
        <v>5752</v>
      </c>
      <c r="B564" s="11" t="s">
        <v>5700</v>
      </c>
      <c r="C564" s="11" t="s">
        <v>4927</v>
      </c>
      <c r="D564" s="11" t="s">
        <v>5744</v>
      </c>
      <c r="E564" s="11" t="s">
        <v>9828</v>
      </c>
      <c r="F564" s="12" t="str">
        <f t="shared" si="8"/>
        <v>615 - Snake River Basin</v>
      </c>
      <c r="G564" s="14">
        <f>IFERROR(VLOOKUP($F564,'EF_W_COMBUST_Production Only'!$M$3:$P$41,4,FALSE),'EF_W_COMBUST_Production Only'!$P$42)</f>
        <v>0.36679628713121293</v>
      </c>
    </row>
    <row r="565" spans="1:7" x14ac:dyDescent="0.25">
      <c r="A565" s="11" t="s">
        <v>5753</v>
      </c>
      <c r="B565" s="11" t="s">
        <v>5700</v>
      </c>
      <c r="C565" s="11" t="s">
        <v>5754</v>
      </c>
      <c r="D565" s="11" t="s">
        <v>5744</v>
      </c>
      <c r="E565" s="11" t="s">
        <v>9828</v>
      </c>
      <c r="F565" s="12" t="str">
        <f t="shared" si="8"/>
        <v>615 - Snake River Basin</v>
      </c>
      <c r="G565" s="14">
        <f>IFERROR(VLOOKUP($F565,'EF_W_COMBUST_Production Only'!$M$3:$P$41,4,FALSE),'EF_W_COMBUST_Production Only'!$P$42)</f>
        <v>0.36679628713121293</v>
      </c>
    </row>
    <row r="566" spans="1:7" x14ac:dyDescent="0.25">
      <c r="A566" s="11" t="s">
        <v>5755</v>
      </c>
      <c r="B566" s="11" t="s">
        <v>5700</v>
      </c>
      <c r="C566" s="11" t="s">
        <v>5756</v>
      </c>
      <c r="D566" s="11" t="s">
        <v>5744</v>
      </c>
      <c r="E566" s="11" t="s">
        <v>9828</v>
      </c>
      <c r="F566" s="12" t="str">
        <f t="shared" si="8"/>
        <v>615 - Snake River Basin</v>
      </c>
      <c r="G566" s="14">
        <f>IFERROR(VLOOKUP($F566,'EF_W_COMBUST_Production Only'!$M$3:$P$41,4,FALSE),'EF_W_COMBUST_Production Only'!$P$42)</f>
        <v>0.36679628713121293</v>
      </c>
    </row>
    <row r="567" spans="1:7" x14ac:dyDescent="0.25">
      <c r="A567" s="11" t="s">
        <v>5705</v>
      </c>
      <c r="B567" s="11" t="s">
        <v>5700</v>
      </c>
      <c r="C567" s="11" t="s">
        <v>5706</v>
      </c>
      <c r="D567" s="11" t="s">
        <v>5702</v>
      </c>
      <c r="E567" s="11" t="s">
        <v>9829</v>
      </c>
      <c r="F567" s="12" t="str">
        <f t="shared" si="8"/>
        <v>507 - Central Western Overthrust</v>
      </c>
      <c r="G567" s="14">
        <f>IFERROR(VLOOKUP($F567,'EF_W_COMBUST_Production Only'!$M$3:$P$41,4,FALSE),'EF_W_COMBUST_Production Only'!$P$42)</f>
        <v>1.8385678391959799</v>
      </c>
    </row>
    <row r="568" spans="1:7" x14ac:dyDescent="0.25">
      <c r="A568" s="11" t="s">
        <v>5776</v>
      </c>
      <c r="B568" s="11" t="s">
        <v>5700</v>
      </c>
      <c r="C568" s="11" t="s">
        <v>5777</v>
      </c>
      <c r="D568" s="11" t="s">
        <v>4868</v>
      </c>
      <c r="E568" s="11" t="s">
        <v>9803</v>
      </c>
      <c r="F568" s="12" t="str">
        <f t="shared" si="8"/>
        <v>625 - Great Basin Province</v>
      </c>
      <c r="G568" s="14">
        <f>IFERROR(VLOOKUP($F568,'EF_W_COMBUST_Production Only'!$M$3:$P$41,4,FALSE),'EF_W_COMBUST_Production Only'!$P$42)</f>
        <v>0.36679628713121293</v>
      </c>
    </row>
    <row r="569" spans="1:7" x14ac:dyDescent="0.25">
      <c r="A569" s="11" t="s">
        <v>5707</v>
      </c>
      <c r="B569" s="11" t="s">
        <v>5700</v>
      </c>
      <c r="C569" s="11" t="s">
        <v>4802</v>
      </c>
      <c r="D569" s="11" t="s">
        <v>5702</v>
      </c>
      <c r="E569" s="11" t="s">
        <v>9829</v>
      </c>
      <c r="F569" s="12" t="str">
        <f t="shared" si="8"/>
        <v>507 - Central Western Overthrust</v>
      </c>
      <c r="G569" s="14">
        <f>IFERROR(VLOOKUP($F569,'EF_W_COMBUST_Production Only'!$M$3:$P$41,4,FALSE),'EF_W_COMBUST_Production Only'!$P$42)</f>
        <v>1.8385678391959799</v>
      </c>
    </row>
    <row r="570" spans="1:7" x14ac:dyDescent="0.25">
      <c r="A570" s="11" t="s">
        <v>5729</v>
      </c>
      <c r="B570" s="11" t="s">
        <v>5700</v>
      </c>
      <c r="C570" s="11" t="s">
        <v>5730</v>
      </c>
      <c r="D570" s="11" t="s">
        <v>5722</v>
      </c>
      <c r="E570" s="11" t="s">
        <v>9830</v>
      </c>
      <c r="F570" s="12" t="str">
        <f t="shared" si="8"/>
        <v>610 - Idaho Mountains Province</v>
      </c>
      <c r="G570" s="14">
        <f>IFERROR(VLOOKUP($F570,'EF_W_COMBUST_Production Only'!$M$3:$P$41,4,FALSE),'EF_W_COMBUST_Production Only'!$P$42)</f>
        <v>0.36679628713121293</v>
      </c>
    </row>
    <row r="571" spans="1:7" x14ac:dyDescent="0.25">
      <c r="A571" s="11" t="s">
        <v>5731</v>
      </c>
      <c r="B571" s="11" t="s">
        <v>5700</v>
      </c>
      <c r="C571" s="11" t="s">
        <v>5008</v>
      </c>
      <c r="D571" s="11" t="s">
        <v>5722</v>
      </c>
      <c r="E571" s="11" t="s">
        <v>9830</v>
      </c>
      <c r="F571" s="12" t="str">
        <f t="shared" si="8"/>
        <v>610 - Idaho Mountains Province</v>
      </c>
      <c r="G571" s="14">
        <f>IFERROR(VLOOKUP($F571,'EF_W_COMBUST_Production Only'!$M$3:$P$41,4,FALSE),'EF_W_COMBUST_Production Only'!$P$42)</f>
        <v>0.36679628713121293</v>
      </c>
    </row>
    <row r="572" spans="1:7" x14ac:dyDescent="0.25">
      <c r="A572" s="11" t="s">
        <v>5757</v>
      </c>
      <c r="B572" s="11" t="s">
        <v>5700</v>
      </c>
      <c r="C572" s="11" t="s">
        <v>4637</v>
      </c>
      <c r="D572" s="11" t="s">
        <v>5744</v>
      </c>
      <c r="E572" s="11" t="s">
        <v>9828</v>
      </c>
      <c r="F572" s="12" t="str">
        <f t="shared" si="8"/>
        <v>615 - Snake River Basin</v>
      </c>
      <c r="G572" s="14">
        <f>IFERROR(VLOOKUP($F572,'EF_W_COMBUST_Production Only'!$M$3:$P$41,4,FALSE),'EF_W_COMBUST_Production Only'!$P$42)</f>
        <v>0.36679628713121293</v>
      </c>
    </row>
    <row r="573" spans="1:7" x14ac:dyDescent="0.25">
      <c r="A573" s="11" t="s">
        <v>5778</v>
      </c>
      <c r="B573" s="11" t="s">
        <v>5700</v>
      </c>
      <c r="C573" s="11" t="s">
        <v>4592</v>
      </c>
      <c r="D573" s="11" t="s">
        <v>4868</v>
      </c>
      <c r="E573" s="11" t="s">
        <v>9803</v>
      </c>
      <c r="F573" s="12" t="str">
        <f t="shared" si="8"/>
        <v>625 - Great Basin Province</v>
      </c>
      <c r="G573" s="14">
        <f>IFERROR(VLOOKUP($F573,'EF_W_COMBUST_Production Only'!$M$3:$P$41,4,FALSE),'EF_W_COMBUST_Production Only'!$P$42)</f>
        <v>0.36679628713121293</v>
      </c>
    </row>
    <row r="574" spans="1:7" x14ac:dyDescent="0.25">
      <c r="A574" s="11" t="s">
        <v>5708</v>
      </c>
      <c r="B574" s="11" t="s">
        <v>5700</v>
      </c>
      <c r="C574" s="11" t="s">
        <v>5039</v>
      </c>
      <c r="D574" s="11" t="s">
        <v>5702</v>
      </c>
      <c r="E574" s="11" t="s">
        <v>9829</v>
      </c>
      <c r="F574" s="12" t="str">
        <f t="shared" si="8"/>
        <v>507 - Central Western Overthrust</v>
      </c>
      <c r="G574" s="14">
        <f>IFERROR(VLOOKUP($F574,'EF_W_COMBUST_Production Only'!$M$3:$P$41,4,FALSE),'EF_W_COMBUST_Production Only'!$P$42)</f>
        <v>1.8385678391959799</v>
      </c>
    </row>
    <row r="575" spans="1:7" x14ac:dyDescent="0.25">
      <c r="A575" s="11" t="s">
        <v>5758</v>
      </c>
      <c r="B575" s="11" t="s">
        <v>5700</v>
      </c>
      <c r="C575" s="11" t="s">
        <v>5759</v>
      </c>
      <c r="D575" s="11" t="s">
        <v>5744</v>
      </c>
      <c r="E575" s="11" t="s">
        <v>9828</v>
      </c>
      <c r="F575" s="12" t="str">
        <f t="shared" si="8"/>
        <v>615 - Snake River Basin</v>
      </c>
      <c r="G575" s="14">
        <f>IFERROR(VLOOKUP($F575,'EF_W_COMBUST_Production Only'!$M$3:$P$41,4,FALSE),'EF_W_COMBUST_Production Only'!$P$42)</f>
        <v>0.36679628713121293</v>
      </c>
    </row>
    <row r="576" spans="1:7" x14ac:dyDescent="0.25">
      <c r="A576" s="11" t="s">
        <v>5760</v>
      </c>
      <c r="B576" s="11" t="s">
        <v>5700</v>
      </c>
      <c r="C576" s="11" t="s">
        <v>5761</v>
      </c>
      <c r="D576" s="11" t="s">
        <v>5744</v>
      </c>
      <c r="E576" s="11" t="s">
        <v>9828</v>
      </c>
      <c r="F576" s="12" t="str">
        <f t="shared" si="8"/>
        <v>615 - Snake River Basin</v>
      </c>
      <c r="G576" s="14">
        <f>IFERROR(VLOOKUP($F576,'EF_W_COMBUST_Production Only'!$M$3:$P$41,4,FALSE),'EF_W_COMBUST_Production Only'!$P$42)</f>
        <v>0.36679628713121293</v>
      </c>
    </row>
    <row r="577" spans="1:7" x14ac:dyDescent="0.25">
      <c r="A577" s="11" t="s">
        <v>5732</v>
      </c>
      <c r="B577" s="11" t="s">
        <v>5700</v>
      </c>
      <c r="C577" s="11" t="s">
        <v>5733</v>
      </c>
      <c r="D577" s="11" t="s">
        <v>5722</v>
      </c>
      <c r="E577" s="11" t="s">
        <v>9830</v>
      </c>
      <c r="F577" s="12" t="str">
        <f t="shared" si="8"/>
        <v>610 - Idaho Mountains Province</v>
      </c>
      <c r="G577" s="14">
        <f>IFERROR(VLOOKUP($F577,'EF_W_COMBUST_Production Only'!$M$3:$P$41,4,FALSE),'EF_W_COMBUST_Production Only'!$P$42)</f>
        <v>0.36679628713121293</v>
      </c>
    </row>
    <row r="578" spans="1:7" x14ac:dyDescent="0.25">
      <c r="A578" s="11" t="s">
        <v>5709</v>
      </c>
      <c r="B578" s="11" t="s">
        <v>5700</v>
      </c>
      <c r="C578" s="11" t="s">
        <v>4680</v>
      </c>
      <c r="D578" s="11" t="s">
        <v>5702</v>
      </c>
      <c r="E578" s="11" t="s">
        <v>9829</v>
      </c>
      <c r="F578" s="12" t="str">
        <f t="shared" si="8"/>
        <v>507 - Central Western Overthrust</v>
      </c>
      <c r="G578" s="14">
        <f>IFERROR(VLOOKUP($F578,'EF_W_COMBUST_Production Only'!$M$3:$P$41,4,FALSE),'EF_W_COMBUST_Production Only'!$P$42)</f>
        <v>1.8385678391959799</v>
      </c>
    </row>
    <row r="579" spans="1:7" x14ac:dyDescent="0.25">
      <c r="A579" s="11" t="s">
        <v>5762</v>
      </c>
      <c r="B579" s="11" t="s">
        <v>5700</v>
      </c>
      <c r="C579" s="11" t="s">
        <v>5763</v>
      </c>
      <c r="D579" s="11" t="s">
        <v>5744</v>
      </c>
      <c r="E579" s="11" t="s">
        <v>9828</v>
      </c>
      <c r="F579" s="12" t="str">
        <f t="shared" ref="F579:F642" si="9">_xlfn.CONCAT(E579," ","-"," ",D579)</f>
        <v>615 - Snake River Basin</v>
      </c>
      <c r="G579" s="14">
        <f>IFERROR(VLOOKUP($F579,'EF_W_COMBUST_Production Only'!$M$3:$P$41,4,FALSE),'EF_W_COMBUST_Production Only'!$P$42)</f>
        <v>0.36679628713121293</v>
      </c>
    </row>
    <row r="580" spans="1:7" x14ac:dyDescent="0.25">
      <c r="A580" s="11" t="s">
        <v>5734</v>
      </c>
      <c r="B580" s="11" t="s">
        <v>5700</v>
      </c>
      <c r="C580" s="11" t="s">
        <v>5735</v>
      </c>
      <c r="D580" s="11" t="s">
        <v>5722</v>
      </c>
      <c r="E580" s="11" t="s">
        <v>9830</v>
      </c>
      <c r="F580" s="12" t="str">
        <f t="shared" si="9"/>
        <v>610 - Idaho Mountains Province</v>
      </c>
      <c r="G580" s="14">
        <f>IFERROR(VLOOKUP($F580,'EF_W_COMBUST_Production Only'!$M$3:$P$41,4,FALSE),'EF_W_COMBUST_Production Only'!$P$42)</f>
        <v>0.36679628713121293</v>
      </c>
    </row>
    <row r="581" spans="1:7" x14ac:dyDescent="0.25">
      <c r="A581" s="11" t="s">
        <v>5713</v>
      </c>
      <c r="B581" s="11" t="s">
        <v>5700</v>
      </c>
      <c r="C581" s="11" t="s">
        <v>5714</v>
      </c>
      <c r="D581" s="11" t="s">
        <v>5715</v>
      </c>
      <c r="E581" s="11" t="s">
        <v>9831</v>
      </c>
      <c r="F581" s="12" t="str">
        <f t="shared" si="9"/>
        <v>605 - Eastern Columbia Basin</v>
      </c>
      <c r="G581" s="14">
        <f>IFERROR(VLOOKUP($F581,'EF_W_COMBUST_Production Only'!$M$3:$P$41,4,FALSE),'EF_W_COMBUST_Production Only'!$P$42)</f>
        <v>0.36679628713121293</v>
      </c>
    </row>
    <row r="582" spans="1:7" x14ac:dyDescent="0.25">
      <c r="A582" s="11" t="s">
        <v>5736</v>
      </c>
      <c r="B582" s="11" t="s">
        <v>5700</v>
      </c>
      <c r="C582" s="11" t="s">
        <v>5737</v>
      </c>
      <c r="D582" s="11" t="s">
        <v>5722</v>
      </c>
      <c r="E582" s="11" t="s">
        <v>9830</v>
      </c>
      <c r="F582" s="12" t="str">
        <f t="shared" si="9"/>
        <v>610 - Idaho Mountains Province</v>
      </c>
      <c r="G582" s="14">
        <f>IFERROR(VLOOKUP($F582,'EF_W_COMBUST_Production Only'!$M$3:$P$41,4,FALSE),'EF_W_COMBUST_Production Only'!$P$42)</f>
        <v>0.36679628713121293</v>
      </c>
    </row>
    <row r="583" spans="1:7" x14ac:dyDescent="0.25">
      <c r="A583" s="11" t="s">
        <v>5716</v>
      </c>
      <c r="B583" s="11" t="s">
        <v>5700</v>
      </c>
      <c r="C583" s="11" t="s">
        <v>5717</v>
      </c>
      <c r="D583" s="11" t="s">
        <v>5715</v>
      </c>
      <c r="E583" s="11" t="s">
        <v>9831</v>
      </c>
      <c r="F583" s="12" t="str">
        <f t="shared" si="9"/>
        <v>605 - Eastern Columbia Basin</v>
      </c>
      <c r="G583" s="14">
        <f>IFERROR(VLOOKUP($F583,'EF_W_COMBUST_Production Only'!$M$3:$P$41,4,FALSE),'EF_W_COMBUST_Production Only'!$P$42)</f>
        <v>0.36679628713121293</v>
      </c>
    </row>
    <row r="584" spans="1:7" x14ac:dyDescent="0.25">
      <c r="A584" s="11" t="s">
        <v>5764</v>
      </c>
      <c r="B584" s="11" t="s">
        <v>5700</v>
      </c>
      <c r="C584" s="11" t="s">
        <v>4724</v>
      </c>
      <c r="D584" s="11" t="s">
        <v>5744</v>
      </c>
      <c r="E584" s="11" t="s">
        <v>9828</v>
      </c>
      <c r="F584" s="12" t="str">
        <f t="shared" si="9"/>
        <v>615 - Snake River Basin</v>
      </c>
      <c r="G584" s="14">
        <f>IFERROR(VLOOKUP($F584,'EF_W_COMBUST_Production Only'!$M$3:$P$41,4,FALSE),'EF_W_COMBUST_Production Only'!$P$42)</f>
        <v>0.36679628713121293</v>
      </c>
    </row>
    <row r="585" spans="1:7" x14ac:dyDescent="0.25">
      <c r="A585" s="11" t="s">
        <v>5710</v>
      </c>
      <c r="B585" s="11" t="s">
        <v>5700</v>
      </c>
      <c r="C585" s="11" t="s">
        <v>4682</v>
      </c>
      <c r="D585" s="11" t="s">
        <v>5702</v>
      </c>
      <c r="E585" s="11" t="s">
        <v>9829</v>
      </c>
      <c r="F585" s="12" t="str">
        <f t="shared" si="9"/>
        <v>507 - Central Western Overthrust</v>
      </c>
      <c r="G585" s="14">
        <f>IFERROR(VLOOKUP($F585,'EF_W_COMBUST_Production Only'!$M$3:$P$41,4,FALSE),'EF_W_COMBUST_Production Only'!$P$42)</f>
        <v>1.8385678391959799</v>
      </c>
    </row>
    <row r="586" spans="1:7" x14ac:dyDescent="0.25">
      <c r="A586" s="11" t="s">
        <v>5765</v>
      </c>
      <c r="B586" s="11" t="s">
        <v>5700</v>
      </c>
      <c r="C586" s="11" t="s">
        <v>5766</v>
      </c>
      <c r="D586" s="11" t="s">
        <v>5744</v>
      </c>
      <c r="E586" s="11" t="s">
        <v>9828</v>
      </c>
      <c r="F586" s="12" t="str">
        <f t="shared" si="9"/>
        <v>615 - Snake River Basin</v>
      </c>
      <c r="G586" s="14">
        <f>IFERROR(VLOOKUP($F586,'EF_W_COMBUST_Production Only'!$M$3:$P$41,4,FALSE),'EF_W_COMBUST_Production Only'!$P$42)</f>
        <v>0.36679628713121293</v>
      </c>
    </row>
    <row r="587" spans="1:7" x14ac:dyDescent="0.25">
      <c r="A587" s="11" t="s">
        <v>5718</v>
      </c>
      <c r="B587" s="11" t="s">
        <v>5700</v>
      </c>
      <c r="C587" s="11" t="s">
        <v>5719</v>
      </c>
      <c r="D587" s="11" t="s">
        <v>5715</v>
      </c>
      <c r="E587" s="11" t="s">
        <v>9831</v>
      </c>
      <c r="F587" s="12" t="str">
        <f t="shared" si="9"/>
        <v>605 - Eastern Columbia Basin</v>
      </c>
      <c r="G587" s="14">
        <f>IFERROR(VLOOKUP($F587,'EF_W_COMBUST_Production Only'!$M$3:$P$41,4,FALSE),'EF_W_COMBUST_Production Only'!$P$42)</f>
        <v>0.36679628713121293</v>
      </c>
    </row>
    <row r="588" spans="1:7" x14ac:dyDescent="0.25">
      <c r="A588" s="11" t="s">
        <v>5779</v>
      </c>
      <c r="B588" s="11" t="s">
        <v>5700</v>
      </c>
      <c r="C588" s="11" t="s">
        <v>5780</v>
      </c>
      <c r="D588" s="11" t="s">
        <v>4868</v>
      </c>
      <c r="E588" s="11" t="s">
        <v>9803</v>
      </c>
      <c r="F588" s="12" t="str">
        <f t="shared" si="9"/>
        <v>625 - Great Basin Province</v>
      </c>
      <c r="G588" s="14">
        <f>IFERROR(VLOOKUP($F588,'EF_W_COMBUST_Production Only'!$M$3:$P$41,4,FALSE),'EF_W_COMBUST_Production Only'!$P$42)</f>
        <v>0.36679628713121293</v>
      </c>
    </row>
    <row r="589" spans="1:7" x14ac:dyDescent="0.25">
      <c r="A589" s="11" t="s">
        <v>5767</v>
      </c>
      <c r="B589" s="11" t="s">
        <v>5700</v>
      </c>
      <c r="C589" s="11" t="s">
        <v>5768</v>
      </c>
      <c r="D589" s="11" t="s">
        <v>5744</v>
      </c>
      <c r="E589" s="11" t="s">
        <v>9828</v>
      </c>
      <c r="F589" s="12" t="str">
        <f t="shared" si="9"/>
        <v>615 - Snake River Basin</v>
      </c>
      <c r="G589" s="14">
        <f>IFERROR(VLOOKUP($F589,'EF_W_COMBUST_Production Only'!$M$3:$P$41,4,FALSE),'EF_W_COMBUST_Production Only'!$P$42)</f>
        <v>0.36679628713121293</v>
      </c>
    </row>
    <row r="590" spans="1:7" x14ac:dyDescent="0.25">
      <c r="A590" s="11" t="s">
        <v>5769</v>
      </c>
      <c r="B590" s="11" t="s">
        <v>5700</v>
      </c>
      <c r="C590" s="11" t="s">
        <v>5770</v>
      </c>
      <c r="D590" s="11" t="s">
        <v>5744</v>
      </c>
      <c r="E590" s="11" t="s">
        <v>9828</v>
      </c>
      <c r="F590" s="12" t="str">
        <f t="shared" si="9"/>
        <v>615 - Snake River Basin</v>
      </c>
      <c r="G590" s="14">
        <f>IFERROR(VLOOKUP($F590,'EF_W_COMBUST_Production Only'!$M$3:$P$41,4,FALSE),'EF_W_COMBUST_Production Only'!$P$42)</f>
        <v>0.36679628713121293</v>
      </c>
    </row>
    <row r="591" spans="1:7" x14ac:dyDescent="0.25">
      <c r="A591" s="11" t="s">
        <v>5771</v>
      </c>
      <c r="B591" s="11" t="s">
        <v>5700</v>
      </c>
      <c r="C591" s="11" t="s">
        <v>5772</v>
      </c>
      <c r="D591" s="11" t="s">
        <v>5744</v>
      </c>
      <c r="E591" s="11" t="s">
        <v>9828</v>
      </c>
      <c r="F591" s="12" t="str">
        <f t="shared" si="9"/>
        <v>615 - Snake River Basin</v>
      </c>
      <c r="G591" s="14">
        <f>IFERROR(VLOOKUP($F591,'EF_W_COMBUST_Production Only'!$M$3:$P$41,4,FALSE),'EF_W_COMBUST_Production Only'!$P$42)</f>
        <v>0.36679628713121293</v>
      </c>
    </row>
    <row r="592" spans="1:7" x14ac:dyDescent="0.25">
      <c r="A592" s="11" t="s">
        <v>5738</v>
      </c>
      <c r="B592" s="11" t="s">
        <v>5700</v>
      </c>
      <c r="C592" s="11" t="s">
        <v>5739</v>
      </c>
      <c r="D592" s="11" t="s">
        <v>5722</v>
      </c>
      <c r="E592" s="11" t="s">
        <v>9830</v>
      </c>
      <c r="F592" s="12" t="str">
        <f t="shared" si="9"/>
        <v>610 - Idaho Mountains Province</v>
      </c>
      <c r="G592" s="14">
        <f>IFERROR(VLOOKUP($F592,'EF_W_COMBUST_Production Only'!$M$3:$P$41,4,FALSE),'EF_W_COMBUST_Production Only'!$P$42)</f>
        <v>0.36679628713121293</v>
      </c>
    </row>
    <row r="593" spans="1:7" x14ac:dyDescent="0.25">
      <c r="A593" s="11" t="s">
        <v>5711</v>
      </c>
      <c r="B593" s="11" t="s">
        <v>5700</v>
      </c>
      <c r="C593" s="11" t="s">
        <v>5712</v>
      </c>
      <c r="D593" s="11" t="s">
        <v>5702</v>
      </c>
      <c r="E593" s="11" t="s">
        <v>9829</v>
      </c>
      <c r="F593" s="12" t="str">
        <f t="shared" si="9"/>
        <v>507 - Central Western Overthrust</v>
      </c>
      <c r="G593" s="14">
        <f>IFERROR(VLOOKUP($F593,'EF_W_COMBUST_Production Only'!$M$3:$P$41,4,FALSE),'EF_W_COMBUST_Production Only'!$P$42)</f>
        <v>1.8385678391959799</v>
      </c>
    </row>
    <row r="594" spans="1:7" x14ac:dyDescent="0.25">
      <c r="A594" s="11" t="s">
        <v>5773</v>
      </c>
      <c r="B594" s="11" t="s">
        <v>5700</v>
      </c>
      <c r="C594" s="11" t="s">
        <v>5774</v>
      </c>
      <c r="D594" s="11" t="s">
        <v>5744</v>
      </c>
      <c r="E594" s="11" t="s">
        <v>9828</v>
      </c>
      <c r="F594" s="12" t="str">
        <f t="shared" si="9"/>
        <v>615 - Snake River Basin</v>
      </c>
      <c r="G594" s="14">
        <f>IFERROR(VLOOKUP($F594,'EF_W_COMBUST_Production Only'!$M$3:$P$41,4,FALSE),'EF_W_COMBUST_Production Only'!$P$42)</f>
        <v>0.36679628713121293</v>
      </c>
    </row>
    <row r="595" spans="1:7" x14ac:dyDescent="0.25">
      <c r="A595" s="11" t="s">
        <v>5740</v>
      </c>
      <c r="B595" s="11" t="s">
        <v>5700</v>
      </c>
      <c r="C595" s="11" t="s">
        <v>5741</v>
      </c>
      <c r="D595" s="11" t="s">
        <v>5722</v>
      </c>
      <c r="E595" s="11" t="s">
        <v>9830</v>
      </c>
      <c r="F595" s="12" t="str">
        <f t="shared" si="9"/>
        <v>610 - Idaho Mountains Province</v>
      </c>
      <c r="G595" s="14">
        <f>IFERROR(VLOOKUP($F595,'EF_W_COMBUST_Production Only'!$M$3:$P$41,4,FALSE),'EF_W_COMBUST_Production Only'!$P$42)</f>
        <v>0.36679628713121293</v>
      </c>
    </row>
    <row r="596" spans="1:7" x14ac:dyDescent="0.25">
      <c r="A596" s="11" t="s">
        <v>5775</v>
      </c>
      <c r="B596" s="11" t="s">
        <v>5700</v>
      </c>
      <c r="C596" s="11" t="s">
        <v>4657</v>
      </c>
      <c r="D596" s="11" t="s">
        <v>5744</v>
      </c>
      <c r="E596" s="11" t="s">
        <v>9828</v>
      </c>
      <c r="F596" s="12" t="str">
        <f t="shared" si="9"/>
        <v>615 - Snake River Basin</v>
      </c>
      <c r="G596" s="14">
        <f>IFERROR(VLOOKUP($F596,'EF_W_COMBUST_Production Only'!$M$3:$P$41,4,FALSE),'EF_W_COMBUST_Production Only'!$P$42)</f>
        <v>0.36679628713121293</v>
      </c>
    </row>
    <row r="597" spans="1:7" x14ac:dyDescent="0.25">
      <c r="A597" s="11" t="s">
        <v>5816</v>
      </c>
      <c r="B597" s="11" t="s">
        <v>5782</v>
      </c>
      <c r="C597" s="11" t="s">
        <v>5020</v>
      </c>
      <c r="D597" s="11" t="s">
        <v>5817</v>
      </c>
      <c r="E597" s="11" t="s">
        <v>9832</v>
      </c>
      <c r="F597" s="12" t="str">
        <f t="shared" si="9"/>
        <v>315 - Illinois Basin</v>
      </c>
      <c r="G597" s="14">
        <f>IFERROR(VLOOKUP($F597,'EF_W_COMBUST_Production Only'!$M$3:$P$41,4,FALSE),'EF_W_COMBUST_Production Only'!$P$42)</f>
        <v>0.36679628713121293</v>
      </c>
    </row>
    <row r="598" spans="1:7" x14ac:dyDescent="0.25">
      <c r="A598" s="11" t="s">
        <v>5818</v>
      </c>
      <c r="B598" s="11" t="s">
        <v>5782</v>
      </c>
      <c r="C598" s="11" t="s">
        <v>5819</v>
      </c>
      <c r="D598" s="11" t="s">
        <v>5817</v>
      </c>
      <c r="E598" s="11" t="s">
        <v>9832</v>
      </c>
      <c r="F598" s="12" t="str">
        <f t="shared" si="9"/>
        <v>315 - Illinois Basin</v>
      </c>
      <c r="G598" s="14">
        <f>IFERROR(VLOOKUP($F598,'EF_W_COMBUST_Production Only'!$M$3:$P$41,4,FALSE),'EF_W_COMBUST_Production Only'!$P$42)</f>
        <v>0.36679628713121293</v>
      </c>
    </row>
    <row r="599" spans="1:7" x14ac:dyDescent="0.25">
      <c r="A599" s="11" t="s">
        <v>5820</v>
      </c>
      <c r="B599" s="11" t="s">
        <v>5782</v>
      </c>
      <c r="C599" s="11" t="s">
        <v>5821</v>
      </c>
      <c r="D599" s="11" t="s">
        <v>5817</v>
      </c>
      <c r="E599" s="11" t="s">
        <v>9832</v>
      </c>
      <c r="F599" s="12" t="str">
        <f t="shared" si="9"/>
        <v>315 - Illinois Basin</v>
      </c>
      <c r="G599" s="14">
        <f>IFERROR(VLOOKUP($F599,'EF_W_COMBUST_Production Only'!$M$3:$P$41,4,FALSE),'EF_W_COMBUST_Production Only'!$P$42)</f>
        <v>0.36679628713121293</v>
      </c>
    </row>
    <row r="600" spans="1:7" x14ac:dyDescent="0.25">
      <c r="A600" s="11" t="s">
        <v>5785</v>
      </c>
      <c r="B600" s="11" t="s">
        <v>5782</v>
      </c>
      <c r="C600" s="11" t="s">
        <v>4754</v>
      </c>
      <c r="D600" s="11" t="s">
        <v>5786</v>
      </c>
      <c r="E600" s="11" t="s">
        <v>9833</v>
      </c>
      <c r="F600" s="12" t="str">
        <f t="shared" si="9"/>
        <v>310 - Wisconsin Arch</v>
      </c>
      <c r="G600" s="14">
        <f>IFERROR(VLOOKUP($F600,'EF_W_COMBUST_Production Only'!$M$3:$P$41,4,FALSE),'EF_W_COMBUST_Production Only'!$P$42)</f>
        <v>0.36679628713121293</v>
      </c>
    </row>
    <row r="601" spans="1:7" x14ac:dyDescent="0.25">
      <c r="A601" s="11" t="s">
        <v>5822</v>
      </c>
      <c r="B601" s="11" t="s">
        <v>5782</v>
      </c>
      <c r="C601" s="11" t="s">
        <v>5823</v>
      </c>
      <c r="D601" s="11" t="s">
        <v>5817</v>
      </c>
      <c r="E601" s="11" t="s">
        <v>9832</v>
      </c>
      <c r="F601" s="12" t="str">
        <f t="shared" si="9"/>
        <v>315 - Illinois Basin</v>
      </c>
      <c r="G601" s="14">
        <f>IFERROR(VLOOKUP($F601,'EF_W_COMBUST_Production Only'!$M$3:$P$41,4,FALSE),'EF_W_COMBUST_Production Only'!$P$42)</f>
        <v>0.36679628713121293</v>
      </c>
    </row>
    <row r="602" spans="1:7" x14ac:dyDescent="0.25">
      <c r="A602" s="11" t="s">
        <v>5824</v>
      </c>
      <c r="B602" s="11" t="s">
        <v>5782</v>
      </c>
      <c r="C602" s="11" t="s">
        <v>5825</v>
      </c>
      <c r="D602" s="11" t="s">
        <v>5817</v>
      </c>
      <c r="E602" s="11" t="s">
        <v>9832</v>
      </c>
      <c r="F602" s="12" t="str">
        <f t="shared" si="9"/>
        <v>315 - Illinois Basin</v>
      </c>
      <c r="G602" s="14">
        <f>IFERROR(VLOOKUP($F602,'EF_W_COMBUST_Production Only'!$M$3:$P$41,4,FALSE),'EF_W_COMBUST_Production Only'!$P$42)</f>
        <v>0.36679628713121293</v>
      </c>
    </row>
    <row r="603" spans="1:7" x14ac:dyDescent="0.25">
      <c r="A603" s="11" t="s">
        <v>5826</v>
      </c>
      <c r="B603" s="11" t="s">
        <v>5782</v>
      </c>
      <c r="C603" s="11" t="s">
        <v>4670</v>
      </c>
      <c r="D603" s="11" t="s">
        <v>5817</v>
      </c>
      <c r="E603" s="11" t="s">
        <v>9832</v>
      </c>
      <c r="F603" s="12" t="str">
        <f t="shared" si="9"/>
        <v>315 - Illinois Basin</v>
      </c>
      <c r="G603" s="14">
        <f>IFERROR(VLOOKUP($F603,'EF_W_COMBUST_Production Only'!$M$3:$P$41,4,FALSE),'EF_W_COMBUST_Production Only'!$P$42)</f>
        <v>0.36679628713121293</v>
      </c>
    </row>
    <row r="604" spans="1:7" x14ac:dyDescent="0.25">
      <c r="A604" s="11" t="s">
        <v>5787</v>
      </c>
      <c r="B604" s="11" t="s">
        <v>5782</v>
      </c>
      <c r="C604" s="11" t="s">
        <v>4756</v>
      </c>
      <c r="D604" s="11" t="s">
        <v>5786</v>
      </c>
      <c r="E604" s="11" t="s">
        <v>9833</v>
      </c>
      <c r="F604" s="12" t="str">
        <f t="shared" si="9"/>
        <v>310 - Wisconsin Arch</v>
      </c>
      <c r="G604" s="14">
        <f>IFERROR(VLOOKUP($F604,'EF_W_COMBUST_Production Only'!$M$3:$P$41,4,FALSE),'EF_W_COMBUST_Production Only'!$P$42)</f>
        <v>0.36679628713121293</v>
      </c>
    </row>
    <row r="605" spans="1:7" x14ac:dyDescent="0.25">
      <c r="A605" s="11" t="s">
        <v>5827</v>
      </c>
      <c r="B605" s="11" t="s">
        <v>5782</v>
      </c>
      <c r="C605" s="11" t="s">
        <v>5686</v>
      </c>
      <c r="D605" s="11" t="s">
        <v>5817</v>
      </c>
      <c r="E605" s="11" t="s">
        <v>9832</v>
      </c>
      <c r="F605" s="12" t="str">
        <f t="shared" si="9"/>
        <v>315 - Illinois Basin</v>
      </c>
      <c r="G605" s="14">
        <f>IFERROR(VLOOKUP($F605,'EF_W_COMBUST_Production Only'!$M$3:$P$41,4,FALSE),'EF_W_COMBUST_Production Only'!$P$42)</f>
        <v>0.36679628713121293</v>
      </c>
    </row>
    <row r="606" spans="1:7" x14ac:dyDescent="0.25">
      <c r="A606" s="11" t="s">
        <v>5828</v>
      </c>
      <c r="B606" s="11" t="s">
        <v>5782</v>
      </c>
      <c r="C606" s="11" t="s">
        <v>5829</v>
      </c>
      <c r="D606" s="11" t="s">
        <v>5817</v>
      </c>
      <c r="E606" s="11" t="s">
        <v>9832</v>
      </c>
      <c r="F606" s="12" t="str">
        <f t="shared" si="9"/>
        <v>315 - Illinois Basin</v>
      </c>
      <c r="G606" s="14">
        <f>IFERROR(VLOOKUP($F606,'EF_W_COMBUST_Production Only'!$M$3:$P$41,4,FALSE),'EF_W_COMBUST_Production Only'!$P$42)</f>
        <v>0.36679628713121293</v>
      </c>
    </row>
    <row r="607" spans="1:7" x14ac:dyDescent="0.25">
      <c r="A607" s="11" t="s">
        <v>5830</v>
      </c>
      <c r="B607" s="11" t="s">
        <v>5782</v>
      </c>
      <c r="C607" s="11" t="s">
        <v>5831</v>
      </c>
      <c r="D607" s="11" t="s">
        <v>5817</v>
      </c>
      <c r="E607" s="11" t="s">
        <v>9832</v>
      </c>
      <c r="F607" s="12" t="str">
        <f t="shared" si="9"/>
        <v>315 - Illinois Basin</v>
      </c>
      <c r="G607" s="14">
        <f>IFERROR(VLOOKUP($F607,'EF_W_COMBUST_Production Only'!$M$3:$P$41,4,FALSE),'EF_W_COMBUST_Production Only'!$P$42)</f>
        <v>0.36679628713121293</v>
      </c>
    </row>
    <row r="608" spans="1:7" x14ac:dyDescent="0.25">
      <c r="A608" s="11" t="s">
        <v>5832</v>
      </c>
      <c r="B608" s="11" t="s">
        <v>5782</v>
      </c>
      <c r="C608" s="11" t="s">
        <v>4802</v>
      </c>
      <c r="D608" s="11" t="s">
        <v>5817</v>
      </c>
      <c r="E608" s="11" t="s">
        <v>9832</v>
      </c>
      <c r="F608" s="12" t="str">
        <f t="shared" si="9"/>
        <v>315 - Illinois Basin</v>
      </c>
      <c r="G608" s="14">
        <f>IFERROR(VLOOKUP($F608,'EF_W_COMBUST_Production Only'!$M$3:$P$41,4,FALSE),'EF_W_COMBUST_Production Only'!$P$42)</f>
        <v>0.36679628713121293</v>
      </c>
    </row>
    <row r="609" spans="1:7" x14ac:dyDescent="0.25">
      <c r="A609" s="11" t="s">
        <v>5833</v>
      </c>
      <c r="B609" s="11" t="s">
        <v>5782</v>
      </c>
      <c r="C609" s="11" t="s">
        <v>4573</v>
      </c>
      <c r="D609" s="11" t="s">
        <v>5817</v>
      </c>
      <c r="E609" s="11" t="s">
        <v>9832</v>
      </c>
      <c r="F609" s="12" t="str">
        <f t="shared" si="9"/>
        <v>315 - Illinois Basin</v>
      </c>
      <c r="G609" s="14">
        <f>IFERROR(VLOOKUP($F609,'EF_W_COMBUST_Production Only'!$M$3:$P$41,4,FALSE),'EF_W_COMBUST_Production Only'!$P$42)</f>
        <v>0.36679628713121293</v>
      </c>
    </row>
    <row r="610" spans="1:7" x14ac:dyDescent="0.25">
      <c r="A610" s="11" t="s">
        <v>5834</v>
      </c>
      <c r="B610" s="11" t="s">
        <v>5782</v>
      </c>
      <c r="C610" s="11" t="s">
        <v>4385</v>
      </c>
      <c r="D610" s="11" t="s">
        <v>5817</v>
      </c>
      <c r="E610" s="11" t="s">
        <v>9832</v>
      </c>
      <c r="F610" s="12" t="str">
        <f t="shared" si="9"/>
        <v>315 - Illinois Basin</v>
      </c>
      <c r="G610" s="14">
        <f>IFERROR(VLOOKUP($F610,'EF_W_COMBUST_Production Only'!$M$3:$P$41,4,FALSE),'EF_W_COMBUST_Production Only'!$P$42)</f>
        <v>0.36679628713121293</v>
      </c>
    </row>
    <row r="611" spans="1:7" x14ac:dyDescent="0.25">
      <c r="A611" s="11" t="s">
        <v>5835</v>
      </c>
      <c r="B611" s="11" t="s">
        <v>5782</v>
      </c>
      <c r="C611" s="11" t="s">
        <v>5836</v>
      </c>
      <c r="D611" s="11" t="s">
        <v>5817</v>
      </c>
      <c r="E611" s="11" t="s">
        <v>9832</v>
      </c>
      <c r="F611" s="12" t="str">
        <f t="shared" si="9"/>
        <v>315 - Illinois Basin</v>
      </c>
      <c r="G611" s="14">
        <f>IFERROR(VLOOKUP($F611,'EF_W_COMBUST_Production Only'!$M$3:$P$41,4,FALSE),'EF_W_COMBUST_Production Only'!$P$42)</f>
        <v>0.36679628713121293</v>
      </c>
    </row>
    <row r="612" spans="1:7" x14ac:dyDescent="0.25">
      <c r="A612" s="11" t="s">
        <v>5781</v>
      </c>
      <c r="B612" s="11" t="s">
        <v>5782</v>
      </c>
      <c r="C612" s="11" t="s">
        <v>5312</v>
      </c>
      <c r="D612" s="11" t="s">
        <v>5783</v>
      </c>
      <c r="E612" s="11" t="s">
        <v>9834</v>
      </c>
      <c r="F612" s="12" t="str">
        <f t="shared" si="9"/>
        <v>305 - Michigan Basin</v>
      </c>
      <c r="G612" s="14">
        <f>IFERROR(VLOOKUP($F612,'EF_W_COMBUST_Production Only'!$M$3:$P$41,4,FALSE),'EF_W_COMBUST_Production Only'!$P$42)</f>
        <v>0.12318487476854108</v>
      </c>
    </row>
    <row r="613" spans="1:7" x14ac:dyDescent="0.25">
      <c r="A613" s="11" t="s">
        <v>5837</v>
      </c>
      <c r="B613" s="11" t="s">
        <v>5782</v>
      </c>
      <c r="C613" s="11" t="s">
        <v>4770</v>
      </c>
      <c r="D613" s="11" t="s">
        <v>5817</v>
      </c>
      <c r="E613" s="11" t="s">
        <v>9832</v>
      </c>
      <c r="F613" s="12" t="str">
        <f t="shared" si="9"/>
        <v>315 - Illinois Basin</v>
      </c>
      <c r="G613" s="14">
        <f>IFERROR(VLOOKUP($F613,'EF_W_COMBUST_Production Only'!$M$3:$P$41,4,FALSE),'EF_W_COMBUST_Production Only'!$P$42)</f>
        <v>0.36679628713121293</v>
      </c>
    </row>
    <row r="614" spans="1:7" x14ac:dyDescent="0.25">
      <c r="A614" s="11" t="s">
        <v>5838</v>
      </c>
      <c r="B614" s="11" t="s">
        <v>5782</v>
      </c>
      <c r="C614" s="11" t="s">
        <v>5839</v>
      </c>
      <c r="D614" s="11" t="s">
        <v>5817</v>
      </c>
      <c r="E614" s="11" t="s">
        <v>9832</v>
      </c>
      <c r="F614" s="12" t="str">
        <f t="shared" si="9"/>
        <v>315 - Illinois Basin</v>
      </c>
      <c r="G614" s="14">
        <f>IFERROR(VLOOKUP($F614,'EF_W_COMBUST_Production Only'!$M$3:$P$41,4,FALSE),'EF_W_COMBUST_Production Only'!$P$42)</f>
        <v>0.36679628713121293</v>
      </c>
    </row>
    <row r="615" spans="1:7" x14ac:dyDescent="0.25">
      <c r="A615" s="11" t="s">
        <v>5788</v>
      </c>
      <c r="B615" s="11" t="s">
        <v>5782</v>
      </c>
      <c r="C615" s="11" t="s">
        <v>4674</v>
      </c>
      <c r="D615" s="11" t="s">
        <v>5786</v>
      </c>
      <c r="E615" s="11" t="s">
        <v>9833</v>
      </c>
      <c r="F615" s="12" t="str">
        <f t="shared" si="9"/>
        <v>310 - Wisconsin Arch</v>
      </c>
      <c r="G615" s="14">
        <f>IFERROR(VLOOKUP($F615,'EF_W_COMBUST_Production Only'!$M$3:$P$41,4,FALSE),'EF_W_COMBUST_Production Only'!$P$42)</f>
        <v>0.36679628713121293</v>
      </c>
    </row>
    <row r="616" spans="1:7" x14ac:dyDescent="0.25">
      <c r="A616" s="11" t="s">
        <v>5840</v>
      </c>
      <c r="B616" s="11" t="s">
        <v>5782</v>
      </c>
      <c r="C616" s="11" t="s">
        <v>5841</v>
      </c>
      <c r="D616" s="11" t="s">
        <v>5817</v>
      </c>
      <c r="E616" s="11" t="s">
        <v>9832</v>
      </c>
      <c r="F616" s="12" t="str">
        <f t="shared" si="9"/>
        <v>315 - Illinois Basin</v>
      </c>
      <c r="G616" s="14">
        <f>IFERROR(VLOOKUP($F616,'EF_W_COMBUST_Production Only'!$M$3:$P$41,4,FALSE),'EF_W_COMBUST_Production Only'!$P$42)</f>
        <v>0.36679628713121293</v>
      </c>
    </row>
    <row r="617" spans="1:7" x14ac:dyDescent="0.25">
      <c r="A617" s="11" t="s">
        <v>5842</v>
      </c>
      <c r="B617" s="11" t="s">
        <v>5782</v>
      </c>
      <c r="C617" s="11" t="s">
        <v>5033</v>
      </c>
      <c r="D617" s="11" t="s">
        <v>5817</v>
      </c>
      <c r="E617" s="11" t="s">
        <v>9832</v>
      </c>
      <c r="F617" s="12" t="str">
        <f t="shared" si="9"/>
        <v>315 - Illinois Basin</v>
      </c>
      <c r="G617" s="14">
        <f>IFERROR(VLOOKUP($F617,'EF_W_COMBUST_Production Only'!$M$3:$P$41,4,FALSE),'EF_W_COMBUST_Production Only'!$P$42)</f>
        <v>0.36679628713121293</v>
      </c>
    </row>
    <row r="618" spans="1:7" x14ac:dyDescent="0.25">
      <c r="A618" s="11" t="s">
        <v>5789</v>
      </c>
      <c r="B618" s="11" t="s">
        <v>5782</v>
      </c>
      <c r="C618" s="11" t="s">
        <v>5790</v>
      </c>
      <c r="D618" s="11" t="s">
        <v>5786</v>
      </c>
      <c r="E618" s="11" t="s">
        <v>9833</v>
      </c>
      <c r="F618" s="12" t="str">
        <f t="shared" si="9"/>
        <v>310 - Wisconsin Arch</v>
      </c>
      <c r="G618" s="14">
        <f>IFERROR(VLOOKUP($F618,'EF_W_COMBUST_Production Only'!$M$3:$P$41,4,FALSE),'EF_W_COMBUST_Production Only'!$P$42)</f>
        <v>0.36679628713121293</v>
      </c>
    </row>
    <row r="619" spans="1:7" x14ac:dyDescent="0.25">
      <c r="A619" s="11" t="s">
        <v>5843</v>
      </c>
      <c r="B619" s="11" t="s">
        <v>5782</v>
      </c>
      <c r="C619" s="11" t="s">
        <v>5844</v>
      </c>
      <c r="D619" s="11" t="s">
        <v>5817</v>
      </c>
      <c r="E619" s="11" t="s">
        <v>9832</v>
      </c>
      <c r="F619" s="12" t="str">
        <f t="shared" si="9"/>
        <v>315 - Illinois Basin</v>
      </c>
      <c r="G619" s="14">
        <f>IFERROR(VLOOKUP($F619,'EF_W_COMBUST_Production Only'!$M$3:$P$41,4,FALSE),'EF_W_COMBUST_Production Only'!$P$42)</f>
        <v>0.36679628713121293</v>
      </c>
    </row>
    <row r="620" spans="1:7" x14ac:dyDescent="0.25">
      <c r="A620" s="11" t="s">
        <v>5845</v>
      </c>
      <c r="B620" s="11" t="s">
        <v>5782</v>
      </c>
      <c r="C620" s="11" t="s">
        <v>5846</v>
      </c>
      <c r="D620" s="11" t="s">
        <v>5817</v>
      </c>
      <c r="E620" s="11" t="s">
        <v>9832</v>
      </c>
      <c r="F620" s="12" t="str">
        <f t="shared" si="9"/>
        <v>315 - Illinois Basin</v>
      </c>
      <c r="G620" s="14">
        <f>IFERROR(VLOOKUP($F620,'EF_W_COMBUST_Production Only'!$M$3:$P$41,4,FALSE),'EF_W_COMBUST_Production Only'!$P$42)</f>
        <v>0.36679628713121293</v>
      </c>
    </row>
    <row r="621" spans="1:7" x14ac:dyDescent="0.25">
      <c r="A621" s="11" t="s">
        <v>5847</v>
      </c>
      <c r="B621" s="11" t="s">
        <v>5782</v>
      </c>
      <c r="C621" s="11" t="s">
        <v>5329</v>
      </c>
      <c r="D621" s="11" t="s">
        <v>5817</v>
      </c>
      <c r="E621" s="11" t="s">
        <v>9832</v>
      </c>
      <c r="F621" s="12" t="str">
        <f t="shared" si="9"/>
        <v>315 - Illinois Basin</v>
      </c>
      <c r="G621" s="14">
        <f>IFERROR(VLOOKUP($F621,'EF_W_COMBUST_Production Only'!$M$3:$P$41,4,FALSE),'EF_W_COMBUST_Production Only'!$P$42)</f>
        <v>0.36679628713121293</v>
      </c>
    </row>
    <row r="622" spans="1:7" x14ac:dyDescent="0.25">
      <c r="A622" s="11" t="s">
        <v>5848</v>
      </c>
      <c r="B622" s="11" t="s">
        <v>5782</v>
      </c>
      <c r="C622" s="11" t="s">
        <v>4590</v>
      </c>
      <c r="D622" s="11" t="s">
        <v>5817</v>
      </c>
      <c r="E622" s="11" t="s">
        <v>9832</v>
      </c>
      <c r="F622" s="12" t="str">
        <f t="shared" si="9"/>
        <v>315 - Illinois Basin</v>
      </c>
      <c r="G622" s="14">
        <f>IFERROR(VLOOKUP($F622,'EF_W_COMBUST_Production Only'!$M$3:$P$41,4,FALSE),'EF_W_COMBUST_Production Only'!$P$42)</f>
        <v>0.36679628713121293</v>
      </c>
    </row>
    <row r="623" spans="1:7" x14ac:dyDescent="0.25">
      <c r="A623" s="11" t="s">
        <v>5849</v>
      </c>
      <c r="B623" s="11" t="s">
        <v>5782</v>
      </c>
      <c r="C623" s="11" t="s">
        <v>5850</v>
      </c>
      <c r="D623" s="11" t="s">
        <v>5817</v>
      </c>
      <c r="E623" s="11" t="s">
        <v>9832</v>
      </c>
      <c r="F623" s="12" t="str">
        <f t="shared" si="9"/>
        <v>315 - Illinois Basin</v>
      </c>
      <c r="G623" s="14">
        <f>IFERROR(VLOOKUP($F623,'EF_W_COMBUST_Production Only'!$M$3:$P$41,4,FALSE),'EF_W_COMBUST_Production Only'!$P$42)</f>
        <v>0.36679628713121293</v>
      </c>
    </row>
    <row r="624" spans="1:7" x14ac:dyDescent="0.25">
      <c r="A624" s="11" t="s">
        <v>5851</v>
      </c>
      <c r="B624" s="11" t="s">
        <v>5782</v>
      </c>
      <c r="C624" s="11" t="s">
        <v>4592</v>
      </c>
      <c r="D624" s="11" t="s">
        <v>5817</v>
      </c>
      <c r="E624" s="11" t="s">
        <v>9832</v>
      </c>
      <c r="F624" s="12" t="str">
        <f t="shared" si="9"/>
        <v>315 - Illinois Basin</v>
      </c>
      <c r="G624" s="14">
        <f>IFERROR(VLOOKUP($F624,'EF_W_COMBUST_Production Only'!$M$3:$P$41,4,FALSE),'EF_W_COMBUST_Production Only'!$P$42)</f>
        <v>0.36679628713121293</v>
      </c>
    </row>
    <row r="625" spans="1:7" x14ac:dyDescent="0.25">
      <c r="A625" s="11" t="s">
        <v>5852</v>
      </c>
      <c r="B625" s="11" t="s">
        <v>5782</v>
      </c>
      <c r="C625" s="11" t="s">
        <v>4758</v>
      </c>
      <c r="D625" s="11" t="s">
        <v>5817</v>
      </c>
      <c r="E625" s="11" t="s">
        <v>9832</v>
      </c>
      <c r="F625" s="12" t="str">
        <f t="shared" si="9"/>
        <v>315 - Illinois Basin</v>
      </c>
      <c r="G625" s="14">
        <f>IFERROR(VLOOKUP($F625,'EF_W_COMBUST_Production Only'!$M$3:$P$41,4,FALSE),'EF_W_COMBUST_Production Only'!$P$42)</f>
        <v>0.36679628713121293</v>
      </c>
    </row>
    <row r="626" spans="1:7" x14ac:dyDescent="0.25">
      <c r="A626" s="11" t="s">
        <v>5853</v>
      </c>
      <c r="B626" s="11" t="s">
        <v>5782</v>
      </c>
      <c r="C626" s="11" t="s">
        <v>5854</v>
      </c>
      <c r="D626" s="11" t="s">
        <v>5817</v>
      </c>
      <c r="E626" s="11" t="s">
        <v>9832</v>
      </c>
      <c r="F626" s="12" t="str">
        <f t="shared" si="9"/>
        <v>315 - Illinois Basin</v>
      </c>
      <c r="G626" s="14">
        <f>IFERROR(VLOOKUP($F626,'EF_W_COMBUST_Production Only'!$M$3:$P$41,4,FALSE),'EF_W_COMBUST_Production Only'!$P$42)</f>
        <v>0.36679628713121293</v>
      </c>
    </row>
    <row r="627" spans="1:7" x14ac:dyDescent="0.25">
      <c r="A627" s="11" t="s">
        <v>5855</v>
      </c>
      <c r="B627" s="11" t="s">
        <v>5782</v>
      </c>
      <c r="C627" s="11" t="s">
        <v>4594</v>
      </c>
      <c r="D627" s="11" t="s">
        <v>5817</v>
      </c>
      <c r="E627" s="11" t="s">
        <v>9832</v>
      </c>
      <c r="F627" s="12" t="str">
        <f t="shared" si="9"/>
        <v>315 - Illinois Basin</v>
      </c>
      <c r="G627" s="14">
        <f>IFERROR(VLOOKUP($F627,'EF_W_COMBUST_Production Only'!$M$3:$P$41,4,FALSE),'EF_W_COMBUST_Production Only'!$P$42)</f>
        <v>0.36679628713121293</v>
      </c>
    </row>
    <row r="628" spans="1:7" x14ac:dyDescent="0.25">
      <c r="A628" s="11" t="s">
        <v>5791</v>
      </c>
      <c r="B628" s="11" t="s">
        <v>5782</v>
      </c>
      <c r="C628" s="11" t="s">
        <v>5599</v>
      </c>
      <c r="D628" s="11" t="s">
        <v>5786</v>
      </c>
      <c r="E628" s="11" t="s">
        <v>9833</v>
      </c>
      <c r="F628" s="12" t="str">
        <f t="shared" si="9"/>
        <v>310 - Wisconsin Arch</v>
      </c>
      <c r="G628" s="14">
        <f>IFERROR(VLOOKUP($F628,'EF_W_COMBUST_Production Only'!$M$3:$P$41,4,FALSE),'EF_W_COMBUST_Production Only'!$P$42)</f>
        <v>0.36679628713121293</v>
      </c>
    </row>
    <row r="629" spans="1:7" x14ac:dyDescent="0.25">
      <c r="A629" s="11" t="s">
        <v>5856</v>
      </c>
      <c r="B629" s="11" t="s">
        <v>5782</v>
      </c>
      <c r="C629" s="11" t="s">
        <v>5203</v>
      </c>
      <c r="D629" s="11" t="s">
        <v>5817</v>
      </c>
      <c r="E629" s="11" t="s">
        <v>9832</v>
      </c>
      <c r="F629" s="12" t="str">
        <f t="shared" si="9"/>
        <v>315 - Illinois Basin</v>
      </c>
      <c r="G629" s="14">
        <f>IFERROR(VLOOKUP($F629,'EF_W_COMBUST_Production Only'!$M$3:$P$41,4,FALSE),'EF_W_COMBUST_Production Only'!$P$42)</f>
        <v>0.36679628713121293</v>
      </c>
    </row>
    <row r="630" spans="1:7" x14ac:dyDescent="0.25">
      <c r="A630" s="11" t="s">
        <v>5857</v>
      </c>
      <c r="B630" s="11" t="s">
        <v>5782</v>
      </c>
      <c r="C630" s="11" t="s">
        <v>5458</v>
      </c>
      <c r="D630" s="11" t="s">
        <v>5817</v>
      </c>
      <c r="E630" s="11" t="s">
        <v>9832</v>
      </c>
      <c r="F630" s="12" t="str">
        <f t="shared" si="9"/>
        <v>315 - Illinois Basin</v>
      </c>
      <c r="G630" s="14">
        <f>IFERROR(VLOOKUP($F630,'EF_W_COMBUST_Production Only'!$M$3:$P$41,4,FALSE),'EF_W_COMBUST_Production Only'!$P$42)</f>
        <v>0.36679628713121293</v>
      </c>
    </row>
    <row r="631" spans="1:7" x14ac:dyDescent="0.25">
      <c r="A631" s="11" t="s">
        <v>5858</v>
      </c>
      <c r="B631" s="11" t="s">
        <v>5782</v>
      </c>
      <c r="C631" s="11" t="s">
        <v>5605</v>
      </c>
      <c r="D631" s="11" t="s">
        <v>5817</v>
      </c>
      <c r="E631" s="11" t="s">
        <v>9832</v>
      </c>
      <c r="F631" s="12" t="str">
        <f t="shared" si="9"/>
        <v>315 - Illinois Basin</v>
      </c>
      <c r="G631" s="14">
        <f>IFERROR(VLOOKUP($F631,'EF_W_COMBUST_Production Only'!$M$3:$P$41,4,FALSE),'EF_W_COMBUST_Production Only'!$P$42)</f>
        <v>0.36679628713121293</v>
      </c>
    </row>
    <row r="632" spans="1:7" x14ac:dyDescent="0.25">
      <c r="A632" s="11" t="s">
        <v>5859</v>
      </c>
      <c r="B632" s="11" t="s">
        <v>5782</v>
      </c>
      <c r="C632" s="11" t="s">
        <v>5860</v>
      </c>
      <c r="D632" s="11" t="s">
        <v>5817</v>
      </c>
      <c r="E632" s="11" t="s">
        <v>9832</v>
      </c>
      <c r="F632" s="12" t="str">
        <f t="shared" si="9"/>
        <v>315 - Illinois Basin</v>
      </c>
      <c r="G632" s="14">
        <f>IFERROR(VLOOKUP($F632,'EF_W_COMBUST_Production Only'!$M$3:$P$41,4,FALSE),'EF_W_COMBUST_Production Only'!$P$42)</f>
        <v>0.36679628713121293</v>
      </c>
    </row>
    <row r="633" spans="1:7" x14ac:dyDescent="0.25">
      <c r="A633" s="11" t="s">
        <v>5861</v>
      </c>
      <c r="B633" s="11" t="s">
        <v>5782</v>
      </c>
      <c r="C633" s="11" t="s">
        <v>4562</v>
      </c>
      <c r="D633" s="11" t="s">
        <v>5817</v>
      </c>
      <c r="E633" s="11" t="s">
        <v>9832</v>
      </c>
      <c r="F633" s="12" t="str">
        <f t="shared" si="9"/>
        <v>315 - Illinois Basin</v>
      </c>
      <c r="G633" s="14">
        <f>IFERROR(VLOOKUP($F633,'EF_W_COMBUST_Production Only'!$M$3:$P$41,4,FALSE),'EF_W_COMBUST_Production Only'!$P$42)</f>
        <v>0.36679628713121293</v>
      </c>
    </row>
    <row r="634" spans="1:7" x14ac:dyDescent="0.25">
      <c r="A634" s="11" t="s">
        <v>5862</v>
      </c>
      <c r="B634" s="11" t="s">
        <v>5782</v>
      </c>
      <c r="C634" s="11" t="s">
        <v>5863</v>
      </c>
      <c r="D634" s="11" t="s">
        <v>5817</v>
      </c>
      <c r="E634" s="11" t="s">
        <v>9832</v>
      </c>
      <c r="F634" s="12" t="str">
        <f t="shared" si="9"/>
        <v>315 - Illinois Basin</v>
      </c>
      <c r="G634" s="14">
        <f>IFERROR(VLOOKUP($F634,'EF_W_COMBUST_Production Only'!$M$3:$P$41,4,FALSE),'EF_W_COMBUST_Production Only'!$P$42)</f>
        <v>0.36679628713121293</v>
      </c>
    </row>
    <row r="635" spans="1:7" x14ac:dyDescent="0.25">
      <c r="A635" s="11" t="s">
        <v>5864</v>
      </c>
      <c r="B635" s="11" t="s">
        <v>5782</v>
      </c>
      <c r="C635" s="11" t="s">
        <v>4678</v>
      </c>
      <c r="D635" s="11" t="s">
        <v>5817</v>
      </c>
      <c r="E635" s="11" t="s">
        <v>9832</v>
      </c>
      <c r="F635" s="12" t="str">
        <f t="shared" si="9"/>
        <v>315 - Illinois Basin</v>
      </c>
      <c r="G635" s="14">
        <f>IFERROR(VLOOKUP($F635,'EF_W_COMBUST_Production Only'!$M$3:$P$41,4,FALSE),'EF_W_COMBUST_Production Only'!$P$42)</f>
        <v>0.36679628713121293</v>
      </c>
    </row>
    <row r="636" spans="1:7" x14ac:dyDescent="0.25">
      <c r="A636" s="11" t="s">
        <v>5865</v>
      </c>
      <c r="B636" s="11" t="s">
        <v>5782</v>
      </c>
      <c r="C636" s="11" t="s">
        <v>5470</v>
      </c>
      <c r="D636" s="11" t="s">
        <v>5817</v>
      </c>
      <c r="E636" s="11" t="s">
        <v>9832</v>
      </c>
      <c r="F636" s="12" t="str">
        <f t="shared" si="9"/>
        <v>315 - Illinois Basin</v>
      </c>
      <c r="G636" s="14">
        <f>IFERROR(VLOOKUP($F636,'EF_W_COMBUST_Production Only'!$M$3:$P$41,4,FALSE),'EF_W_COMBUST_Production Only'!$P$42)</f>
        <v>0.36679628713121293</v>
      </c>
    </row>
    <row r="637" spans="1:7" x14ac:dyDescent="0.25">
      <c r="A637" s="11" t="s">
        <v>5866</v>
      </c>
      <c r="B637" s="11" t="s">
        <v>5782</v>
      </c>
      <c r="C637" s="11" t="s">
        <v>4680</v>
      </c>
      <c r="D637" s="11" t="s">
        <v>5817</v>
      </c>
      <c r="E637" s="11" t="s">
        <v>9832</v>
      </c>
      <c r="F637" s="12" t="str">
        <f t="shared" si="9"/>
        <v>315 - Illinois Basin</v>
      </c>
      <c r="G637" s="14">
        <f>IFERROR(VLOOKUP($F637,'EF_W_COMBUST_Production Only'!$M$3:$P$41,4,FALSE),'EF_W_COMBUST_Production Only'!$P$42)</f>
        <v>0.36679628713121293</v>
      </c>
    </row>
    <row r="638" spans="1:7" x14ac:dyDescent="0.25">
      <c r="A638" s="11" t="s">
        <v>5867</v>
      </c>
      <c r="B638" s="11" t="s">
        <v>5782</v>
      </c>
      <c r="C638" s="11" t="s">
        <v>5868</v>
      </c>
      <c r="D638" s="11" t="s">
        <v>5817</v>
      </c>
      <c r="E638" s="11" t="s">
        <v>9832</v>
      </c>
      <c r="F638" s="12" t="str">
        <f t="shared" si="9"/>
        <v>315 - Illinois Basin</v>
      </c>
      <c r="G638" s="14">
        <f>IFERROR(VLOOKUP($F638,'EF_W_COMBUST_Production Only'!$M$3:$P$41,4,FALSE),'EF_W_COMBUST_Production Only'!$P$42)</f>
        <v>0.36679628713121293</v>
      </c>
    </row>
    <row r="639" spans="1:7" x14ac:dyDescent="0.25">
      <c r="A639" s="11" t="s">
        <v>5792</v>
      </c>
      <c r="B639" s="11" t="s">
        <v>5782</v>
      </c>
      <c r="C639" s="11" t="s">
        <v>5793</v>
      </c>
      <c r="D639" s="11" t="s">
        <v>5786</v>
      </c>
      <c r="E639" s="11" t="s">
        <v>9833</v>
      </c>
      <c r="F639" s="12" t="str">
        <f t="shared" si="9"/>
        <v>310 - Wisconsin Arch</v>
      </c>
      <c r="G639" s="14">
        <f>IFERROR(VLOOKUP($F639,'EF_W_COMBUST_Production Only'!$M$3:$P$41,4,FALSE),'EF_W_COMBUST_Production Only'!$P$42)</f>
        <v>0.36679628713121293</v>
      </c>
    </row>
    <row r="640" spans="1:7" x14ac:dyDescent="0.25">
      <c r="A640" s="11" t="s">
        <v>5869</v>
      </c>
      <c r="B640" s="11" t="s">
        <v>5782</v>
      </c>
      <c r="C640" s="11" t="s">
        <v>4777</v>
      </c>
      <c r="D640" s="11" t="s">
        <v>5817</v>
      </c>
      <c r="E640" s="11" t="s">
        <v>9832</v>
      </c>
      <c r="F640" s="12" t="str">
        <f t="shared" si="9"/>
        <v>315 - Illinois Basin</v>
      </c>
      <c r="G640" s="14">
        <f>IFERROR(VLOOKUP($F640,'EF_W_COMBUST_Production Only'!$M$3:$P$41,4,FALSE),'EF_W_COMBUST_Production Only'!$P$42)</f>
        <v>0.36679628713121293</v>
      </c>
    </row>
    <row r="641" spans="1:7" x14ac:dyDescent="0.25">
      <c r="A641" s="11" t="s">
        <v>5794</v>
      </c>
      <c r="B641" s="11" t="s">
        <v>5782</v>
      </c>
      <c r="C641" s="11" t="s">
        <v>5795</v>
      </c>
      <c r="D641" s="11" t="s">
        <v>5786</v>
      </c>
      <c r="E641" s="11" t="s">
        <v>9833</v>
      </c>
      <c r="F641" s="12" t="str">
        <f t="shared" si="9"/>
        <v>310 - Wisconsin Arch</v>
      </c>
      <c r="G641" s="14">
        <f>IFERROR(VLOOKUP($F641,'EF_W_COMBUST_Production Only'!$M$3:$P$41,4,FALSE),'EF_W_COMBUST_Production Only'!$P$42)</f>
        <v>0.36679628713121293</v>
      </c>
    </row>
    <row r="642" spans="1:7" x14ac:dyDescent="0.25">
      <c r="A642" s="11" t="s">
        <v>5796</v>
      </c>
      <c r="B642" s="11" t="s">
        <v>5782</v>
      </c>
      <c r="C642" s="11" t="s">
        <v>5797</v>
      </c>
      <c r="D642" s="11" t="s">
        <v>5786</v>
      </c>
      <c r="E642" s="11" t="s">
        <v>9833</v>
      </c>
      <c r="F642" s="12" t="str">
        <f t="shared" si="9"/>
        <v>310 - Wisconsin Arch</v>
      </c>
      <c r="G642" s="14">
        <f>IFERROR(VLOOKUP($F642,'EF_W_COMBUST_Production Only'!$M$3:$P$41,4,FALSE),'EF_W_COMBUST_Production Only'!$P$42)</f>
        <v>0.36679628713121293</v>
      </c>
    </row>
    <row r="643" spans="1:7" x14ac:dyDescent="0.25">
      <c r="A643" s="11" t="s">
        <v>5798</v>
      </c>
      <c r="B643" s="11" t="s">
        <v>5782</v>
      </c>
      <c r="C643" s="11" t="s">
        <v>5799</v>
      </c>
      <c r="D643" s="11" t="s">
        <v>5786</v>
      </c>
      <c r="E643" s="11" t="s">
        <v>9833</v>
      </c>
      <c r="F643" s="12" t="str">
        <f t="shared" ref="F643:F706" si="10">_xlfn.CONCAT(E643," ","-"," ",D643)</f>
        <v>310 - Wisconsin Arch</v>
      </c>
      <c r="G643" s="14">
        <f>IFERROR(VLOOKUP($F643,'EF_W_COMBUST_Production Only'!$M$3:$P$41,4,FALSE),'EF_W_COMBUST_Production Only'!$P$42)</f>
        <v>0.36679628713121293</v>
      </c>
    </row>
    <row r="644" spans="1:7" x14ac:dyDescent="0.25">
      <c r="A644" s="11" t="s">
        <v>5870</v>
      </c>
      <c r="B644" s="11" t="s">
        <v>5782</v>
      </c>
      <c r="C644" s="11" t="s">
        <v>5871</v>
      </c>
      <c r="D644" s="11" t="s">
        <v>5817</v>
      </c>
      <c r="E644" s="11" t="s">
        <v>9832</v>
      </c>
      <c r="F644" s="12" t="str">
        <f t="shared" si="10"/>
        <v>315 - Illinois Basin</v>
      </c>
      <c r="G644" s="14">
        <f>IFERROR(VLOOKUP($F644,'EF_W_COMBUST_Production Only'!$M$3:$P$41,4,FALSE),'EF_W_COMBUST_Production Only'!$P$42)</f>
        <v>0.36679628713121293</v>
      </c>
    </row>
    <row r="645" spans="1:7" x14ac:dyDescent="0.25">
      <c r="A645" s="11" t="s">
        <v>5784</v>
      </c>
      <c r="B645" s="11" t="s">
        <v>5782</v>
      </c>
      <c r="C645" s="11" t="s">
        <v>4917</v>
      </c>
      <c r="D645" s="11" t="s">
        <v>5783</v>
      </c>
      <c r="E645" s="11" t="s">
        <v>9834</v>
      </c>
      <c r="F645" s="12" t="str">
        <f t="shared" si="10"/>
        <v>305 - Michigan Basin</v>
      </c>
      <c r="G645" s="14">
        <f>IFERROR(VLOOKUP($F645,'EF_W_COMBUST_Production Only'!$M$3:$P$41,4,FALSE),'EF_W_COMBUST_Production Only'!$P$42)</f>
        <v>0.12318487476854108</v>
      </c>
    </row>
    <row r="646" spans="1:7" x14ac:dyDescent="0.25">
      <c r="A646" s="11" t="s">
        <v>5800</v>
      </c>
      <c r="B646" s="11" t="s">
        <v>5782</v>
      </c>
      <c r="C646" s="11" t="s">
        <v>5801</v>
      </c>
      <c r="D646" s="11" t="s">
        <v>5786</v>
      </c>
      <c r="E646" s="11" t="s">
        <v>9833</v>
      </c>
      <c r="F646" s="12" t="str">
        <f t="shared" si="10"/>
        <v>310 - Wisconsin Arch</v>
      </c>
      <c r="G646" s="14">
        <f>IFERROR(VLOOKUP($F646,'EF_W_COMBUST_Production Only'!$M$3:$P$41,4,FALSE),'EF_W_COMBUST_Production Only'!$P$42)</f>
        <v>0.36679628713121293</v>
      </c>
    </row>
    <row r="647" spans="1:7" x14ac:dyDescent="0.25">
      <c r="A647" s="11" t="s">
        <v>5872</v>
      </c>
      <c r="B647" s="11" t="s">
        <v>5782</v>
      </c>
      <c r="C647" s="11" t="s">
        <v>4598</v>
      </c>
      <c r="D647" s="11" t="s">
        <v>5817</v>
      </c>
      <c r="E647" s="11" t="s">
        <v>9832</v>
      </c>
      <c r="F647" s="12" t="str">
        <f t="shared" si="10"/>
        <v>315 - Illinois Basin</v>
      </c>
      <c r="G647" s="14">
        <f>IFERROR(VLOOKUP($F647,'EF_W_COMBUST_Production Only'!$M$3:$P$41,4,FALSE),'EF_W_COMBUST_Production Only'!$P$42)</f>
        <v>0.36679628713121293</v>
      </c>
    </row>
    <row r="648" spans="1:7" x14ac:dyDescent="0.25">
      <c r="A648" s="11" t="s">
        <v>5802</v>
      </c>
      <c r="B648" s="11" t="s">
        <v>5782</v>
      </c>
      <c r="C648" s="11" t="s">
        <v>4579</v>
      </c>
      <c r="D648" s="11" t="s">
        <v>5786</v>
      </c>
      <c r="E648" s="11" t="s">
        <v>9833</v>
      </c>
      <c r="F648" s="12" t="str">
        <f t="shared" si="10"/>
        <v>310 - Wisconsin Arch</v>
      </c>
      <c r="G648" s="14">
        <f>IFERROR(VLOOKUP($F648,'EF_W_COMBUST_Production Only'!$M$3:$P$41,4,FALSE),'EF_W_COMBUST_Production Only'!$P$42)</f>
        <v>0.36679628713121293</v>
      </c>
    </row>
    <row r="649" spans="1:7" x14ac:dyDescent="0.25">
      <c r="A649" s="11" t="s">
        <v>5873</v>
      </c>
      <c r="B649" s="11" t="s">
        <v>5782</v>
      </c>
      <c r="C649" s="11" t="s">
        <v>5874</v>
      </c>
      <c r="D649" s="11" t="s">
        <v>5817</v>
      </c>
      <c r="E649" s="11" t="s">
        <v>9832</v>
      </c>
      <c r="F649" s="12" t="str">
        <f t="shared" si="10"/>
        <v>315 - Illinois Basin</v>
      </c>
      <c r="G649" s="14">
        <f>IFERROR(VLOOKUP($F649,'EF_W_COMBUST_Production Only'!$M$3:$P$41,4,FALSE),'EF_W_COMBUST_Production Only'!$P$42)</f>
        <v>0.36679628713121293</v>
      </c>
    </row>
    <row r="650" spans="1:7" x14ac:dyDescent="0.25">
      <c r="A650" s="11" t="s">
        <v>5875</v>
      </c>
      <c r="B650" s="11" t="s">
        <v>5782</v>
      </c>
      <c r="C650" s="11" t="s">
        <v>4779</v>
      </c>
      <c r="D650" s="11" t="s">
        <v>5817</v>
      </c>
      <c r="E650" s="11" t="s">
        <v>9832</v>
      </c>
      <c r="F650" s="12" t="str">
        <f t="shared" si="10"/>
        <v>315 - Illinois Basin</v>
      </c>
      <c r="G650" s="14">
        <f>IFERROR(VLOOKUP($F650,'EF_W_COMBUST_Production Only'!$M$3:$P$41,4,FALSE),'EF_W_COMBUST_Production Only'!$P$42)</f>
        <v>0.36679628713121293</v>
      </c>
    </row>
    <row r="651" spans="1:7" x14ac:dyDescent="0.25">
      <c r="A651" s="11" t="s">
        <v>5876</v>
      </c>
      <c r="B651" s="11" t="s">
        <v>5782</v>
      </c>
      <c r="C651" s="11" t="s">
        <v>5877</v>
      </c>
      <c r="D651" s="11" t="s">
        <v>5817</v>
      </c>
      <c r="E651" s="11" t="s">
        <v>9832</v>
      </c>
      <c r="F651" s="12" t="str">
        <f t="shared" si="10"/>
        <v>315 - Illinois Basin</v>
      </c>
      <c r="G651" s="14">
        <f>IFERROR(VLOOKUP($F651,'EF_W_COMBUST_Production Only'!$M$3:$P$41,4,FALSE),'EF_W_COMBUST_Production Only'!$P$42)</f>
        <v>0.36679628713121293</v>
      </c>
    </row>
    <row r="652" spans="1:7" x14ac:dyDescent="0.25">
      <c r="A652" s="11" t="s">
        <v>5803</v>
      </c>
      <c r="B652" s="11" t="s">
        <v>5782</v>
      </c>
      <c r="C652" s="11" t="s">
        <v>5804</v>
      </c>
      <c r="D652" s="11" t="s">
        <v>5786</v>
      </c>
      <c r="E652" s="11" t="s">
        <v>9833</v>
      </c>
      <c r="F652" s="12" t="str">
        <f t="shared" si="10"/>
        <v>310 - Wisconsin Arch</v>
      </c>
      <c r="G652" s="14">
        <f>IFERROR(VLOOKUP($F652,'EF_W_COMBUST_Production Only'!$M$3:$P$41,4,FALSE),'EF_W_COMBUST_Production Only'!$P$42)</f>
        <v>0.36679628713121293</v>
      </c>
    </row>
    <row r="653" spans="1:7" x14ac:dyDescent="0.25">
      <c r="A653" s="11" t="s">
        <v>5878</v>
      </c>
      <c r="B653" s="11" t="s">
        <v>5782</v>
      </c>
      <c r="C653" s="11" t="s">
        <v>5879</v>
      </c>
      <c r="D653" s="11" t="s">
        <v>5817</v>
      </c>
      <c r="E653" s="11" t="s">
        <v>9832</v>
      </c>
      <c r="F653" s="12" t="str">
        <f t="shared" si="10"/>
        <v>315 - Illinois Basin</v>
      </c>
      <c r="G653" s="14">
        <f>IFERROR(VLOOKUP($F653,'EF_W_COMBUST_Production Only'!$M$3:$P$41,4,FALSE),'EF_W_COMBUST_Production Only'!$P$42)</f>
        <v>0.36679628713121293</v>
      </c>
    </row>
    <row r="654" spans="1:7" x14ac:dyDescent="0.25">
      <c r="A654" s="11" t="s">
        <v>5880</v>
      </c>
      <c r="B654" s="11" t="s">
        <v>5782</v>
      </c>
      <c r="C654" s="11" t="s">
        <v>4645</v>
      </c>
      <c r="D654" s="11" t="s">
        <v>5817</v>
      </c>
      <c r="E654" s="11" t="s">
        <v>9832</v>
      </c>
      <c r="F654" s="12" t="str">
        <f t="shared" si="10"/>
        <v>315 - Illinois Basin</v>
      </c>
      <c r="G654" s="14">
        <f>IFERROR(VLOOKUP($F654,'EF_W_COMBUST_Production Only'!$M$3:$P$41,4,FALSE),'EF_W_COMBUST_Production Only'!$P$42)</f>
        <v>0.36679628713121293</v>
      </c>
    </row>
    <row r="655" spans="1:7" x14ac:dyDescent="0.25">
      <c r="A655" s="11" t="s">
        <v>5881</v>
      </c>
      <c r="B655" s="11" t="s">
        <v>5782</v>
      </c>
      <c r="C655" s="11" t="s">
        <v>5882</v>
      </c>
      <c r="D655" s="11" t="s">
        <v>5817</v>
      </c>
      <c r="E655" s="11" t="s">
        <v>9832</v>
      </c>
      <c r="F655" s="12" t="str">
        <f t="shared" si="10"/>
        <v>315 - Illinois Basin</v>
      </c>
      <c r="G655" s="14">
        <f>IFERROR(VLOOKUP($F655,'EF_W_COMBUST_Production Only'!$M$3:$P$41,4,FALSE),'EF_W_COMBUST_Production Only'!$P$42)</f>
        <v>0.36679628713121293</v>
      </c>
    </row>
    <row r="656" spans="1:7" x14ac:dyDescent="0.25">
      <c r="A656" s="11" t="s">
        <v>5883</v>
      </c>
      <c r="B656" s="11" t="s">
        <v>5782</v>
      </c>
      <c r="C656" s="11" t="s">
        <v>4682</v>
      </c>
      <c r="D656" s="11" t="s">
        <v>5817</v>
      </c>
      <c r="E656" s="11" t="s">
        <v>9832</v>
      </c>
      <c r="F656" s="12" t="str">
        <f t="shared" si="10"/>
        <v>315 - Illinois Basin</v>
      </c>
      <c r="G656" s="14">
        <f>IFERROR(VLOOKUP($F656,'EF_W_COMBUST_Production Only'!$M$3:$P$41,4,FALSE),'EF_W_COMBUST_Production Only'!$P$42)</f>
        <v>0.36679628713121293</v>
      </c>
    </row>
    <row r="657" spans="1:7" x14ac:dyDescent="0.25">
      <c r="A657" s="11" t="s">
        <v>5884</v>
      </c>
      <c r="B657" s="11" t="s">
        <v>5782</v>
      </c>
      <c r="C657" s="11" t="s">
        <v>4600</v>
      </c>
      <c r="D657" s="11" t="s">
        <v>5817</v>
      </c>
      <c r="E657" s="11" t="s">
        <v>9832</v>
      </c>
      <c r="F657" s="12" t="str">
        <f t="shared" si="10"/>
        <v>315 - Illinois Basin</v>
      </c>
      <c r="G657" s="14">
        <f>IFERROR(VLOOKUP($F657,'EF_W_COMBUST_Production Only'!$M$3:$P$41,4,FALSE),'EF_W_COMBUST_Production Only'!$P$42)</f>
        <v>0.36679628713121293</v>
      </c>
    </row>
    <row r="658" spans="1:7" x14ac:dyDescent="0.25">
      <c r="A658" s="11" t="s">
        <v>5885</v>
      </c>
      <c r="B658" s="11" t="s">
        <v>5782</v>
      </c>
      <c r="C658" s="11" t="s">
        <v>4684</v>
      </c>
      <c r="D658" s="11" t="s">
        <v>5817</v>
      </c>
      <c r="E658" s="11" t="s">
        <v>9832</v>
      </c>
      <c r="F658" s="12" t="str">
        <f t="shared" si="10"/>
        <v>315 - Illinois Basin</v>
      </c>
      <c r="G658" s="14">
        <f>IFERROR(VLOOKUP($F658,'EF_W_COMBUST_Production Only'!$M$3:$P$41,4,FALSE),'EF_W_COMBUST_Production Only'!$P$42)</f>
        <v>0.36679628713121293</v>
      </c>
    </row>
    <row r="659" spans="1:7" x14ac:dyDescent="0.25">
      <c r="A659" s="11" t="s">
        <v>5886</v>
      </c>
      <c r="B659" s="11" t="s">
        <v>5782</v>
      </c>
      <c r="C659" s="11" t="s">
        <v>5887</v>
      </c>
      <c r="D659" s="11" t="s">
        <v>5817</v>
      </c>
      <c r="E659" s="11" t="s">
        <v>9832</v>
      </c>
      <c r="F659" s="12" t="str">
        <f t="shared" si="10"/>
        <v>315 - Illinois Basin</v>
      </c>
      <c r="G659" s="14">
        <f>IFERROR(VLOOKUP($F659,'EF_W_COMBUST_Production Only'!$M$3:$P$41,4,FALSE),'EF_W_COMBUST_Production Only'!$P$42)</f>
        <v>0.36679628713121293</v>
      </c>
    </row>
    <row r="660" spans="1:7" x14ac:dyDescent="0.25">
      <c r="A660" s="11" t="s">
        <v>5888</v>
      </c>
      <c r="B660" s="11" t="s">
        <v>5782</v>
      </c>
      <c r="C660" s="11" t="s">
        <v>5889</v>
      </c>
      <c r="D660" s="11" t="s">
        <v>5817</v>
      </c>
      <c r="E660" s="11" t="s">
        <v>9832</v>
      </c>
      <c r="F660" s="12" t="str">
        <f t="shared" si="10"/>
        <v>315 - Illinois Basin</v>
      </c>
      <c r="G660" s="14">
        <f>IFERROR(VLOOKUP($F660,'EF_W_COMBUST_Production Only'!$M$3:$P$41,4,FALSE),'EF_W_COMBUST_Production Only'!$P$42)</f>
        <v>0.36679628713121293</v>
      </c>
    </row>
    <row r="661" spans="1:7" x14ac:dyDescent="0.25">
      <c r="A661" s="11" t="s">
        <v>5890</v>
      </c>
      <c r="B661" s="11" t="s">
        <v>5782</v>
      </c>
      <c r="C661" s="11" t="s">
        <v>5891</v>
      </c>
      <c r="D661" s="11" t="s">
        <v>5817</v>
      </c>
      <c r="E661" s="11" t="s">
        <v>9832</v>
      </c>
      <c r="F661" s="12" t="str">
        <f t="shared" si="10"/>
        <v>315 - Illinois Basin</v>
      </c>
      <c r="G661" s="14">
        <f>IFERROR(VLOOKUP($F661,'EF_W_COMBUST_Production Only'!$M$3:$P$41,4,FALSE),'EF_W_COMBUST_Production Only'!$P$42)</f>
        <v>0.36679628713121293</v>
      </c>
    </row>
    <row r="662" spans="1:7" x14ac:dyDescent="0.25">
      <c r="A662" s="11" t="s">
        <v>5892</v>
      </c>
      <c r="B662" s="11" t="s">
        <v>5782</v>
      </c>
      <c r="C662" s="11" t="s">
        <v>5893</v>
      </c>
      <c r="D662" s="11" t="s">
        <v>5817</v>
      </c>
      <c r="E662" s="11" t="s">
        <v>9832</v>
      </c>
      <c r="F662" s="12" t="str">
        <f t="shared" si="10"/>
        <v>315 - Illinois Basin</v>
      </c>
      <c r="G662" s="14">
        <f>IFERROR(VLOOKUP($F662,'EF_W_COMBUST_Production Only'!$M$3:$P$41,4,FALSE),'EF_W_COMBUST_Production Only'!$P$42)</f>
        <v>0.36679628713121293</v>
      </c>
    </row>
    <row r="663" spans="1:7" x14ac:dyDescent="0.25">
      <c r="A663" s="11" t="s">
        <v>5894</v>
      </c>
      <c r="B663" s="11" t="s">
        <v>5782</v>
      </c>
      <c r="C663" s="11" t="s">
        <v>4651</v>
      </c>
      <c r="D663" s="11" t="s">
        <v>5817</v>
      </c>
      <c r="E663" s="11" t="s">
        <v>9832</v>
      </c>
      <c r="F663" s="12" t="str">
        <f t="shared" si="10"/>
        <v>315 - Illinois Basin</v>
      </c>
      <c r="G663" s="14">
        <f>IFERROR(VLOOKUP($F663,'EF_W_COMBUST_Production Only'!$M$3:$P$41,4,FALSE),'EF_W_COMBUST_Production Only'!$P$42)</f>
        <v>0.36679628713121293</v>
      </c>
    </row>
    <row r="664" spans="1:7" x14ac:dyDescent="0.25">
      <c r="A664" s="11" t="s">
        <v>5895</v>
      </c>
      <c r="B664" s="11" t="s">
        <v>5782</v>
      </c>
      <c r="C664" s="11" t="s">
        <v>4653</v>
      </c>
      <c r="D664" s="11" t="s">
        <v>5817</v>
      </c>
      <c r="E664" s="11" t="s">
        <v>9832</v>
      </c>
      <c r="F664" s="12" t="str">
        <f t="shared" si="10"/>
        <v>315 - Illinois Basin</v>
      </c>
      <c r="G664" s="14">
        <f>IFERROR(VLOOKUP($F664,'EF_W_COMBUST_Production Only'!$M$3:$P$41,4,FALSE),'EF_W_COMBUST_Production Only'!$P$42)</f>
        <v>0.36679628713121293</v>
      </c>
    </row>
    <row r="665" spans="1:7" x14ac:dyDescent="0.25">
      <c r="A665" s="11" t="s">
        <v>5896</v>
      </c>
      <c r="B665" s="11" t="s">
        <v>5782</v>
      </c>
      <c r="C665" s="11" t="s">
        <v>4602</v>
      </c>
      <c r="D665" s="11" t="s">
        <v>5817</v>
      </c>
      <c r="E665" s="11" t="s">
        <v>9832</v>
      </c>
      <c r="F665" s="12" t="str">
        <f t="shared" si="10"/>
        <v>315 - Illinois Basin</v>
      </c>
      <c r="G665" s="14">
        <f>IFERROR(VLOOKUP($F665,'EF_W_COMBUST_Production Only'!$M$3:$P$41,4,FALSE),'EF_W_COMBUST_Production Only'!$P$42)</f>
        <v>0.36679628713121293</v>
      </c>
    </row>
    <row r="666" spans="1:7" x14ac:dyDescent="0.25">
      <c r="A666" s="11" t="s">
        <v>5897</v>
      </c>
      <c r="B666" s="11" t="s">
        <v>5782</v>
      </c>
      <c r="C666" s="11" t="s">
        <v>5898</v>
      </c>
      <c r="D666" s="11" t="s">
        <v>5817</v>
      </c>
      <c r="E666" s="11" t="s">
        <v>9832</v>
      </c>
      <c r="F666" s="12" t="str">
        <f t="shared" si="10"/>
        <v>315 - Illinois Basin</v>
      </c>
      <c r="G666" s="14">
        <f>IFERROR(VLOOKUP($F666,'EF_W_COMBUST_Production Only'!$M$3:$P$41,4,FALSE),'EF_W_COMBUST_Production Only'!$P$42)</f>
        <v>0.36679628713121293</v>
      </c>
    </row>
    <row r="667" spans="1:7" x14ac:dyDescent="0.25">
      <c r="A667" s="11" t="s">
        <v>5805</v>
      </c>
      <c r="B667" s="11" t="s">
        <v>5782</v>
      </c>
      <c r="C667" s="11" t="s">
        <v>5806</v>
      </c>
      <c r="D667" s="11" t="s">
        <v>5786</v>
      </c>
      <c r="E667" s="11" t="s">
        <v>9833</v>
      </c>
      <c r="F667" s="12" t="str">
        <f t="shared" si="10"/>
        <v>310 - Wisconsin Arch</v>
      </c>
      <c r="G667" s="14">
        <f>IFERROR(VLOOKUP($F667,'EF_W_COMBUST_Production Only'!$M$3:$P$41,4,FALSE),'EF_W_COMBUST_Production Only'!$P$42)</f>
        <v>0.36679628713121293</v>
      </c>
    </row>
    <row r="668" spans="1:7" x14ac:dyDescent="0.25">
      <c r="A668" s="11" t="s">
        <v>5899</v>
      </c>
      <c r="B668" s="11" t="s">
        <v>5782</v>
      </c>
      <c r="C668" s="11" t="s">
        <v>5900</v>
      </c>
      <c r="D668" s="11" t="s">
        <v>5817</v>
      </c>
      <c r="E668" s="11" t="s">
        <v>9832</v>
      </c>
      <c r="F668" s="12" t="str">
        <f t="shared" si="10"/>
        <v>315 - Illinois Basin</v>
      </c>
      <c r="G668" s="14">
        <f>IFERROR(VLOOKUP($F668,'EF_W_COMBUST_Production Only'!$M$3:$P$41,4,FALSE),'EF_W_COMBUST_Production Only'!$P$42)</f>
        <v>0.36679628713121293</v>
      </c>
    </row>
    <row r="669" spans="1:7" x14ac:dyDescent="0.25">
      <c r="A669" s="11" t="s">
        <v>5901</v>
      </c>
      <c r="B669" s="11" t="s">
        <v>5782</v>
      </c>
      <c r="C669" s="11" t="s">
        <v>4655</v>
      </c>
      <c r="D669" s="11" t="s">
        <v>5817</v>
      </c>
      <c r="E669" s="11" t="s">
        <v>9832</v>
      </c>
      <c r="F669" s="12" t="str">
        <f t="shared" si="10"/>
        <v>315 - Illinois Basin</v>
      </c>
      <c r="G669" s="14">
        <f>IFERROR(VLOOKUP($F669,'EF_W_COMBUST_Production Only'!$M$3:$P$41,4,FALSE),'EF_W_COMBUST_Production Only'!$P$42)</f>
        <v>0.36679628713121293</v>
      </c>
    </row>
    <row r="670" spans="1:7" x14ac:dyDescent="0.25">
      <c r="A670" s="11" t="s">
        <v>5902</v>
      </c>
      <c r="B670" s="11" t="s">
        <v>5782</v>
      </c>
      <c r="C670" s="11" t="s">
        <v>5903</v>
      </c>
      <c r="D670" s="11" t="s">
        <v>5817</v>
      </c>
      <c r="E670" s="11" t="s">
        <v>9832</v>
      </c>
      <c r="F670" s="12" t="str">
        <f t="shared" si="10"/>
        <v>315 - Illinois Basin</v>
      </c>
      <c r="G670" s="14">
        <f>IFERROR(VLOOKUP($F670,'EF_W_COMBUST_Production Only'!$M$3:$P$41,4,FALSE),'EF_W_COMBUST_Production Only'!$P$42)</f>
        <v>0.36679628713121293</v>
      </c>
    </row>
    <row r="671" spans="1:7" x14ac:dyDescent="0.25">
      <c r="A671" s="11" t="s">
        <v>5904</v>
      </c>
      <c r="B671" s="11" t="s">
        <v>5782</v>
      </c>
      <c r="C671" s="11" t="s">
        <v>4566</v>
      </c>
      <c r="D671" s="11" t="s">
        <v>5817</v>
      </c>
      <c r="E671" s="11" t="s">
        <v>9832</v>
      </c>
      <c r="F671" s="12" t="str">
        <f t="shared" si="10"/>
        <v>315 - Illinois Basin</v>
      </c>
      <c r="G671" s="14">
        <f>IFERROR(VLOOKUP($F671,'EF_W_COMBUST_Production Only'!$M$3:$P$41,4,FALSE),'EF_W_COMBUST_Production Only'!$P$42)</f>
        <v>0.36679628713121293</v>
      </c>
    </row>
    <row r="672" spans="1:7" x14ac:dyDescent="0.25">
      <c r="A672" s="11" t="s">
        <v>5905</v>
      </c>
      <c r="B672" s="11" t="s">
        <v>5782</v>
      </c>
      <c r="C672" s="11" t="s">
        <v>4785</v>
      </c>
      <c r="D672" s="11" t="s">
        <v>5817</v>
      </c>
      <c r="E672" s="11" t="s">
        <v>9832</v>
      </c>
      <c r="F672" s="12" t="str">
        <f t="shared" si="10"/>
        <v>315 - Illinois Basin</v>
      </c>
      <c r="G672" s="14">
        <f>IFERROR(VLOOKUP($F672,'EF_W_COMBUST_Production Only'!$M$3:$P$41,4,FALSE),'EF_W_COMBUST_Production Only'!$P$42)</f>
        <v>0.36679628713121293</v>
      </c>
    </row>
    <row r="673" spans="1:7" x14ac:dyDescent="0.25">
      <c r="A673" s="11" t="s">
        <v>5906</v>
      </c>
      <c r="B673" s="11" t="s">
        <v>5782</v>
      </c>
      <c r="C673" s="11" t="s">
        <v>4820</v>
      </c>
      <c r="D673" s="11" t="s">
        <v>5817</v>
      </c>
      <c r="E673" s="11" t="s">
        <v>9832</v>
      </c>
      <c r="F673" s="12" t="str">
        <f t="shared" si="10"/>
        <v>315 - Illinois Basin</v>
      </c>
      <c r="G673" s="14">
        <f>IFERROR(VLOOKUP($F673,'EF_W_COMBUST_Production Only'!$M$3:$P$41,4,FALSE),'EF_W_COMBUST_Production Only'!$P$42)</f>
        <v>0.36679628713121293</v>
      </c>
    </row>
    <row r="674" spans="1:7" x14ac:dyDescent="0.25">
      <c r="A674" s="11" t="s">
        <v>5907</v>
      </c>
      <c r="B674" s="11" t="s">
        <v>5782</v>
      </c>
      <c r="C674" s="11" t="s">
        <v>5245</v>
      </c>
      <c r="D674" s="11" t="s">
        <v>5817</v>
      </c>
      <c r="E674" s="11" t="s">
        <v>9832</v>
      </c>
      <c r="F674" s="12" t="str">
        <f t="shared" si="10"/>
        <v>315 - Illinois Basin</v>
      </c>
      <c r="G674" s="14">
        <f>IFERROR(VLOOKUP($F674,'EF_W_COMBUST_Production Only'!$M$3:$P$41,4,FALSE),'EF_W_COMBUST_Production Only'!$P$42)</f>
        <v>0.36679628713121293</v>
      </c>
    </row>
    <row r="675" spans="1:7" x14ac:dyDescent="0.25">
      <c r="A675" s="11" t="s">
        <v>5908</v>
      </c>
      <c r="B675" s="11" t="s">
        <v>5782</v>
      </c>
      <c r="C675" s="11" t="s">
        <v>4581</v>
      </c>
      <c r="D675" s="11" t="s">
        <v>5817</v>
      </c>
      <c r="E675" s="11" t="s">
        <v>9832</v>
      </c>
      <c r="F675" s="12" t="str">
        <f t="shared" si="10"/>
        <v>315 - Illinois Basin</v>
      </c>
      <c r="G675" s="14">
        <f>IFERROR(VLOOKUP($F675,'EF_W_COMBUST_Production Only'!$M$3:$P$41,4,FALSE),'EF_W_COMBUST_Production Only'!$P$42)</f>
        <v>0.36679628713121293</v>
      </c>
    </row>
    <row r="676" spans="1:7" x14ac:dyDescent="0.25">
      <c r="A676" s="11" t="s">
        <v>5909</v>
      </c>
      <c r="B676" s="11" t="s">
        <v>5782</v>
      </c>
      <c r="C676" s="11" t="s">
        <v>5910</v>
      </c>
      <c r="D676" s="11" t="s">
        <v>5817</v>
      </c>
      <c r="E676" s="11" t="s">
        <v>9832</v>
      </c>
      <c r="F676" s="12" t="str">
        <f t="shared" si="10"/>
        <v>315 - Illinois Basin</v>
      </c>
      <c r="G676" s="14">
        <f>IFERROR(VLOOKUP($F676,'EF_W_COMBUST_Production Only'!$M$3:$P$41,4,FALSE),'EF_W_COMBUST_Production Only'!$P$42)</f>
        <v>0.36679628713121293</v>
      </c>
    </row>
    <row r="677" spans="1:7" x14ac:dyDescent="0.25">
      <c r="A677" s="11" t="s">
        <v>5807</v>
      </c>
      <c r="B677" s="11" t="s">
        <v>5782</v>
      </c>
      <c r="C677" s="11" t="s">
        <v>5808</v>
      </c>
      <c r="D677" s="11" t="s">
        <v>5786</v>
      </c>
      <c r="E677" s="11" t="s">
        <v>9833</v>
      </c>
      <c r="F677" s="12" t="str">
        <f t="shared" si="10"/>
        <v>310 - Wisconsin Arch</v>
      </c>
      <c r="G677" s="14">
        <f>IFERROR(VLOOKUP($F677,'EF_W_COMBUST_Production Only'!$M$3:$P$41,4,FALSE),'EF_W_COMBUST_Production Only'!$P$42)</f>
        <v>0.36679628713121293</v>
      </c>
    </row>
    <row r="678" spans="1:7" x14ac:dyDescent="0.25">
      <c r="A678" s="11" t="s">
        <v>5911</v>
      </c>
      <c r="B678" s="11" t="s">
        <v>5782</v>
      </c>
      <c r="C678" s="11" t="s">
        <v>4686</v>
      </c>
      <c r="D678" s="11" t="s">
        <v>5817</v>
      </c>
      <c r="E678" s="11" t="s">
        <v>9832</v>
      </c>
      <c r="F678" s="12" t="str">
        <f t="shared" si="10"/>
        <v>315 - Illinois Basin</v>
      </c>
      <c r="G678" s="14">
        <f>IFERROR(VLOOKUP($F678,'EF_W_COMBUST_Production Only'!$M$3:$P$41,4,FALSE),'EF_W_COMBUST_Production Only'!$P$42)</f>
        <v>0.36679628713121293</v>
      </c>
    </row>
    <row r="679" spans="1:7" x14ac:dyDescent="0.25">
      <c r="A679" s="11" t="s">
        <v>5912</v>
      </c>
      <c r="B679" s="11" t="s">
        <v>5782</v>
      </c>
      <c r="C679" s="11" t="s">
        <v>4822</v>
      </c>
      <c r="D679" s="11" t="s">
        <v>5817</v>
      </c>
      <c r="E679" s="11" t="s">
        <v>9832</v>
      </c>
      <c r="F679" s="12" t="str">
        <f t="shared" si="10"/>
        <v>315 - Illinois Basin</v>
      </c>
      <c r="G679" s="14">
        <f>IFERROR(VLOOKUP($F679,'EF_W_COMBUST_Production Only'!$M$3:$P$41,4,FALSE),'EF_W_COMBUST_Production Only'!$P$42)</f>
        <v>0.36679628713121293</v>
      </c>
    </row>
    <row r="680" spans="1:7" x14ac:dyDescent="0.25">
      <c r="A680" s="11" t="s">
        <v>5913</v>
      </c>
      <c r="B680" s="11" t="s">
        <v>5782</v>
      </c>
      <c r="C680" s="11" t="s">
        <v>5914</v>
      </c>
      <c r="D680" s="11" t="s">
        <v>5817</v>
      </c>
      <c r="E680" s="11" t="s">
        <v>9832</v>
      </c>
      <c r="F680" s="12" t="str">
        <f t="shared" si="10"/>
        <v>315 - Illinois Basin</v>
      </c>
      <c r="G680" s="14">
        <f>IFERROR(VLOOKUP($F680,'EF_W_COMBUST_Production Only'!$M$3:$P$41,4,FALSE),'EF_W_COMBUST_Production Only'!$P$42)</f>
        <v>0.36679628713121293</v>
      </c>
    </row>
    <row r="681" spans="1:7" x14ac:dyDescent="0.25">
      <c r="A681" s="11" t="s">
        <v>5915</v>
      </c>
      <c r="B681" s="11" t="s">
        <v>5782</v>
      </c>
      <c r="C681" s="11" t="s">
        <v>5916</v>
      </c>
      <c r="D681" s="11" t="s">
        <v>5817</v>
      </c>
      <c r="E681" s="11" t="s">
        <v>9832</v>
      </c>
      <c r="F681" s="12" t="str">
        <f t="shared" si="10"/>
        <v>315 - Illinois Basin</v>
      </c>
      <c r="G681" s="14">
        <f>IFERROR(VLOOKUP($F681,'EF_W_COMBUST_Production Only'!$M$3:$P$41,4,FALSE),'EF_W_COMBUST_Production Only'!$P$42)</f>
        <v>0.36679628713121293</v>
      </c>
    </row>
    <row r="682" spans="1:7" x14ac:dyDescent="0.25">
      <c r="A682" s="11" t="s">
        <v>5917</v>
      </c>
      <c r="B682" s="11" t="s">
        <v>5782</v>
      </c>
      <c r="C682" s="11" t="s">
        <v>4787</v>
      </c>
      <c r="D682" s="11" t="s">
        <v>5817</v>
      </c>
      <c r="E682" s="11" t="s">
        <v>9832</v>
      </c>
      <c r="F682" s="12" t="str">
        <f t="shared" si="10"/>
        <v>315 - Illinois Basin</v>
      </c>
      <c r="G682" s="14">
        <f>IFERROR(VLOOKUP($F682,'EF_W_COMBUST_Production Only'!$M$3:$P$41,4,FALSE),'EF_W_COMBUST_Production Only'!$P$42)</f>
        <v>0.36679628713121293</v>
      </c>
    </row>
    <row r="683" spans="1:7" x14ac:dyDescent="0.25">
      <c r="A683" s="11" t="s">
        <v>5918</v>
      </c>
      <c r="B683" s="11" t="s">
        <v>5782</v>
      </c>
      <c r="C683" s="11" t="s">
        <v>3780</v>
      </c>
      <c r="D683" s="11" t="s">
        <v>5817</v>
      </c>
      <c r="E683" s="11" t="s">
        <v>9832</v>
      </c>
      <c r="F683" s="12" t="str">
        <f t="shared" si="10"/>
        <v>315 - Illinois Basin</v>
      </c>
      <c r="G683" s="14">
        <f>IFERROR(VLOOKUP($F683,'EF_W_COMBUST_Production Only'!$M$3:$P$41,4,FALSE),'EF_W_COMBUST_Production Only'!$P$42)</f>
        <v>0.36679628713121293</v>
      </c>
    </row>
    <row r="684" spans="1:7" x14ac:dyDescent="0.25">
      <c r="A684" s="11" t="s">
        <v>5919</v>
      </c>
      <c r="B684" s="11" t="s">
        <v>5782</v>
      </c>
      <c r="C684" s="11" t="s">
        <v>5920</v>
      </c>
      <c r="D684" s="11" t="s">
        <v>5817</v>
      </c>
      <c r="E684" s="11" t="s">
        <v>9832</v>
      </c>
      <c r="F684" s="12" t="str">
        <f t="shared" si="10"/>
        <v>315 - Illinois Basin</v>
      </c>
      <c r="G684" s="14">
        <f>IFERROR(VLOOKUP($F684,'EF_W_COMBUST_Production Only'!$M$3:$P$41,4,FALSE),'EF_W_COMBUST_Production Only'!$P$42)</f>
        <v>0.36679628713121293</v>
      </c>
    </row>
    <row r="685" spans="1:7" x14ac:dyDescent="0.25">
      <c r="A685" s="11" t="s">
        <v>5809</v>
      </c>
      <c r="B685" s="11" t="s">
        <v>5782</v>
      </c>
      <c r="C685" s="11" t="s">
        <v>5810</v>
      </c>
      <c r="D685" s="11" t="s">
        <v>5786</v>
      </c>
      <c r="E685" s="11" t="s">
        <v>9833</v>
      </c>
      <c r="F685" s="12" t="str">
        <f t="shared" si="10"/>
        <v>310 - Wisconsin Arch</v>
      </c>
      <c r="G685" s="14">
        <f>IFERROR(VLOOKUP($F685,'EF_W_COMBUST_Production Only'!$M$3:$P$41,4,FALSE),'EF_W_COMBUST_Production Only'!$P$42)</f>
        <v>0.36679628713121293</v>
      </c>
    </row>
    <row r="686" spans="1:7" x14ac:dyDescent="0.25">
      <c r="A686" s="11" t="s">
        <v>5921</v>
      </c>
      <c r="B686" s="11" t="s">
        <v>5782</v>
      </c>
      <c r="C686" s="11" t="s">
        <v>5922</v>
      </c>
      <c r="D686" s="11" t="s">
        <v>5817</v>
      </c>
      <c r="E686" s="11" t="s">
        <v>9832</v>
      </c>
      <c r="F686" s="12" t="str">
        <f t="shared" si="10"/>
        <v>315 - Illinois Basin</v>
      </c>
      <c r="G686" s="14">
        <f>IFERROR(VLOOKUP($F686,'EF_W_COMBUST_Production Only'!$M$3:$P$41,4,FALSE),'EF_W_COMBUST_Production Only'!$P$42)</f>
        <v>0.36679628713121293</v>
      </c>
    </row>
    <row r="687" spans="1:7" x14ac:dyDescent="0.25">
      <c r="A687" s="11" t="s">
        <v>5923</v>
      </c>
      <c r="B687" s="11" t="s">
        <v>5782</v>
      </c>
      <c r="C687" s="11" t="s">
        <v>4713</v>
      </c>
      <c r="D687" s="11" t="s">
        <v>5817</v>
      </c>
      <c r="E687" s="11" t="s">
        <v>9832</v>
      </c>
      <c r="F687" s="12" t="str">
        <f t="shared" si="10"/>
        <v>315 - Illinois Basin</v>
      </c>
      <c r="G687" s="14">
        <f>IFERROR(VLOOKUP($F687,'EF_W_COMBUST_Production Only'!$M$3:$P$41,4,FALSE),'EF_W_COMBUST_Production Only'!$P$42)</f>
        <v>0.36679628713121293</v>
      </c>
    </row>
    <row r="688" spans="1:7" x14ac:dyDescent="0.25">
      <c r="A688" s="11" t="s">
        <v>5924</v>
      </c>
      <c r="B688" s="11" t="s">
        <v>5782</v>
      </c>
      <c r="C688" s="11" t="s">
        <v>5925</v>
      </c>
      <c r="D688" s="11" t="s">
        <v>5817</v>
      </c>
      <c r="E688" s="11" t="s">
        <v>9832</v>
      </c>
      <c r="F688" s="12" t="str">
        <f t="shared" si="10"/>
        <v>315 - Illinois Basin</v>
      </c>
      <c r="G688" s="14">
        <f>IFERROR(VLOOKUP($F688,'EF_W_COMBUST_Production Only'!$M$3:$P$41,4,FALSE),'EF_W_COMBUST_Production Only'!$P$42)</f>
        <v>0.36679628713121293</v>
      </c>
    </row>
    <row r="689" spans="1:7" x14ac:dyDescent="0.25">
      <c r="A689" s="11" t="s">
        <v>5926</v>
      </c>
      <c r="B689" s="11" t="s">
        <v>5782</v>
      </c>
      <c r="C689" s="11" t="s">
        <v>5927</v>
      </c>
      <c r="D689" s="11" t="s">
        <v>5817</v>
      </c>
      <c r="E689" s="11" t="s">
        <v>9832</v>
      </c>
      <c r="F689" s="12" t="str">
        <f t="shared" si="10"/>
        <v>315 - Illinois Basin</v>
      </c>
      <c r="G689" s="14">
        <f>IFERROR(VLOOKUP($F689,'EF_W_COMBUST_Production Only'!$M$3:$P$41,4,FALSE),'EF_W_COMBUST_Production Only'!$P$42)</f>
        <v>0.36679628713121293</v>
      </c>
    </row>
    <row r="690" spans="1:7" x14ac:dyDescent="0.25">
      <c r="A690" s="11" t="s">
        <v>5928</v>
      </c>
      <c r="B690" s="11" t="s">
        <v>5782</v>
      </c>
      <c r="C690" s="11" t="s">
        <v>5515</v>
      </c>
      <c r="D690" s="11" t="s">
        <v>5817</v>
      </c>
      <c r="E690" s="11" t="s">
        <v>9832</v>
      </c>
      <c r="F690" s="12" t="str">
        <f t="shared" si="10"/>
        <v>315 - Illinois Basin</v>
      </c>
      <c r="G690" s="14">
        <f>IFERROR(VLOOKUP($F690,'EF_W_COMBUST_Production Only'!$M$3:$P$41,4,FALSE),'EF_W_COMBUST_Production Only'!$P$42)</f>
        <v>0.36679628713121293</v>
      </c>
    </row>
    <row r="691" spans="1:7" x14ac:dyDescent="0.25">
      <c r="A691" s="11" t="s">
        <v>5929</v>
      </c>
      <c r="B691" s="11" t="s">
        <v>5782</v>
      </c>
      <c r="C691" s="11" t="s">
        <v>4657</v>
      </c>
      <c r="D691" s="11" t="s">
        <v>5817</v>
      </c>
      <c r="E691" s="11" t="s">
        <v>9832</v>
      </c>
      <c r="F691" s="12" t="str">
        <f t="shared" si="10"/>
        <v>315 - Illinois Basin</v>
      </c>
      <c r="G691" s="14">
        <f>IFERROR(VLOOKUP($F691,'EF_W_COMBUST_Production Only'!$M$3:$P$41,4,FALSE),'EF_W_COMBUST_Production Only'!$P$42)</f>
        <v>0.36679628713121293</v>
      </c>
    </row>
    <row r="692" spans="1:7" x14ac:dyDescent="0.25">
      <c r="A692" s="11" t="s">
        <v>5930</v>
      </c>
      <c r="B692" s="11" t="s">
        <v>5782</v>
      </c>
      <c r="C692" s="11" t="s">
        <v>5409</v>
      </c>
      <c r="D692" s="11" t="s">
        <v>5817</v>
      </c>
      <c r="E692" s="11" t="s">
        <v>9832</v>
      </c>
      <c r="F692" s="12" t="str">
        <f t="shared" si="10"/>
        <v>315 - Illinois Basin</v>
      </c>
      <c r="G692" s="14">
        <f>IFERROR(VLOOKUP($F692,'EF_W_COMBUST_Production Only'!$M$3:$P$41,4,FALSE),'EF_W_COMBUST_Production Only'!$P$42)</f>
        <v>0.36679628713121293</v>
      </c>
    </row>
    <row r="693" spans="1:7" x14ac:dyDescent="0.25">
      <c r="A693" s="11" t="s">
        <v>5931</v>
      </c>
      <c r="B693" s="11" t="s">
        <v>5782</v>
      </c>
      <c r="C693" s="11" t="s">
        <v>4798</v>
      </c>
      <c r="D693" s="11" t="s">
        <v>5817</v>
      </c>
      <c r="E693" s="11" t="s">
        <v>9832</v>
      </c>
      <c r="F693" s="12" t="str">
        <f t="shared" si="10"/>
        <v>315 - Illinois Basin</v>
      </c>
      <c r="G693" s="14">
        <f>IFERROR(VLOOKUP($F693,'EF_W_COMBUST_Production Only'!$M$3:$P$41,4,FALSE),'EF_W_COMBUST_Production Only'!$P$42)</f>
        <v>0.36679628713121293</v>
      </c>
    </row>
    <row r="694" spans="1:7" x14ac:dyDescent="0.25">
      <c r="A694" s="11" t="s">
        <v>5811</v>
      </c>
      <c r="B694" s="11" t="s">
        <v>5782</v>
      </c>
      <c r="C694" s="11" t="s">
        <v>5812</v>
      </c>
      <c r="D694" s="11" t="s">
        <v>5786</v>
      </c>
      <c r="E694" s="11" t="s">
        <v>9833</v>
      </c>
      <c r="F694" s="12" t="str">
        <f t="shared" si="10"/>
        <v>310 - Wisconsin Arch</v>
      </c>
      <c r="G694" s="14">
        <f>IFERROR(VLOOKUP($F694,'EF_W_COMBUST_Production Only'!$M$3:$P$41,4,FALSE),'EF_W_COMBUST_Production Only'!$P$42)</f>
        <v>0.36679628713121293</v>
      </c>
    </row>
    <row r="695" spans="1:7" x14ac:dyDescent="0.25">
      <c r="A695" s="11" t="s">
        <v>5813</v>
      </c>
      <c r="B695" s="11" t="s">
        <v>5782</v>
      </c>
      <c r="C695" s="11" t="s">
        <v>5814</v>
      </c>
      <c r="D695" s="11" t="s">
        <v>5786</v>
      </c>
      <c r="E695" s="11" t="s">
        <v>9833</v>
      </c>
      <c r="F695" s="12" t="str">
        <f t="shared" si="10"/>
        <v>310 - Wisconsin Arch</v>
      </c>
      <c r="G695" s="14">
        <f>IFERROR(VLOOKUP($F695,'EF_W_COMBUST_Production Only'!$M$3:$P$41,4,FALSE),'EF_W_COMBUST_Production Only'!$P$42)</f>
        <v>0.36679628713121293</v>
      </c>
    </row>
    <row r="696" spans="1:7" x14ac:dyDescent="0.25">
      <c r="A696" s="11" t="s">
        <v>5932</v>
      </c>
      <c r="B696" s="11" t="s">
        <v>5782</v>
      </c>
      <c r="C696" s="11" t="s">
        <v>5933</v>
      </c>
      <c r="D696" s="11" t="s">
        <v>5817</v>
      </c>
      <c r="E696" s="11" t="s">
        <v>9832</v>
      </c>
      <c r="F696" s="12" t="str">
        <f t="shared" si="10"/>
        <v>315 - Illinois Basin</v>
      </c>
      <c r="G696" s="14">
        <f>IFERROR(VLOOKUP($F696,'EF_W_COMBUST_Production Only'!$M$3:$P$41,4,FALSE),'EF_W_COMBUST_Production Only'!$P$42)</f>
        <v>0.36679628713121293</v>
      </c>
    </row>
    <row r="697" spans="1:7" x14ac:dyDescent="0.25">
      <c r="A697" s="11" t="s">
        <v>5815</v>
      </c>
      <c r="B697" s="11" t="s">
        <v>5782</v>
      </c>
      <c r="C697" s="11" t="s">
        <v>5673</v>
      </c>
      <c r="D697" s="11" t="s">
        <v>5786</v>
      </c>
      <c r="E697" s="11" t="s">
        <v>9833</v>
      </c>
      <c r="F697" s="12" t="str">
        <f t="shared" si="10"/>
        <v>310 - Wisconsin Arch</v>
      </c>
      <c r="G697" s="14">
        <f>IFERROR(VLOOKUP($F697,'EF_W_COMBUST_Production Only'!$M$3:$P$41,4,FALSE),'EF_W_COMBUST_Production Only'!$P$42)</f>
        <v>0.36679628713121293</v>
      </c>
    </row>
    <row r="698" spans="1:7" x14ac:dyDescent="0.25">
      <c r="A698" s="11" t="s">
        <v>5934</v>
      </c>
      <c r="B698" s="11" t="s">
        <v>5782</v>
      </c>
      <c r="C698" s="11" t="s">
        <v>5935</v>
      </c>
      <c r="D698" s="11" t="s">
        <v>5817</v>
      </c>
      <c r="E698" s="11" t="s">
        <v>9832</v>
      </c>
      <c r="F698" s="12" t="str">
        <f t="shared" si="10"/>
        <v>315 - Illinois Basin</v>
      </c>
      <c r="G698" s="14">
        <f>IFERROR(VLOOKUP($F698,'EF_W_COMBUST_Production Only'!$M$3:$P$41,4,FALSE),'EF_W_COMBUST_Production Only'!$P$42)</f>
        <v>0.36679628713121293</v>
      </c>
    </row>
    <row r="699" spans="1:7" x14ac:dyDescent="0.25">
      <c r="A699" s="11" t="s">
        <v>5936</v>
      </c>
      <c r="B699" s="11" t="s">
        <v>5937</v>
      </c>
      <c r="C699" s="11" t="s">
        <v>5020</v>
      </c>
      <c r="D699" s="11" t="s">
        <v>4662</v>
      </c>
      <c r="E699" s="11" t="s">
        <v>9774</v>
      </c>
      <c r="F699" s="12" t="str">
        <f t="shared" si="10"/>
        <v>300 - Cincinnati Arch</v>
      </c>
      <c r="G699" s="14">
        <f>IFERROR(VLOOKUP($F699,'EF_W_COMBUST_Production Only'!$M$3:$P$41,4,FALSE),'EF_W_COMBUST_Production Only'!$P$42)</f>
        <v>0.36679628713121293</v>
      </c>
    </row>
    <row r="700" spans="1:7" x14ac:dyDescent="0.25">
      <c r="A700" s="11" t="s">
        <v>5993</v>
      </c>
      <c r="B700" s="11" t="s">
        <v>5937</v>
      </c>
      <c r="C700" s="11" t="s">
        <v>3935</v>
      </c>
      <c r="D700" s="11" t="s">
        <v>5783</v>
      </c>
      <c r="E700" s="11" t="s">
        <v>9834</v>
      </c>
      <c r="F700" s="12" t="str">
        <f t="shared" si="10"/>
        <v>305 - Michigan Basin</v>
      </c>
      <c r="G700" s="14">
        <f>IFERROR(VLOOKUP($F700,'EF_W_COMBUST_Production Only'!$M$3:$P$41,4,FALSE),'EF_W_COMBUST_Production Only'!$P$42)</f>
        <v>0.12318487476854108</v>
      </c>
    </row>
    <row r="701" spans="1:7" x14ac:dyDescent="0.25">
      <c r="A701" s="11" t="s">
        <v>6015</v>
      </c>
      <c r="B701" s="11" t="s">
        <v>5937</v>
      </c>
      <c r="C701" s="11" t="s">
        <v>6016</v>
      </c>
      <c r="D701" s="11" t="s">
        <v>5817</v>
      </c>
      <c r="E701" s="11" t="s">
        <v>9832</v>
      </c>
      <c r="F701" s="12" t="str">
        <f t="shared" si="10"/>
        <v>315 - Illinois Basin</v>
      </c>
      <c r="G701" s="14">
        <f>IFERROR(VLOOKUP($F701,'EF_W_COMBUST_Production Only'!$M$3:$P$41,4,FALSE),'EF_W_COMBUST_Production Only'!$P$42)</f>
        <v>0.36679628713121293</v>
      </c>
    </row>
    <row r="702" spans="1:7" x14ac:dyDescent="0.25">
      <c r="A702" s="11" t="s">
        <v>6017</v>
      </c>
      <c r="B702" s="11" t="s">
        <v>5937</v>
      </c>
      <c r="C702" s="11" t="s">
        <v>4752</v>
      </c>
      <c r="D702" s="11" t="s">
        <v>5817</v>
      </c>
      <c r="E702" s="11" t="s">
        <v>9832</v>
      </c>
      <c r="F702" s="12" t="str">
        <f t="shared" si="10"/>
        <v>315 - Illinois Basin</v>
      </c>
      <c r="G702" s="14">
        <f>IFERROR(VLOOKUP($F702,'EF_W_COMBUST_Production Only'!$M$3:$P$41,4,FALSE),'EF_W_COMBUST_Production Only'!$P$42)</f>
        <v>0.36679628713121293</v>
      </c>
    </row>
    <row r="703" spans="1:7" x14ac:dyDescent="0.25">
      <c r="A703" s="11" t="s">
        <v>5938</v>
      </c>
      <c r="B703" s="11" t="s">
        <v>5937</v>
      </c>
      <c r="C703" s="11" t="s">
        <v>5939</v>
      </c>
      <c r="D703" s="11" t="s">
        <v>4662</v>
      </c>
      <c r="E703" s="11" t="s">
        <v>9774</v>
      </c>
      <c r="F703" s="12" t="str">
        <f t="shared" si="10"/>
        <v>300 - Cincinnati Arch</v>
      </c>
      <c r="G703" s="14">
        <f>IFERROR(VLOOKUP($F703,'EF_W_COMBUST_Production Only'!$M$3:$P$41,4,FALSE),'EF_W_COMBUST_Production Only'!$P$42)</f>
        <v>0.36679628713121293</v>
      </c>
    </row>
    <row r="704" spans="1:7" x14ac:dyDescent="0.25">
      <c r="A704" s="11" t="s">
        <v>5940</v>
      </c>
      <c r="B704" s="11" t="s">
        <v>5937</v>
      </c>
      <c r="C704" s="11" t="s">
        <v>4754</v>
      </c>
      <c r="D704" s="11" t="s">
        <v>4662</v>
      </c>
      <c r="E704" s="11" t="s">
        <v>9774</v>
      </c>
      <c r="F704" s="12" t="str">
        <f t="shared" si="10"/>
        <v>300 - Cincinnati Arch</v>
      </c>
      <c r="G704" s="14">
        <f>IFERROR(VLOOKUP($F704,'EF_W_COMBUST_Production Only'!$M$3:$P$41,4,FALSE),'EF_W_COMBUST_Production Only'!$P$42)</f>
        <v>0.36679628713121293</v>
      </c>
    </row>
    <row r="705" spans="1:7" x14ac:dyDescent="0.25">
      <c r="A705" s="11" t="s">
        <v>6018</v>
      </c>
      <c r="B705" s="11" t="s">
        <v>5937</v>
      </c>
      <c r="C705" s="11" t="s">
        <v>5823</v>
      </c>
      <c r="D705" s="11" t="s">
        <v>5817</v>
      </c>
      <c r="E705" s="11" t="s">
        <v>9832</v>
      </c>
      <c r="F705" s="12" t="str">
        <f t="shared" si="10"/>
        <v>315 - Illinois Basin</v>
      </c>
      <c r="G705" s="14">
        <f>IFERROR(VLOOKUP($F705,'EF_W_COMBUST_Production Only'!$M$3:$P$41,4,FALSE),'EF_W_COMBUST_Production Only'!$P$42)</f>
        <v>0.36679628713121293</v>
      </c>
    </row>
    <row r="706" spans="1:7" x14ac:dyDescent="0.25">
      <c r="A706" s="11" t="s">
        <v>5941</v>
      </c>
      <c r="B706" s="11" t="s">
        <v>5937</v>
      </c>
      <c r="C706" s="11" t="s">
        <v>4756</v>
      </c>
      <c r="D706" s="11" t="s">
        <v>4662</v>
      </c>
      <c r="E706" s="11" t="s">
        <v>9774</v>
      </c>
      <c r="F706" s="12" t="str">
        <f t="shared" si="10"/>
        <v>300 - Cincinnati Arch</v>
      </c>
      <c r="G706" s="14">
        <f>IFERROR(VLOOKUP($F706,'EF_W_COMBUST_Production Only'!$M$3:$P$41,4,FALSE),'EF_W_COMBUST_Production Only'!$P$42)</f>
        <v>0.36679628713121293</v>
      </c>
    </row>
    <row r="707" spans="1:7" x14ac:dyDescent="0.25">
      <c r="A707" s="11" t="s">
        <v>5942</v>
      </c>
      <c r="B707" s="11" t="s">
        <v>5937</v>
      </c>
      <c r="C707" s="11" t="s">
        <v>5686</v>
      </c>
      <c r="D707" s="11" t="s">
        <v>4662</v>
      </c>
      <c r="E707" s="11" t="s">
        <v>9774</v>
      </c>
      <c r="F707" s="12" t="str">
        <f t="shared" ref="F707:F770" si="11">_xlfn.CONCAT(E707," ","-"," ",D707)</f>
        <v>300 - Cincinnati Arch</v>
      </c>
      <c r="G707" s="14">
        <f>IFERROR(VLOOKUP($F707,'EF_W_COMBUST_Production Only'!$M$3:$P$41,4,FALSE),'EF_W_COMBUST_Production Only'!$P$42)</f>
        <v>0.36679628713121293</v>
      </c>
    </row>
    <row r="708" spans="1:7" x14ac:dyDescent="0.25">
      <c r="A708" s="11" t="s">
        <v>5943</v>
      </c>
      <c r="B708" s="11" t="s">
        <v>5937</v>
      </c>
      <c r="C708" s="11" t="s">
        <v>4802</v>
      </c>
      <c r="D708" s="11" t="s">
        <v>4662</v>
      </c>
      <c r="E708" s="11" t="s">
        <v>9774</v>
      </c>
      <c r="F708" s="12" t="str">
        <f t="shared" si="11"/>
        <v>300 - Cincinnati Arch</v>
      </c>
      <c r="G708" s="14">
        <f>IFERROR(VLOOKUP($F708,'EF_W_COMBUST_Production Only'!$M$3:$P$41,4,FALSE),'EF_W_COMBUST_Production Only'!$P$42)</f>
        <v>0.36679628713121293</v>
      </c>
    </row>
    <row r="709" spans="1:7" x14ac:dyDescent="0.25">
      <c r="A709" s="11" t="s">
        <v>6019</v>
      </c>
      <c r="B709" s="11" t="s">
        <v>5937</v>
      </c>
      <c r="C709" s="11" t="s">
        <v>4573</v>
      </c>
      <c r="D709" s="11" t="s">
        <v>5817</v>
      </c>
      <c r="E709" s="11" t="s">
        <v>9832</v>
      </c>
      <c r="F709" s="12" t="str">
        <f t="shared" si="11"/>
        <v>315 - Illinois Basin</v>
      </c>
      <c r="G709" s="14">
        <f>IFERROR(VLOOKUP($F709,'EF_W_COMBUST_Production Only'!$M$3:$P$41,4,FALSE),'EF_W_COMBUST_Production Only'!$P$42)</f>
        <v>0.36679628713121293</v>
      </c>
    </row>
    <row r="710" spans="1:7" x14ac:dyDescent="0.25">
      <c r="A710" s="11" t="s">
        <v>5944</v>
      </c>
      <c r="B710" s="11" t="s">
        <v>5937</v>
      </c>
      <c r="C710" s="11" t="s">
        <v>4385</v>
      </c>
      <c r="D710" s="11" t="s">
        <v>4662</v>
      </c>
      <c r="E710" s="11" t="s">
        <v>9774</v>
      </c>
      <c r="F710" s="12" t="str">
        <f t="shared" si="11"/>
        <v>300 - Cincinnati Arch</v>
      </c>
      <c r="G710" s="14">
        <f>IFERROR(VLOOKUP($F710,'EF_W_COMBUST_Production Only'!$M$3:$P$41,4,FALSE),'EF_W_COMBUST_Production Only'!$P$42)</f>
        <v>0.36679628713121293</v>
      </c>
    </row>
    <row r="711" spans="1:7" x14ac:dyDescent="0.25">
      <c r="A711" s="11" t="s">
        <v>6020</v>
      </c>
      <c r="B711" s="11" t="s">
        <v>5937</v>
      </c>
      <c r="C711" s="11" t="s">
        <v>4770</v>
      </c>
      <c r="D711" s="11" t="s">
        <v>5817</v>
      </c>
      <c r="E711" s="11" t="s">
        <v>9832</v>
      </c>
      <c r="F711" s="12" t="str">
        <f t="shared" si="11"/>
        <v>315 - Illinois Basin</v>
      </c>
      <c r="G711" s="14">
        <f>IFERROR(VLOOKUP($F711,'EF_W_COMBUST_Production Only'!$M$3:$P$41,4,FALSE),'EF_W_COMBUST_Production Only'!$P$42)</f>
        <v>0.36679628713121293</v>
      </c>
    </row>
    <row r="712" spans="1:7" x14ac:dyDescent="0.25">
      <c r="A712" s="11" t="s">
        <v>6021</v>
      </c>
      <c r="B712" s="11" t="s">
        <v>5937</v>
      </c>
      <c r="C712" s="11" t="s">
        <v>6022</v>
      </c>
      <c r="D712" s="11" t="s">
        <v>5817</v>
      </c>
      <c r="E712" s="11" t="s">
        <v>9832</v>
      </c>
      <c r="F712" s="12" t="str">
        <f t="shared" si="11"/>
        <v>315 - Illinois Basin</v>
      </c>
      <c r="G712" s="14">
        <f>IFERROR(VLOOKUP($F712,'EF_W_COMBUST_Production Only'!$M$3:$P$41,4,FALSE),'EF_W_COMBUST_Production Only'!$P$42)</f>
        <v>0.36679628713121293</v>
      </c>
    </row>
    <row r="713" spans="1:7" x14ac:dyDescent="0.25">
      <c r="A713" s="11" t="s">
        <v>5945</v>
      </c>
      <c r="B713" s="11" t="s">
        <v>5937</v>
      </c>
      <c r="C713" s="11" t="s">
        <v>5946</v>
      </c>
      <c r="D713" s="11" t="s">
        <v>4662</v>
      </c>
      <c r="E713" s="11" t="s">
        <v>9774</v>
      </c>
      <c r="F713" s="12" t="str">
        <f t="shared" si="11"/>
        <v>300 - Cincinnati Arch</v>
      </c>
      <c r="G713" s="14">
        <f>IFERROR(VLOOKUP($F713,'EF_W_COMBUST_Production Only'!$M$3:$P$41,4,FALSE),'EF_W_COMBUST_Production Only'!$P$42)</f>
        <v>0.36679628713121293</v>
      </c>
    </row>
    <row r="714" spans="1:7" x14ac:dyDescent="0.25">
      <c r="A714" s="11" t="s">
        <v>5947</v>
      </c>
      <c r="B714" s="11" t="s">
        <v>5937</v>
      </c>
      <c r="C714" s="11" t="s">
        <v>5317</v>
      </c>
      <c r="D714" s="11" t="s">
        <v>4662</v>
      </c>
      <c r="E714" s="11" t="s">
        <v>9774</v>
      </c>
      <c r="F714" s="12" t="str">
        <f t="shared" si="11"/>
        <v>300 - Cincinnati Arch</v>
      </c>
      <c r="G714" s="14">
        <f>IFERROR(VLOOKUP($F714,'EF_W_COMBUST_Production Only'!$M$3:$P$41,4,FALSE),'EF_W_COMBUST_Production Only'!$P$42)</f>
        <v>0.36679628713121293</v>
      </c>
    </row>
    <row r="715" spans="1:7" x14ac:dyDescent="0.25">
      <c r="A715" s="11" t="s">
        <v>5994</v>
      </c>
      <c r="B715" s="11" t="s">
        <v>5937</v>
      </c>
      <c r="C715" s="11" t="s">
        <v>5995</v>
      </c>
      <c r="D715" s="11" t="s">
        <v>5783</v>
      </c>
      <c r="E715" s="11" t="s">
        <v>9834</v>
      </c>
      <c r="F715" s="12" t="str">
        <f t="shared" si="11"/>
        <v>305 - Michigan Basin</v>
      </c>
      <c r="G715" s="14">
        <f>IFERROR(VLOOKUP($F715,'EF_W_COMBUST_Production Only'!$M$3:$P$41,4,FALSE),'EF_W_COMBUST_Production Only'!$P$42)</f>
        <v>0.12318487476854108</v>
      </c>
    </row>
    <row r="716" spans="1:7" x14ac:dyDescent="0.25">
      <c r="A716" s="11" t="s">
        <v>5948</v>
      </c>
      <c r="B716" s="11" t="s">
        <v>5937</v>
      </c>
      <c r="C716" s="11" t="s">
        <v>3287</v>
      </c>
      <c r="D716" s="11" t="s">
        <v>4662</v>
      </c>
      <c r="E716" s="11" t="s">
        <v>9774</v>
      </c>
      <c r="F716" s="12" t="str">
        <f t="shared" si="11"/>
        <v>300 - Cincinnati Arch</v>
      </c>
      <c r="G716" s="14">
        <f>IFERROR(VLOOKUP($F716,'EF_W_COMBUST_Production Only'!$M$3:$P$41,4,FALSE),'EF_W_COMBUST_Production Only'!$P$42)</f>
        <v>0.36679628713121293</v>
      </c>
    </row>
    <row r="717" spans="1:7" x14ac:dyDescent="0.25">
      <c r="A717" s="11" t="s">
        <v>6023</v>
      </c>
      <c r="B717" s="11" t="s">
        <v>5937</v>
      </c>
      <c r="C717" s="11" t="s">
        <v>6024</v>
      </c>
      <c r="D717" s="11" t="s">
        <v>5817</v>
      </c>
      <c r="E717" s="11" t="s">
        <v>9832</v>
      </c>
      <c r="F717" s="12" t="str">
        <f t="shared" si="11"/>
        <v>315 - Illinois Basin</v>
      </c>
      <c r="G717" s="14">
        <f>IFERROR(VLOOKUP($F717,'EF_W_COMBUST_Production Only'!$M$3:$P$41,4,FALSE),'EF_W_COMBUST_Production Only'!$P$42)</f>
        <v>0.36679628713121293</v>
      </c>
    </row>
    <row r="718" spans="1:7" x14ac:dyDescent="0.25">
      <c r="A718" s="11" t="s">
        <v>5996</v>
      </c>
      <c r="B718" s="11" t="s">
        <v>5937</v>
      </c>
      <c r="C718" s="11" t="s">
        <v>5997</v>
      </c>
      <c r="D718" s="11" t="s">
        <v>5783</v>
      </c>
      <c r="E718" s="11" t="s">
        <v>9834</v>
      </c>
      <c r="F718" s="12" t="str">
        <f t="shared" si="11"/>
        <v>305 - Michigan Basin</v>
      </c>
      <c r="G718" s="14">
        <f>IFERROR(VLOOKUP($F718,'EF_W_COMBUST_Production Only'!$M$3:$P$41,4,FALSE),'EF_W_COMBUST_Production Only'!$P$42)</f>
        <v>0.12318487476854108</v>
      </c>
    </row>
    <row r="719" spans="1:7" x14ac:dyDescent="0.25">
      <c r="A719" s="11" t="s">
        <v>5949</v>
      </c>
      <c r="B719" s="11" t="s">
        <v>5937</v>
      </c>
      <c r="C719" s="11" t="s">
        <v>4590</v>
      </c>
      <c r="D719" s="11" t="s">
        <v>4662</v>
      </c>
      <c r="E719" s="11" t="s">
        <v>9774</v>
      </c>
      <c r="F719" s="12" t="str">
        <f t="shared" si="11"/>
        <v>300 - Cincinnati Arch</v>
      </c>
      <c r="G719" s="14">
        <f>IFERROR(VLOOKUP($F719,'EF_W_COMBUST_Production Only'!$M$3:$P$41,4,FALSE),'EF_W_COMBUST_Production Only'!$P$42)</f>
        <v>0.36679628713121293</v>
      </c>
    </row>
    <row r="720" spans="1:7" x14ac:dyDescent="0.25">
      <c r="A720" s="11" t="s">
        <v>5950</v>
      </c>
      <c r="B720" s="11" t="s">
        <v>5937</v>
      </c>
      <c r="C720" s="11" t="s">
        <v>5528</v>
      </c>
      <c r="D720" s="11" t="s">
        <v>4662</v>
      </c>
      <c r="E720" s="11" t="s">
        <v>9774</v>
      </c>
      <c r="F720" s="12" t="str">
        <f t="shared" si="11"/>
        <v>300 - Cincinnati Arch</v>
      </c>
      <c r="G720" s="14">
        <f>IFERROR(VLOOKUP($F720,'EF_W_COMBUST_Production Only'!$M$3:$P$41,4,FALSE),'EF_W_COMBUST_Production Only'!$P$42)</f>
        <v>0.36679628713121293</v>
      </c>
    </row>
    <row r="721" spans="1:7" x14ac:dyDescent="0.25">
      <c r="A721" s="11" t="s">
        <v>6025</v>
      </c>
      <c r="B721" s="11" t="s">
        <v>5937</v>
      </c>
      <c r="C721" s="11" t="s">
        <v>6026</v>
      </c>
      <c r="D721" s="11" t="s">
        <v>5817</v>
      </c>
      <c r="E721" s="11" t="s">
        <v>9832</v>
      </c>
      <c r="F721" s="12" t="str">
        <f t="shared" si="11"/>
        <v>315 - Illinois Basin</v>
      </c>
      <c r="G721" s="14">
        <f>IFERROR(VLOOKUP($F721,'EF_W_COMBUST_Production Only'!$M$3:$P$41,4,FALSE),'EF_W_COMBUST_Production Only'!$P$42)</f>
        <v>0.36679628713121293</v>
      </c>
    </row>
    <row r="722" spans="1:7" x14ac:dyDescent="0.25">
      <c r="A722" s="11" t="s">
        <v>5951</v>
      </c>
      <c r="B722" s="11" t="s">
        <v>5937</v>
      </c>
      <c r="C722" s="11" t="s">
        <v>4592</v>
      </c>
      <c r="D722" s="11" t="s">
        <v>4662</v>
      </c>
      <c r="E722" s="11" t="s">
        <v>9774</v>
      </c>
      <c r="F722" s="12" t="str">
        <f t="shared" si="11"/>
        <v>300 - Cincinnati Arch</v>
      </c>
      <c r="G722" s="14">
        <f>IFERROR(VLOOKUP($F722,'EF_W_COMBUST_Production Only'!$M$3:$P$41,4,FALSE),'EF_W_COMBUST_Production Only'!$P$42)</f>
        <v>0.36679628713121293</v>
      </c>
    </row>
    <row r="723" spans="1:7" x14ac:dyDescent="0.25">
      <c r="A723" s="11" t="s">
        <v>5952</v>
      </c>
      <c r="B723" s="11" t="s">
        <v>5937</v>
      </c>
      <c r="C723" s="11" t="s">
        <v>4758</v>
      </c>
      <c r="D723" s="11" t="s">
        <v>4662</v>
      </c>
      <c r="E723" s="11" t="s">
        <v>9774</v>
      </c>
      <c r="F723" s="12" t="str">
        <f t="shared" si="11"/>
        <v>300 - Cincinnati Arch</v>
      </c>
      <c r="G723" s="14">
        <f>IFERROR(VLOOKUP($F723,'EF_W_COMBUST_Production Only'!$M$3:$P$41,4,FALSE),'EF_W_COMBUST_Production Only'!$P$42)</f>
        <v>0.36679628713121293</v>
      </c>
    </row>
    <row r="724" spans="1:7" x14ac:dyDescent="0.25">
      <c r="A724" s="11" t="s">
        <v>6027</v>
      </c>
      <c r="B724" s="11" t="s">
        <v>5937</v>
      </c>
      <c r="C724" s="11" t="s">
        <v>6028</v>
      </c>
      <c r="D724" s="11" t="s">
        <v>5817</v>
      </c>
      <c r="E724" s="11" t="s">
        <v>9832</v>
      </c>
      <c r="F724" s="12" t="str">
        <f t="shared" si="11"/>
        <v>315 - Illinois Basin</v>
      </c>
      <c r="G724" s="14">
        <f>IFERROR(VLOOKUP($F724,'EF_W_COMBUST_Production Only'!$M$3:$P$41,4,FALSE),'EF_W_COMBUST_Production Only'!$P$42)</f>
        <v>0.36679628713121293</v>
      </c>
    </row>
    <row r="725" spans="1:7" x14ac:dyDescent="0.25">
      <c r="A725" s="11" t="s">
        <v>5953</v>
      </c>
      <c r="B725" s="11" t="s">
        <v>5937</v>
      </c>
      <c r="C725" s="11" t="s">
        <v>4808</v>
      </c>
      <c r="D725" s="11" t="s">
        <v>4662</v>
      </c>
      <c r="E725" s="11" t="s">
        <v>9774</v>
      </c>
      <c r="F725" s="12" t="str">
        <f t="shared" si="11"/>
        <v>300 - Cincinnati Arch</v>
      </c>
      <c r="G725" s="14">
        <f>IFERROR(VLOOKUP($F725,'EF_W_COMBUST_Production Only'!$M$3:$P$41,4,FALSE),'EF_W_COMBUST_Production Only'!$P$42)</f>
        <v>0.36679628713121293</v>
      </c>
    </row>
    <row r="726" spans="1:7" x14ac:dyDescent="0.25">
      <c r="A726" s="11" t="s">
        <v>6029</v>
      </c>
      <c r="B726" s="11" t="s">
        <v>5937</v>
      </c>
      <c r="C726" s="11" t="s">
        <v>4594</v>
      </c>
      <c r="D726" s="11" t="s">
        <v>5817</v>
      </c>
      <c r="E726" s="11" t="s">
        <v>9832</v>
      </c>
      <c r="F726" s="12" t="str">
        <f t="shared" si="11"/>
        <v>315 - Illinois Basin</v>
      </c>
      <c r="G726" s="14">
        <f>IFERROR(VLOOKUP($F726,'EF_W_COMBUST_Production Only'!$M$3:$P$41,4,FALSE),'EF_W_COMBUST_Production Only'!$P$42)</f>
        <v>0.36679628713121293</v>
      </c>
    </row>
    <row r="727" spans="1:7" x14ac:dyDescent="0.25">
      <c r="A727" s="11" t="s">
        <v>5954</v>
      </c>
      <c r="B727" s="11" t="s">
        <v>5937</v>
      </c>
      <c r="C727" s="11" t="s">
        <v>5203</v>
      </c>
      <c r="D727" s="11" t="s">
        <v>4662</v>
      </c>
      <c r="E727" s="11" t="s">
        <v>9774</v>
      </c>
      <c r="F727" s="12" t="str">
        <f t="shared" si="11"/>
        <v>300 - Cincinnati Arch</v>
      </c>
      <c r="G727" s="14">
        <f>IFERROR(VLOOKUP($F727,'EF_W_COMBUST_Production Only'!$M$3:$P$41,4,FALSE),'EF_W_COMBUST_Production Only'!$P$42)</f>
        <v>0.36679628713121293</v>
      </c>
    </row>
    <row r="728" spans="1:7" x14ac:dyDescent="0.25">
      <c r="A728" s="11" t="s">
        <v>5955</v>
      </c>
      <c r="B728" s="11" t="s">
        <v>5937</v>
      </c>
      <c r="C728" s="11" t="s">
        <v>5458</v>
      </c>
      <c r="D728" s="11" t="s">
        <v>4662</v>
      </c>
      <c r="E728" s="11" t="s">
        <v>9774</v>
      </c>
      <c r="F728" s="12" t="str">
        <f t="shared" si="11"/>
        <v>300 - Cincinnati Arch</v>
      </c>
      <c r="G728" s="14">
        <f>IFERROR(VLOOKUP($F728,'EF_W_COMBUST_Production Only'!$M$3:$P$41,4,FALSE),'EF_W_COMBUST_Production Only'!$P$42)</f>
        <v>0.36679628713121293</v>
      </c>
    </row>
    <row r="729" spans="1:7" x14ac:dyDescent="0.25">
      <c r="A729" s="11" t="s">
        <v>6030</v>
      </c>
      <c r="B729" s="11" t="s">
        <v>5937</v>
      </c>
      <c r="C729" s="11" t="s">
        <v>5607</v>
      </c>
      <c r="D729" s="11" t="s">
        <v>5817</v>
      </c>
      <c r="E729" s="11" t="s">
        <v>9832</v>
      </c>
      <c r="F729" s="12" t="str">
        <f t="shared" si="11"/>
        <v>315 - Illinois Basin</v>
      </c>
      <c r="G729" s="14">
        <f>IFERROR(VLOOKUP($F729,'EF_W_COMBUST_Production Only'!$M$3:$P$41,4,FALSE),'EF_W_COMBUST_Production Only'!$P$42)</f>
        <v>0.36679628713121293</v>
      </c>
    </row>
    <row r="730" spans="1:7" x14ac:dyDescent="0.25">
      <c r="A730" s="11" t="s">
        <v>6031</v>
      </c>
      <c r="B730" s="11" t="s">
        <v>5937</v>
      </c>
      <c r="C730" s="11" t="s">
        <v>6032</v>
      </c>
      <c r="D730" s="11" t="s">
        <v>5817</v>
      </c>
      <c r="E730" s="11" t="s">
        <v>9832</v>
      </c>
      <c r="F730" s="12" t="str">
        <f t="shared" si="11"/>
        <v>315 - Illinois Basin</v>
      </c>
      <c r="G730" s="14">
        <f>IFERROR(VLOOKUP($F730,'EF_W_COMBUST_Production Only'!$M$3:$P$41,4,FALSE),'EF_W_COMBUST_Production Only'!$P$42)</f>
        <v>0.36679628713121293</v>
      </c>
    </row>
    <row r="731" spans="1:7" x14ac:dyDescent="0.25">
      <c r="A731" s="11" t="s">
        <v>5956</v>
      </c>
      <c r="B731" s="11" t="s">
        <v>5937</v>
      </c>
      <c r="C731" s="11" t="s">
        <v>4562</v>
      </c>
      <c r="D731" s="11" t="s">
        <v>4662</v>
      </c>
      <c r="E731" s="11" t="s">
        <v>9774</v>
      </c>
      <c r="F731" s="12" t="str">
        <f t="shared" si="11"/>
        <v>300 - Cincinnati Arch</v>
      </c>
      <c r="G731" s="14">
        <f>IFERROR(VLOOKUP($F731,'EF_W_COMBUST_Production Only'!$M$3:$P$41,4,FALSE),'EF_W_COMBUST_Production Only'!$P$42)</f>
        <v>0.36679628713121293</v>
      </c>
    </row>
    <row r="732" spans="1:7" x14ac:dyDescent="0.25">
      <c r="A732" s="11" t="s">
        <v>5957</v>
      </c>
      <c r="B732" s="11" t="s">
        <v>5937</v>
      </c>
      <c r="C732" s="11" t="s">
        <v>4812</v>
      </c>
      <c r="D732" s="11" t="s">
        <v>4662</v>
      </c>
      <c r="E732" s="11" t="s">
        <v>9774</v>
      </c>
      <c r="F732" s="12" t="str">
        <f t="shared" si="11"/>
        <v>300 - Cincinnati Arch</v>
      </c>
      <c r="G732" s="14">
        <f>IFERROR(VLOOKUP($F732,'EF_W_COMBUST_Production Only'!$M$3:$P$41,4,FALSE),'EF_W_COMBUST_Production Only'!$P$42)</f>
        <v>0.36679628713121293</v>
      </c>
    </row>
    <row r="733" spans="1:7" x14ac:dyDescent="0.25">
      <c r="A733" s="11" t="s">
        <v>5958</v>
      </c>
      <c r="B733" s="11" t="s">
        <v>5937</v>
      </c>
      <c r="C733" s="11" t="s">
        <v>5959</v>
      </c>
      <c r="D733" s="11" t="s">
        <v>4662</v>
      </c>
      <c r="E733" s="11" t="s">
        <v>9774</v>
      </c>
      <c r="F733" s="12" t="str">
        <f t="shared" si="11"/>
        <v>300 - Cincinnati Arch</v>
      </c>
      <c r="G733" s="14">
        <f>IFERROR(VLOOKUP($F733,'EF_W_COMBUST_Production Only'!$M$3:$P$41,4,FALSE),'EF_W_COMBUST_Production Only'!$P$42)</f>
        <v>0.36679628713121293</v>
      </c>
    </row>
    <row r="734" spans="1:7" x14ac:dyDescent="0.25">
      <c r="A734" s="11" t="s">
        <v>6033</v>
      </c>
      <c r="B734" s="11" t="s">
        <v>5937</v>
      </c>
      <c r="C734" s="11" t="s">
        <v>4678</v>
      </c>
      <c r="D734" s="11" t="s">
        <v>5817</v>
      </c>
      <c r="E734" s="11" t="s">
        <v>9832</v>
      </c>
      <c r="F734" s="12" t="str">
        <f t="shared" si="11"/>
        <v>315 - Illinois Basin</v>
      </c>
      <c r="G734" s="14">
        <f>IFERROR(VLOOKUP($F734,'EF_W_COMBUST_Production Only'!$M$3:$P$41,4,FALSE),'EF_W_COMBUST_Production Only'!$P$42)</f>
        <v>0.36679628713121293</v>
      </c>
    </row>
    <row r="735" spans="1:7" x14ac:dyDescent="0.25">
      <c r="A735" s="11" t="s">
        <v>5960</v>
      </c>
      <c r="B735" s="11" t="s">
        <v>5937</v>
      </c>
      <c r="C735" s="11" t="s">
        <v>5470</v>
      </c>
      <c r="D735" s="11" t="s">
        <v>4662</v>
      </c>
      <c r="E735" s="11" t="s">
        <v>9774</v>
      </c>
      <c r="F735" s="12" t="str">
        <f t="shared" si="11"/>
        <v>300 - Cincinnati Arch</v>
      </c>
      <c r="G735" s="14">
        <f>IFERROR(VLOOKUP($F735,'EF_W_COMBUST_Production Only'!$M$3:$P$41,4,FALSE),'EF_W_COMBUST_Production Only'!$P$42)</f>
        <v>0.36679628713121293</v>
      </c>
    </row>
    <row r="736" spans="1:7" x14ac:dyDescent="0.25">
      <c r="A736" s="11" t="s">
        <v>5961</v>
      </c>
      <c r="B736" s="11" t="s">
        <v>5937</v>
      </c>
      <c r="C736" s="11" t="s">
        <v>5962</v>
      </c>
      <c r="D736" s="11" t="s">
        <v>4662</v>
      </c>
      <c r="E736" s="11" t="s">
        <v>9774</v>
      </c>
      <c r="F736" s="12" t="str">
        <f t="shared" si="11"/>
        <v>300 - Cincinnati Arch</v>
      </c>
      <c r="G736" s="14">
        <f>IFERROR(VLOOKUP($F736,'EF_W_COMBUST_Production Only'!$M$3:$P$41,4,FALSE),'EF_W_COMBUST_Production Only'!$P$42)</f>
        <v>0.36679628713121293</v>
      </c>
    </row>
    <row r="737" spans="1:7" x14ac:dyDescent="0.25">
      <c r="A737" s="11" t="s">
        <v>5963</v>
      </c>
      <c r="B737" s="11" t="s">
        <v>5937</v>
      </c>
      <c r="C737" s="11" t="s">
        <v>4680</v>
      </c>
      <c r="D737" s="11" t="s">
        <v>4662</v>
      </c>
      <c r="E737" s="11" t="s">
        <v>9774</v>
      </c>
      <c r="F737" s="12" t="str">
        <f t="shared" si="11"/>
        <v>300 - Cincinnati Arch</v>
      </c>
      <c r="G737" s="14">
        <f>IFERROR(VLOOKUP($F737,'EF_W_COMBUST_Production Only'!$M$3:$P$41,4,FALSE),'EF_W_COMBUST_Production Only'!$P$42)</f>
        <v>0.36679628713121293</v>
      </c>
    </row>
    <row r="738" spans="1:7" x14ac:dyDescent="0.25">
      <c r="A738" s="11" t="s">
        <v>5964</v>
      </c>
      <c r="B738" s="11" t="s">
        <v>5937</v>
      </c>
      <c r="C738" s="11" t="s">
        <v>5965</v>
      </c>
      <c r="D738" s="11" t="s">
        <v>4662</v>
      </c>
      <c r="E738" s="11" t="s">
        <v>9774</v>
      </c>
      <c r="F738" s="12" t="str">
        <f t="shared" si="11"/>
        <v>300 - Cincinnati Arch</v>
      </c>
      <c r="G738" s="14">
        <f>IFERROR(VLOOKUP($F738,'EF_W_COMBUST_Production Only'!$M$3:$P$41,4,FALSE),'EF_W_COMBUST_Production Only'!$P$42)</f>
        <v>0.36679628713121293</v>
      </c>
    </row>
    <row r="739" spans="1:7" x14ac:dyDescent="0.25">
      <c r="A739" s="11" t="s">
        <v>6034</v>
      </c>
      <c r="B739" s="11" t="s">
        <v>5937</v>
      </c>
      <c r="C739" s="11" t="s">
        <v>4777</v>
      </c>
      <c r="D739" s="11" t="s">
        <v>5817</v>
      </c>
      <c r="E739" s="11" t="s">
        <v>9832</v>
      </c>
      <c r="F739" s="12" t="str">
        <f t="shared" si="11"/>
        <v>315 - Illinois Basin</v>
      </c>
      <c r="G739" s="14">
        <f>IFERROR(VLOOKUP($F739,'EF_W_COMBUST_Production Only'!$M$3:$P$41,4,FALSE),'EF_W_COMBUST_Production Only'!$P$42)</f>
        <v>0.36679628713121293</v>
      </c>
    </row>
    <row r="740" spans="1:7" x14ac:dyDescent="0.25">
      <c r="A740" s="11" t="s">
        <v>6035</v>
      </c>
      <c r="B740" s="11" t="s">
        <v>5937</v>
      </c>
      <c r="C740" s="11" t="s">
        <v>5871</v>
      </c>
      <c r="D740" s="11" t="s">
        <v>5817</v>
      </c>
      <c r="E740" s="11" t="s">
        <v>9832</v>
      </c>
      <c r="F740" s="12" t="str">
        <f t="shared" si="11"/>
        <v>315 - Illinois Basin</v>
      </c>
      <c r="G740" s="14">
        <f>IFERROR(VLOOKUP($F740,'EF_W_COMBUST_Production Only'!$M$3:$P$41,4,FALSE),'EF_W_COMBUST_Production Only'!$P$42)</f>
        <v>0.36679628713121293</v>
      </c>
    </row>
    <row r="741" spans="1:7" x14ac:dyDescent="0.25">
      <c r="A741" s="11" t="s">
        <v>5998</v>
      </c>
      <c r="B741" s="11" t="s">
        <v>5937</v>
      </c>
      <c r="C741" s="11" t="s">
        <v>5999</v>
      </c>
      <c r="D741" s="11" t="s">
        <v>5783</v>
      </c>
      <c r="E741" s="11" t="s">
        <v>9834</v>
      </c>
      <c r="F741" s="12" t="str">
        <f t="shared" si="11"/>
        <v>305 - Michigan Basin</v>
      </c>
      <c r="G741" s="14">
        <f>IFERROR(VLOOKUP($F741,'EF_W_COMBUST_Production Only'!$M$3:$P$41,4,FALSE),'EF_W_COMBUST_Production Only'!$P$42)</f>
        <v>0.12318487476854108</v>
      </c>
    </row>
    <row r="742" spans="1:7" x14ac:dyDescent="0.25">
      <c r="A742" s="11" t="s">
        <v>6000</v>
      </c>
      <c r="B742" s="11" t="s">
        <v>5937</v>
      </c>
      <c r="C742" s="11" t="s">
        <v>6001</v>
      </c>
      <c r="D742" s="11" t="s">
        <v>5783</v>
      </c>
      <c r="E742" s="11" t="s">
        <v>9834</v>
      </c>
      <c r="F742" s="12" t="str">
        <f t="shared" si="11"/>
        <v>305 - Michigan Basin</v>
      </c>
      <c r="G742" s="14">
        <f>IFERROR(VLOOKUP($F742,'EF_W_COMBUST_Production Only'!$M$3:$P$41,4,FALSE),'EF_W_COMBUST_Production Only'!$P$42)</f>
        <v>0.12318487476854108</v>
      </c>
    </row>
    <row r="743" spans="1:7" x14ac:dyDescent="0.25">
      <c r="A743" s="11" t="s">
        <v>5966</v>
      </c>
      <c r="B743" s="11" t="s">
        <v>5937</v>
      </c>
      <c r="C743" s="11" t="s">
        <v>4917</v>
      </c>
      <c r="D743" s="11" t="s">
        <v>4662</v>
      </c>
      <c r="E743" s="11" t="s">
        <v>9774</v>
      </c>
      <c r="F743" s="12" t="str">
        <f t="shared" si="11"/>
        <v>300 - Cincinnati Arch</v>
      </c>
      <c r="G743" s="14">
        <f>IFERROR(VLOOKUP($F743,'EF_W_COMBUST_Production Only'!$M$3:$P$41,4,FALSE),'EF_W_COMBUST_Production Only'!$P$42)</f>
        <v>0.36679628713121293</v>
      </c>
    </row>
    <row r="744" spans="1:7" x14ac:dyDescent="0.25">
      <c r="A744" s="11" t="s">
        <v>6002</v>
      </c>
      <c r="B744" s="11" t="s">
        <v>5937</v>
      </c>
      <c r="C744" s="11" t="s">
        <v>6003</v>
      </c>
      <c r="D744" s="11" t="s">
        <v>5783</v>
      </c>
      <c r="E744" s="11" t="s">
        <v>9834</v>
      </c>
      <c r="F744" s="12" t="str">
        <f t="shared" si="11"/>
        <v>305 - Michigan Basin</v>
      </c>
      <c r="G744" s="14">
        <f>IFERROR(VLOOKUP($F744,'EF_W_COMBUST_Production Only'!$M$3:$P$41,4,FALSE),'EF_W_COMBUST_Production Only'!$P$42)</f>
        <v>0.12318487476854108</v>
      </c>
    </row>
    <row r="745" spans="1:7" x14ac:dyDescent="0.25">
      <c r="A745" s="11" t="s">
        <v>6036</v>
      </c>
      <c r="B745" s="11" t="s">
        <v>5937</v>
      </c>
      <c r="C745" s="11" t="s">
        <v>4598</v>
      </c>
      <c r="D745" s="11" t="s">
        <v>5817</v>
      </c>
      <c r="E745" s="11" t="s">
        <v>9832</v>
      </c>
      <c r="F745" s="12" t="str">
        <f t="shared" si="11"/>
        <v>315 - Illinois Basin</v>
      </c>
      <c r="G745" s="14">
        <f>IFERROR(VLOOKUP($F745,'EF_W_COMBUST_Production Only'!$M$3:$P$41,4,FALSE),'EF_W_COMBUST_Production Only'!$P$42)</f>
        <v>0.36679628713121293</v>
      </c>
    </row>
    <row r="746" spans="1:7" x14ac:dyDescent="0.25">
      <c r="A746" s="11" t="s">
        <v>5967</v>
      </c>
      <c r="B746" s="11" t="s">
        <v>5937</v>
      </c>
      <c r="C746" s="11" t="s">
        <v>4682</v>
      </c>
      <c r="D746" s="11" t="s">
        <v>4662</v>
      </c>
      <c r="E746" s="11" t="s">
        <v>9774</v>
      </c>
      <c r="F746" s="12" t="str">
        <f t="shared" si="11"/>
        <v>300 - Cincinnati Arch</v>
      </c>
      <c r="G746" s="14">
        <f>IFERROR(VLOOKUP($F746,'EF_W_COMBUST_Production Only'!$M$3:$P$41,4,FALSE),'EF_W_COMBUST_Production Only'!$P$42)</f>
        <v>0.36679628713121293</v>
      </c>
    </row>
    <row r="747" spans="1:7" x14ac:dyDescent="0.25">
      <c r="A747" s="11" t="s">
        <v>5968</v>
      </c>
      <c r="B747" s="11" t="s">
        <v>5937</v>
      </c>
      <c r="C747" s="11" t="s">
        <v>4600</v>
      </c>
      <c r="D747" s="11" t="s">
        <v>4662</v>
      </c>
      <c r="E747" s="11" t="s">
        <v>9774</v>
      </c>
      <c r="F747" s="12" t="str">
        <f t="shared" si="11"/>
        <v>300 - Cincinnati Arch</v>
      </c>
      <c r="G747" s="14">
        <f>IFERROR(VLOOKUP($F747,'EF_W_COMBUST_Production Only'!$M$3:$P$41,4,FALSE),'EF_W_COMBUST_Production Only'!$P$42)</f>
        <v>0.36679628713121293</v>
      </c>
    </row>
    <row r="748" spans="1:7" x14ac:dyDescent="0.25">
      <c r="A748" s="11" t="s">
        <v>6004</v>
      </c>
      <c r="B748" s="11" t="s">
        <v>5937</v>
      </c>
      <c r="C748" s="11" t="s">
        <v>4684</v>
      </c>
      <c r="D748" s="11" t="s">
        <v>5783</v>
      </c>
      <c r="E748" s="11" t="s">
        <v>9834</v>
      </c>
      <c r="F748" s="12" t="str">
        <f t="shared" si="11"/>
        <v>305 - Michigan Basin</v>
      </c>
      <c r="G748" s="14">
        <f>IFERROR(VLOOKUP($F748,'EF_W_COMBUST_Production Only'!$M$3:$P$41,4,FALSE),'EF_W_COMBUST_Production Only'!$P$42)</f>
        <v>0.12318487476854108</v>
      </c>
    </row>
    <row r="749" spans="1:7" x14ac:dyDescent="0.25">
      <c r="A749" s="11" t="s">
        <v>6037</v>
      </c>
      <c r="B749" s="11" t="s">
        <v>5937</v>
      </c>
      <c r="C749" s="11" t="s">
        <v>5226</v>
      </c>
      <c r="D749" s="11" t="s">
        <v>5817</v>
      </c>
      <c r="E749" s="11" t="s">
        <v>9832</v>
      </c>
      <c r="F749" s="12" t="str">
        <f t="shared" si="11"/>
        <v>315 - Illinois Basin</v>
      </c>
      <c r="G749" s="14">
        <f>IFERROR(VLOOKUP($F749,'EF_W_COMBUST_Production Only'!$M$3:$P$41,4,FALSE),'EF_W_COMBUST_Production Only'!$P$42)</f>
        <v>0.36679628713121293</v>
      </c>
    </row>
    <row r="750" spans="1:7" x14ac:dyDescent="0.25">
      <c r="A750" s="11" t="s">
        <v>5969</v>
      </c>
      <c r="B750" s="11" t="s">
        <v>5937</v>
      </c>
      <c r="C750" s="11" t="s">
        <v>5970</v>
      </c>
      <c r="D750" s="11" t="s">
        <v>4662</v>
      </c>
      <c r="E750" s="11" t="s">
        <v>9774</v>
      </c>
      <c r="F750" s="12" t="str">
        <f t="shared" si="11"/>
        <v>300 - Cincinnati Arch</v>
      </c>
      <c r="G750" s="14">
        <f>IFERROR(VLOOKUP($F750,'EF_W_COMBUST_Production Only'!$M$3:$P$41,4,FALSE),'EF_W_COMBUST_Production Only'!$P$42)</f>
        <v>0.36679628713121293</v>
      </c>
    </row>
    <row r="751" spans="1:7" x14ac:dyDescent="0.25">
      <c r="A751" s="11" t="s">
        <v>6038</v>
      </c>
      <c r="B751" s="11" t="s">
        <v>5937</v>
      </c>
      <c r="C751" s="11" t="s">
        <v>4651</v>
      </c>
      <c r="D751" s="11" t="s">
        <v>5817</v>
      </c>
      <c r="E751" s="11" t="s">
        <v>9832</v>
      </c>
      <c r="F751" s="12" t="str">
        <f t="shared" si="11"/>
        <v>315 - Illinois Basin</v>
      </c>
      <c r="G751" s="14">
        <f>IFERROR(VLOOKUP($F751,'EF_W_COMBUST_Production Only'!$M$3:$P$41,4,FALSE),'EF_W_COMBUST_Production Only'!$P$42)</f>
        <v>0.36679628713121293</v>
      </c>
    </row>
    <row r="752" spans="1:7" x14ac:dyDescent="0.25">
      <c r="A752" s="11" t="s">
        <v>6039</v>
      </c>
      <c r="B752" s="11" t="s">
        <v>5937</v>
      </c>
      <c r="C752" s="11" t="s">
        <v>4653</v>
      </c>
      <c r="D752" s="11" t="s">
        <v>5817</v>
      </c>
      <c r="E752" s="11" t="s">
        <v>9832</v>
      </c>
      <c r="F752" s="12" t="str">
        <f t="shared" si="11"/>
        <v>315 - Illinois Basin</v>
      </c>
      <c r="G752" s="14">
        <f>IFERROR(VLOOKUP($F752,'EF_W_COMBUST_Production Only'!$M$3:$P$41,4,FALSE),'EF_W_COMBUST_Production Only'!$P$42)</f>
        <v>0.36679628713121293</v>
      </c>
    </row>
    <row r="753" spans="1:7" x14ac:dyDescent="0.25">
      <c r="A753" s="11" t="s">
        <v>6040</v>
      </c>
      <c r="B753" s="11" t="s">
        <v>5937</v>
      </c>
      <c r="C753" s="11" t="s">
        <v>4602</v>
      </c>
      <c r="D753" s="11" t="s">
        <v>5817</v>
      </c>
      <c r="E753" s="11" t="s">
        <v>9832</v>
      </c>
      <c r="F753" s="12" t="str">
        <f t="shared" si="11"/>
        <v>315 - Illinois Basin</v>
      </c>
      <c r="G753" s="14">
        <f>IFERROR(VLOOKUP($F753,'EF_W_COMBUST_Production Only'!$M$3:$P$41,4,FALSE),'EF_W_COMBUST_Production Only'!$P$42)</f>
        <v>0.36679628713121293</v>
      </c>
    </row>
    <row r="754" spans="1:7" x14ac:dyDescent="0.25">
      <c r="A754" s="11" t="s">
        <v>5971</v>
      </c>
      <c r="B754" s="11" t="s">
        <v>5937</v>
      </c>
      <c r="C754" s="11" t="s">
        <v>4782</v>
      </c>
      <c r="D754" s="11" t="s">
        <v>4662</v>
      </c>
      <c r="E754" s="11" t="s">
        <v>9774</v>
      </c>
      <c r="F754" s="12" t="str">
        <f t="shared" si="11"/>
        <v>300 - Cincinnati Arch</v>
      </c>
      <c r="G754" s="14">
        <f>IFERROR(VLOOKUP($F754,'EF_W_COMBUST_Production Only'!$M$3:$P$41,4,FALSE),'EF_W_COMBUST_Production Only'!$P$42)</f>
        <v>0.36679628713121293</v>
      </c>
    </row>
    <row r="755" spans="1:7" x14ac:dyDescent="0.25">
      <c r="A755" s="11" t="s">
        <v>6005</v>
      </c>
      <c r="B755" s="11" t="s">
        <v>5937</v>
      </c>
      <c r="C755" s="11" t="s">
        <v>6006</v>
      </c>
      <c r="D755" s="11" t="s">
        <v>5783</v>
      </c>
      <c r="E755" s="11" t="s">
        <v>9834</v>
      </c>
      <c r="F755" s="12" t="str">
        <f t="shared" si="11"/>
        <v>305 - Michigan Basin</v>
      </c>
      <c r="G755" s="14">
        <f>IFERROR(VLOOKUP($F755,'EF_W_COMBUST_Production Only'!$M$3:$P$41,4,FALSE),'EF_W_COMBUST_Production Only'!$P$42)</f>
        <v>0.12318487476854108</v>
      </c>
    </row>
    <row r="756" spans="1:7" x14ac:dyDescent="0.25">
      <c r="A756" s="11" t="s">
        <v>5972</v>
      </c>
      <c r="B756" s="11" t="s">
        <v>5937</v>
      </c>
      <c r="C756" s="11" t="s">
        <v>3262</v>
      </c>
      <c r="D756" s="11" t="s">
        <v>4662</v>
      </c>
      <c r="E756" s="11" t="s">
        <v>9774</v>
      </c>
      <c r="F756" s="12" t="str">
        <f t="shared" si="11"/>
        <v>300 - Cincinnati Arch</v>
      </c>
      <c r="G756" s="14">
        <f>IFERROR(VLOOKUP($F756,'EF_W_COMBUST_Production Only'!$M$3:$P$41,4,FALSE),'EF_W_COMBUST_Production Only'!$P$42)</f>
        <v>0.36679628713121293</v>
      </c>
    </row>
    <row r="757" spans="1:7" x14ac:dyDescent="0.25">
      <c r="A757" s="11" t="s">
        <v>6041</v>
      </c>
      <c r="B757" s="11" t="s">
        <v>5937</v>
      </c>
      <c r="C757" s="11" t="s">
        <v>4987</v>
      </c>
      <c r="D757" s="11" t="s">
        <v>5817</v>
      </c>
      <c r="E757" s="11" t="s">
        <v>9832</v>
      </c>
      <c r="F757" s="12" t="str">
        <f t="shared" si="11"/>
        <v>315 - Illinois Basin</v>
      </c>
      <c r="G757" s="14">
        <f>IFERROR(VLOOKUP($F757,'EF_W_COMBUST_Production Only'!$M$3:$P$41,4,FALSE),'EF_W_COMBUST_Production Only'!$P$42)</f>
        <v>0.36679628713121293</v>
      </c>
    </row>
    <row r="758" spans="1:7" x14ac:dyDescent="0.25">
      <c r="A758" s="11" t="s">
        <v>6042</v>
      </c>
      <c r="B758" s="11" t="s">
        <v>5937</v>
      </c>
      <c r="C758" s="11" t="s">
        <v>6043</v>
      </c>
      <c r="D758" s="11" t="s">
        <v>5817</v>
      </c>
      <c r="E758" s="11" t="s">
        <v>9832</v>
      </c>
      <c r="F758" s="12" t="str">
        <f t="shared" si="11"/>
        <v>315 - Illinois Basin</v>
      </c>
      <c r="G758" s="14">
        <f>IFERROR(VLOOKUP($F758,'EF_W_COMBUST_Production Only'!$M$3:$P$41,4,FALSE),'EF_W_COMBUST_Production Only'!$P$42)</f>
        <v>0.36679628713121293</v>
      </c>
    </row>
    <row r="759" spans="1:7" x14ac:dyDescent="0.25">
      <c r="A759" s="11" t="s">
        <v>6044</v>
      </c>
      <c r="B759" s="11" t="s">
        <v>5937</v>
      </c>
      <c r="C759" s="11" t="s">
        <v>6045</v>
      </c>
      <c r="D759" s="11" t="s">
        <v>5817</v>
      </c>
      <c r="E759" s="11" t="s">
        <v>9832</v>
      </c>
      <c r="F759" s="12" t="str">
        <f t="shared" si="11"/>
        <v>315 - Illinois Basin</v>
      </c>
      <c r="G759" s="14">
        <f>IFERROR(VLOOKUP($F759,'EF_W_COMBUST_Production Only'!$M$3:$P$41,4,FALSE),'EF_W_COMBUST_Production Only'!$P$42)</f>
        <v>0.36679628713121293</v>
      </c>
    </row>
    <row r="760" spans="1:7" x14ac:dyDescent="0.25">
      <c r="A760" s="11" t="s">
        <v>6046</v>
      </c>
      <c r="B760" s="11" t="s">
        <v>5937</v>
      </c>
      <c r="C760" s="11" t="s">
        <v>4655</v>
      </c>
      <c r="D760" s="11" t="s">
        <v>5817</v>
      </c>
      <c r="E760" s="11" t="s">
        <v>9832</v>
      </c>
      <c r="F760" s="12" t="str">
        <f t="shared" si="11"/>
        <v>315 - Illinois Basin</v>
      </c>
      <c r="G760" s="14">
        <f>IFERROR(VLOOKUP($F760,'EF_W_COMBUST_Production Only'!$M$3:$P$41,4,FALSE),'EF_W_COMBUST_Production Only'!$P$42)</f>
        <v>0.36679628713121293</v>
      </c>
    </row>
    <row r="761" spans="1:7" x14ac:dyDescent="0.25">
      <c r="A761" s="11" t="s">
        <v>6047</v>
      </c>
      <c r="B761" s="11" t="s">
        <v>5937</v>
      </c>
      <c r="C761" s="11" t="s">
        <v>4566</v>
      </c>
      <c r="D761" s="11" t="s">
        <v>5817</v>
      </c>
      <c r="E761" s="11" t="s">
        <v>9832</v>
      </c>
      <c r="F761" s="12" t="str">
        <f t="shared" si="11"/>
        <v>315 - Illinois Basin</v>
      </c>
      <c r="G761" s="14">
        <f>IFERROR(VLOOKUP($F761,'EF_W_COMBUST_Production Only'!$M$3:$P$41,4,FALSE),'EF_W_COMBUST_Production Only'!$P$42)</f>
        <v>0.36679628713121293</v>
      </c>
    </row>
    <row r="762" spans="1:7" x14ac:dyDescent="0.25">
      <c r="A762" s="11" t="s">
        <v>5973</v>
      </c>
      <c r="B762" s="11" t="s">
        <v>5937</v>
      </c>
      <c r="C762" s="11" t="s">
        <v>5974</v>
      </c>
      <c r="D762" s="11" t="s">
        <v>4662</v>
      </c>
      <c r="E762" s="11" t="s">
        <v>9774</v>
      </c>
      <c r="F762" s="12" t="str">
        <f t="shared" si="11"/>
        <v>300 - Cincinnati Arch</v>
      </c>
      <c r="G762" s="14">
        <f>IFERROR(VLOOKUP($F762,'EF_W_COMBUST_Production Only'!$M$3:$P$41,4,FALSE),'EF_W_COMBUST_Production Only'!$P$42)</f>
        <v>0.36679628713121293</v>
      </c>
    </row>
    <row r="763" spans="1:7" x14ac:dyDescent="0.25">
      <c r="A763" s="11" t="s">
        <v>6048</v>
      </c>
      <c r="B763" s="11" t="s">
        <v>5937</v>
      </c>
      <c r="C763" s="11" t="s">
        <v>6049</v>
      </c>
      <c r="D763" s="11" t="s">
        <v>5817</v>
      </c>
      <c r="E763" s="11" t="s">
        <v>9832</v>
      </c>
      <c r="F763" s="12" t="str">
        <f t="shared" si="11"/>
        <v>315 - Illinois Basin</v>
      </c>
      <c r="G763" s="14">
        <f>IFERROR(VLOOKUP($F763,'EF_W_COMBUST_Production Only'!$M$3:$P$41,4,FALSE),'EF_W_COMBUST_Production Only'!$P$42)</f>
        <v>0.36679628713121293</v>
      </c>
    </row>
    <row r="764" spans="1:7" x14ac:dyDescent="0.25">
      <c r="A764" s="11" t="s">
        <v>5975</v>
      </c>
      <c r="B764" s="11" t="s">
        <v>5937</v>
      </c>
      <c r="C764" s="11" t="s">
        <v>4820</v>
      </c>
      <c r="D764" s="11" t="s">
        <v>4662</v>
      </c>
      <c r="E764" s="11" t="s">
        <v>9774</v>
      </c>
      <c r="F764" s="12" t="str">
        <f t="shared" si="11"/>
        <v>300 - Cincinnati Arch</v>
      </c>
      <c r="G764" s="14">
        <f>IFERROR(VLOOKUP($F764,'EF_W_COMBUST_Production Only'!$M$3:$P$41,4,FALSE),'EF_W_COMBUST_Production Only'!$P$42)</f>
        <v>0.36679628713121293</v>
      </c>
    </row>
    <row r="765" spans="1:7" x14ac:dyDescent="0.25">
      <c r="A765" s="11" t="s">
        <v>6050</v>
      </c>
      <c r="B765" s="11" t="s">
        <v>5937</v>
      </c>
      <c r="C765" s="11" t="s">
        <v>5245</v>
      </c>
      <c r="D765" s="11" t="s">
        <v>5817</v>
      </c>
      <c r="E765" s="11" t="s">
        <v>9832</v>
      </c>
      <c r="F765" s="12" t="str">
        <f t="shared" si="11"/>
        <v>315 - Illinois Basin</v>
      </c>
      <c r="G765" s="14">
        <f>IFERROR(VLOOKUP($F765,'EF_W_COMBUST_Production Only'!$M$3:$P$41,4,FALSE),'EF_W_COMBUST_Production Only'!$P$42)</f>
        <v>0.36679628713121293</v>
      </c>
    </row>
    <row r="766" spans="1:7" x14ac:dyDescent="0.25">
      <c r="A766" s="11" t="s">
        <v>5976</v>
      </c>
      <c r="B766" s="11" t="s">
        <v>5937</v>
      </c>
      <c r="C766" s="11" t="s">
        <v>4581</v>
      </c>
      <c r="D766" s="11" t="s">
        <v>4662</v>
      </c>
      <c r="E766" s="11" t="s">
        <v>9774</v>
      </c>
      <c r="F766" s="12" t="str">
        <f t="shared" si="11"/>
        <v>300 - Cincinnati Arch</v>
      </c>
      <c r="G766" s="14">
        <f>IFERROR(VLOOKUP($F766,'EF_W_COMBUST_Production Only'!$M$3:$P$41,4,FALSE),'EF_W_COMBUST_Production Only'!$P$42)</f>
        <v>0.36679628713121293</v>
      </c>
    </row>
    <row r="767" spans="1:7" x14ac:dyDescent="0.25">
      <c r="A767" s="11" t="s">
        <v>5977</v>
      </c>
      <c r="B767" s="11" t="s">
        <v>5937</v>
      </c>
      <c r="C767" s="11" t="s">
        <v>5978</v>
      </c>
      <c r="D767" s="11" t="s">
        <v>4662</v>
      </c>
      <c r="E767" s="11" t="s">
        <v>9774</v>
      </c>
      <c r="F767" s="12" t="str">
        <f t="shared" si="11"/>
        <v>300 - Cincinnati Arch</v>
      </c>
      <c r="G767" s="14">
        <f>IFERROR(VLOOKUP($F767,'EF_W_COMBUST_Production Only'!$M$3:$P$41,4,FALSE),'EF_W_COMBUST_Production Only'!$P$42)</f>
        <v>0.36679628713121293</v>
      </c>
    </row>
    <row r="768" spans="1:7" x14ac:dyDescent="0.25">
      <c r="A768" s="11" t="s">
        <v>5979</v>
      </c>
      <c r="B768" s="11" t="s">
        <v>5937</v>
      </c>
      <c r="C768" s="11" t="s">
        <v>5980</v>
      </c>
      <c r="D768" s="11" t="s">
        <v>4662</v>
      </c>
      <c r="E768" s="11" t="s">
        <v>9774</v>
      </c>
      <c r="F768" s="12" t="str">
        <f t="shared" si="11"/>
        <v>300 - Cincinnati Arch</v>
      </c>
      <c r="G768" s="14">
        <f>IFERROR(VLOOKUP($F768,'EF_W_COMBUST_Production Only'!$M$3:$P$41,4,FALSE),'EF_W_COMBUST_Production Only'!$P$42)</f>
        <v>0.36679628713121293</v>
      </c>
    </row>
    <row r="769" spans="1:7" x14ac:dyDescent="0.25">
      <c r="A769" s="11" t="s">
        <v>6007</v>
      </c>
      <c r="B769" s="11" t="s">
        <v>5937</v>
      </c>
      <c r="C769" s="11" t="s">
        <v>6008</v>
      </c>
      <c r="D769" s="11" t="s">
        <v>5783</v>
      </c>
      <c r="E769" s="11" t="s">
        <v>9834</v>
      </c>
      <c r="F769" s="12" t="str">
        <f t="shared" si="11"/>
        <v>305 - Michigan Basin</v>
      </c>
      <c r="G769" s="14">
        <f>IFERROR(VLOOKUP($F769,'EF_W_COMBUST_Production Only'!$M$3:$P$41,4,FALSE),'EF_W_COMBUST_Production Only'!$P$42)</f>
        <v>0.12318487476854108</v>
      </c>
    </row>
    <row r="770" spans="1:7" x14ac:dyDescent="0.25">
      <c r="A770" s="11" t="s">
        <v>5981</v>
      </c>
      <c r="B770" s="11" t="s">
        <v>5937</v>
      </c>
      <c r="C770" s="11" t="s">
        <v>4787</v>
      </c>
      <c r="D770" s="11" t="s">
        <v>4662</v>
      </c>
      <c r="E770" s="11" t="s">
        <v>9774</v>
      </c>
      <c r="F770" s="12" t="str">
        <f t="shared" si="11"/>
        <v>300 - Cincinnati Arch</v>
      </c>
      <c r="G770" s="14">
        <f>IFERROR(VLOOKUP($F770,'EF_W_COMBUST_Production Only'!$M$3:$P$41,4,FALSE),'EF_W_COMBUST_Production Only'!$P$42)</f>
        <v>0.36679628713121293</v>
      </c>
    </row>
    <row r="771" spans="1:7" x14ac:dyDescent="0.25">
      <c r="A771" s="11" t="s">
        <v>5982</v>
      </c>
      <c r="B771" s="11" t="s">
        <v>5937</v>
      </c>
      <c r="C771" s="11" t="s">
        <v>3780</v>
      </c>
      <c r="D771" s="11" t="s">
        <v>4662</v>
      </c>
      <c r="E771" s="11" t="s">
        <v>9774</v>
      </c>
      <c r="F771" s="12" t="str">
        <f t="shared" ref="F771:F834" si="12">_xlfn.CONCAT(E771," ","-"," ",D771)</f>
        <v>300 - Cincinnati Arch</v>
      </c>
      <c r="G771" s="14">
        <f>IFERROR(VLOOKUP($F771,'EF_W_COMBUST_Production Only'!$M$3:$P$41,4,FALSE),'EF_W_COMBUST_Production Only'!$P$42)</f>
        <v>0.36679628713121293</v>
      </c>
    </row>
    <row r="772" spans="1:7" x14ac:dyDescent="0.25">
      <c r="A772" s="11" t="s">
        <v>6051</v>
      </c>
      <c r="B772" s="11" t="s">
        <v>5937</v>
      </c>
      <c r="C772" s="11" t="s">
        <v>6052</v>
      </c>
      <c r="D772" s="11" t="s">
        <v>5817</v>
      </c>
      <c r="E772" s="11" t="s">
        <v>9832</v>
      </c>
      <c r="F772" s="12" t="str">
        <f t="shared" si="12"/>
        <v>315 - Illinois Basin</v>
      </c>
      <c r="G772" s="14">
        <f>IFERROR(VLOOKUP($F772,'EF_W_COMBUST_Production Only'!$M$3:$P$41,4,FALSE),'EF_W_COMBUST_Production Only'!$P$42)</f>
        <v>0.36679628713121293</v>
      </c>
    </row>
    <row r="773" spans="1:7" x14ac:dyDescent="0.25">
      <c r="A773" s="11" t="s">
        <v>6009</v>
      </c>
      <c r="B773" s="11" t="s">
        <v>5937</v>
      </c>
      <c r="C773" s="11" t="s">
        <v>6010</v>
      </c>
      <c r="D773" s="11" t="s">
        <v>5783</v>
      </c>
      <c r="E773" s="11" t="s">
        <v>9834</v>
      </c>
      <c r="F773" s="12" t="str">
        <f t="shared" si="12"/>
        <v>305 - Michigan Basin</v>
      </c>
      <c r="G773" s="14">
        <f>IFERROR(VLOOKUP($F773,'EF_W_COMBUST_Production Only'!$M$3:$P$41,4,FALSE),'EF_W_COMBUST_Production Only'!$P$42)</f>
        <v>0.12318487476854108</v>
      </c>
    </row>
    <row r="774" spans="1:7" x14ac:dyDescent="0.25">
      <c r="A774" s="11" t="s">
        <v>6011</v>
      </c>
      <c r="B774" s="11" t="s">
        <v>5937</v>
      </c>
      <c r="C774" s="11" t="s">
        <v>6012</v>
      </c>
      <c r="D774" s="11" t="s">
        <v>5783</v>
      </c>
      <c r="E774" s="11" t="s">
        <v>9834</v>
      </c>
      <c r="F774" s="12" t="str">
        <f t="shared" si="12"/>
        <v>305 - Michigan Basin</v>
      </c>
      <c r="G774" s="14">
        <f>IFERROR(VLOOKUP($F774,'EF_W_COMBUST_Production Only'!$M$3:$P$41,4,FALSE),'EF_W_COMBUST_Production Only'!$P$42)</f>
        <v>0.12318487476854108</v>
      </c>
    </row>
    <row r="775" spans="1:7" x14ac:dyDescent="0.25">
      <c r="A775" s="11" t="s">
        <v>6053</v>
      </c>
      <c r="B775" s="11" t="s">
        <v>5937</v>
      </c>
      <c r="C775" s="11" t="s">
        <v>6054</v>
      </c>
      <c r="D775" s="11" t="s">
        <v>5817</v>
      </c>
      <c r="E775" s="11" t="s">
        <v>9832</v>
      </c>
      <c r="F775" s="12" t="str">
        <f t="shared" si="12"/>
        <v>315 - Illinois Basin</v>
      </c>
      <c r="G775" s="14">
        <f>IFERROR(VLOOKUP($F775,'EF_W_COMBUST_Production Only'!$M$3:$P$41,4,FALSE),'EF_W_COMBUST_Production Only'!$P$42)</f>
        <v>0.36679628713121293</v>
      </c>
    </row>
    <row r="776" spans="1:7" x14ac:dyDescent="0.25">
      <c r="A776" s="11" t="s">
        <v>5983</v>
      </c>
      <c r="B776" s="11" t="s">
        <v>5937</v>
      </c>
      <c r="C776" s="11" t="s">
        <v>5984</v>
      </c>
      <c r="D776" s="11" t="s">
        <v>4662</v>
      </c>
      <c r="E776" s="11" t="s">
        <v>9774</v>
      </c>
      <c r="F776" s="12" t="str">
        <f t="shared" si="12"/>
        <v>300 - Cincinnati Arch</v>
      </c>
      <c r="G776" s="14">
        <f>IFERROR(VLOOKUP($F776,'EF_W_COMBUST_Production Only'!$M$3:$P$41,4,FALSE),'EF_W_COMBUST_Production Only'!$P$42)</f>
        <v>0.36679628713121293</v>
      </c>
    </row>
    <row r="777" spans="1:7" x14ac:dyDescent="0.25">
      <c r="A777" s="11" t="s">
        <v>6055</v>
      </c>
      <c r="B777" s="11" t="s">
        <v>5937</v>
      </c>
      <c r="C777" s="11" t="s">
        <v>6056</v>
      </c>
      <c r="D777" s="11" t="s">
        <v>5817</v>
      </c>
      <c r="E777" s="11" t="s">
        <v>9832</v>
      </c>
      <c r="F777" s="12" t="str">
        <f t="shared" si="12"/>
        <v>315 - Illinois Basin</v>
      </c>
      <c r="G777" s="14">
        <f>IFERROR(VLOOKUP($F777,'EF_W_COMBUST_Production Only'!$M$3:$P$41,4,FALSE),'EF_W_COMBUST_Production Only'!$P$42)</f>
        <v>0.36679628713121293</v>
      </c>
    </row>
    <row r="778" spans="1:7" x14ac:dyDescent="0.25">
      <c r="A778" s="11" t="s">
        <v>5985</v>
      </c>
      <c r="B778" s="11" t="s">
        <v>5937</v>
      </c>
      <c r="C778" s="11" t="s">
        <v>5986</v>
      </c>
      <c r="D778" s="11" t="s">
        <v>4662</v>
      </c>
      <c r="E778" s="11" t="s">
        <v>9774</v>
      </c>
      <c r="F778" s="12" t="str">
        <f t="shared" si="12"/>
        <v>300 - Cincinnati Arch</v>
      </c>
      <c r="G778" s="14">
        <f>IFERROR(VLOOKUP($F778,'EF_W_COMBUST_Production Only'!$M$3:$P$41,4,FALSE),'EF_W_COMBUST_Production Only'!$P$42)</f>
        <v>0.36679628713121293</v>
      </c>
    </row>
    <row r="779" spans="1:7" x14ac:dyDescent="0.25">
      <c r="A779" s="11" t="s">
        <v>5987</v>
      </c>
      <c r="B779" s="11" t="s">
        <v>5937</v>
      </c>
      <c r="C779" s="11" t="s">
        <v>4713</v>
      </c>
      <c r="D779" s="11" t="s">
        <v>4662</v>
      </c>
      <c r="E779" s="11" t="s">
        <v>9774</v>
      </c>
      <c r="F779" s="12" t="str">
        <f t="shared" si="12"/>
        <v>300 - Cincinnati Arch</v>
      </c>
      <c r="G779" s="14">
        <f>IFERROR(VLOOKUP($F779,'EF_W_COMBUST_Production Only'!$M$3:$P$41,4,FALSE),'EF_W_COMBUST_Production Only'!$P$42)</f>
        <v>0.36679628713121293</v>
      </c>
    </row>
    <row r="780" spans="1:7" x14ac:dyDescent="0.25">
      <c r="A780" s="11" t="s">
        <v>6057</v>
      </c>
      <c r="B780" s="11" t="s">
        <v>5937</v>
      </c>
      <c r="C780" s="11" t="s">
        <v>6058</v>
      </c>
      <c r="D780" s="11" t="s">
        <v>5817</v>
      </c>
      <c r="E780" s="11" t="s">
        <v>9832</v>
      </c>
      <c r="F780" s="12" t="str">
        <f t="shared" si="12"/>
        <v>315 - Illinois Basin</v>
      </c>
      <c r="G780" s="14">
        <f>IFERROR(VLOOKUP($F780,'EF_W_COMBUST_Production Only'!$M$3:$P$41,4,FALSE),'EF_W_COMBUST_Production Only'!$P$42)</f>
        <v>0.36679628713121293</v>
      </c>
    </row>
    <row r="781" spans="1:7" x14ac:dyDescent="0.25">
      <c r="A781" s="11" t="s">
        <v>6059</v>
      </c>
      <c r="B781" s="11" t="s">
        <v>5937</v>
      </c>
      <c r="C781" s="11" t="s">
        <v>6060</v>
      </c>
      <c r="D781" s="11" t="s">
        <v>5817</v>
      </c>
      <c r="E781" s="11" t="s">
        <v>9832</v>
      </c>
      <c r="F781" s="12" t="str">
        <f t="shared" si="12"/>
        <v>315 - Illinois Basin</v>
      </c>
      <c r="G781" s="14">
        <f>IFERROR(VLOOKUP($F781,'EF_W_COMBUST_Production Only'!$M$3:$P$41,4,FALSE),'EF_W_COMBUST_Production Only'!$P$42)</f>
        <v>0.36679628713121293</v>
      </c>
    </row>
    <row r="782" spans="1:7" x14ac:dyDescent="0.25">
      <c r="A782" s="11" t="s">
        <v>6061</v>
      </c>
      <c r="B782" s="11" t="s">
        <v>5937</v>
      </c>
      <c r="C782" s="11" t="s">
        <v>6062</v>
      </c>
      <c r="D782" s="11" t="s">
        <v>5817</v>
      </c>
      <c r="E782" s="11" t="s">
        <v>9832</v>
      </c>
      <c r="F782" s="12" t="str">
        <f t="shared" si="12"/>
        <v>315 - Illinois Basin</v>
      </c>
      <c r="G782" s="14">
        <f>IFERROR(VLOOKUP($F782,'EF_W_COMBUST_Production Only'!$M$3:$P$41,4,FALSE),'EF_W_COMBUST_Production Only'!$P$42)</f>
        <v>0.36679628713121293</v>
      </c>
    </row>
    <row r="783" spans="1:7" x14ac:dyDescent="0.25">
      <c r="A783" s="11" t="s">
        <v>5988</v>
      </c>
      <c r="B783" s="11" t="s">
        <v>5937</v>
      </c>
      <c r="C783" s="11" t="s">
        <v>5927</v>
      </c>
      <c r="D783" s="11" t="s">
        <v>4662</v>
      </c>
      <c r="E783" s="11" t="s">
        <v>9774</v>
      </c>
      <c r="F783" s="12" t="str">
        <f t="shared" si="12"/>
        <v>300 - Cincinnati Arch</v>
      </c>
      <c r="G783" s="14">
        <f>IFERROR(VLOOKUP($F783,'EF_W_COMBUST_Production Only'!$M$3:$P$41,4,FALSE),'EF_W_COMBUST_Production Only'!$P$42)</f>
        <v>0.36679628713121293</v>
      </c>
    </row>
    <row r="784" spans="1:7" x14ac:dyDescent="0.25">
      <c r="A784" s="11" t="s">
        <v>6063</v>
      </c>
      <c r="B784" s="11" t="s">
        <v>5937</v>
      </c>
      <c r="C784" s="11" t="s">
        <v>5515</v>
      </c>
      <c r="D784" s="11" t="s">
        <v>5817</v>
      </c>
      <c r="E784" s="11" t="s">
        <v>9832</v>
      </c>
      <c r="F784" s="12" t="str">
        <f t="shared" si="12"/>
        <v>315 - Illinois Basin</v>
      </c>
      <c r="G784" s="14">
        <f>IFERROR(VLOOKUP($F784,'EF_W_COMBUST_Production Only'!$M$3:$P$41,4,FALSE),'EF_W_COMBUST_Production Only'!$P$42)</f>
        <v>0.36679628713121293</v>
      </c>
    </row>
    <row r="785" spans="1:7" x14ac:dyDescent="0.25">
      <c r="A785" s="11" t="s">
        <v>6064</v>
      </c>
      <c r="B785" s="11" t="s">
        <v>5937</v>
      </c>
      <c r="C785" s="11" t="s">
        <v>6065</v>
      </c>
      <c r="D785" s="11" t="s">
        <v>5817</v>
      </c>
      <c r="E785" s="11" t="s">
        <v>9832</v>
      </c>
      <c r="F785" s="12" t="str">
        <f t="shared" si="12"/>
        <v>315 - Illinois Basin</v>
      </c>
      <c r="G785" s="14">
        <f>IFERROR(VLOOKUP($F785,'EF_W_COMBUST_Production Only'!$M$3:$P$41,4,FALSE),'EF_W_COMBUST_Production Only'!$P$42)</f>
        <v>0.36679628713121293</v>
      </c>
    </row>
    <row r="786" spans="1:7" x14ac:dyDescent="0.25">
      <c r="A786" s="11" t="s">
        <v>6066</v>
      </c>
      <c r="B786" s="11" t="s">
        <v>5937</v>
      </c>
      <c r="C786" s="11" t="s">
        <v>4657</v>
      </c>
      <c r="D786" s="11" t="s">
        <v>5817</v>
      </c>
      <c r="E786" s="11" t="s">
        <v>9832</v>
      </c>
      <c r="F786" s="12" t="str">
        <f t="shared" si="12"/>
        <v>315 - Illinois Basin</v>
      </c>
      <c r="G786" s="14">
        <f>IFERROR(VLOOKUP($F786,'EF_W_COMBUST_Production Only'!$M$3:$P$41,4,FALSE),'EF_W_COMBUST_Production Only'!$P$42)</f>
        <v>0.36679628713121293</v>
      </c>
    </row>
    <row r="787" spans="1:7" x14ac:dyDescent="0.25">
      <c r="A787" s="11" t="s">
        <v>5989</v>
      </c>
      <c r="B787" s="11" t="s">
        <v>5937</v>
      </c>
      <c r="C787" s="11" t="s">
        <v>5409</v>
      </c>
      <c r="D787" s="11" t="s">
        <v>4662</v>
      </c>
      <c r="E787" s="11" t="s">
        <v>9774</v>
      </c>
      <c r="F787" s="12" t="str">
        <f t="shared" si="12"/>
        <v>300 - Cincinnati Arch</v>
      </c>
      <c r="G787" s="14">
        <f>IFERROR(VLOOKUP($F787,'EF_W_COMBUST_Production Only'!$M$3:$P$41,4,FALSE),'EF_W_COMBUST_Production Only'!$P$42)</f>
        <v>0.36679628713121293</v>
      </c>
    </row>
    <row r="788" spans="1:7" x14ac:dyDescent="0.25">
      <c r="A788" s="11" t="s">
        <v>5990</v>
      </c>
      <c r="B788" s="11" t="s">
        <v>5937</v>
      </c>
      <c r="C788" s="11" t="s">
        <v>5991</v>
      </c>
      <c r="D788" s="11" t="s">
        <v>4662</v>
      </c>
      <c r="E788" s="11" t="s">
        <v>9774</v>
      </c>
      <c r="F788" s="12" t="str">
        <f t="shared" si="12"/>
        <v>300 - Cincinnati Arch</v>
      </c>
      <c r="G788" s="14">
        <f>IFERROR(VLOOKUP($F788,'EF_W_COMBUST_Production Only'!$M$3:$P$41,4,FALSE),'EF_W_COMBUST_Production Only'!$P$42)</f>
        <v>0.36679628713121293</v>
      </c>
    </row>
    <row r="789" spans="1:7" x14ac:dyDescent="0.25">
      <c r="A789" s="11" t="s">
        <v>5992</v>
      </c>
      <c r="B789" s="11" t="s">
        <v>5937</v>
      </c>
      <c r="C789" s="11" t="s">
        <v>4798</v>
      </c>
      <c r="D789" s="11" t="s">
        <v>4662</v>
      </c>
      <c r="E789" s="11" t="s">
        <v>9774</v>
      </c>
      <c r="F789" s="12" t="str">
        <f t="shared" si="12"/>
        <v>300 - Cincinnati Arch</v>
      </c>
      <c r="G789" s="14">
        <f>IFERROR(VLOOKUP($F789,'EF_W_COMBUST_Production Only'!$M$3:$P$41,4,FALSE),'EF_W_COMBUST_Production Only'!$P$42)</f>
        <v>0.36679628713121293</v>
      </c>
    </row>
    <row r="790" spans="1:7" x14ac:dyDescent="0.25">
      <c r="A790" s="11" t="s">
        <v>6013</v>
      </c>
      <c r="B790" s="11" t="s">
        <v>5937</v>
      </c>
      <c r="C790" s="11" t="s">
        <v>6014</v>
      </c>
      <c r="D790" s="11" t="s">
        <v>5783</v>
      </c>
      <c r="E790" s="11" t="s">
        <v>9834</v>
      </c>
      <c r="F790" s="12" t="str">
        <f t="shared" si="12"/>
        <v>305 - Michigan Basin</v>
      </c>
      <c r="G790" s="14">
        <f>IFERROR(VLOOKUP($F790,'EF_W_COMBUST_Production Only'!$M$3:$P$41,4,FALSE),'EF_W_COMBUST_Production Only'!$P$42)</f>
        <v>0.12318487476854108</v>
      </c>
    </row>
    <row r="791" spans="1:7" x14ac:dyDescent="0.25">
      <c r="A791" s="11" t="s">
        <v>5681</v>
      </c>
      <c r="B791" s="11" t="s">
        <v>5549</v>
      </c>
      <c r="C791" s="11" t="s">
        <v>5682</v>
      </c>
      <c r="D791" s="11" t="s">
        <v>5683</v>
      </c>
      <c r="E791" s="11" t="s">
        <v>9835</v>
      </c>
      <c r="F791" s="12" t="str">
        <f t="shared" si="12"/>
        <v>335 - Forest City Basin</v>
      </c>
      <c r="G791" s="14">
        <f>IFERROR(VLOOKUP($F791,'EF_W_COMBUST_Production Only'!$M$3:$P$41,4,FALSE),'EF_W_COMBUST_Production Only'!$P$42)</f>
        <v>0.36679628713121293</v>
      </c>
    </row>
    <row r="792" spans="1:7" x14ac:dyDescent="0.25">
      <c r="A792" s="11" t="s">
        <v>5684</v>
      </c>
      <c r="B792" s="11" t="s">
        <v>5549</v>
      </c>
      <c r="C792" s="11" t="s">
        <v>5020</v>
      </c>
      <c r="D792" s="11" t="s">
        <v>5683</v>
      </c>
      <c r="E792" s="11" t="s">
        <v>9835</v>
      </c>
      <c r="F792" s="12" t="str">
        <f t="shared" si="12"/>
        <v>335 - Forest City Basin</v>
      </c>
      <c r="G792" s="14">
        <f>IFERROR(VLOOKUP($F792,'EF_W_COMBUST_Production Only'!$M$3:$P$41,4,FALSE),'EF_W_COMBUST_Production Only'!$P$42)</f>
        <v>0.36679628713121293</v>
      </c>
    </row>
    <row r="793" spans="1:7" x14ac:dyDescent="0.25">
      <c r="A793" s="11" t="s">
        <v>5548</v>
      </c>
      <c r="B793" s="11" t="s">
        <v>5549</v>
      </c>
      <c r="C793" s="11" t="s">
        <v>5550</v>
      </c>
      <c r="D793" s="11" t="s">
        <v>5551</v>
      </c>
      <c r="E793" s="11" t="s">
        <v>9836</v>
      </c>
      <c r="F793" s="12" t="str">
        <f t="shared" si="12"/>
        <v>325 - Iowa Shelf</v>
      </c>
      <c r="G793" s="14">
        <f>IFERROR(VLOOKUP($F793,'EF_W_COMBUST_Production Only'!$M$3:$P$41,4,FALSE),'EF_W_COMBUST_Production Only'!$P$42)</f>
        <v>0.36679628713121293</v>
      </c>
    </row>
    <row r="794" spans="1:7" x14ac:dyDescent="0.25">
      <c r="A794" s="11" t="s">
        <v>5552</v>
      </c>
      <c r="B794" s="11" t="s">
        <v>5549</v>
      </c>
      <c r="C794" s="11" t="s">
        <v>5553</v>
      </c>
      <c r="D794" s="11" t="s">
        <v>5551</v>
      </c>
      <c r="E794" s="11" t="s">
        <v>9836</v>
      </c>
      <c r="F794" s="12" t="str">
        <f t="shared" si="12"/>
        <v>325 - Iowa Shelf</v>
      </c>
      <c r="G794" s="14">
        <f>IFERROR(VLOOKUP($F794,'EF_W_COMBUST_Production Only'!$M$3:$P$41,4,FALSE),'EF_W_COMBUST_Production Only'!$P$42)</f>
        <v>0.36679628713121293</v>
      </c>
    </row>
    <row r="795" spans="1:7" x14ac:dyDescent="0.25">
      <c r="A795" s="11" t="s">
        <v>5554</v>
      </c>
      <c r="B795" s="11" t="s">
        <v>5549</v>
      </c>
      <c r="C795" s="11" t="s">
        <v>5555</v>
      </c>
      <c r="D795" s="11" t="s">
        <v>5551</v>
      </c>
      <c r="E795" s="11" t="s">
        <v>9836</v>
      </c>
      <c r="F795" s="12" t="str">
        <f t="shared" si="12"/>
        <v>325 - Iowa Shelf</v>
      </c>
      <c r="G795" s="14">
        <f>IFERROR(VLOOKUP($F795,'EF_W_COMBUST_Production Only'!$M$3:$P$41,4,FALSE),'EF_W_COMBUST_Production Only'!$P$42)</f>
        <v>0.36679628713121293</v>
      </c>
    </row>
    <row r="796" spans="1:7" x14ac:dyDescent="0.25">
      <c r="A796" s="11" t="s">
        <v>5556</v>
      </c>
      <c r="B796" s="11" t="s">
        <v>5549</v>
      </c>
      <c r="C796" s="11" t="s">
        <v>4752</v>
      </c>
      <c r="D796" s="11" t="s">
        <v>5551</v>
      </c>
      <c r="E796" s="11" t="s">
        <v>9836</v>
      </c>
      <c r="F796" s="12" t="str">
        <f t="shared" si="12"/>
        <v>325 - Iowa Shelf</v>
      </c>
      <c r="G796" s="14">
        <f>IFERROR(VLOOKUP($F796,'EF_W_COMBUST_Production Only'!$M$3:$P$41,4,FALSE),'EF_W_COMBUST_Production Only'!$P$42)</f>
        <v>0.36679628713121293</v>
      </c>
    </row>
    <row r="797" spans="1:7" x14ac:dyDescent="0.25">
      <c r="A797" s="11" t="s">
        <v>5557</v>
      </c>
      <c r="B797" s="11" t="s">
        <v>5549</v>
      </c>
      <c r="C797" s="11" t="s">
        <v>5558</v>
      </c>
      <c r="D797" s="11" t="s">
        <v>5551</v>
      </c>
      <c r="E797" s="11" t="s">
        <v>9836</v>
      </c>
      <c r="F797" s="12" t="str">
        <f t="shared" si="12"/>
        <v>325 - Iowa Shelf</v>
      </c>
      <c r="G797" s="14">
        <f>IFERROR(VLOOKUP($F797,'EF_W_COMBUST_Production Only'!$M$3:$P$41,4,FALSE),'EF_W_COMBUST_Production Only'!$P$42)</f>
        <v>0.36679628713121293</v>
      </c>
    </row>
    <row r="798" spans="1:7" x14ac:dyDescent="0.25">
      <c r="A798" s="11" t="s">
        <v>5559</v>
      </c>
      <c r="B798" s="11" t="s">
        <v>5549</v>
      </c>
      <c r="C798" s="11" t="s">
        <v>4754</v>
      </c>
      <c r="D798" s="11" t="s">
        <v>5551</v>
      </c>
      <c r="E798" s="11" t="s">
        <v>9836</v>
      </c>
      <c r="F798" s="12" t="str">
        <f t="shared" si="12"/>
        <v>325 - Iowa Shelf</v>
      </c>
      <c r="G798" s="14">
        <f>IFERROR(VLOOKUP($F798,'EF_W_COMBUST_Production Only'!$M$3:$P$41,4,FALSE),'EF_W_COMBUST_Production Only'!$P$42)</f>
        <v>0.36679628713121293</v>
      </c>
    </row>
    <row r="799" spans="1:7" x14ac:dyDescent="0.25">
      <c r="A799" s="11" t="s">
        <v>5560</v>
      </c>
      <c r="B799" s="11" t="s">
        <v>5549</v>
      </c>
      <c r="C799" s="11" t="s">
        <v>5561</v>
      </c>
      <c r="D799" s="11" t="s">
        <v>5551</v>
      </c>
      <c r="E799" s="11" t="s">
        <v>9836</v>
      </c>
      <c r="F799" s="12" t="str">
        <f t="shared" si="12"/>
        <v>325 - Iowa Shelf</v>
      </c>
      <c r="G799" s="14">
        <f>IFERROR(VLOOKUP($F799,'EF_W_COMBUST_Production Only'!$M$3:$P$41,4,FALSE),'EF_W_COMBUST_Production Only'!$P$42)</f>
        <v>0.36679628713121293</v>
      </c>
    </row>
    <row r="800" spans="1:7" x14ac:dyDescent="0.25">
      <c r="A800" s="11" t="s">
        <v>5562</v>
      </c>
      <c r="B800" s="11" t="s">
        <v>5549</v>
      </c>
      <c r="C800" s="11" t="s">
        <v>5563</v>
      </c>
      <c r="D800" s="11" t="s">
        <v>5551</v>
      </c>
      <c r="E800" s="11" t="s">
        <v>9836</v>
      </c>
      <c r="F800" s="12" t="str">
        <f t="shared" si="12"/>
        <v>325 - Iowa Shelf</v>
      </c>
      <c r="G800" s="14">
        <f>IFERROR(VLOOKUP($F800,'EF_W_COMBUST_Production Only'!$M$3:$P$41,4,FALSE),'EF_W_COMBUST_Production Only'!$P$42)</f>
        <v>0.36679628713121293</v>
      </c>
    </row>
    <row r="801" spans="1:7" x14ac:dyDescent="0.25">
      <c r="A801" s="11" t="s">
        <v>5564</v>
      </c>
      <c r="B801" s="11" t="s">
        <v>5549</v>
      </c>
      <c r="C801" s="11" t="s">
        <v>5565</v>
      </c>
      <c r="D801" s="11" t="s">
        <v>5551</v>
      </c>
      <c r="E801" s="11" t="s">
        <v>9836</v>
      </c>
      <c r="F801" s="12" t="str">
        <f t="shared" si="12"/>
        <v>325 - Iowa Shelf</v>
      </c>
      <c r="G801" s="14">
        <f>IFERROR(VLOOKUP($F801,'EF_W_COMBUST_Production Only'!$M$3:$P$41,4,FALSE),'EF_W_COMBUST_Production Only'!$P$42)</f>
        <v>0.36679628713121293</v>
      </c>
    </row>
    <row r="802" spans="1:7" x14ac:dyDescent="0.25">
      <c r="A802" s="11" t="s">
        <v>5566</v>
      </c>
      <c r="B802" s="11" t="s">
        <v>5549</v>
      </c>
      <c r="C802" s="11" t="s">
        <v>4621</v>
      </c>
      <c r="D802" s="11" t="s">
        <v>5551</v>
      </c>
      <c r="E802" s="11" t="s">
        <v>9836</v>
      </c>
      <c r="F802" s="12" t="str">
        <f t="shared" si="12"/>
        <v>325 - Iowa Shelf</v>
      </c>
      <c r="G802" s="14">
        <f>IFERROR(VLOOKUP($F802,'EF_W_COMBUST_Production Only'!$M$3:$P$41,4,FALSE),'EF_W_COMBUST_Production Only'!$P$42)</f>
        <v>0.36679628713121293</v>
      </c>
    </row>
    <row r="803" spans="1:7" x14ac:dyDescent="0.25">
      <c r="A803" s="11" t="s">
        <v>5567</v>
      </c>
      <c r="B803" s="11" t="s">
        <v>5549</v>
      </c>
      <c r="C803" s="11" t="s">
        <v>4670</v>
      </c>
      <c r="D803" s="11" t="s">
        <v>5551</v>
      </c>
      <c r="E803" s="11" t="s">
        <v>9836</v>
      </c>
      <c r="F803" s="12" t="str">
        <f t="shared" si="12"/>
        <v>325 - Iowa Shelf</v>
      </c>
      <c r="G803" s="14">
        <f>IFERROR(VLOOKUP($F803,'EF_W_COMBUST_Production Only'!$M$3:$P$41,4,FALSE),'EF_W_COMBUST_Production Only'!$P$42)</f>
        <v>0.36679628713121293</v>
      </c>
    </row>
    <row r="804" spans="1:7" x14ac:dyDescent="0.25">
      <c r="A804" s="11" t="s">
        <v>5568</v>
      </c>
      <c r="B804" s="11" t="s">
        <v>5549</v>
      </c>
      <c r="C804" s="11" t="s">
        <v>4756</v>
      </c>
      <c r="D804" s="11" t="s">
        <v>5551</v>
      </c>
      <c r="E804" s="11" t="s">
        <v>9836</v>
      </c>
      <c r="F804" s="12" t="str">
        <f t="shared" si="12"/>
        <v>325 - Iowa Shelf</v>
      </c>
      <c r="G804" s="14">
        <f>IFERROR(VLOOKUP($F804,'EF_W_COMBUST_Production Only'!$M$3:$P$41,4,FALSE),'EF_W_COMBUST_Production Only'!$P$42)</f>
        <v>0.36679628713121293</v>
      </c>
    </row>
    <row r="805" spans="1:7" x14ac:dyDescent="0.25">
      <c r="A805" s="11" t="s">
        <v>5685</v>
      </c>
      <c r="B805" s="11" t="s">
        <v>5549</v>
      </c>
      <c r="C805" s="11" t="s">
        <v>5686</v>
      </c>
      <c r="D805" s="11" t="s">
        <v>5683</v>
      </c>
      <c r="E805" s="11" t="s">
        <v>9835</v>
      </c>
      <c r="F805" s="12" t="str">
        <f t="shared" si="12"/>
        <v>335 - Forest City Basin</v>
      </c>
      <c r="G805" s="14">
        <f>IFERROR(VLOOKUP($F805,'EF_W_COMBUST_Production Only'!$M$3:$P$41,4,FALSE),'EF_W_COMBUST_Production Only'!$P$42)</f>
        <v>0.36679628713121293</v>
      </c>
    </row>
    <row r="806" spans="1:7" x14ac:dyDescent="0.25">
      <c r="A806" s="11" t="s">
        <v>5569</v>
      </c>
      <c r="B806" s="11" t="s">
        <v>5549</v>
      </c>
      <c r="C806" s="11" t="s">
        <v>5570</v>
      </c>
      <c r="D806" s="11" t="s">
        <v>5551</v>
      </c>
      <c r="E806" s="11" t="s">
        <v>9836</v>
      </c>
      <c r="F806" s="12" t="str">
        <f t="shared" si="12"/>
        <v>325 - Iowa Shelf</v>
      </c>
      <c r="G806" s="14">
        <f>IFERROR(VLOOKUP($F806,'EF_W_COMBUST_Production Only'!$M$3:$P$41,4,FALSE),'EF_W_COMBUST_Production Only'!$P$42)</f>
        <v>0.36679628713121293</v>
      </c>
    </row>
    <row r="807" spans="1:7" x14ac:dyDescent="0.25">
      <c r="A807" s="11" t="s">
        <v>5571</v>
      </c>
      <c r="B807" s="11" t="s">
        <v>5549</v>
      </c>
      <c r="C807" s="11" t="s">
        <v>5572</v>
      </c>
      <c r="D807" s="11" t="s">
        <v>5551</v>
      </c>
      <c r="E807" s="11" t="s">
        <v>9836</v>
      </c>
      <c r="F807" s="12" t="str">
        <f t="shared" si="12"/>
        <v>325 - Iowa Shelf</v>
      </c>
      <c r="G807" s="14">
        <f>IFERROR(VLOOKUP($F807,'EF_W_COMBUST_Production Only'!$M$3:$P$41,4,FALSE),'EF_W_COMBUST_Production Only'!$P$42)</f>
        <v>0.36679628713121293</v>
      </c>
    </row>
    <row r="808" spans="1:7" x14ac:dyDescent="0.25">
      <c r="A808" s="11" t="s">
        <v>5573</v>
      </c>
      <c r="B808" s="11" t="s">
        <v>5549</v>
      </c>
      <c r="C808" s="11" t="s">
        <v>4672</v>
      </c>
      <c r="D808" s="11" t="s">
        <v>5551</v>
      </c>
      <c r="E808" s="11" t="s">
        <v>9836</v>
      </c>
      <c r="F808" s="12" t="str">
        <f t="shared" si="12"/>
        <v>325 - Iowa Shelf</v>
      </c>
      <c r="G808" s="14">
        <f>IFERROR(VLOOKUP($F808,'EF_W_COMBUST_Production Only'!$M$3:$P$41,4,FALSE),'EF_W_COMBUST_Production Only'!$P$42)</f>
        <v>0.36679628713121293</v>
      </c>
    </row>
    <row r="809" spans="1:7" x14ac:dyDescent="0.25">
      <c r="A809" s="11" t="s">
        <v>5574</v>
      </c>
      <c r="B809" s="11" t="s">
        <v>5549</v>
      </c>
      <c r="C809" s="11" t="s">
        <v>5575</v>
      </c>
      <c r="D809" s="11" t="s">
        <v>5551</v>
      </c>
      <c r="E809" s="11" t="s">
        <v>9836</v>
      </c>
      <c r="F809" s="12" t="str">
        <f t="shared" si="12"/>
        <v>325 - Iowa Shelf</v>
      </c>
      <c r="G809" s="14">
        <f>IFERROR(VLOOKUP($F809,'EF_W_COMBUST_Production Only'!$M$3:$P$41,4,FALSE),'EF_W_COMBUST_Production Only'!$P$42)</f>
        <v>0.36679628713121293</v>
      </c>
    </row>
    <row r="810" spans="1:7" x14ac:dyDescent="0.25">
      <c r="A810" s="11" t="s">
        <v>5576</v>
      </c>
      <c r="B810" s="11" t="s">
        <v>5549</v>
      </c>
      <c r="C810" s="11" t="s">
        <v>4627</v>
      </c>
      <c r="D810" s="11" t="s">
        <v>5551</v>
      </c>
      <c r="E810" s="11" t="s">
        <v>9836</v>
      </c>
      <c r="F810" s="12" t="str">
        <f t="shared" si="12"/>
        <v>325 - Iowa Shelf</v>
      </c>
      <c r="G810" s="14">
        <f>IFERROR(VLOOKUP($F810,'EF_W_COMBUST_Production Only'!$M$3:$P$41,4,FALSE),'EF_W_COMBUST_Production Only'!$P$42)</f>
        <v>0.36679628713121293</v>
      </c>
    </row>
    <row r="811" spans="1:7" x14ac:dyDescent="0.25">
      <c r="A811" s="11" t="s">
        <v>5577</v>
      </c>
      <c r="B811" s="11" t="s">
        <v>5549</v>
      </c>
      <c r="C811" s="11" t="s">
        <v>4573</v>
      </c>
      <c r="D811" s="11" t="s">
        <v>5551</v>
      </c>
      <c r="E811" s="11" t="s">
        <v>9836</v>
      </c>
      <c r="F811" s="12" t="str">
        <f t="shared" si="12"/>
        <v>325 - Iowa Shelf</v>
      </c>
      <c r="G811" s="14">
        <f>IFERROR(VLOOKUP($F811,'EF_W_COMBUST_Production Only'!$M$3:$P$41,4,FALSE),'EF_W_COMBUST_Production Only'!$P$42)</f>
        <v>0.36679628713121293</v>
      </c>
    </row>
    <row r="812" spans="1:7" x14ac:dyDescent="0.25">
      <c r="A812" s="11" t="s">
        <v>5578</v>
      </c>
      <c r="B812" s="11" t="s">
        <v>5549</v>
      </c>
      <c r="C812" s="11" t="s">
        <v>5430</v>
      </c>
      <c r="D812" s="11" t="s">
        <v>5551</v>
      </c>
      <c r="E812" s="11" t="s">
        <v>9836</v>
      </c>
      <c r="F812" s="12" t="str">
        <f t="shared" si="12"/>
        <v>325 - Iowa Shelf</v>
      </c>
      <c r="G812" s="14">
        <f>IFERROR(VLOOKUP($F812,'EF_W_COMBUST_Production Only'!$M$3:$P$41,4,FALSE),'EF_W_COMBUST_Production Only'!$P$42)</f>
        <v>0.36679628713121293</v>
      </c>
    </row>
    <row r="813" spans="1:7" x14ac:dyDescent="0.25">
      <c r="A813" s="11" t="s">
        <v>5579</v>
      </c>
      <c r="B813" s="11" t="s">
        <v>5549</v>
      </c>
      <c r="C813" s="11" t="s">
        <v>4385</v>
      </c>
      <c r="D813" s="11" t="s">
        <v>5551</v>
      </c>
      <c r="E813" s="11" t="s">
        <v>9836</v>
      </c>
      <c r="F813" s="12" t="str">
        <f t="shared" si="12"/>
        <v>325 - Iowa Shelf</v>
      </c>
      <c r="G813" s="14">
        <f>IFERROR(VLOOKUP($F813,'EF_W_COMBUST_Production Only'!$M$3:$P$41,4,FALSE),'EF_W_COMBUST_Production Only'!$P$42)</f>
        <v>0.36679628713121293</v>
      </c>
    </row>
    <row r="814" spans="1:7" x14ac:dyDescent="0.25">
      <c r="A814" s="11" t="s">
        <v>5580</v>
      </c>
      <c r="B814" s="11" t="s">
        <v>5549</v>
      </c>
      <c r="C814" s="11" t="s">
        <v>4770</v>
      </c>
      <c r="D814" s="11" t="s">
        <v>5551</v>
      </c>
      <c r="E814" s="11" t="s">
        <v>9836</v>
      </c>
      <c r="F814" s="12" t="str">
        <f t="shared" si="12"/>
        <v>325 - Iowa Shelf</v>
      </c>
      <c r="G814" s="14">
        <f>IFERROR(VLOOKUP($F814,'EF_W_COMBUST_Production Only'!$M$3:$P$41,4,FALSE),'EF_W_COMBUST_Production Only'!$P$42)</f>
        <v>0.36679628713121293</v>
      </c>
    </row>
    <row r="815" spans="1:7" x14ac:dyDescent="0.25">
      <c r="A815" s="11" t="s">
        <v>5581</v>
      </c>
      <c r="B815" s="11" t="s">
        <v>5549</v>
      </c>
      <c r="C815" s="11" t="s">
        <v>4635</v>
      </c>
      <c r="D815" s="11" t="s">
        <v>5551</v>
      </c>
      <c r="E815" s="11" t="s">
        <v>9836</v>
      </c>
      <c r="F815" s="12" t="str">
        <f t="shared" si="12"/>
        <v>325 - Iowa Shelf</v>
      </c>
      <c r="G815" s="14">
        <f>IFERROR(VLOOKUP($F815,'EF_W_COMBUST_Production Only'!$M$3:$P$41,4,FALSE),'EF_W_COMBUST_Production Only'!$P$42)</f>
        <v>0.36679628713121293</v>
      </c>
    </row>
    <row r="816" spans="1:7" x14ac:dyDescent="0.25">
      <c r="A816" s="11" t="s">
        <v>5582</v>
      </c>
      <c r="B816" s="11" t="s">
        <v>5549</v>
      </c>
      <c r="C816" s="11" t="s">
        <v>5583</v>
      </c>
      <c r="D816" s="11" t="s">
        <v>5551</v>
      </c>
      <c r="E816" s="11" t="s">
        <v>9836</v>
      </c>
      <c r="F816" s="12" t="str">
        <f t="shared" si="12"/>
        <v>325 - Iowa Shelf</v>
      </c>
      <c r="G816" s="14">
        <f>IFERROR(VLOOKUP($F816,'EF_W_COMBUST_Production Only'!$M$3:$P$41,4,FALSE),'EF_W_COMBUST_Production Only'!$P$42)</f>
        <v>0.36679628713121293</v>
      </c>
    </row>
    <row r="817" spans="1:7" x14ac:dyDescent="0.25">
      <c r="A817" s="11" t="s">
        <v>5584</v>
      </c>
      <c r="B817" s="11" t="s">
        <v>5549</v>
      </c>
      <c r="C817" s="11" t="s">
        <v>5317</v>
      </c>
      <c r="D817" s="11" t="s">
        <v>5551</v>
      </c>
      <c r="E817" s="11" t="s">
        <v>9836</v>
      </c>
      <c r="F817" s="12" t="str">
        <f t="shared" si="12"/>
        <v>325 - Iowa Shelf</v>
      </c>
      <c r="G817" s="14">
        <f>IFERROR(VLOOKUP($F817,'EF_W_COMBUST_Production Only'!$M$3:$P$41,4,FALSE),'EF_W_COMBUST_Production Only'!$P$42)</f>
        <v>0.36679628713121293</v>
      </c>
    </row>
    <row r="818" spans="1:7" x14ac:dyDescent="0.25">
      <c r="A818" s="11" t="s">
        <v>5585</v>
      </c>
      <c r="B818" s="11" t="s">
        <v>5549</v>
      </c>
      <c r="C818" s="11" t="s">
        <v>3287</v>
      </c>
      <c r="D818" s="11" t="s">
        <v>5551</v>
      </c>
      <c r="E818" s="11" t="s">
        <v>9836</v>
      </c>
      <c r="F818" s="12" t="str">
        <f t="shared" si="12"/>
        <v>325 - Iowa Shelf</v>
      </c>
      <c r="G818" s="14">
        <f>IFERROR(VLOOKUP($F818,'EF_W_COMBUST_Production Only'!$M$3:$P$41,4,FALSE),'EF_W_COMBUST_Production Only'!$P$42)</f>
        <v>0.36679628713121293</v>
      </c>
    </row>
    <row r="819" spans="1:7" x14ac:dyDescent="0.25">
      <c r="A819" s="11" t="s">
        <v>5586</v>
      </c>
      <c r="B819" s="11" t="s">
        <v>5549</v>
      </c>
      <c r="C819" s="11" t="s">
        <v>5587</v>
      </c>
      <c r="D819" s="11" t="s">
        <v>5551</v>
      </c>
      <c r="E819" s="11" t="s">
        <v>9836</v>
      </c>
      <c r="F819" s="12" t="str">
        <f t="shared" si="12"/>
        <v>325 - Iowa Shelf</v>
      </c>
      <c r="G819" s="14">
        <f>IFERROR(VLOOKUP($F819,'EF_W_COMBUST_Production Only'!$M$3:$P$41,4,FALSE),'EF_W_COMBUST_Production Only'!$P$42)</f>
        <v>0.36679628713121293</v>
      </c>
    </row>
    <row r="820" spans="1:7" x14ac:dyDescent="0.25">
      <c r="A820" s="11" t="s">
        <v>5588</v>
      </c>
      <c r="B820" s="11" t="s">
        <v>5549</v>
      </c>
      <c r="C820" s="11" t="s">
        <v>5589</v>
      </c>
      <c r="D820" s="11" t="s">
        <v>5551</v>
      </c>
      <c r="E820" s="11" t="s">
        <v>9836</v>
      </c>
      <c r="F820" s="12" t="str">
        <f t="shared" si="12"/>
        <v>325 - Iowa Shelf</v>
      </c>
      <c r="G820" s="14">
        <f>IFERROR(VLOOKUP($F820,'EF_W_COMBUST_Production Only'!$M$3:$P$41,4,FALSE),'EF_W_COMBUST_Production Only'!$P$42)</f>
        <v>0.36679628713121293</v>
      </c>
    </row>
    <row r="821" spans="1:7" x14ac:dyDescent="0.25">
      <c r="A821" s="11" t="s">
        <v>5590</v>
      </c>
      <c r="B821" s="11" t="s">
        <v>5549</v>
      </c>
      <c r="C821" s="11" t="s">
        <v>5591</v>
      </c>
      <c r="D821" s="11" t="s">
        <v>5551</v>
      </c>
      <c r="E821" s="11" t="s">
        <v>9836</v>
      </c>
      <c r="F821" s="12" t="str">
        <f t="shared" si="12"/>
        <v>325 - Iowa Shelf</v>
      </c>
      <c r="G821" s="14">
        <f>IFERROR(VLOOKUP($F821,'EF_W_COMBUST_Production Only'!$M$3:$P$41,4,FALSE),'EF_W_COMBUST_Production Only'!$P$42)</f>
        <v>0.36679628713121293</v>
      </c>
    </row>
    <row r="822" spans="1:7" x14ac:dyDescent="0.25">
      <c r="A822" s="11" t="s">
        <v>5592</v>
      </c>
      <c r="B822" s="11" t="s">
        <v>5549</v>
      </c>
      <c r="C822" s="11" t="s">
        <v>5593</v>
      </c>
      <c r="D822" s="11" t="s">
        <v>5551</v>
      </c>
      <c r="E822" s="11" t="s">
        <v>9836</v>
      </c>
      <c r="F822" s="12" t="str">
        <f t="shared" si="12"/>
        <v>325 - Iowa Shelf</v>
      </c>
      <c r="G822" s="14">
        <f>IFERROR(VLOOKUP($F822,'EF_W_COMBUST_Production Only'!$M$3:$P$41,4,FALSE),'EF_W_COMBUST_Production Only'!$P$42)</f>
        <v>0.36679628713121293</v>
      </c>
    </row>
    <row r="823" spans="1:7" x14ac:dyDescent="0.25">
      <c r="A823" s="11" t="s">
        <v>5594</v>
      </c>
      <c r="B823" s="11" t="s">
        <v>5549</v>
      </c>
      <c r="C823" s="11" t="s">
        <v>4590</v>
      </c>
      <c r="D823" s="11" t="s">
        <v>5551</v>
      </c>
      <c r="E823" s="11" t="s">
        <v>9836</v>
      </c>
      <c r="F823" s="12" t="str">
        <f t="shared" si="12"/>
        <v>325 - Iowa Shelf</v>
      </c>
      <c r="G823" s="14">
        <f>IFERROR(VLOOKUP($F823,'EF_W_COMBUST_Production Only'!$M$3:$P$41,4,FALSE),'EF_W_COMBUST_Production Only'!$P$42)</f>
        <v>0.36679628713121293</v>
      </c>
    </row>
    <row r="824" spans="1:7" x14ac:dyDescent="0.25">
      <c r="A824" s="11" t="s">
        <v>5595</v>
      </c>
      <c r="B824" s="11" t="s">
        <v>5549</v>
      </c>
      <c r="C824" s="11" t="s">
        <v>5528</v>
      </c>
      <c r="D824" s="11" t="s">
        <v>5551</v>
      </c>
      <c r="E824" s="11" t="s">
        <v>9836</v>
      </c>
      <c r="F824" s="12" t="str">
        <f t="shared" si="12"/>
        <v>325 - Iowa Shelf</v>
      </c>
      <c r="G824" s="14">
        <f>IFERROR(VLOOKUP($F824,'EF_W_COMBUST_Production Only'!$M$3:$P$41,4,FALSE),'EF_W_COMBUST_Production Only'!$P$42)</f>
        <v>0.36679628713121293</v>
      </c>
    </row>
    <row r="825" spans="1:7" x14ac:dyDescent="0.25">
      <c r="A825" s="11" t="s">
        <v>5596</v>
      </c>
      <c r="B825" s="11" t="s">
        <v>5549</v>
      </c>
      <c r="C825" s="11" t="s">
        <v>4592</v>
      </c>
      <c r="D825" s="11" t="s">
        <v>5551</v>
      </c>
      <c r="E825" s="11" t="s">
        <v>9836</v>
      </c>
      <c r="F825" s="12" t="str">
        <f t="shared" si="12"/>
        <v>325 - Iowa Shelf</v>
      </c>
      <c r="G825" s="14">
        <f>IFERROR(VLOOKUP($F825,'EF_W_COMBUST_Production Only'!$M$3:$P$41,4,FALSE),'EF_W_COMBUST_Production Only'!$P$42)</f>
        <v>0.36679628713121293</v>
      </c>
    </row>
    <row r="826" spans="1:7" x14ac:dyDescent="0.25">
      <c r="A826" s="11" t="s">
        <v>5687</v>
      </c>
      <c r="B826" s="11" t="s">
        <v>5549</v>
      </c>
      <c r="C826" s="11" t="s">
        <v>5039</v>
      </c>
      <c r="D826" s="11" t="s">
        <v>5683</v>
      </c>
      <c r="E826" s="11" t="s">
        <v>9835</v>
      </c>
      <c r="F826" s="12" t="str">
        <f t="shared" si="12"/>
        <v>335 - Forest City Basin</v>
      </c>
      <c r="G826" s="14">
        <f>IFERROR(VLOOKUP($F826,'EF_W_COMBUST_Production Only'!$M$3:$P$41,4,FALSE),'EF_W_COMBUST_Production Only'!$P$42)</f>
        <v>0.36679628713121293</v>
      </c>
    </row>
    <row r="827" spans="1:7" x14ac:dyDescent="0.25">
      <c r="A827" s="11" t="s">
        <v>5597</v>
      </c>
      <c r="B827" s="11" t="s">
        <v>5549</v>
      </c>
      <c r="C827" s="11" t="s">
        <v>4594</v>
      </c>
      <c r="D827" s="11" t="s">
        <v>5551</v>
      </c>
      <c r="E827" s="11" t="s">
        <v>9836</v>
      </c>
      <c r="F827" s="12" t="str">
        <f t="shared" si="12"/>
        <v>325 - Iowa Shelf</v>
      </c>
      <c r="G827" s="14">
        <f>IFERROR(VLOOKUP($F827,'EF_W_COMBUST_Production Only'!$M$3:$P$41,4,FALSE),'EF_W_COMBUST_Production Only'!$P$42)</f>
        <v>0.36679628713121293</v>
      </c>
    </row>
    <row r="828" spans="1:7" x14ac:dyDescent="0.25">
      <c r="A828" s="11" t="s">
        <v>5598</v>
      </c>
      <c r="B828" s="11" t="s">
        <v>5549</v>
      </c>
      <c r="C828" s="11" t="s">
        <v>5599</v>
      </c>
      <c r="D828" s="11" t="s">
        <v>5551</v>
      </c>
      <c r="E828" s="11" t="s">
        <v>9836</v>
      </c>
      <c r="F828" s="12" t="str">
        <f t="shared" si="12"/>
        <v>325 - Iowa Shelf</v>
      </c>
      <c r="G828" s="14">
        <f>IFERROR(VLOOKUP($F828,'EF_W_COMBUST_Production Only'!$M$3:$P$41,4,FALSE),'EF_W_COMBUST_Production Only'!$P$42)</f>
        <v>0.36679628713121293</v>
      </c>
    </row>
    <row r="829" spans="1:7" x14ac:dyDescent="0.25">
      <c r="A829" s="11" t="s">
        <v>5600</v>
      </c>
      <c r="B829" s="11" t="s">
        <v>5549</v>
      </c>
      <c r="C829" s="11" t="s">
        <v>5601</v>
      </c>
      <c r="D829" s="11" t="s">
        <v>5551</v>
      </c>
      <c r="E829" s="11" t="s">
        <v>9836</v>
      </c>
      <c r="F829" s="12" t="str">
        <f t="shared" si="12"/>
        <v>325 - Iowa Shelf</v>
      </c>
      <c r="G829" s="14">
        <f>IFERROR(VLOOKUP($F829,'EF_W_COMBUST_Production Only'!$M$3:$P$41,4,FALSE),'EF_W_COMBUST_Production Only'!$P$42)</f>
        <v>0.36679628713121293</v>
      </c>
    </row>
    <row r="830" spans="1:7" x14ac:dyDescent="0.25">
      <c r="A830" s="11" t="s">
        <v>5602</v>
      </c>
      <c r="B830" s="11" t="s">
        <v>5549</v>
      </c>
      <c r="C830" s="11" t="s">
        <v>5203</v>
      </c>
      <c r="D830" s="11" t="s">
        <v>5551</v>
      </c>
      <c r="E830" s="11" t="s">
        <v>9836</v>
      </c>
      <c r="F830" s="12" t="str">
        <f t="shared" si="12"/>
        <v>325 - Iowa Shelf</v>
      </c>
      <c r="G830" s="14">
        <f>IFERROR(VLOOKUP($F830,'EF_W_COMBUST_Production Only'!$M$3:$P$41,4,FALSE),'EF_W_COMBUST_Production Only'!$P$42)</f>
        <v>0.36679628713121293</v>
      </c>
    </row>
    <row r="831" spans="1:7" x14ac:dyDescent="0.25">
      <c r="A831" s="11" t="s">
        <v>5603</v>
      </c>
      <c r="B831" s="11" t="s">
        <v>5549</v>
      </c>
      <c r="C831" s="11" t="s">
        <v>5458</v>
      </c>
      <c r="D831" s="11" t="s">
        <v>5551</v>
      </c>
      <c r="E831" s="11" t="s">
        <v>9836</v>
      </c>
      <c r="F831" s="12" t="str">
        <f t="shared" si="12"/>
        <v>325 - Iowa Shelf</v>
      </c>
      <c r="G831" s="14">
        <f>IFERROR(VLOOKUP($F831,'EF_W_COMBUST_Production Only'!$M$3:$P$41,4,FALSE),'EF_W_COMBUST_Production Only'!$P$42)</f>
        <v>0.36679628713121293</v>
      </c>
    </row>
    <row r="832" spans="1:7" x14ac:dyDescent="0.25">
      <c r="A832" s="11" t="s">
        <v>5604</v>
      </c>
      <c r="B832" s="11" t="s">
        <v>5549</v>
      </c>
      <c r="C832" s="11" t="s">
        <v>5605</v>
      </c>
      <c r="D832" s="11" t="s">
        <v>5551</v>
      </c>
      <c r="E832" s="11" t="s">
        <v>9836</v>
      </c>
      <c r="F832" s="12" t="str">
        <f t="shared" si="12"/>
        <v>325 - Iowa Shelf</v>
      </c>
      <c r="G832" s="14">
        <f>IFERROR(VLOOKUP($F832,'EF_W_COMBUST_Production Only'!$M$3:$P$41,4,FALSE),'EF_W_COMBUST_Production Only'!$P$42)</f>
        <v>0.36679628713121293</v>
      </c>
    </row>
    <row r="833" spans="1:7" x14ac:dyDescent="0.25">
      <c r="A833" s="11" t="s">
        <v>5606</v>
      </c>
      <c r="B833" s="11" t="s">
        <v>5549</v>
      </c>
      <c r="C833" s="11" t="s">
        <v>5607</v>
      </c>
      <c r="D833" s="11" t="s">
        <v>5551</v>
      </c>
      <c r="E833" s="11" t="s">
        <v>9836</v>
      </c>
      <c r="F833" s="12" t="str">
        <f t="shared" si="12"/>
        <v>325 - Iowa Shelf</v>
      </c>
      <c r="G833" s="14">
        <f>IFERROR(VLOOKUP($F833,'EF_W_COMBUST_Production Only'!$M$3:$P$41,4,FALSE),'EF_W_COMBUST_Production Only'!$P$42)</f>
        <v>0.36679628713121293</v>
      </c>
    </row>
    <row r="834" spans="1:7" x14ac:dyDescent="0.25">
      <c r="A834" s="11" t="s">
        <v>5608</v>
      </c>
      <c r="B834" s="11" t="s">
        <v>5549</v>
      </c>
      <c r="C834" s="11" t="s">
        <v>4562</v>
      </c>
      <c r="D834" s="11" t="s">
        <v>5551</v>
      </c>
      <c r="E834" s="11" t="s">
        <v>9836</v>
      </c>
      <c r="F834" s="12" t="str">
        <f t="shared" si="12"/>
        <v>325 - Iowa Shelf</v>
      </c>
      <c r="G834" s="14">
        <f>IFERROR(VLOOKUP($F834,'EF_W_COMBUST_Production Only'!$M$3:$P$41,4,FALSE),'EF_W_COMBUST_Production Only'!$P$42)</f>
        <v>0.36679628713121293</v>
      </c>
    </row>
    <row r="835" spans="1:7" x14ac:dyDescent="0.25">
      <c r="A835" s="11" t="s">
        <v>5609</v>
      </c>
      <c r="B835" s="11" t="s">
        <v>5549</v>
      </c>
      <c r="C835" s="11" t="s">
        <v>4812</v>
      </c>
      <c r="D835" s="11" t="s">
        <v>5551</v>
      </c>
      <c r="E835" s="11" t="s">
        <v>9836</v>
      </c>
      <c r="F835" s="12" t="str">
        <f t="shared" ref="F835:F898" si="13">_xlfn.CONCAT(E835," ","-"," ",D835)</f>
        <v>325 - Iowa Shelf</v>
      </c>
      <c r="G835" s="14">
        <f>IFERROR(VLOOKUP($F835,'EF_W_COMBUST_Production Only'!$M$3:$P$41,4,FALSE),'EF_W_COMBUST_Production Only'!$P$42)</f>
        <v>0.36679628713121293</v>
      </c>
    </row>
    <row r="836" spans="1:7" x14ac:dyDescent="0.25">
      <c r="A836" s="11" t="s">
        <v>5610</v>
      </c>
      <c r="B836" s="11" t="s">
        <v>5549</v>
      </c>
      <c r="C836" s="11" t="s">
        <v>4911</v>
      </c>
      <c r="D836" s="11" t="s">
        <v>5551</v>
      </c>
      <c r="E836" s="11" t="s">
        <v>9836</v>
      </c>
      <c r="F836" s="12" t="str">
        <f t="shared" si="13"/>
        <v>325 - Iowa Shelf</v>
      </c>
      <c r="G836" s="14">
        <f>IFERROR(VLOOKUP($F836,'EF_W_COMBUST_Production Only'!$M$3:$P$41,4,FALSE),'EF_W_COMBUST_Production Only'!$P$42)</f>
        <v>0.36679628713121293</v>
      </c>
    </row>
    <row r="837" spans="1:7" x14ac:dyDescent="0.25">
      <c r="A837" s="11" t="s">
        <v>5611</v>
      </c>
      <c r="B837" s="11" t="s">
        <v>5549</v>
      </c>
      <c r="C837" s="11" t="s">
        <v>5612</v>
      </c>
      <c r="D837" s="11" t="s">
        <v>5551</v>
      </c>
      <c r="E837" s="11" t="s">
        <v>9836</v>
      </c>
      <c r="F837" s="12" t="str">
        <f t="shared" si="13"/>
        <v>325 - Iowa Shelf</v>
      </c>
      <c r="G837" s="14">
        <f>IFERROR(VLOOKUP($F837,'EF_W_COMBUST_Production Only'!$M$3:$P$41,4,FALSE),'EF_W_COMBUST_Production Only'!$P$42)</f>
        <v>0.36679628713121293</v>
      </c>
    </row>
    <row r="838" spans="1:7" x14ac:dyDescent="0.25">
      <c r="A838" s="11" t="s">
        <v>5613</v>
      </c>
      <c r="B838" s="11" t="s">
        <v>5549</v>
      </c>
      <c r="C838" s="11" t="s">
        <v>3275</v>
      </c>
      <c r="D838" s="11" t="s">
        <v>5551</v>
      </c>
      <c r="E838" s="11" t="s">
        <v>9836</v>
      </c>
      <c r="F838" s="12" t="str">
        <f t="shared" si="13"/>
        <v>325 - Iowa Shelf</v>
      </c>
      <c r="G838" s="14">
        <f>IFERROR(VLOOKUP($F838,'EF_W_COMBUST_Production Only'!$M$3:$P$41,4,FALSE),'EF_W_COMBUST_Production Only'!$P$42)</f>
        <v>0.36679628713121293</v>
      </c>
    </row>
    <row r="839" spans="1:7" x14ac:dyDescent="0.25">
      <c r="A839" s="11" t="s">
        <v>5614</v>
      </c>
      <c r="B839" s="11" t="s">
        <v>5549</v>
      </c>
      <c r="C839" s="11" t="s">
        <v>4678</v>
      </c>
      <c r="D839" s="11" t="s">
        <v>5551</v>
      </c>
      <c r="E839" s="11" t="s">
        <v>9836</v>
      </c>
      <c r="F839" s="12" t="str">
        <f t="shared" si="13"/>
        <v>325 - Iowa Shelf</v>
      </c>
      <c r="G839" s="14">
        <f>IFERROR(VLOOKUP($F839,'EF_W_COMBUST_Production Only'!$M$3:$P$41,4,FALSE),'EF_W_COMBUST_Production Only'!$P$42)</f>
        <v>0.36679628713121293</v>
      </c>
    </row>
    <row r="840" spans="1:7" x14ac:dyDescent="0.25">
      <c r="A840" s="11" t="s">
        <v>5615</v>
      </c>
      <c r="B840" s="11" t="s">
        <v>5549</v>
      </c>
      <c r="C840" s="11" t="s">
        <v>5470</v>
      </c>
      <c r="D840" s="11" t="s">
        <v>5551</v>
      </c>
      <c r="E840" s="11" t="s">
        <v>9836</v>
      </c>
      <c r="F840" s="12" t="str">
        <f t="shared" si="13"/>
        <v>325 - Iowa Shelf</v>
      </c>
      <c r="G840" s="14">
        <f>IFERROR(VLOOKUP($F840,'EF_W_COMBUST_Production Only'!$M$3:$P$41,4,FALSE),'EF_W_COMBUST_Production Only'!$P$42)</f>
        <v>0.36679628713121293</v>
      </c>
    </row>
    <row r="841" spans="1:7" x14ac:dyDescent="0.25">
      <c r="A841" s="11" t="s">
        <v>5616</v>
      </c>
      <c r="B841" s="11" t="s">
        <v>5549</v>
      </c>
      <c r="C841" s="11" t="s">
        <v>4680</v>
      </c>
      <c r="D841" s="11" t="s">
        <v>5551</v>
      </c>
      <c r="E841" s="11" t="s">
        <v>9836</v>
      </c>
      <c r="F841" s="12" t="str">
        <f t="shared" si="13"/>
        <v>325 - Iowa Shelf</v>
      </c>
      <c r="G841" s="14">
        <f>IFERROR(VLOOKUP($F841,'EF_W_COMBUST_Production Only'!$M$3:$P$41,4,FALSE),'EF_W_COMBUST_Production Only'!$P$42)</f>
        <v>0.36679628713121293</v>
      </c>
    </row>
    <row r="842" spans="1:7" x14ac:dyDescent="0.25">
      <c r="A842" s="11" t="s">
        <v>5617</v>
      </c>
      <c r="B842" s="11" t="s">
        <v>5549</v>
      </c>
      <c r="C842" s="11" t="s">
        <v>4777</v>
      </c>
      <c r="D842" s="11" t="s">
        <v>5551</v>
      </c>
      <c r="E842" s="11" t="s">
        <v>9836</v>
      </c>
      <c r="F842" s="12" t="str">
        <f t="shared" si="13"/>
        <v>325 - Iowa Shelf</v>
      </c>
      <c r="G842" s="14">
        <f>IFERROR(VLOOKUP($F842,'EF_W_COMBUST_Production Only'!$M$3:$P$41,4,FALSE),'EF_W_COMBUST_Production Only'!$P$42)</f>
        <v>0.36679628713121293</v>
      </c>
    </row>
    <row r="843" spans="1:7" x14ac:dyDescent="0.25">
      <c r="A843" s="11" t="s">
        <v>5618</v>
      </c>
      <c r="B843" s="11" t="s">
        <v>5549</v>
      </c>
      <c r="C843" s="11" t="s">
        <v>5472</v>
      </c>
      <c r="D843" s="11" t="s">
        <v>5551</v>
      </c>
      <c r="E843" s="11" t="s">
        <v>9836</v>
      </c>
      <c r="F843" s="12" t="str">
        <f t="shared" si="13"/>
        <v>325 - Iowa Shelf</v>
      </c>
      <c r="G843" s="14">
        <f>IFERROR(VLOOKUP($F843,'EF_W_COMBUST_Production Only'!$M$3:$P$41,4,FALSE),'EF_W_COMBUST_Production Only'!$P$42)</f>
        <v>0.36679628713121293</v>
      </c>
    </row>
    <row r="844" spans="1:7" x14ac:dyDescent="0.25">
      <c r="A844" s="11" t="s">
        <v>5619</v>
      </c>
      <c r="B844" s="11" t="s">
        <v>5549</v>
      </c>
      <c r="C844" s="11" t="s">
        <v>5620</v>
      </c>
      <c r="D844" s="11" t="s">
        <v>5551</v>
      </c>
      <c r="E844" s="11" t="s">
        <v>9836</v>
      </c>
      <c r="F844" s="12" t="str">
        <f t="shared" si="13"/>
        <v>325 - Iowa Shelf</v>
      </c>
      <c r="G844" s="14">
        <f>IFERROR(VLOOKUP($F844,'EF_W_COMBUST_Production Only'!$M$3:$P$41,4,FALSE),'EF_W_COMBUST_Production Only'!$P$42)</f>
        <v>0.36679628713121293</v>
      </c>
    </row>
    <row r="845" spans="1:7" x14ac:dyDescent="0.25">
      <c r="A845" s="11" t="s">
        <v>5621</v>
      </c>
      <c r="B845" s="11" t="s">
        <v>5549</v>
      </c>
      <c r="C845" s="11" t="s">
        <v>5622</v>
      </c>
      <c r="D845" s="11" t="s">
        <v>5551</v>
      </c>
      <c r="E845" s="11" t="s">
        <v>9836</v>
      </c>
      <c r="F845" s="12" t="str">
        <f t="shared" si="13"/>
        <v>325 - Iowa Shelf</v>
      </c>
      <c r="G845" s="14">
        <f>IFERROR(VLOOKUP($F845,'EF_W_COMBUST_Production Only'!$M$3:$P$41,4,FALSE),'EF_W_COMBUST_Production Only'!$P$42)</f>
        <v>0.36679628713121293</v>
      </c>
    </row>
    <row r="846" spans="1:7" x14ac:dyDescent="0.25">
      <c r="A846" s="11" t="s">
        <v>5623</v>
      </c>
      <c r="B846" s="11" t="s">
        <v>5549</v>
      </c>
      <c r="C846" s="11" t="s">
        <v>4579</v>
      </c>
      <c r="D846" s="11" t="s">
        <v>5551</v>
      </c>
      <c r="E846" s="11" t="s">
        <v>9836</v>
      </c>
      <c r="F846" s="12" t="str">
        <f t="shared" si="13"/>
        <v>325 - Iowa Shelf</v>
      </c>
      <c r="G846" s="14">
        <f>IFERROR(VLOOKUP($F846,'EF_W_COMBUST_Production Only'!$M$3:$P$41,4,FALSE),'EF_W_COMBUST_Production Only'!$P$42)</f>
        <v>0.36679628713121293</v>
      </c>
    </row>
    <row r="847" spans="1:7" x14ac:dyDescent="0.25">
      <c r="A847" s="11" t="s">
        <v>5624</v>
      </c>
      <c r="B847" s="11" t="s">
        <v>5549</v>
      </c>
      <c r="C847" s="11" t="s">
        <v>5625</v>
      </c>
      <c r="D847" s="11" t="s">
        <v>5551</v>
      </c>
      <c r="E847" s="11" t="s">
        <v>9836</v>
      </c>
      <c r="F847" s="12" t="str">
        <f t="shared" si="13"/>
        <v>325 - Iowa Shelf</v>
      </c>
      <c r="G847" s="14">
        <f>IFERROR(VLOOKUP($F847,'EF_W_COMBUST_Production Only'!$M$3:$P$41,4,FALSE),'EF_W_COMBUST_Production Only'!$P$42)</f>
        <v>0.36679628713121293</v>
      </c>
    </row>
    <row r="848" spans="1:7" x14ac:dyDescent="0.25">
      <c r="A848" s="11" t="s">
        <v>5626</v>
      </c>
      <c r="B848" s="11" t="s">
        <v>5549</v>
      </c>
      <c r="C848" s="11" t="s">
        <v>5627</v>
      </c>
      <c r="D848" s="11" t="s">
        <v>5551</v>
      </c>
      <c r="E848" s="11" t="s">
        <v>9836</v>
      </c>
      <c r="F848" s="12" t="str">
        <f t="shared" si="13"/>
        <v>325 - Iowa Shelf</v>
      </c>
      <c r="G848" s="14">
        <f>IFERROR(VLOOKUP($F848,'EF_W_COMBUST_Production Only'!$M$3:$P$41,4,FALSE),'EF_W_COMBUST_Production Only'!$P$42)</f>
        <v>0.36679628713121293</v>
      </c>
    </row>
    <row r="849" spans="1:7" x14ac:dyDescent="0.25">
      <c r="A849" s="11" t="s">
        <v>5628</v>
      </c>
      <c r="B849" s="11" t="s">
        <v>5549</v>
      </c>
      <c r="C849" s="11" t="s">
        <v>5629</v>
      </c>
      <c r="D849" s="11" t="s">
        <v>5551</v>
      </c>
      <c r="E849" s="11" t="s">
        <v>9836</v>
      </c>
      <c r="F849" s="12" t="str">
        <f t="shared" si="13"/>
        <v>325 - Iowa Shelf</v>
      </c>
      <c r="G849" s="14">
        <f>IFERROR(VLOOKUP($F849,'EF_W_COMBUST_Production Only'!$M$3:$P$41,4,FALSE),'EF_W_COMBUST_Production Only'!$P$42)</f>
        <v>0.36679628713121293</v>
      </c>
    </row>
    <row r="850" spans="1:7" x14ac:dyDescent="0.25">
      <c r="A850" s="11" t="s">
        <v>5630</v>
      </c>
      <c r="B850" s="11" t="s">
        <v>5549</v>
      </c>
      <c r="C850" s="11" t="s">
        <v>5631</v>
      </c>
      <c r="D850" s="11" t="s">
        <v>5551</v>
      </c>
      <c r="E850" s="11" t="s">
        <v>9836</v>
      </c>
      <c r="F850" s="12" t="str">
        <f t="shared" si="13"/>
        <v>325 - Iowa Shelf</v>
      </c>
      <c r="G850" s="14">
        <f>IFERROR(VLOOKUP($F850,'EF_W_COMBUST_Production Only'!$M$3:$P$41,4,FALSE),'EF_W_COMBUST_Production Only'!$P$42)</f>
        <v>0.36679628713121293</v>
      </c>
    </row>
    <row r="851" spans="1:7" x14ac:dyDescent="0.25">
      <c r="A851" s="11" t="s">
        <v>5632</v>
      </c>
      <c r="B851" s="11" t="s">
        <v>5549</v>
      </c>
      <c r="C851" s="11" t="s">
        <v>4682</v>
      </c>
      <c r="D851" s="11" t="s">
        <v>5551</v>
      </c>
      <c r="E851" s="11" t="s">
        <v>9836</v>
      </c>
      <c r="F851" s="12" t="str">
        <f t="shared" si="13"/>
        <v>325 - Iowa Shelf</v>
      </c>
      <c r="G851" s="14">
        <f>IFERROR(VLOOKUP($F851,'EF_W_COMBUST_Production Only'!$M$3:$P$41,4,FALSE),'EF_W_COMBUST_Production Only'!$P$42)</f>
        <v>0.36679628713121293</v>
      </c>
    </row>
    <row r="852" spans="1:7" x14ac:dyDescent="0.25">
      <c r="A852" s="11" t="s">
        <v>5633</v>
      </c>
      <c r="B852" s="11" t="s">
        <v>5549</v>
      </c>
      <c r="C852" s="11" t="s">
        <v>5634</v>
      </c>
      <c r="D852" s="11" t="s">
        <v>5551</v>
      </c>
      <c r="E852" s="11" t="s">
        <v>9836</v>
      </c>
      <c r="F852" s="12" t="str">
        <f t="shared" si="13"/>
        <v>325 - Iowa Shelf</v>
      </c>
      <c r="G852" s="14">
        <f>IFERROR(VLOOKUP($F852,'EF_W_COMBUST_Production Only'!$M$3:$P$41,4,FALSE),'EF_W_COMBUST_Production Only'!$P$42)</f>
        <v>0.36679628713121293</v>
      </c>
    </row>
    <row r="853" spans="1:7" x14ac:dyDescent="0.25">
      <c r="A853" s="11" t="s">
        <v>5635</v>
      </c>
      <c r="B853" s="11" t="s">
        <v>5549</v>
      </c>
      <c r="C853" s="11" t="s">
        <v>4600</v>
      </c>
      <c r="D853" s="11" t="s">
        <v>5551</v>
      </c>
      <c r="E853" s="11" t="s">
        <v>9836</v>
      </c>
      <c r="F853" s="12" t="str">
        <f t="shared" si="13"/>
        <v>325 - Iowa Shelf</v>
      </c>
      <c r="G853" s="14">
        <f>IFERROR(VLOOKUP($F853,'EF_W_COMBUST_Production Only'!$M$3:$P$41,4,FALSE),'EF_W_COMBUST_Production Only'!$P$42)</f>
        <v>0.36679628713121293</v>
      </c>
    </row>
    <row r="854" spans="1:7" x14ac:dyDescent="0.25">
      <c r="A854" s="11" t="s">
        <v>5636</v>
      </c>
      <c r="B854" s="11" t="s">
        <v>5549</v>
      </c>
      <c r="C854" s="11" t="s">
        <v>4684</v>
      </c>
      <c r="D854" s="11" t="s">
        <v>5551</v>
      </c>
      <c r="E854" s="11" t="s">
        <v>9836</v>
      </c>
      <c r="F854" s="12" t="str">
        <f t="shared" si="13"/>
        <v>325 - Iowa Shelf</v>
      </c>
      <c r="G854" s="14">
        <f>IFERROR(VLOOKUP($F854,'EF_W_COMBUST_Production Only'!$M$3:$P$41,4,FALSE),'EF_W_COMBUST_Production Only'!$P$42)</f>
        <v>0.36679628713121293</v>
      </c>
    </row>
    <row r="855" spans="1:7" x14ac:dyDescent="0.25">
      <c r="A855" s="11" t="s">
        <v>5688</v>
      </c>
      <c r="B855" s="11" t="s">
        <v>5549</v>
      </c>
      <c r="C855" s="11" t="s">
        <v>5689</v>
      </c>
      <c r="D855" s="11" t="s">
        <v>5683</v>
      </c>
      <c r="E855" s="11" t="s">
        <v>9835</v>
      </c>
      <c r="F855" s="12" t="str">
        <f t="shared" si="13"/>
        <v>335 - Forest City Basin</v>
      </c>
      <c r="G855" s="14">
        <f>IFERROR(VLOOKUP($F855,'EF_W_COMBUST_Production Only'!$M$3:$P$41,4,FALSE),'EF_W_COMBUST_Production Only'!$P$42)</f>
        <v>0.36679628713121293</v>
      </c>
    </row>
    <row r="856" spans="1:7" x14ac:dyDescent="0.25">
      <c r="A856" s="11" t="s">
        <v>5637</v>
      </c>
      <c r="B856" s="11" t="s">
        <v>5549</v>
      </c>
      <c r="C856" s="11" t="s">
        <v>5364</v>
      </c>
      <c r="D856" s="11" t="s">
        <v>5551</v>
      </c>
      <c r="E856" s="11" t="s">
        <v>9836</v>
      </c>
      <c r="F856" s="12" t="str">
        <f t="shared" si="13"/>
        <v>325 - Iowa Shelf</v>
      </c>
      <c r="G856" s="14">
        <f>IFERROR(VLOOKUP($F856,'EF_W_COMBUST_Production Only'!$M$3:$P$41,4,FALSE),'EF_W_COMBUST_Production Only'!$P$42)</f>
        <v>0.36679628713121293</v>
      </c>
    </row>
    <row r="857" spans="1:7" x14ac:dyDescent="0.25">
      <c r="A857" s="11" t="s">
        <v>5638</v>
      </c>
      <c r="B857" s="11" t="s">
        <v>5549</v>
      </c>
      <c r="C857" s="11" t="s">
        <v>5639</v>
      </c>
      <c r="D857" s="11" t="s">
        <v>5551</v>
      </c>
      <c r="E857" s="11" t="s">
        <v>9836</v>
      </c>
      <c r="F857" s="12" t="str">
        <f t="shared" si="13"/>
        <v>325 - Iowa Shelf</v>
      </c>
      <c r="G857" s="14">
        <f>IFERROR(VLOOKUP($F857,'EF_W_COMBUST_Production Only'!$M$3:$P$41,4,FALSE),'EF_W_COMBUST_Production Only'!$P$42)</f>
        <v>0.36679628713121293</v>
      </c>
    </row>
    <row r="858" spans="1:7" x14ac:dyDescent="0.25">
      <c r="A858" s="11" t="s">
        <v>5640</v>
      </c>
      <c r="B858" s="11" t="s">
        <v>5549</v>
      </c>
      <c r="C858" s="11" t="s">
        <v>4651</v>
      </c>
      <c r="D858" s="11" t="s">
        <v>5551</v>
      </c>
      <c r="E858" s="11" t="s">
        <v>9836</v>
      </c>
      <c r="F858" s="12" t="str">
        <f t="shared" si="13"/>
        <v>325 - Iowa Shelf</v>
      </c>
      <c r="G858" s="14">
        <f>IFERROR(VLOOKUP($F858,'EF_W_COMBUST_Production Only'!$M$3:$P$41,4,FALSE),'EF_W_COMBUST_Production Only'!$P$42)</f>
        <v>0.36679628713121293</v>
      </c>
    </row>
    <row r="859" spans="1:7" x14ac:dyDescent="0.25">
      <c r="A859" s="11" t="s">
        <v>5690</v>
      </c>
      <c r="B859" s="11" t="s">
        <v>5549</v>
      </c>
      <c r="C859" s="11" t="s">
        <v>4653</v>
      </c>
      <c r="D859" s="11" t="s">
        <v>5683</v>
      </c>
      <c r="E859" s="11" t="s">
        <v>9835</v>
      </c>
      <c r="F859" s="12" t="str">
        <f t="shared" si="13"/>
        <v>335 - Forest City Basin</v>
      </c>
      <c r="G859" s="14">
        <f>IFERROR(VLOOKUP($F859,'EF_W_COMBUST_Production Only'!$M$3:$P$41,4,FALSE),'EF_W_COMBUST_Production Only'!$P$42)</f>
        <v>0.36679628713121293</v>
      </c>
    </row>
    <row r="860" spans="1:7" x14ac:dyDescent="0.25">
      <c r="A860" s="11" t="s">
        <v>5641</v>
      </c>
      <c r="B860" s="11" t="s">
        <v>5549</v>
      </c>
      <c r="C860" s="11" t="s">
        <v>5642</v>
      </c>
      <c r="D860" s="11" t="s">
        <v>5551</v>
      </c>
      <c r="E860" s="11" t="s">
        <v>9836</v>
      </c>
      <c r="F860" s="12" t="str">
        <f t="shared" si="13"/>
        <v>325 - Iowa Shelf</v>
      </c>
      <c r="G860" s="14">
        <f>IFERROR(VLOOKUP($F860,'EF_W_COMBUST_Production Only'!$M$3:$P$41,4,FALSE),'EF_W_COMBUST_Production Only'!$P$42)</f>
        <v>0.36679628713121293</v>
      </c>
    </row>
    <row r="861" spans="1:7" x14ac:dyDescent="0.25">
      <c r="A861" s="11" t="s">
        <v>5643</v>
      </c>
      <c r="B861" s="11" t="s">
        <v>5549</v>
      </c>
      <c r="C861" s="11" t="s">
        <v>5644</v>
      </c>
      <c r="D861" s="11" t="s">
        <v>5551</v>
      </c>
      <c r="E861" s="11" t="s">
        <v>9836</v>
      </c>
      <c r="F861" s="12" t="str">
        <f t="shared" si="13"/>
        <v>325 - Iowa Shelf</v>
      </c>
      <c r="G861" s="14">
        <f>IFERROR(VLOOKUP($F861,'EF_W_COMBUST_Production Only'!$M$3:$P$41,4,FALSE),'EF_W_COMBUST_Production Only'!$P$42)</f>
        <v>0.36679628713121293</v>
      </c>
    </row>
    <row r="862" spans="1:7" x14ac:dyDescent="0.25">
      <c r="A862" s="11" t="s">
        <v>5645</v>
      </c>
      <c r="B862" s="11" t="s">
        <v>5549</v>
      </c>
      <c r="C862" s="11" t="s">
        <v>5236</v>
      </c>
      <c r="D862" s="11" t="s">
        <v>5551</v>
      </c>
      <c r="E862" s="11" t="s">
        <v>9836</v>
      </c>
      <c r="F862" s="12" t="str">
        <f t="shared" si="13"/>
        <v>325 - Iowa Shelf</v>
      </c>
      <c r="G862" s="14">
        <f>IFERROR(VLOOKUP($F862,'EF_W_COMBUST_Production Only'!$M$3:$P$41,4,FALSE),'EF_W_COMBUST_Production Only'!$P$42)</f>
        <v>0.36679628713121293</v>
      </c>
    </row>
    <row r="863" spans="1:7" x14ac:dyDescent="0.25">
      <c r="A863" s="11" t="s">
        <v>5691</v>
      </c>
      <c r="B863" s="11" t="s">
        <v>5549</v>
      </c>
      <c r="C863" s="11" t="s">
        <v>5692</v>
      </c>
      <c r="D863" s="11" t="s">
        <v>5683</v>
      </c>
      <c r="E863" s="11" t="s">
        <v>9835</v>
      </c>
      <c r="F863" s="12" t="str">
        <f t="shared" si="13"/>
        <v>335 - Forest City Basin</v>
      </c>
      <c r="G863" s="14">
        <f>IFERROR(VLOOKUP($F863,'EF_W_COMBUST_Production Only'!$M$3:$P$41,4,FALSE),'EF_W_COMBUST_Production Only'!$P$42)</f>
        <v>0.36679628713121293</v>
      </c>
    </row>
    <row r="864" spans="1:7" x14ac:dyDescent="0.25">
      <c r="A864" s="11" t="s">
        <v>5646</v>
      </c>
      <c r="B864" s="11" t="s">
        <v>5549</v>
      </c>
      <c r="C864" s="11" t="s">
        <v>5647</v>
      </c>
      <c r="D864" s="11" t="s">
        <v>5551</v>
      </c>
      <c r="E864" s="11" t="s">
        <v>9836</v>
      </c>
      <c r="F864" s="12" t="str">
        <f t="shared" si="13"/>
        <v>325 - Iowa Shelf</v>
      </c>
      <c r="G864" s="14">
        <f>IFERROR(VLOOKUP($F864,'EF_W_COMBUST_Production Only'!$M$3:$P$41,4,FALSE),'EF_W_COMBUST_Production Only'!$P$42)</f>
        <v>0.36679628713121293</v>
      </c>
    </row>
    <row r="865" spans="1:7" x14ac:dyDescent="0.25">
      <c r="A865" s="11" t="s">
        <v>5648</v>
      </c>
      <c r="B865" s="11" t="s">
        <v>5549</v>
      </c>
      <c r="C865" s="11" t="s">
        <v>5649</v>
      </c>
      <c r="D865" s="11" t="s">
        <v>5551</v>
      </c>
      <c r="E865" s="11" t="s">
        <v>9836</v>
      </c>
      <c r="F865" s="12" t="str">
        <f t="shared" si="13"/>
        <v>325 - Iowa Shelf</v>
      </c>
      <c r="G865" s="14">
        <f>IFERROR(VLOOKUP($F865,'EF_W_COMBUST_Production Only'!$M$3:$P$41,4,FALSE),'EF_W_COMBUST_Production Only'!$P$42)</f>
        <v>0.36679628713121293</v>
      </c>
    </row>
    <row r="866" spans="1:7" x14ac:dyDescent="0.25">
      <c r="A866" s="11" t="s">
        <v>5650</v>
      </c>
      <c r="B866" s="11" t="s">
        <v>5549</v>
      </c>
      <c r="C866" s="11" t="s">
        <v>5651</v>
      </c>
      <c r="D866" s="11" t="s">
        <v>5551</v>
      </c>
      <c r="E866" s="11" t="s">
        <v>9836</v>
      </c>
      <c r="F866" s="12" t="str">
        <f t="shared" si="13"/>
        <v>325 - Iowa Shelf</v>
      </c>
      <c r="G866" s="14">
        <f>IFERROR(VLOOKUP($F866,'EF_W_COMBUST_Production Only'!$M$3:$P$41,4,FALSE),'EF_W_COMBUST_Production Only'!$P$42)</f>
        <v>0.36679628713121293</v>
      </c>
    </row>
    <row r="867" spans="1:7" x14ac:dyDescent="0.25">
      <c r="A867" s="11" t="s">
        <v>5652</v>
      </c>
      <c r="B867" s="11" t="s">
        <v>5549</v>
      </c>
      <c r="C867" s="11" t="s">
        <v>4818</v>
      </c>
      <c r="D867" s="11" t="s">
        <v>5551</v>
      </c>
      <c r="E867" s="11" t="s">
        <v>9836</v>
      </c>
      <c r="F867" s="12" t="str">
        <f t="shared" si="13"/>
        <v>325 - Iowa Shelf</v>
      </c>
      <c r="G867" s="14">
        <f>IFERROR(VLOOKUP($F867,'EF_W_COMBUST_Production Only'!$M$3:$P$41,4,FALSE),'EF_W_COMBUST_Production Only'!$P$42)</f>
        <v>0.36679628713121293</v>
      </c>
    </row>
    <row r="868" spans="1:7" x14ac:dyDescent="0.25">
      <c r="A868" s="11" t="s">
        <v>5693</v>
      </c>
      <c r="B868" s="11" t="s">
        <v>5549</v>
      </c>
      <c r="C868" s="11" t="s">
        <v>5694</v>
      </c>
      <c r="D868" s="11" t="s">
        <v>5683</v>
      </c>
      <c r="E868" s="11" t="s">
        <v>9835</v>
      </c>
      <c r="F868" s="12" t="str">
        <f t="shared" si="13"/>
        <v>335 - Forest City Basin</v>
      </c>
      <c r="G868" s="14">
        <f>IFERROR(VLOOKUP($F868,'EF_W_COMBUST_Production Only'!$M$3:$P$41,4,FALSE),'EF_W_COMBUST_Production Only'!$P$42)</f>
        <v>0.36679628713121293</v>
      </c>
    </row>
    <row r="869" spans="1:7" x14ac:dyDescent="0.25">
      <c r="A869" s="11" t="s">
        <v>5653</v>
      </c>
      <c r="B869" s="11" t="s">
        <v>5549</v>
      </c>
      <c r="C869" s="11" t="s">
        <v>5654</v>
      </c>
      <c r="D869" s="11" t="s">
        <v>5551</v>
      </c>
      <c r="E869" s="11" t="s">
        <v>9836</v>
      </c>
      <c r="F869" s="12" t="str">
        <f t="shared" si="13"/>
        <v>325 - Iowa Shelf</v>
      </c>
      <c r="G869" s="14">
        <f>IFERROR(VLOOKUP($F869,'EF_W_COMBUST_Production Only'!$M$3:$P$41,4,FALSE),'EF_W_COMBUST_Production Only'!$P$42)</f>
        <v>0.36679628713121293</v>
      </c>
    </row>
    <row r="870" spans="1:7" x14ac:dyDescent="0.25">
      <c r="A870" s="11" t="s">
        <v>5695</v>
      </c>
      <c r="B870" s="11" t="s">
        <v>5549</v>
      </c>
      <c r="C870" s="11" t="s">
        <v>5696</v>
      </c>
      <c r="D870" s="11" t="s">
        <v>5683</v>
      </c>
      <c r="E870" s="11" t="s">
        <v>9835</v>
      </c>
      <c r="F870" s="12" t="str">
        <f t="shared" si="13"/>
        <v>335 - Forest City Basin</v>
      </c>
      <c r="G870" s="14">
        <f>IFERROR(VLOOKUP($F870,'EF_W_COMBUST_Production Only'!$M$3:$P$41,4,FALSE),'EF_W_COMBUST_Production Only'!$P$42)</f>
        <v>0.36679628713121293</v>
      </c>
    </row>
    <row r="871" spans="1:7" x14ac:dyDescent="0.25">
      <c r="A871" s="11" t="s">
        <v>5655</v>
      </c>
      <c r="B871" s="11" t="s">
        <v>5549</v>
      </c>
      <c r="C871" s="11" t="s">
        <v>5656</v>
      </c>
      <c r="D871" s="11" t="s">
        <v>5551</v>
      </c>
      <c r="E871" s="11" t="s">
        <v>9836</v>
      </c>
      <c r="F871" s="12" t="str">
        <f t="shared" si="13"/>
        <v>325 - Iowa Shelf</v>
      </c>
      <c r="G871" s="14">
        <f>IFERROR(VLOOKUP($F871,'EF_W_COMBUST_Production Only'!$M$3:$P$41,4,FALSE),'EF_W_COMBUST_Production Only'!$P$42)</f>
        <v>0.36679628713121293</v>
      </c>
    </row>
    <row r="872" spans="1:7" x14ac:dyDescent="0.25">
      <c r="A872" s="11" t="s">
        <v>5657</v>
      </c>
      <c r="B872" s="11" t="s">
        <v>5549</v>
      </c>
      <c r="C872" s="11" t="s">
        <v>4787</v>
      </c>
      <c r="D872" s="11" t="s">
        <v>5551</v>
      </c>
      <c r="E872" s="11" t="s">
        <v>9836</v>
      </c>
      <c r="F872" s="12" t="str">
        <f t="shared" si="13"/>
        <v>325 - Iowa Shelf</v>
      </c>
      <c r="G872" s="14">
        <f>IFERROR(VLOOKUP($F872,'EF_W_COMBUST_Production Only'!$M$3:$P$41,4,FALSE),'EF_W_COMBUST_Production Only'!$P$42)</f>
        <v>0.36679628713121293</v>
      </c>
    </row>
    <row r="873" spans="1:7" x14ac:dyDescent="0.25">
      <c r="A873" s="11" t="s">
        <v>5658</v>
      </c>
      <c r="B873" s="11" t="s">
        <v>5549</v>
      </c>
      <c r="C873" s="11" t="s">
        <v>3780</v>
      </c>
      <c r="D873" s="11" t="s">
        <v>5551</v>
      </c>
      <c r="E873" s="11" t="s">
        <v>9836</v>
      </c>
      <c r="F873" s="12" t="str">
        <f t="shared" si="13"/>
        <v>325 - Iowa Shelf</v>
      </c>
      <c r="G873" s="14">
        <f>IFERROR(VLOOKUP($F873,'EF_W_COMBUST_Production Only'!$M$3:$P$41,4,FALSE),'EF_W_COMBUST_Production Only'!$P$42)</f>
        <v>0.36679628713121293</v>
      </c>
    </row>
    <row r="874" spans="1:7" x14ac:dyDescent="0.25">
      <c r="A874" s="11" t="s">
        <v>5659</v>
      </c>
      <c r="B874" s="11" t="s">
        <v>5549</v>
      </c>
      <c r="C874" s="11" t="s">
        <v>5660</v>
      </c>
      <c r="D874" s="11" t="s">
        <v>5551</v>
      </c>
      <c r="E874" s="11" t="s">
        <v>9836</v>
      </c>
      <c r="F874" s="12" t="str">
        <f t="shared" si="13"/>
        <v>325 - Iowa Shelf</v>
      </c>
      <c r="G874" s="14">
        <f>IFERROR(VLOOKUP($F874,'EF_W_COMBUST_Production Only'!$M$3:$P$41,4,FALSE),'EF_W_COMBUST_Production Only'!$P$42)</f>
        <v>0.36679628713121293</v>
      </c>
    </row>
    <row r="875" spans="1:7" x14ac:dyDescent="0.25">
      <c r="A875" s="11" t="s">
        <v>5661</v>
      </c>
      <c r="B875" s="11" t="s">
        <v>5549</v>
      </c>
      <c r="C875" s="11" t="s">
        <v>5662</v>
      </c>
      <c r="D875" s="11" t="s">
        <v>5551</v>
      </c>
      <c r="E875" s="11" t="s">
        <v>9836</v>
      </c>
      <c r="F875" s="12" t="str">
        <f t="shared" si="13"/>
        <v>325 - Iowa Shelf</v>
      </c>
      <c r="G875" s="14">
        <f>IFERROR(VLOOKUP($F875,'EF_W_COMBUST_Production Only'!$M$3:$P$41,4,FALSE),'EF_W_COMBUST_Production Only'!$P$42)</f>
        <v>0.36679628713121293</v>
      </c>
    </row>
    <row r="876" spans="1:7" x14ac:dyDescent="0.25">
      <c r="A876" s="11" t="s">
        <v>5663</v>
      </c>
      <c r="B876" s="11" t="s">
        <v>5549</v>
      </c>
      <c r="C876" s="11" t="s">
        <v>5664</v>
      </c>
      <c r="D876" s="11" t="s">
        <v>5551</v>
      </c>
      <c r="E876" s="11" t="s">
        <v>9836</v>
      </c>
      <c r="F876" s="12" t="str">
        <f t="shared" si="13"/>
        <v>325 - Iowa Shelf</v>
      </c>
      <c r="G876" s="14">
        <f>IFERROR(VLOOKUP($F876,'EF_W_COMBUST_Production Only'!$M$3:$P$41,4,FALSE),'EF_W_COMBUST_Production Only'!$P$42)</f>
        <v>0.36679628713121293</v>
      </c>
    </row>
    <row r="877" spans="1:7" x14ac:dyDescent="0.25">
      <c r="A877" s="11" t="s">
        <v>5697</v>
      </c>
      <c r="B877" s="11" t="s">
        <v>5549</v>
      </c>
      <c r="C877" s="11" t="s">
        <v>5258</v>
      </c>
      <c r="D877" s="11" t="s">
        <v>5683</v>
      </c>
      <c r="E877" s="11" t="s">
        <v>9835</v>
      </c>
      <c r="F877" s="12" t="str">
        <f t="shared" si="13"/>
        <v>335 - Forest City Basin</v>
      </c>
      <c r="G877" s="14">
        <f>IFERROR(VLOOKUP($F877,'EF_W_COMBUST_Production Only'!$M$3:$P$41,4,FALSE),'EF_W_COMBUST_Production Only'!$P$42)</f>
        <v>0.36679628713121293</v>
      </c>
    </row>
    <row r="878" spans="1:7" x14ac:dyDescent="0.25">
      <c r="A878" s="11" t="s">
        <v>5698</v>
      </c>
      <c r="B878" s="11" t="s">
        <v>5549</v>
      </c>
      <c r="C878" s="11" t="s">
        <v>4713</v>
      </c>
      <c r="D878" s="11" t="s">
        <v>5683</v>
      </c>
      <c r="E878" s="11" t="s">
        <v>9835</v>
      </c>
      <c r="F878" s="12" t="str">
        <f t="shared" si="13"/>
        <v>335 - Forest City Basin</v>
      </c>
      <c r="G878" s="14">
        <f>IFERROR(VLOOKUP($F878,'EF_W_COMBUST_Production Only'!$M$3:$P$41,4,FALSE),'EF_W_COMBUST_Production Only'!$P$42)</f>
        <v>0.36679628713121293</v>
      </c>
    </row>
    <row r="879" spans="1:7" x14ac:dyDescent="0.25">
      <c r="A879" s="11" t="s">
        <v>5665</v>
      </c>
      <c r="B879" s="11" t="s">
        <v>5549</v>
      </c>
      <c r="C879" s="11" t="s">
        <v>4795</v>
      </c>
      <c r="D879" s="11" t="s">
        <v>5551</v>
      </c>
      <c r="E879" s="11" t="s">
        <v>9836</v>
      </c>
      <c r="F879" s="12" t="str">
        <f t="shared" si="13"/>
        <v>325 - Iowa Shelf</v>
      </c>
      <c r="G879" s="14">
        <f>IFERROR(VLOOKUP($F879,'EF_W_COMBUST_Production Only'!$M$3:$P$41,4,FALSE),'EF_W_COMBUST_Production Only'!$P$42)</f>
        <v>0.36679628713121293</v>
      </c>
    </row>
    <row r="880" spans="1:7" x14ac:dyDescent="0.25">
      <c r="A880" s="11" t="s">
        <v>5666</v>
      </c>
      <c r="B880" s="11" t="s">
        <v>5549</v>
      </c>
      <c r="C880" s="11" t="s">
        <v>5667</v>
      </c>
      <c r="D880" s="11" t="s">
        <v>5551</v>
      </c>
      <c r="E880" s="11" t="s">
        <v>9836</v>
      </c>
      <c r="F880" s="12" t="str">
        <f t="shared" si="13"/>
        <v>325 - Iowa Shelf</v>
      </c>
      <c r="G880" s="14">
        <f>IFERROR(VLOOKUP($F880,'EF_W_COMBUST_Production Only'!$M$3:$P$41,4,FALSE),'EF_W_COMBUST_Production Only'!$P$42)</f>
        <v>0.36679628713121293</v>
      </c>
    </row>
    <row r="881" spans="1:7" x14ac:dyDescent="0.25">
      <c r="A881" s="11" t="s">
        <v>5668</v>
      </c>
      <c r="B881" s="11" t="s">
        <v>5549</v>
      </c>
      <c r="C881" s="11" t="s">
        <v>5515</v>
      </c>
      <c r="D881" s="11" t="s">
        <v>5551</v>
      </c>
      <c r="E881" s="11" t="s">
        <v>9836</v>
      </c>
      <c r="F881" s="12" t="str">
        <f t="shared" si="13"/>
        <v>325 - Iowa Shelf</v>
      </c>
      <c r="G881" s="14">
        <f>IFERROR(VLOOKUP($F881,'EF_W_COMBUST_Production Only'!$M$3:$P$41,4,FALSE),'EF_W_COMBUST_Production Only'!$P$42)</f>
        <v>0.36679628713121293</v>
      </c>
    </row>
    <row r="882" spans="1:7" x14ac:dyDescent="0.25">
      <c r="A882" s="11" t="s">
        <v>5669</v>
      </c>
      <c r="B882" s="11" t="s">
        <v>5549</v>
      </c>
      <c r="C882" s="11" t="s">
        <v>4657</v>
      </c>
      <c r="D882" s="11" t="s">
        <v>5551</v>
      </c>
      <c r="E882" s="11" t="s">
        <v>9836</v>
      </c>
      <c r="F882" s="12" t="str">
        <f t="shared" si="13"/>
        <v>325 - Iowa Shelf</v>
      </c>
      <c r="G882" s="14">
        <f>IFERROR(VLOOKUP($F882,'EF_W_COMBUST_Production Only'!$M$3:$P$41,4,FALSE),'EF_W_COMBUST_Production Only'!$P$42)</f>
        <v>0.36679628713121293</v>
      </c>
    </row>
    <row r="883" spans="1:7" x14ac:dyDescent="0.25">
      <c r="A883" s="11" t="s">
        <v>5670</v>
      </c>
      <c r="B883" s="11" t="s">
        <v>5549</v>
      </c>
      <c r="C883" s="11" t="s">
        <v>5409</v>
      </c>
      <c r="D883" s="11" t="s">
        <v>5551</v>
      </c>
      <c r="E883" s="11" t="s">
        <v>9836</v>
      </c>
      <c r="F883" s="12" t="str">
        <f t="shared" si="13"/>
        <v>325 - Iowa Shelf</v>
      </c>
      <c r="G883" s="14">
        <f>IFERROR(VLOOKUP($F883,'EF_W_COMBUST_Production Only'!$M$3:$P$41,4,FALSE),'EF_W_COMBUST_Production Only'!$P$42)</f>
        <v>0.36679628713121293</v>
      </c>
    </row>
    <row r="884" spans="1:7" x14ac:dyDescent="0.25">
      <c r="A884" s="11" t="s">
        <v>5671</v>
      </c>
      <c r="B884" s="11" t="s">
        <v>5549</v>
      </c>
      <c r="C884" s="11" t="s">
        <v>5411</v>
      </c>
      <c r="D884" s="11" t="s">
        <v>5551</v>
      </c>
      <c r="E884" s="11" t="s">
        <v>9836</v>
      </c>
      <c r="F884" s="12" t="str">
        <f t="shared" si="13"/>
        <v>325 - Iowa Shelf</v>
      </c>
      <c r="G884" s="14">
        <f>IFERROR(VLOOKUP($F884,'EF_W_COMBUST_Production Only'!$M$3:$P$41,4,FALSE),'EF_W_COMBUST_Production Only'!$P$42)</f>
        <v>0.36679628713121293</v>
      </c>
    </row>
    <row r="885" spans="1:7" x14ac:dyDescent="0.25">
      <c r="A885" s="11" t="s">
        <v>5672</v>
      </c>
      <c r="B885" s="11" t="s">
        <v>5549</v>
      </c>
      <c r="C885" s="11" t="s">
        <v>5673</v>
      </c>
      <c r="D885" s="11" t="s">
        <v>5551</v>
      </c>
      <c r="E885" s="11" t="s">
        <v>9836</v>
      </c>
      <c r="F885" s="12" t="str">
        <f t="shared" si="13"/>
        <v>325 - Iowa Shelf</v>
      </c>
      <c r="G885" s="14">
        <f>IFERROR(VLOOKUP($F885,'EF_W_COMBUST_Production Only'!$M$3:$P$41,4,FALSE),'EF_W_COMBUST_Production Only'!$P$42)</f>
        <v>0.36679628713121293</v>
      </c>
    </row>
    <row r="886" spans="1:7" x14ac:dyDescent="0.25">
      <c r="A886" s="11" t="s">
        <v>5674</v>
      </c>
      <c r="B886" s="11" t="s">
        <v>5549</v>
      </c>
      <c r="C886" s="11" t="s">
        <v>5675</v>
      </c>
      <c r="D886" s="11" t="s">
        <v>5551</v>
      </c>
      <c r="E886" s="11" t="s">
        <v>9836</v>
      </c>
      <c r="F886" s="12" t="str">
        <f t="shared" si="13"/>
        <v>325 - Iowa Shelf</v>
      </c>
      <c r="G886" s="14">
        <f>IFERROR(VLOOKUP($F886,'EF_W_COMBUST_Production Only'!$M$3:$P$41,4,FALSE),'EF_W_COMBUST_Production Only'!$P$42)</f>
        <v>0.36679628713121293</v>
      </c>
    </row>
    <row r="887" spans="1:7" x14ac:dyDescent="0.25">
      <c r="A887" s="11" t="s">
        <v>5676</v>
      </c>
      <c r="B887" s="11" t="s">
        <v>5549</v>
      </c>
      <c r="C887" s="11" t="s">
        <v>5677</v>
      </c>
      <c r="D887" s="11" t="s">
        <v>5551</v>
      </c>
      <c r="E887" s="11" t="s">
        <v>9836</v>
      </c>
      <c r="F887" s="12" t="str">
        <f t="shared" si="13"/>
        <v>325 - Iowa Shelf</v>
      </c>
      <c r="G887" s="14">
        <f>IFERROR(VLOOKUP($F887,'EF_W_COMBUST_Production Only'!$M$3:$P$41,4,FALSE),'EF_W_COMBUST_Production Only'!$P$42)</f>
        <v>0.36679628713121293</v>
      </c>
    </row>
    <row r="888" spans="1:7" x14ac:dyDescent="0.25">
      <c r="A888" s="11" t="s">
        <v>5678</v>
      </c>
      <c r="B888" s="11" t="s">
        <v>5549</v>
      </c>
      <c r="C888" s="11" t="s">
        <v>5418</v>
      </c>
      <c r="D888" s="11" t="s">
        <v>5551</v>
      </c>
      <c r="E888" s="11" t="s">
        <v>9836</v>
      </c>
      <c r="F888" s="12" t="str">
        <f t="shared" si="13"/>
        <v>325 - Iowa Shelf</v>
      </c>
      <c r="G888" s="14">
        <f>IFERROR(VLOOKUP($F888,'EF_W_COMBUST_Production Only'!$M$3:$P$41,4,FALSE),'EF_W_COMBUST_Production Only'!$P$42)</f>
        <v>0.36679628713121293</v>
      </c>
    </row>
    <row r="889" spans="1:7" x14ac:dyDescent="0.25">
      <c r="A889" s="11" t="s">
        <v>5679</v>
      </c>
      <c r="B889" s="11" t="s">
        <v>5549</v>
      </c>
      <c r="C889" s="11" t="s">
        <v>5680</v>
      </c>
      <c r="D889" s="11" t="s">
        <v>5551</v>
      </c>
      <c r="E889" s="11" t="s">
        <v>9836</v>
      </c>
      <c r="F889" s="12" t="str">
        <f t="shared" si="13"/>
        <v>325 - Iowa Shelf</v>
      </c>
      <c r="G889" s="14">
        <f>IFERROR(VLOOKUP($F889,'EF_W_COMBUST_Production Only'!$M$3:$P$41,4,FALSE),'EF_W_COMBUST_Production Only'!$P$42)</f>
        <v>0.36679628713121293</v>
      </c>
    </row>
    <row r="890" spans="1:7" x14ac:dyDescent="0.25">
      <c r="A890" s="11" t="s">
        <v>6137</v>
      </c>
      <c r="B890" s="11" t="s">
        <v>6068</v>
      </c>
      <c r="C890" s="11" t="s">
        <v>3935</v>
      </c>
      <c r="D890" s="11" t="s">
        <v>6138</v>
      </c>
      <c r="E890" s="11" t="s">
        <v>9837</v>
      </c>
      <c r="F890" s="12" t="str">
        <f t="shared" si="13"/>
        <v>365 - Cherokee Basin</v>
      </c>
      <c r="G890" s="14">
        <f>IFERROR(VLOOKUP($F890,'EF_W_COMBUST_Production Only'!$M$3:$P$41,4,FALSE),'EF_W_COMBUST_Production Only'!$P$42)</f>
        <v>0.36679628713121293</v>
      </c>
    </row>
    <row r="891" spans="1:7" x14ac:dyDescent="0.25">
      <c r="A891" s="11" t="s">
        <v>6067</v>
      </c>
      <c r="B891" s="11" t="s">
        <v>6068</v>
      </c>
      <c r="C891" s="11" t="s">
        <v>6069</v>
      </c>
      <c r="D891" s="11" t="s">
        <v>5683</v>
      </c>
      <c r="E891" s="11" t="s">
        <v>9835</v>
      </c>
      <c r="F891" s="12" t="str">
        <f t="shared" si="13"/>
        <v>335 - Forest City Basin</v>
      </c>
      <c r="G891" s="14">
        <f>IFERROR(VLOOKUP($F891,'EF_W_COMBUST_Production Only'!$M$3:$P$41,4,FALSE),'EF_W_COMBUST_Production Only'!$P$42)</f>
        <v>0.36679628713121293</v>
      </c>
    </row>
    <row r="892" spans="1:7" x14ac:dyDescent="0.25">
      <c r="A892" s="11" t="s">
        <v>6070</v>
      </c>
      <c r="B892" s="11" t="s">
        <v>6068</v>
      </c>
      <c r="C892" s="11" t="s">
        <v>6071</v>
      </c>
      <c r="D892" s="11" t="s">
        <v>5683</v>
      </c>
      <c r="E892" s="11" t="s">
        <v>9835</v>
      </c>
      <c r="F892" s="12" t="str">
        <f t="shared" si="13"/>
        <v>335 - Forest City Basin</v>
      </c>
      <c r="G892" s="14">
        <f>IFERROR(VLOOKUP($F892,'EF_W_COMBUST_Production Only'!$M$3:$P$41,4,FALSE),'EF_W_COMBUST_Production Only'!$P$42)</f>
        <v>0.36679628713121293</v>
      </c>
    </row>
    <row r="893" spans="1:7" x14ac:dyDescent="0.25">
      <c r="A893" s="11" t="s">
        <v>6177</v>
      </c>
      <c r="B893" s="11" t="s">
        <v>6068</v>
      </c>
      <c r="C893" s="11" t="s">
        <v>6178</v>
      </c>
      <c r="D893" s="11" t="s">
        <v>6168</v>
      </c>
      <c r="E893" s="11" t="s">
        <v>9838</v>
      </c>
      <c r="F893" s="12" t="str">
        <f t="shared" si="13"/>
        <v>375 - Sedgwick Basin</v>
      </c>
      <c r="G893" s="14">
        <f>IFERROR(VLOOKUP($F893,'EF_W_COMBUST_Production Only'!$M$3:$P$41,4,FALSE),'EF_W_COMBUST_Production Only'!$P$42)</f>
        <v>0.34482758620689657</v>
      </c>
    </row>
    <row r="894" spans="1:7" x14ac:dyDescent="0.25">
      <c r="A894" s="11" t="s">
        <v>6211</v>
      </c>
      <c r="B894" s="11" t="s">
        <v>6068</v>
      </c>
      <c r="C894" s="11" t="s">
        <v>6212</v>
      </c>
      <c r="D894" s="11" t="s">
        <v>6213</v>
      </c>
      <c r="E894" s="11" t="s">
        <v>9839</v>
      </c>
      <c r="F894" s="12" t="str">
        <f t="shared" si="13"/>
        <v>385 - Central Kansas Uplift</v>
      </c>
      <c r="G894" s="14">
        <f>IFERROR(VLOOKUP($F894,'EF_W_COMBUST_Production Only'!$M$3:$P$41,4,FALSE),'EF_W_COMBUST_Production Only'!$P$42)</f>
        <v>0.36679628713121293</v>
      </c>
    </row>
    <row r="895" spans="1:7" x14ac:dyDescent="0.25">
      <c r="A895" s="11" t="s">
        <v>6139</v>
      </c>
      <c r="B895" s="11" t="s">
        <v>6068</v>
      </c>
      <c r="C895" s="11" t="s">
        <v>6140</v>
      </c>
      <c r="D895" s="11" t="s">
        <v>6138</v>
      </c>
      <c r="E895" s="11" t="s">
        <v>9837</v>
      </c>
      <c r="F895" s="12" t="str">
        <f t="shared" si="13"/>
        <v>365 - Cherokee Basin</v>
      </c>
      <c r="G895" s="14">
        <f>IFERROR(VLOOKUP($F895,'EF_W_COMBUST_Production Only'!$M$3:$P$41,4,FALSE),'EF_W_COMBUST_Production Only'!$P$42)</f>
        <v>0.36679628713121293</v>
      </c>
    </row>
    <row r="896" spans="1:7" x14ac:dyDescent="0.25">
      <c r="A896" s="11" t="s">
        <v>6072</v>
      </c>
      <c r="B896" s="11" t="s">
        <v>6068</v>
      </c>
      <c r="C896" s="11" t="s">
        <v>5823</v>
      </c>
      <c r="D896" s="11" t="s">
        <v>5683</v>
      </c>
      <c r="E896" s="11" t="s">
        <v>9835</v>
      </c>
      <c r="F896" s="12" t="str">
        <f t="shared" si="13"/>
        <v>335 - Forest City Basin</v>
      </c>
      <c r="G896" s="14">
        <f>IFERROR(VLOOKUP($F896,'EF_W_COMBUST_Production Only'!$M$3:$P$41,4,FALSE),'EF_W_COMBUST_Production Only'!$P$42)</f>
        <v>0.36679628713121293</v>
      </c>
    </row>
    <row r="897" spans="1:7" x14ac:dyDescent="0.25">
      <c r="A897" s="11" t="s">
        <v>6158</v>
      </c>
      <c r="B897" s="11" t="s">
        <v>6068</v>
      </c>
      <c r="C897" s="11" t="s">
        <v>4621</v>
      </c>
      <c r="D897" s="11" t="s">
        <v>6159</v>
      </c>
      <c r="E897" s="11" t="s">
        <v>9840</v>
      </c>
      <c r="F897" s="12" t="str">
        <f t="shared" si="13"/>
        <v>370 - Nemaha Anticline</v>
      </c>
      <c r="G897" s="14">
        <f>IFERROR(VLOOKUP($F897,'EF_W_COMBUST_Production Only'!$M$3:$P$41,4,FALSE),'EF_W_COMBUST_Production Only'!$P$42)</f>
        <v>0.36679628713121293</v>
      </c>
    </row>
    <row r="898" spans="1:7" x14ac:dyDescent="0.25">
      <c r="A898" s="11" t="s">
        <v>6160</v>
      </c>
      <c r="B898" s="11" t="s">
        <v>6068</v>
      </c>
      <c r="C898" s="11" t="s">
        <v>6161</v>
      </c>
      <c r="D898" s="11" t="s">
        <v>6159</v>
      </c>
      <c r="E898" s="11" t="s">
        <v>9840</v>
      </c>
      <c r="F898" s="12" t="str">
        <f t="shared" si="13"/>
        <v>370 - Nemaha Anticline</v>
      </c>
      <c r="G898" s="14">
        <f>IFERROR(VLOOKUP($F898,'EF_W_COMBUST_Production Only'!$M$3:$P$41,4,FALSE),'EF_W_COMBUST_Production Only'!$P$42)</f>
        <v>0.36679628713121293</v>
      </c>
    </row>
    <row r="899" spans="1:7" x14ac:dyDescent="0.25">
      <c r="A899" s="11" t="s">
        <v>6141</v>
      </c>
      <c r="B899" s="11" t="s">
        <v>6068</v>
      </c>
      <c r="C899" s="11" t="s">
        <v>6142</v>
      </c>
      <c r="D899" s="11" t="s">
        <v>6138</v>
      </c>
      <c r="E899" s="11" t="s">
        <v>9837</v>
      </c>
      <c r="F899" s="12" t="str">
        <f t="shared" ref="F899:F962" si="14">_xlfn.CONCAT(E899," ","-"," ",D899)</f>
        <v>365 - Cherokee Basin</v>
      </c>
      <c r="G899" s="14">
        <f>IFERROR(VLOOKUP($F899,'EF_W_COMBUST_Production Only'!$M$3:$P$41,4,FALSE),'EF_W_COMBUST_Production Only'!$P$42)</f>
        <v>0.36679628713121293</v>
      </c>
    </row>
    <row r="900" spans="1:7" x14ac:dyDescent="0.25">
      <c r="A900" s="11" t="s">
        <v>6143</v>
      </c>
      <c r="B900" s="11" t="s">
        <v>6068</v>
      </c>
      <c r="C900" s="11" t="s">
        <v>4672</v>
      </c>
      <c r="D900" s="11" t="s">
        <v>6138</v>
      </c>
      <c r="E900" s="11" t="s">
        <v>9837</v>
      </c>
      <c r="F900" s="12" t="str">
        <f t="shared" si="14"/>
        <v>365 - Cherokee Basin</v>
      </c>
      <c r="G900" s="14">
        <f>IFERROR(VLOOKUP($F900,'EF_W_COMBUST_Production Only'!$M$3:$P$41,4,FALSE),'EF_W_COMBUST_Production Only'!$P$42)</f>
        <v>0.36679628713121293</v>
      </c>
    </row>
    <row r="901" spans="1:7" x14ac:dyDescent="0.25">
      <c r="A901" s="11" t="s">
        <v>6239</v>
      </c>
      <c r="B901" s="11" t="s">
        <v>6068</v>
      </c>
      <c r="C901" s="11" t="s">
        <v>5000</v>
      </c>
      <c r="D901" s="11" t="s">
        <v>4998</v>
      </c>
      <c r="E901" s="11" t="s">
        <v>9816</v>
      </c>
      <c r="F901" s="12" t="str">
        <f t="shared" si="14"/>
        <v>450 - Las Animas Arch</v>
      </c>
      <c r="G901" s="14">
        <f>IFERROR(VLOOKUP($F901,'EF_W_COMBUST_Production Only'!$M$3:$P$41,4,FALSE),'EF_W_COMBUST_Production Only'!$P$42)</f>
        <v>0.21328671328671328</v>
      </c>
    </row>
    <row r="902" spans="1:7" x14ac:dyDescent="0.25">
      <c r="A902" s="11" t="s">
        <v>6095</v>
      </c>
      <c r="B902" s="11" t="s">
        <v>6068</v>
      </c>
      <c r="C902" s="11" t="s">
        <v>4802</v>
      </c>
      <c r="D902" s="11" t="s">
        <v>492</v>
      </c>
      <c r="E902" s="11" t="s">
        <v>9815</v>
      </c>
      <c r="F902" s="12" t="str">
        <f t="shared" si="14"/>
        <v>360 - Anadarko Basin</v>
      </c>
      <c r="G902" s="14">
        <f>IFERROR(VLOOKUP($F902,'EF_W_COMBUST_Production Only'!$M$3:$P$41,4,FALSE),'EF_W_COMBUST_Production Only'!$P$42)</f>
        <v>0.51014289513769673</v>
      </c>
    </row>
    <row r="903" spans="1:7" x14ac:dyDescent="0.25">
      <c r="A903" s="11" t="s">
        <v>6192</v>
      </c>
      <c r="B903" s="11" t="s">
        <v>6068</v>
      </c>
      <c r="C903" s="11" t="s">
        <v>4573</v>
      </c>
      <c r="D903" s="11" t="s">
        <v>6193</v>
      </c>
      <c r="E903" s="11" t="s">
        <v>9841</v>
      </c>
      <c r="F903" s="12" t="str">
        <f t="shared" si="14"/>
        <v>380 - Salina Basin</v>
      </c>
      <c r="G903" s="14">
        <f>IFERROR(VLOOKUP($F903,'EF_W_COMBUST_Production Only'!$M$3:$P$41,4,FALSE),'EF_W_COMBUST_Production Only'!$P$42)</f>
        <v>0.36679628713121293</v>
      </c>
    </row>
    <row r="904" spans="1:7" x14ac:dyDescent="0.25">
      <c r="A904" s="11" t="s">
        <v>6194</v>
      </c>
      <c r="B904" s="11" t="s">
        <v>6068</v>
      </c>
      <c r="C904" s="11" t="s">
        <v>6195</v>
      </c>
      <c r="D904" s="11" t="s">
        <v>6193</v>
      </c>
      <c r="E904" s="11" t="s">
        <v>9841</v>
      </c>
      <c r="F904" s="12" t="str">
        <f t="shared" si="14"/>
        <v>380 - Salina Basin</v>
      </c>
      <c r="G904" s="14">
        <f>IFERROR(VLOOKUP($F904,'EF_W_COMBUST_Production Only'!$M$3:$P$41,4,FALSE),'EF_W_COMBUST_Production Only'!$P$42)</f>
        <v>0.36679628713121293</v>
      </c>
    </row>
    <row r="905" spans="1:7" x14ac:dyDescent="0.25">
      <c r="A905" s="11" t="s">
        <v>6073</v>
      </c>
      <c r="B905" s="11" t="s">
        <v>6068</v>
      </c>
      <c r="C905" s="11" t="s">
        <v>6074</v>
      </c>
      <c r="D905" s="11" t="s">
        <v>5683</v>
      </c>
      <c r="E905" s="11" t="s">
        <v>9835</v>
      </c>
      <c r="F905" s="12" t="str">
        <f t="shared" si="14"/>
        <v>335 - Forest City Basin</v>
      </c>
      <c r="G905" s="14">
        <f>IFERROR(VLOOKUP($F905,'EF_W_COMBUST_Production Only'!$M$3:$P$41,4,FALSE),'EF_W_COMBUST_Production Only'!$P$42)</f>
        <v>0.36679628713121293</v>
      </c>
    </row>
    <row r="906" spans="1:7" x14ac:dyDescent="0.25">
      <c r="A906" s="11" t="s">
        <v>6096</v>
      </c>
      <c r="B906" s="11" t="s">
        <v>6068</v>
      </c>
      <c r="C906" s="11" t="s">
        <v>6097</v>
      </c>
      <c r="D906" s="11" t="s">
        <v>492</v>
      </c>
      <c r="E906" s="11" t="s">
        <v>9815</v>
      </c>
      <c r="F906" s="12" t="str">
        <f t="shared" si="14"/>
        <v>360 - Anadarko Basin</v>
      </c>
      <c r="G906" s="14">
        <f>IFERROR(VLOOKUP($F906,'EF_W_COMBUST_Production Only'!$M$3:$P$41,4,FALSE),'EF_W_COMBUST_Production Only'!$P$42)</f>
        <v>0.51014289513769673</v>
      </c>
    </row>
    <row r="907" spans="1:7" x14ac:dyDescent="0.25">
      <c r="A907" s="11" t="s">
        <v>6162</v>
      </c>
      <c r="B907" s="11" t="s">
        <v>6068</v>
      </c>
      <c r="C907" s="11" t="s">
        <v>6163</v>
      </c>
      <c r="D907" s="11" t="s">
        <v>6159</v>
      </c>
      <c r="E907" s="11" t="s">
        <v>9840</v>
      </c>
      <c r="F907" s="12" t="str">
        <f t="shared" si="14"/>
        <v>370 - Nemaha Anticline</v>
      </c>
      <c r="G907" s="14">
        <f>IFERROR(VLOOKUP($F907,'EF_W_COMBUST_Production Only'!$M$3:$P$41,4,FALSE),'EF_W_COMBUST_Production Only'!$P$42)</f>
        <v>0.36679628713121293</v>
      </c>
    </row>
    <row r="908" spans="1:7" x14ac:dyDescent="0.25">
      <c r="A908" s="11" t="s">
        <v>6144</v>
      </c>
      <c r="B908" s="11" t="s">
        <v>6068</v>
      </c>
      <c r="C908" s="11" t="s">
        <v>4770</v>
      </c>
      <c r="D908" s="11" t="s">
        <v>6138</v>
      </c>
      <c r="E908" s="11" t="s">
        <v>9837</v>
      </c>
      <c r="F908" s="12" t="str">
        <f t="shared" si="14"/>
        <v>365 - Cherokee Basin</v>
      </c>
      <c r="G908" s="14">
        <f>IFERROR(VLOOKUP($F908,'EF_W_COMBUST_Production Only'!$M$3:$P$41,4,FALSE),'EF_W_COMBUST_Production Only'!$P$42)</f>
        <v>0.36679628713121293</v>
      </c>
    </row>
    <row r="909" spans="1:7" x14ac:dyDescent="0.25">
      <c r="A909" s="11" t="s">
        <v>6214</v>
      </c>
      <c r="B909" s="11" t="s">
        <v>6068</v>
      </c>
      <c r="C909" s="11" t="s">
        <v>5317</v>
      </c>
      <c r="D909" s="11" t="s">
        <v>6213</v>
      </c>
      <c r="E909" s="11" t="s">
        <v>9839</v>
      </c>
      <c r="F909" s="12" t="str">
        <f t="shared" si="14"/>
        <v>385 - Central Kansas Uplift</v>
      </c>
      <c r="G909" s="14">
        <f>IFERROR(VLOOKUP($F909,'EF_W_COMBUST_Production Only'!$M$3:$P$41,4,FALSE),'EF_W_COMBUST_Production Only'!$P$42)</f>
        <v>0.36679628713121293</v>
      </c>
    </row>
    <row r="910" spans="1:7" x14ac:dyDescent="0.25">
      <c r="A910" s="11" t="s">
        <v>6196</v>
      </c>
      <c r="B910" s="11" t="s">
        <v>6068</v>
      </c>
      <c r="C910" s="11" t="s">
        <v>5589</v>
      </c>
      <c r="D910" s="11" t="s">
        <v>6193</v>
      </c>
      <c r="E910" s="11" t="s">
        <v>9841</v>
      </c>
      <c r="F910" s="12" t="str">
        <f t="shared" si="14"/>
        <v>380 - Salina Basin</v>
      </c>
      <c r="G910" s="14">
        <f>IFERROR(VLOOKUP($F910,'EF_W_COMBUST_Production Only'!$M$3:$P$41,4,FALSE),'EF_W_COMBUST_Production Only'!$P$42)</f>
        <v>0.36679628713121293</v>
      </c>
    </row>
    <row r="911" spans="1:7" x14ac:dyDescent="0.25">
      <c r="A911" s="11" t="s">
        <v>6075</v>
      </c>
      <c r="B911" s="11" t="s">
        <v>6068</v>
      </c>
      <c r="C911" s="11" t="s">
        <v>6076</v>
      </c>
      <c r="D911" s="11" t="s">
        <v>5683</v>
      </c>
      <c r="E911" s="11" t="s">
        <v>9835</v>
      </c>
      <c r="F911" s="12" t="str">
        <f t="shared" si="14"/>
        <v>335 - Forest City Basin</v>
      </c>
      <c r="G911" s="14">
        <f>IFERROR(VLOOKUP($F911,'EF_W_COMBUST_Production Only'!$M$3:$P$41,4,FALSE),'EF_W_COMBUST_Production Only'!$P$42)</f>
        <v>0.36679628713121293</v>
      </c>
    </row>
    <row r="912" spans="1:7" x14ac:dyDescent="0.25">
      <c r="A912" s="11" t="s">
        <v>6077</v>
      </c>
      <c r="B912" s="11" t="s">
        <v>6068</v>
      </c>
      <c r="C912" s="11" t="s">
        <v>5033</v>
      </c>
      <c r="D912" s="11" t="s">
        <v>5683</v>
      </c>
      <c r="E912" s="11" t="s">
        <v>9835</v>
      </c>
      <c r="F912" s="12" t="str">
        <f t="shared" si="14"/>
        <v>335 - Forest City Basin</v>
      </c>
      <c r="G912" s="14">
        <f>IFERROR(VLOOKUP($F912,'EF_W_COMBUST_Production Only'!$M$3:$P$41,4,FALSE),'EF_W_COMBUST_Production Only'!$P$42)</f>
        <v>0.36679628713121293</v>
      </c>
    </row>
    <row r="913" spans="1:7" x14ac:dyDescent="0.25">
      <c r="A913" s="11" t="s">
        <v>6098</v>
      </c>
      <c r="B913" s="11" t="s">
        <v>6068</v>
      </c>
      <c r="C913" s="11" t="s">
        <v>5846</v>
      </c>
      <c r="D913" s="11" t="s">
        <v>492</v>
      </c>
      <c r="E913" s="11" t="s">
        <v>9815</v>
      </c>
      <c r="F913" s="12" t="str">
        <f t="shared" si="14"/>
        <v>360 - Anadarko Basin</v>
      </c>
      <c r="G913" s="14">
        <f>IFERROR(VLOOKUP($F913,'EF_W_COMBUST_Production Only'!$M$3:$P$41,4,FALSE),'EF_W_COMBUST_Production Only'!$P$42)</f>
        <v>0.51014289513769673</v>
      </c>
    </row>
    <row r="914" spans="1:7" x14ac:dyDescent="0.25">
      <c r="A914" s="11" t="s">
        <v>6145</v>
      </c>
      <c r="B914" s="11" t="s">
        <v>6068</v>
      </c>
      <c r="C914" s="11" t="s">
        <v>6146</v>
      </c>
      <c r="D914" s="11" t="s">
        <v>6138</v>
      </c>
      <c r="E914" s="11" t="s">
        <v>9837</v>
      </c>
      <c r="F914" s="12" t="str">
        <f t="shared" si="14"/>
        <v>365 - Cherokee Basin</v>
      </c>
      <c r="G914" s="14">
        <f>IFERROR(VLOOKUP($F914,'EF_W_COMBUST_Production Only'!$M$3:$P$41,4,FALSE),'EF_W_COMBUST_Production Only'!$P$42)</f>
        <v>0.36679628713121293</v>
      </c>
    </row>
    <row r="915" spans="1:7" x14ac:dyDescent="0.25">
      <c r="A915" s="11" t="s">
        <v>6215</v>
      </c>
      <c r="B915" s="11" t="s">
        <v>6068</v>
      </c>
      <c r="C915" s="11" t="s">
        <v>6216</v>
      </c>
      <c r="D915" s="11" t="s">
        <v>6213</v>
      </c>
      <c r="E915" s="11" t="s">
        <v>9839</v>
      </c>
      <c r="F915" s="12" t="str">
        <f t="shared" si="14"/>
        <v>385 - Central Kansas Uplift</v>
      </c>
      <c r="G915" s="14">
        <f>IFERROR(VLOOKUP($F915,'EF_W_COMBUST_Production Only'!$M$3:$P$41,4,FALSE),'EF_W_COMBUST_Production Only'!$P$42)</f>
        <v>0.36679628713121293</v>
      </c>
    </row>
    <row r="916" spans="1:7" x14ac:dyDescent="0.25">
      <c r="A916" s="11" t="s">
        <v>6217</v>
      </c>
      <c r="B916" s="11" t="s">
        <v>6068</v>
      </c>
      <c r="C916" s="11" t="s">
        <v>6218</v>
      </c>
      <c r="D916" s="11" t="s">
        <v>6213</v>
      </c>
      <c r="E916" s="11" t="s">
        <v>9839</v>
      </c>
      <c r="F916" s="12" t="str">
        <f t="shared" si="14"/>
        <v>385 - Central Kansas Uplift</v>
      </c>
      <c r="G916" s="14">
        <f>IFERROR(VLOOKUP($F916,'EF_W_COMBUST_Production Only'!$M$3:$P$41,4,FALSE),'EF_W_COMBUST_Production Only'!$P$42)</f>
        <v>0.36679628713121293</v>
      </c>
    </row>
    <row r="917" spans="1:7" x14ac:dyDescent="0.25">
      <c r="A917" s="11" t="s">
        <v>6099</v>
      </c>
      <c r="B917" s="11" t="s">
        <v>6068</v>
      </c>
      <c r="C917" s="11" t="s">
        <v>6100</v>
      </c>
      <c r="D917" s="11" t="s">
        <v>492</v>
      </c>
      <c r="E917" s="11" t="s">
        <v>9815</v>
      </c>
      <c r="F917" s="12" t="str">
        <f t="shared" si="14"/>
        <v>360 - Anadarko Basin</v>
      </c>
      <c r="G917" s="14">
        <f>IFERROR(VLOOKUP($F917,'EF_W_COMBUST_Production Only'!$M$3:$P$41,4,FALSE),'EF_W_COMBUST_Production Only'!$P$42)</f>
        <v>0.51014289513769673</v>
      </c>
    </row>
    <row r="918" spans="1:7" x14ac:dyDescent="0.25">
      <c r="A918" s="11" t="s">
        <v>6101</v>
      </c>
      <c r="B918" s="11" t="s">
        <v>6068</v>
      </c>
      <c r="C918" s="11" t="s">
        <v>5850</v>
      </c>
      <c r="D918" s="11" t="s">
        <v>492</v>
      </c>
      <c r="E918" s="11" t="s">
        <v>9815</v>
      </c>
      <c r="F918" s="12" t="str">
        <f t="shared" si="14"/>
        <v>360 - Anadarko Basin</v>
      </c>
      <c r="G918" s="14">
        <f>IFERROR(VLOOKUP($F918,'EF_W_COMBUST_Production Only'!$M$3:$P$41,4,FALSE),'EF_W_COMBUST_Production Only'!$P$42)</f>
        <v>0.51014289513769673</v>
      </c>
    </row>
    <row r="919" spans="1:7" x14ac:dyDescent="0.25">
      <c r="A919" s="11" t="s">
        <v>6078</v>
      </c>
      <c r="B919" s="11" t="s">
        <v>6068</v>
      </c>
      <c r="C919" s="11" t="s">
        <v>4592</v>
      </c>
      <c r="D919" s="11" t="s">
        <v>5683</v>
      </c>
      <c r="E919" s="11" t="s">
        <v>9835</v>
      </c>
      <c r="F919" s="12" t="str">
        <f t="shared" si="14"/>
        <v>335 - Forest City Basin</v>
      </c>
      <c r="G919" s="14">
        <f>IFERROR(VLOOKUP($F919,'EF_W_COMBUST_Production Only'!$M$3:$P$41,4,FALSE),'EF_W_COMBUST_Production Only'!$P$42)</f>
        <v>0.36679628713121293</v>
      </c>
    </row>
    <row r="920" spans="1:7" x14ac:dyDescent="0.25">
      <c r="A920" s="11" t="s">
        <v>6164</v>
      </c>
      <c r="B920" s="11" t="s">
        <v>6068</v>
      </c>
      <c r="C920" s="11" t="s">
        <v>6165</v>
      </c>
      <c r="D920" s="11" t="s">
        <v>6159</v>
      </c>
      <c r="E920" s="11" t="s">
        <v>9840</v>
      </c>
      <c r="F920" s="12" t="str">
        <f t="shared" si="14"/>
        <v>370 - Nemaha Anticline</v>
      </c>
      <c r="G920" s="14">
        <f>IFERROR(VLOOKUP($F920,'EF_W_COMBUST_Production Only'!$M$3:$P$41,4,FALSE),'EF_W_COMBUST_Production Only'!$P$42)</f>
        <v>0.36679628713121293</v>
      </c>
    </row>
    <row r="921" spans="1:7" x14ac:dyDescent="0.25">
      <c r="A921" s="11" t="s">
        <v>6102</v>
      </c>
      <c r="B921" s="11" t="s">
        <v>6068</v>
      </c>
      <c r="C921" s="11" t="s">
        <v>6103</v>
      </c>
      <c r="D921" s="11" t="s">
        <v>492</v>
      </c>
      <c r="E921" s="11" t="s">
        <v>9815</v>
      </c>
      <c r="F921" s="12" t="str">
        <f t="shared" si="14"/>
        <v>360 - Anadarko Basin</v>
      </c>
      <c r="G921" s="14">
        <f>IFERROR(VLOOKUP($F921,'EF_W_COMBUST_Production Only'!$M$3:$P$41,4,FALSE),'EF_W_COMBUST_Production Only'!$P$42)</f>
        <v>0.51014289513769673</v>
      </c>
    </row>
    <row r="922" spans="1:7" x14ac:dyDescent="0.25">
      <c r="A922" s="11" t="s">
        <v>6219</v>
      </c>
      <c r="B922" s="11" t="s">
        <v>6068</v>
      </c>
      <c r="C922" s="11" t="s">
        <v>4833</v>
      </c>
      <c r="D922" s="11" t="s">
        <v>6213</v>
      </c>
      <c r="E922" s="11" t="s">
        <v>9839</v>
      </c>
      <c r="F922" s="12" t="str">
        <f t="shared" si="14"/>
        <v>385 - Central Kansas Uplift</v>
      </c>
      <c r="G922" s="14">
        <f>IFERROR(VLOOKUP($F922,'EF_W_COMBUST_Production Only'!$M$3:$P$41,4,FALSE),'EF_W_COMBUST_Production Only'!$P$42)</f>
        <v>0.36679628713121293</v>
      </c>
    </row>
    <row r="923" spans="1:7" x14ac:dyDescent="0.25">
      <c r="A923" s="11" t="s">
        <v>6104</v>
      </c>
      <c r="B923" s="11" t="s">
        <v>6068</v>
      </c>
      <c r="C923" s="11" t="s">
        <v>4808</v>
      </c>
      <c r="D923" s="11" t="s">
        <v>492</v>
      </c>
      <c r="E923" s="11" t="s">
        <v>9815</v>
      </c>
      <c r="F923" s="12" t="str">
        <f t="shared" si="14"/>
        <v>360 - Anadarko Basin</v>
      </c>
      <c r="G923" s="14">
        <f>IFERROR(VLOOKUP($F923,'EF_W_COMBUST_Production Only'!$M$3:$P$41,4,FALSE),'EF_W_COMBUST_Production Only'!$P$42)</f>
        <v>0.51014289513769673</v>
      </c>
    </row>
    <row r="924" spans="1:7" x14ac:dyDescent="0.25">
      <c r="A924" s="11" t="s">
        <v>6105</v>
      </c>
      <c r="B924" s="11" t="s">
        <v>6068</v>
      </c>
      <c r="C924" s="11" t="s">
        <v>6106</v>
      </c>
      <c r="D924" s="11" t="s">
        <v>492</v>
      </c>
      <c r="E924" s="11" t="s">
        <v>9815</v>
      </c>
      <c r="F924" s="12" t="str">
        <f t="shared" si="14"/>
        <v>360 - Anadarko Basin</v>
      </c>
      <c r="G924" s="14">
        <f>IFERROR(VLOOKUP($F924,'EF_W_COMBUST_Production Only'!$M$3:$P$41,4,FALSE),'EF_W_COMBUST_Production Only'!$P$42)</f>
        <v>0.51014289513769673</v>
      </c>
    </row>
    <row r="925" spans="1:7" x14ac:dyDescent="0.25">
      <c r="A925" s="11" t="s">
        <v>6107</v>
      </c>
      <c r="B925" s="11" t="s">
        <v>6068</v>
      </c>
      <c r="C925" s="11" t="s">
        <v>6108</v>
      </c>
      <c r="D925" s="11" t="s">
        <v>492</v>
      </c>
      <c r="E925" s="11" t="s">
        <v>9815</v>
      </c>
      <c r="F925" s="12" t="str">
        <f t="shared" si="14"/>
        <v>360 - Anadarko Basin</v>
      </c>
      <c r="G925" s="14">
        <f>IFERROR(VLOOKUP($F925,'EF_W_COMBUST_Production Only'!$M$3:$P$41,4,FALSE),'EF_W_COMBUST_Production Only'!$P$42)</f>
        <v>0.51014289513769673</v>
      </c>
    </row>
    <row r="926" spans="1:7" x14ac:dyDescent="0.25">
      <c r="A926" s="11" t="s">
        <v>6147</v>
      </c>
      <c r="B926" s="11" t="s">
        <v>6068</v>
      </c>
      <c r="C926" s="11" t="s">
        <v>6148</v>
      </c>
      <c r="D926" s="11" t="s">
        <v>6138</v>
      </c>
      <c r="E926" s="11" t="s">
        <v>9837</v>
      </c>
      <c r="F926" s="12" t="str">
        <f t="shared" si="14"/>
        <v>365 - Cherokee Basin</v>
      </c>
      <c r="G926" s="14">
        <f>IFERROR(VLOOKUP($F926,'EF_W_COMBUST_Production Only'!$M$3:$P$41,4,FALSE),'EF_W_COMBUST_Production Only'!$P$42)</f>
        <v>0.36679628713121293</v>
      </c>
    </row>
    <row r="927" spans="1:7" x14ac:dyDescent="0.25">
      <c r="A927" s="11" t="s">
        <v>6109</v>
      </c>
      <c r="B927" s="11" t="s">
        <v>6068</v>
      </c>
      <c r="C927" s="11" t="s">
        <v>5203</v>
      </c>
      <c r="D927" s="11" t="s">
        <v>492</v>
      </c>
      <c r="E927" s="11" t="s">
        <v>9815</v>
      </c>
      <c r="F927" s="12" t="str">
        <f t="shared" si="14"/>
        <v>360 - Anadarko Basin</v>
      </c>
      <c r="G927" s="14">
        <f>IFERROR(VLOOKUP($F927,'EF_W_COMBUST_Production Only'!$M$3:$P$41,4,FALSE),'EF_W_COMBUST_Production Only'!$P$42)</f>
        <v>0.51014289513769673</v>
      </c>
    </row>
    <row r="928" spans="1:7" x14ac:dyDescent="0.25">
      <c r="A928" s="11" t="s">
        <v>6179</v>
      </c>
      <c r="B928" s="11" t="s">
        <v>6068</v>
      </c>
      <c r="C928" s="11" t="s">
        <v>6180</v>
      </c>
      <c r="D928" s="11" t="s">
        <v>6168</v>
      </c>
      <c r="E928" s="11" t="s">
        <v>9838</v>
      </c>
      <c r="F928" s="12" t="str">
        <f t="shared" si="14"/>
        <v>375 - Sedgwick Basin</v>
      </c>
      <c r="G928" s="14">
        <f>IFERROR(VLOOKUP($F928,'EF_W_COMBUST_Production Only'!$M$3:$P$41,4,FALSE),'EF_W_COMBUST_Production Only'!$P$42)</f>
        <v>0.34482758620689657</v>
      </c>
    </row>
    <row r="929" spans="1:7" x14ac:dyDescent="0.25">
      <c r="A929" s="11" t="s">
        <v>6181</v>
      </c>
      <c r="B929" s="11" t="s">
        <v>6068</v>
      </c>
      <c r="C929" s="11" t="s">
        <v>6182</v>
      </c>
      <c r="D929" s="11" t="s">
        <v>6168</v>
      </c>
      <c r="E929" s="11" t="s">
        <v>9838</v>
      </c>
      <c r="F929" s="12" t="str">
        <f t="shared" si="14"/>
        <v>375 - Sedgwick Basin</v>
      </c>
      <c r="G929" s="14">
        <f>IFERROR(VLOOKUP($F929,'EF_W_COMBUST_Production Only'!$M$3:$P$41,4,FALSE),'EF_W_COMBUST_Production Only'!$P$42)</f>
        <v>0.34482758620689657</v>
      </c>
    </row>
    <row r="930" spans="1:7" x14ac:dyDescent="0.25">
      <c r="A930" s="11" t="s">
        <v>6110</v>
      </c>
      <c r="B930" s="11" t="s">
        <v>6068</v>
      </c>
      <c r="C930" s="11" t="s">
        <v>6111</v>
      </c>
      <c r="D930" s="11" t="s">
        <v>492</v>
      </c>
      <c r="E930" s="11" t="s">
        <v>9815</v>
      </c>
      <c r="F930" s="12" t="str">
        <f t="shared" si="14"/>
        <v>360 - Anadarko Basin</v>
      </c>
      <c r="G930" s="14">
        <f>IFERROR(VLOOKUP($F930,'EF_W_COMBUST_Production Only'!$M$3:$P$41,4,FALSE),'EF_W_COMBUST_Production Only'!$P$42)</f>
        <v>0.51014289513769673</v>
      </c>
    </row>
    <row r="931" spans="1:7" x14ac:dyDescent="0.25">
      <c r="A931" s="11" t="s">
        <v>6112</v>
      </c>
      <c r="B931" s="11" t="s">
        <v>6068</v>
      </c>
      <c r="C931" s="11" t="s">
        <v>6113</v>
      </c>
      <c r="D931" s="11" t="s">
        <v>492</v>
      </c>
      <c r="E931" s="11" t="s">
        <v>9815</v>
      </c>
      <c r="F931" s="12" t="str">
        <f t="shared" si="14"/>
        <v>360 - Anadarko Basin</v>
      </c>
      <c r="G931" s="14">
        <f>IFERROR(VLOOKUP($F931,'EF_W_COMBUST_Production Only'!$M$3:$P$41,4,FALSE),'EF_W_COMBUST_Production Only'!$P$42)</f>
        <v>0.51014289513769673</v>
      </c>
    </row>
    <row r="932" spans="1:7" x14ac:dyDescent="0.25">
      <c r="A932" s="11" t="s">
        <v>6079</v>
      </c>
      <c r="B932" s="11" t="s">
        <v>6068</v>
      </c>
      <c r="C932" s="11" t="s">
        <v>4678</v>
      </c>
      <c r="D932" s="11" t="s">
        <v>5683</v>
      </c>
      <c r="E932" s="11" t="s">
        <v>9835</v>
      </c>
      <c r="F932" s="12" t="str">
        <f t="shared" si="14"/>
        <v>335 - Forest City Basin</v>
      </c>
      <c r="G932" s="14">
        <f>IFERROR(VLOOKUP($F932,'EF_W_COMBUST_Production Only'!$M$3:$P$41,4,FALSE),'EF_W_COMBUST_Production Only'!$P$42)</f>
        <v>0.36679628713121293</v>
      </c>
    </row>
    <row r="933" spans="1:7" x14ac:dyDescent="0.25">
      <c r="A933" s="11" t="s">
        <v>6080</v>
      </c>
      <c r="B933" s="11" t="s">
        <v>6068</v>
      </c>
      <c r="C933" s="11" t="s">
        <v>4680</v>
      </c>
      <c r="D933" s="11" t="s">
        <v>5683</v>
      </c>
      <c r="E933" s="11" t="s">
        <v>9835</v>
      </c>
      <c r="F933" s="12" t="str">
        <f t="shared" si="14"/>
        <v>335 - Forest City Basin</v>
      </c>
      <c r="G933" s="14">
        <f>IFERROR(VLOOKUP($F933,'EF_W_COMBUST_Production Only'!$M$3:$P$41,4,FALSE),'EF_W_COMBUST_Production Only'!$P$42)</f>
        <v>0.36679628713121293</v>
      </c>
    </row>
    <row r="934" spans="1:7" x14ac:dyDescent="0.25">
      <c r="A934" s="11" t="s">
        <v>6197</v>
      </c>
      <c r="B934" s="11" t="s">
        <v>6068</v>
      </c>
      <c r="C934" s="11" t="s">
        <v>6198</v>
      </c>
      <c r="D934" s="11" t="s">
        <v>6193</v>
      </c>
      <c r="E934" s="11" t="s">
        <v>9841</v>
      </c>
      <c r="F934" s="12" t="str">
        <f t="shared" si="14"/>
        <v>380 - Salina Basin</v>
      </c>
      <c r="G934" s="14">
        <f>IFERROR(VLOOKUP($F934,'EF_W_COMBUST_Production Only'!$M$3:$P$41,4,FALSE),'EF_W_COMBUST_Production Only'!$P$42)</f>
        <v>0.36679628713121293</v>
      </c>
    </row>
    <row r="935" spans="1:7" x14ac:dyDescent="0.25">
      <c r="A935" s="11" t="s">
        <v>6081</v>
      </c>
      <c r="B935" s="11" t="s">
        <v>6068</v>
      </c>
      <c r="C935" s="11" t="s">
        <v>4777</v>
      </c>
      <c r="D935" s="11" t="s">
        <v>5683</v>
      </c>
      <c r="E935" s="11" t="s">
        <v>9835</v>
      </c>
      <c r="F935" s="12" t="str">
        <f t="shared" si="14"/>
        <v>335 - Forest City Basin</v>
      </c>
      <c r="G935" s="14">
        <f>IFERROR(VLOOKUP($F935,'EF_W_COMBUST_Production Only'!$M$3:$P$41,4,FALSE),'EF_W_COMBUST_Production Only'!$P$42)</f>
        <v>0.36679628713121293</v>
      </c>
    </row>
    <row r="936" spans="1:7" x14ac:dyDescent="0.25">
      <c r="A936" s="11" t="s">
        <v>6114</v>
      </c>
      <c r="B936" s="11" t="s">
        <v>6068</v>
      </c>
      <c r="C936" s="11" t="s">
        <v>6115</v>
      </c>
      <c r="D936" s="11" t="s">
        <v>492</v>
      </c>
      <c r="E936" s="11" t="s">
        <v>9815</v>
      </c>
      <c r="F936" s="12" t="str">
        <f t="shared" si="14"/>
        <v>360 - Anadarko Basin</v>
      </c>
      <c r="G936" s="14">
        <f>IFERROR(VLOOKUP($F936,'EF_W_COMBUST_Production Only'!$M$3:$P$41,4,FALSE),'EF_W_COMBUST_Production Only'!$P$42)</f>
        <v>0.51014289513769673</v>
      </c>
    </row>
    <row r="937" spans="1:7" x14ac:dyDescent="0.25">
      <c r="A937" s="11" t="s">
        <v>6183</v>
      </c>
      <c r="B937" s="11" t="s">
        <v>6068</v>
      </c>
      <c r="C937" s="11" t="s">
        <v>6184</v>
      </c>
      <c r="D937" s="11" t="s">
        <v>6168</v>
      </c>
      <c r="E937" s="11" t="s">
        <v>9838</v>
      </c>
      <c r="F937" s="12" t="str">
        <f t="shared" si="14"/>
        <v>375 - Sedgwick Basin</v>
      </c>
      <c r="G937" s="14">
        <f>IFERROR(VLOOKUP($F937,'EF_W_COMBUST_Production Only'!$M$3:$P$41,4,FALSE),'EF_W_COMBUST_Production Only'!$P$42)</f>
        <v>0.34482758620689657</v>
      </c>
    </row>
    <row r="938" spans="1:7" x14ac:dyDescent="0.25">
      <c r="A938" s="11" t="s">
        <v>6116</v>
      </c>
      <c r="B938" s="11" t="s">
        <v>6068</v>
      </c>
      <c r="C938" s="11" t="s">
        <v>5002</v>
      </c>
      <c r="D938" s="11" t="s">
        <v>492</v>
      </c>
      <c r="E938" s="11" t="s">
        <v>9815</v>
      </c>
      <c r="F938" s="12" t="str">
        <f t="shared" si="14"/>
        <v>360 - Anadarko Basin</v>
      </c>
      <c r="G938" s="14">
        <f>IFERROR(VLOOKUP($F938,'EF_W_COMBUST_Production Only'!$M$3:$P$41,4,FALSE),'EF_W_COMBUST_Production Only'!$P$42)</f>
        <v>0.51014289513769673</v>
      </c>
    </row>
    <row r="939" spans="1:7" x14ac:dyDescent="0.25">
      <c r="A939" s="11" t="s">
        <v>6149</v>
      </c>
      <c r="B939" s="11" t="s">
        <v>6068</v>
      </c>
      <c r="C939" s="11" t="s">
        <v>6150</v>
      </c>
      <c r="D939" s="11" t="s">
        <v>6138</v>
      </c>
      <c r="E939" s="11" t="s">
        <v>9837</v>
      </c>
      <c r="F939" s="12" t="str">
        <f t="shared" si="14"/>
        <v>365 - Cherokee Basin</v>
      </c>
      <c r="G939" s="14">
        <f>IFERROR(VLOOKUP($F939,'EF_W_COMBUST_Production Only'!$M$3:$P$41,4,FALSE),'EF_W_COMBUST_Production Only'!$P$42)</f>
        <v>0.36679628713121293</v>
      </c>
    </row>
    <row r="940" spans="1:7" x14ac:dyDescent="0.25">
      <c r="A940" s="11" t="s">
        <v>6117</v>
      </c>
      <c r="B940" s="11" t="s">
        <v>6068</v>
      </c>
      <c r="C940" s="11" t="s">
        <v>6118</v>
      </c>
      <c r="D940" s="11" t="s">
        <v>492</v>
      </c>
      <c r="E940" s="11" t="s">
        <v>9815</v>
      </c>
      <c r="F940" s="12" t="str">
        <f t="shared" si="14"/>
        <v>360 - Anadarko Basin</v>
      </c>
      <c r="G940" s="14">
        <f>IFERROR(VLOOKUP($F940,'EF_W_COMBUST_Production Only'!$M$3:$P$41,4,FALSE),'EF_W_COMBUST_Production Only'!$P$42)</f>
        <v>0.51014289513769673</v>
      </c>
    </row>
    <row r="941" spans="1:7" x14ac:dyDescent="0.25">
      <c r="A941" s="11" t="s">
        <v>6082</v>
      </c>
      <c r="B941" s="11" t="s">
        <v>6068</v>
      </c>
      <c r="C941" s="11" t="s">
        <v>6083</v>
      </c>
      <c r="D941" s="11" t="s">
        <v>5683</v>
      </c>
      <c r="E941" s="11" t="s">
        <v>9835</v>
      </c>
      <c r="F941" s="12" t="str">
        <f t="shared" si="14"/>
        <v>335 - Forest City Basin</v>
      </c>
      <c r="G941" s="14">
        <f>IFERROR(VLOOKUP($F941,'EF_W_COMBUST_Production Only'!$M$3:$P$41,4,FALSE),'EF_W_COMBUST_Production Only'!$P$42)</f>
        <v>0.36679628713121293</v>
      </c>
    </row>
    <row r="942" spans="1:7" x14ac:dyDescent="0.25">
      <c r="A942" s="11" t="s">
        <v>6199</v>
      </c>
      <c r="B942" s="11" t="s">
        <v>6068</v>
      </c>
      <c r="C942" s="11" t="s">
        <v>4724</v>
      </c>
      <c r="D942" s="11" t="s">
        <v>6193</v>
      </c>
      <c r="E942" s="11" t="s">
        <v>9841</v>
      </c>
      <c r="F942" s="12" t="str">
        <f t="shared" si="14"/>
        <v>380 - Salina Basin</v>
      </c>
      <c r="G942" s="14">
        <f>IFERROR(VLOOKUP($F942,'EF_W_COMBUST_Production Only'!$M$3:$P$41,4,FALSE),'EF_W_COMBUST_Production Only'!$P$42)</f>
        <v>0.36679628713121293</v>
      </c>
    </row>
    <row r="943" spans="1:7" x14ac:dyDescent="0.25">
      <c r="A943" s="11" t="s">
        <v>6084</v>
      </c>
      <c r="B943" s="11" t="s">
        <v>6068</v>
      </c>
      <c r="C943" s="11" t="s">
        <v>5625</v>
      </c>
      <c r="D943" s="11" t="s">
        <v>5683</v>
      </c>
      <c r="E943" s="11" t="s">
        <v>9835</v>
      </c>
      <c r="F943" s="12" t="str">
        <f t="shared" si="14"/>
        <v>335 - Forest City Basin</v>
      </c>
      <c r="G943" s="14">
        <f>IFERROR(VLOOKUP($F943,'EF_W_COMBUST_Production Only'!$M$3:$P$41,4,FALSE),'EF_W_COMBUST_Production Only'!$P$42)</f>
        <v>0.36679628713121293</v>
      </c>
    </row>
    <row r="944" spans="1:7" x14ac:dyDescent="0.25">
      <c r="A944" s="11" t="s">
        <v>6119</v>
      </c>
      <c r="B944" s="11" t="s">
        <v>6068</v>
      </c>
      <c r="C944" s="11" t="s">
        <v>4779</v>
      </c>
      <c r="D944" s="11" t="s">
        <v>492</v>
      </c>
      <c r="E944" s="11" t="s">
        <v>9815</v>
      </c>
      <c r="F944" s="12" t="str">
        <f t="shared" si="14"/>
        <v>360 - Anadarko Basin</v>
      </c>
      <c r="G944" s="14">
        <f>IFERROR(VLOOKUP($F944,'EF_W_COMBUST_Production Only'!$M$3:$P$41,4,FALSE),'EF_W_COMBUST_Production Only'!$P$42)</f>
        <v>0.51014289513769673</v>
      </c>
    </row>
    <row r="945" spans="1:7" x14ac:dyDescent="0.25">
      <c r="A945" s="11" t="s">
        <v>6085</v>
      </c>
      <c r="B945" s="11" t="s">
        <v>6068</v>
      </c>
      <c r="C945" s="11" t="s">
        <v>5631</v>
      </c>
      <c r="D945" s="11" t="s">
        <v>5683</v>
      </c>
      <c r="E945" s="11" t="s">
        <v>9835</v>
      </c>
      <c r="F945" s="12" t="str">
        <f t="shared" si="14"/>
        <v>335 - Forest City Basin</v>
      </c>
      <c r="G945" s="14">
        <f>IFERROR(VLOOKUP($F945,'EF_W_COMBUST_Production Only'!$M$3:$P$41,4,FALSE),'EF_W_COMBUST_Production Only'!$P$42)</f>
        <v>0.36679628713121293</v>
      </c>
    </row>
    <row r="946" spans="1:7" x14ac:dyDescent="0.25">
      <c r="A946" s="11" t="s">
        <v>6185</v>
      </c>
      <c r="B946" s="11" t="s">
        <v>6068</v>
      </c>
      <c r="C946" s="11" t="s">
        <v>6186</v>
      </c>
      <c r="D946" s="11" t="s">
        <v>6168</v>
      </c>
      <c r="E946" s="11" t="s">
        <v>9838</v>
      </c>
      <c r="F946" s="12" t="str">
        <f t="shared" si="14"/>
        <v>375 - Sedgwick Basin</v>
      </c>
      <c r="G946" s="14">
        <f>IFERROR(VLOOKUP($F946,'EF_W_COMBUST_Production Only'!$M$3:$P$41,4,FALSE),'EF_W_COMBUST_Production Only'!$P$42)</f>
        <v>0.34482758620689657</v>
      </c>
    </row>
    <row r="947" spans="1:7" x14ac:dyDescent="0.25">
      <c r="A947" s="11" t="s">
        <v>6166</v>
      </c>
      <c r="B947" s="11" t="s">
        <v>6068</v>
      </c>
      <c r="C947" s="11" t="s">
        <v>4600</v>
      </c>
      <c r="D947" s="11" t="s">
        <v>6159</v>
      </c>
      <c r="E947" s="11" t="s">
        <v>9840</v>
      </c>
      <c r="F947" s="12" t="str">
        <f t="shared" si="14"/>
        <v>370 - Nemaha Anticline</v>
      </c>
      <c r="G947" s="14">
        <f>IFERROR(VLOOKUP($F947,'EF_W_COMBUST_Production Only'!$M$3:$P$41,4,FALSE),'EF_W_COMBUST_Production Only'!$P$42)</f>
        <v>0.36679628713121293</v>
      </c>
    </row>
    <row r="948" spans="1:7" x14ac:dyDescent="0.25">
      <c r="A948" s="11" t="s">
        <v>6167</v>
      </c>
      <c r="B948" s="11" t="s">
        <v>6068</v>
      </c>
      <c r="C948" s="11" t="s">
        <v>4684</v>
      </c>
      <c r="D948" s="11" t="s">
        <v>6168</v>
      </c>
      <c r="E948" s="11" t="s">
        <v>9840</v>
      </c>
      <c r="F948" s="12" t="str">
        <f t="shared" si="14"/>
        <v>370 - Sedgwick Basin</v>
      </c>
      <c r="G948" s="14">
        <f>IFERROR(VLOOKUP($F948,'EF_W_COMBUST_Production Only'!$M$3:$P$41,4,FALSE),'EF_W_COMBUST_Production Only'!$P$42)</f>
        <v>0.36679628713121293</v>
      </c>
    </row>
    <row r="949" spans="1:7" x14ac:dyDescent="0.25">
      <c r="A949" s="11" t="s">
        <v>6120</v>
      </c>
      <c r="B949" s="11" t="s">
        <v>6068</v>
      </c>
      <c r="C949" s="11" t="s">
        <v>6121</v>
      </c>
      <c r="D949" s="11" t="s">
        <v>492</v>
      </c>
      <c r="E949" s="11" t="s">
        <v>9815</v>
      </c>
      <c r="F949" s="12" t="str">
        <f t="shared" si="14"/>
        <v>360 - Anadarko Basin</v>
      </c>
      <c r="G949" s="14">
        <f>IFERROR(VLOOKUP($F949,'EF_W_COMBUST_Production Only'!$M$3:$P$41,4,FALSE),'EF_W_COMBUST_Production Only'!$P$42)</f>
        <v>0.51014289513769673</v>
      </c>
    </row>
    <row r="950" spans="1:7" x14ac:dyDescent="0.25">
      <c r="A950" s="11" t="s">
        <v>6086</v>
      </c>
      <c r="B950" s="11" t="s">
        <v>6068</v>
      </c>
      <c r="C950" s="11" t="s">
        <v>5970</v>
      </c>
      <c r="D950" s="11" t="s">
        <v>5683</v>
      </c>
      <c r="E950" s="11" t="s">
        <v>9835</v>
      </c>
      <c r="F950" s="12" t="str">
        <f t="shared" si="14"/>
        <v>335 - Forest City Basin</v>
      </c>
      <c r="G950" s="14">
        <f>IFERROR(VLOOKUP($F950,'EF_W_COMBUST_Production Only'!$M$3:$P$41,4,FALSE),'EF_W_COMBUST_Production Only'!$P$42)</f>
        <v>0.36679628713121293</v>
      </c>
    </row>
    <row r="951" spans="1:7" x14ac:dyDescent="0.25">
      <c r="A951" s="11" t="s">
        <v>6200</v>
      </c>
      <c r="B951" s="11" t="s">
        <v>6068</v>
      </c>
      <c r="C951" s="11" t="s">
        <v>5364</v>
      </c>
      <c r="D951" s="11" t="s">
        <v>6193</v>
      </c>
      <c r="E951" s="11" t="s">
        <v>9841</v>
      </c>
      <c r="F951" s="12" t="str">
        <f t="shared" si="14"/>
        <v>380 - Salina Basin</v>
      </c>
      <c r="G951" s="14">
        <f>IFERROR(VLOOKUP($F951,'EF_W_COMBUST_Production Only'!$M$3:$P$41,4,FALSE),'EF_W_COMBUST_Production Only'!$P$42)</f>
        <v>0.36679628713121293</v>
      </c>
    </row>
    <row r="952" spans="1:7" x14ac:dyDescent="0.25">
      <c r="A952" s="11" t="s">
        <v>6151</v>
      </c>
      <c r="B952" s="11" t="s">
        <v>6068</v>
      </c>
      <c r="C952" s="11" t="s">
        <v>4653</v>
      </c>
      <c r="D952" s="11" t="s">
        <v>6138</v>
      </c>
      <c r="E952" s="11" t="s">
        <v>9837</v>
      </c>
      <c r="F952" s="12" t="str">
        <f t="shared" si="14"/>
        <v>365 - Cherokee Basin</v>
      </c>
      <c r="G952" s="14">
        <f>IFERROR(VLOOKUP($F952,'EF_W_COMBUST_Production Only'!$M$3:$P$41,4,FALSE),'EF_W_COMBUST_Production Only'!$P$42)</f>
        <v>0.36679628713121293</v>
      </c>
    </row>
    <row r="953" spans="1:7" x14ac:dyDescent="0.25">
      <c r="A953" s="11" t="s">
        <v>6169</v>
      </c>
      <c r="B953" s="11" t="s">
        <v>6068</v>
      </c>
      <c r="C953" s="11" t="s">
        <v>6170</v>
      </c>
      <c r="D953" s="11" t="s">
        <v>6159</v>
      </c>
      <c r="E953" s="11" t="s">
        <v>9840</v>
      </c>
      <c r="F953" s="12" t="str">
        <f t="shared" si="14"/>
        <v>370 - Nemaha Anticline</v>
      </c>
      <c r="G953" s="14">
        <f>IFERROR(VLOOKUP($F953,'EF_W_COMBUST_Production Only'!$M$3:$P$41,4,FALSE),'EF_W_COMBUST_Production Only'!$P$42)</f>
        <v>0.36679628713121293</v>
      </c>
    </row>
    <row r="954" spans="1:7" x14ac:dyDescent="0.25">
      <c r="A954" s="11" t="s">
        <v>6122</v>
      </c>
      <c r="B954" s="11" t="s">
        <v>6068</v>
      </c>
      <c r="C954" s="11" t="s">
        <v>6123</v>
      </c>
      <c r="D954" s="11" t="s">
        <v>492</v>
      </c>
      <c r="E954" s="11" t="s">
        <v>9815</v>
      </c>
      <c r="F954" s="12" t="str">
        <f t="shared" si="14"/>
        <v>360 - Anadarko Basin</v>
      </c>
      <c r="G954" s="14">
        <f>IFERROR(VLOOKUP($F954,'EF_W_COMBUST_Production Only'!$M$3:$P$41,4,FALSE),'EF_W_COMBUST_Production Only'!$P$42)</f>
        <v>0.51014289513769673</v>
      </c>
    </row>
    <row r="955" spans="1:7" x14ac:dyDescent="0.25">
      <c r="A955" s="11" t="s">
        <v>6171</v>
      </c>
      <c r="B955" s="11" t="s">
        <v>6068</v>
      </c>
      <c r="C955" s="11" t="s">
        <v>6172</v>
      </c>
      <c r="D955" s="11" t="s">
        <v>6159</v>
      </c>
      <c r="E955" s="11" t="s">
        <v>9840</v>
      </c>
      <c r="F955" s="12" t="str">
        <f t="shared" si="14"/>
        <v>370 - Nemaha Anticline</v>
      </c>
      <c r="G955" s="14">
        <f>IFERROR(VLOOKUP($F955,'EF_W_COMBUST_Production Only'!$M$3:$P$41,4,FALSE),'EF_W_COMBUST_Production Only'!$P$42)</f>
        <v>0.36679628713121293</v>
      </c>
    </row>
    <row r="956" spans="1:7" x14ac:dyDescent="0.25">
      <c r="A956" s="11" t="s">
        <v>6152</v>
      </c>
      <c r="B956" s="11" t="s">
        <v>6068</v>
      </c>
      <c r="C956" s="11" t="s">
        <v>6153</v>
      </c>
      <c r="D956" s="11" t="s">
        <v>6138</v>
      </c>
      <c r="E956" s="11" t="s">
        <v>9837</v>
      </c>
      <c r="F956" s="12" t="str">
        <f t="shared" si="14"/>
        <v>365 - Cherokee Basin</v>
      </c>
      <c r="G956" s="14">
        <f>IFERROR(VLOOKUP($F956,'EF_W_COMBUST_Production Only'!$M$3:$P$41,4,FALSE),'EF_W_COMBUST_Production Only'!$P$42)</f>
        <v>0.36679628713121293</v>
      </c>
    </row>
    <row r="957" spans="1:7" x14ac:dyDescent="0.25">
      <c r="A957" s="11" t="s">
        <v>6124</v>
      </c>
      <c r="B957" s="11" t="s">
        <v>6068</v>
      </c>
      <c r="C957" s="11" t="s">
        <v>6125</v>
      </c>
      <c r="D957" s="11" t="s">
        <v>492</v>
      </c>
      <c r="E957" s="11" t="s">
        <v>9815</v>
      </c>
      <c r="F957" s="12" t="str">
        <f t="shared" si="14"/>
        <v>360 - Anadarko Basin</v>
      </c>
      <c r="G957" s="14">
        <f>IFERROR(VLOOKUP($F957,'EF_W_COMBUST_Production Only'!$M$3:$P$41,4,FALSE),'EF_W_COMBUST_Production Only'!$P$42)</f>
        <v>0.51014289513769673</v>
      </c>
    </row>
    <row r="958" spans="1:7" x14ac:dyDescent="0.25">
      <c r="A958" s="11" t="s">
        <v>6220</v>
      </c>
      <c r="B958" s="11" t="s">
        <v>6068</v>
      </c>
      <c r="C958" s="11" t="s">
        <v>6221</v>
      </c>
      <c r="D958" s="11" t="s">
        <v>6213</v>
      </c>
      <c r="E958" s="11" t="s">
        <v>9839</v>
      </c>
      <c r="F958" s="12" t="str">
        <f t="shared" si="14"/>
        <v>385 - Central Kansas Uplift</v>
      </c>
      <c r="G958" s="14">
        <f>IFERROR(VLOOKUP($F958,'EF_W_COMBUST_Production Only'!$M$3:$P$41,4,FALSE),'EF_W_COMBUST_Production Only'!$P$42)</f>
        <v>0.36679628713121293</v>
      </c>
    </row>
    <row r="959" spans="1:7" x14ac:dyDescent="0.25">
      <c r="A959" s="11" t="s">
        <v>6087</v>
      </c>
      <c r="B959" s="11" t="s">
        <v>6068</v>
      </c>
      <c r="C959" s="11" t="s">
        <v>6088</v>
      </c>
      <c r="D959" s="11" t="s">
        <v>5683</v>
      </c>
      <c r="E959" s="11" t="s">
        <v>9835</v>
      </c>
      <c r="F959" s="12" t="str">
        <f t="shared" si="14"/>
        <v>335 - Forest City Basin</v>
      </c>
      <c r="G959" s="14">
        <f>IFERROR(VLOOKUP($F959,'EF_W_COMBUST_Production Only'!$M$3:$P$41,4,FALSE),'EF_W_COMBUST_Production Only'!$P$42)</f>
        <v>0.36679628713121293</v>
      </c>
    </row>
    <row r="960" spans="1:7" x14ac:dyDescent="0.25">
      <c r="A960" s="11" t="s">
        <v>6201</v>
      </c>
      <c r="B960" s="11" t="s">
        <v>6068</v>
      </c>
      <c r="C960" s="11" t="s">
        <v>6202</v>
      </c>
      <c r="D960" s="11" t="s">
        <v>6193</v>
      </c>
      <c r="E960" s="11" t="s">
        <v>9841</v>
      </c>
      <c r="F960" s="12" t="str">
        <f t="shared" si="14"/>
        <v>380 - Salina Basin</v>
      </c>
      <c r="G960" s="14">
        <f>IFERROR(VLOOKUP($F960,'EF_W_COMBUST_Production Only'!$M$3:$P$41,4,FALSE),'EF_W_COMBUST_Production Only'!$P$42)</f>
        <v>0.36679628713121293</v>
      </c>
    </row>
    <row r="961" spans="1:7" x14ac:dyDescent="0.25">
      <c r="A961" s="11" t="s">
        <v>6203</v>
      </c>
      <c r="B961" s="11" t="s">
        <v>6068</v>
      </c>
      <c r="C961" s="11" t="s">
        <v>6204</v>
      </c>
      <c r="D961" s="11" t="s">
        <v>6193</v>
      </c>
      <c r="E961" s="11" t="s">
        <v>9841</v>
      </c>
      <c r="F961" s="12" t="str">
        <f t="shared" si="14"/>
        <v>380 - Salina Basin</v>
      </c>
      <c r="G961" s="14">
        <f>IFERROR(VLOOKUP($F961,'EF_W_COMBUST_Production Only'!$M$3:$P$41,4,FALSE),'EF_W_COMBUST_Production Only'!$P$42)</f>
        <v>0.36679628713121293</v>
      </c>
    </row>
    <row r="962" spans="1:7" x14ac:dyDescent="0.25">
      <c r="A962" s="11" t="s">
        <v>6222</v>
      </c>
      <c r="B962" s="11" t="s">
        <v>6068</v>
      </c>
      <c r="C962" s="11" t="s">
        <v>6223</v>
      </c>
      <c r="D962" s="11" t="s">
        <v>6213</v>
      </c>
      <c r="E962" s="11" t="s">
        <v>9839</v>
      </c>
      <c r="F962" s="12" t="str">
        <f t="shared" si="14"/>
        <v>385 - Central Kansas Uplift</v>
      </c>
      <c r="G962" s="14">
        <f>IFERROR(VLOOKUP($F962,'EF_W_COMBUST_Production Only'!$M$3:$P$41,4,FALSE),'EF_W_COMBUST_Production Only'!$P$42)</f>
        <v>0.36679628713121293</v>
      </c>
    </row>
    <row r="963" spans="1:7" x14ac:dyDescent="0.25">
      <c r="A963" s="11" t="s">
        <v>6224</v>
      </c>
      <c r="B963" s="11" t="s">
        <v>6068</v>
      </c>
      <c r="C963" s="11" t="s">
        <v>4739</v>
      </c>
      <c r="D963" s="11" t="s">
        <v>6213</v>
      </c>
      <c r="E963" s="11" t="s">
        <v>9839</v>
      </c>
      <c r="F963" s="12" t="str">
        <f t="shared" ref="F963:F1026" si="15">_xlfn.CONCAT(E963," ","-"," ",D963)</f>
        <v>385 - Central Kansas Uplift</v>
      </c>
      <c r="G963" s="14">
        <f>IFERROR(VLOOKUP($F963,'EF_W_COMBUST_Production Only'!$M$3:$P$41,4,FALSE),'EF_W_COMBUST_Production Only'!$P$42)</f>
        <v>0.36679628713121293</v>
      </c>
    </row>
    <row r="964" spans="1:7" x14ac:dyDescent="0.25">
      <c r="A964" s="11" t="s">
        <v>6173</v>
      </c>
      <c r="B964" s="11" t="s">
        <v>6068</v>
      </c>
      <c r="C964" s="11" t="s">
        <v>6174</v>
      </c>
      <c r="D964" s="11" t="s">
        <v>6159</v>
      </c>
      <c r="E964" s="11" t="s">
        <v>9840</v>
      </c>
      <c r="F964" s="12" t="str">
        <f t="shared" si="15"/>
        <v>370 - Nemaha Anticline</v>
      </c>
      <c r="G964" s="14">
        <f>IFERROR(VLOOKUP($F964,'EF_W_COMBUST_Production Only'!$M$3:$P$41,4,FALSE),'EF_W_COMBUST_Production Only'!$P$42)</f>
        <v>0.36679628713121293</v>
      </c>
    </row>
    <row r="965" spans="1:7" x14ac:dyDescent="0.25">
      <c r="A965" s="11" t="s">
        <v>6225</v>
      </c>
      <c r="B965" s="11" t="s">
        <v>6068</v>
      </c>
      <c r="C965" s="11" t="s">
        <v>6226</v>
      </c>
      <c r="D965" s="11" t="s">
        <v>6213</v>
      </c>
      <c r="E965" s="11" t="s">
        <v>9839</v>
      </c>
      <c r="F965" s="12" t="str">
        <f t="shared" si="15"/>
        <v>385 - Central Kansas Uplift</v>
      </c>
      <c r="G965" s="14">
        <f>IFERROR(VLOOKUP($F965,'EF_W_COMBUST_Production Only'!$M$3:$P$41,4,FALSE),'EF_W_COMBUST_Production Only'!$P$42)</f>
        <v>0.36679628713121293</v>
      </c>
    </row>
    <row r="966" spans="1:7" x14ac:dyDescent="0.25">
      <c r="A966" s="11" t="s">
        <v>6240</v>
      </c>
      <c r="B966" s="11" t="s">
        <v>6068</v>
      </c>
      <c r="C966" s="11" t="s">
        <v>6241</v>
      </c>
      <c r="D966" s="11" t="s">
        <v>4998</v>
      </c>
      <c r="E966" s="11" t="s">
        <v>9816</v>
      </c>
      <c r="F966" s="12" t="str">
        <f t="shared" si="15"/>
        <v>450 - Las Animas Arch</v>
      </c>
      <c r="G966" s="14">
        <f>IFERROR(VLOOKUP($F966,'EF_W_COMBUST_Production Only'!$M$3:$P$41,4,FALSE),'EF_W_COMBUST_Production Only'!$P$42)</f>
        <v>0.21328671328671328</v>
      </c>
    </row>
    <row r="967" spans="1:7" x14ac:dyDescent="0.25">
      <c r="A967" s="11" t="s">
        <v>6187</v>
      </c>
      <c r="B967" s="11" t="s">
        <v>6068</v>
      </c>
      <c r="C967" s="11" t="s">
        <v>6188</v>
      </c>
      <c r="D967" s="11" t="s">
        <v>6168</v>
      </c>
      <c r="E967" s="11" t="s">
        <v>9838</v>
      </c>
      <c r="F967" s="12" t="str">
        <f t="shared" si="15"/>
        <v>375 - Sedgwick Basin</v>
      </c>
      <c r="G967" s="14">
        <f>IFERROR(VLOOKUP($F967,'EF_W_COMBUST_Production Only'!$M$3:$P$41,4,FALSE),'EF_W_COMBUST_Production Only'!$P$42)</f>
        <v>0.34482758620689657</v>
      </c>
    </row>
    <row r="968" spans="1:7" x14ac:dyDescent="0.25">
      <c r="A968" s="11" t="s">
        <v>6205</v>
      </c>
      <c r="B968" s="11" t="s">
        <v>6068</v>
      </c>
      <c r="C968" s="11" t="s">
        <v>6206</v>
      </c>
      <c r="D968" s="11" t="s">
        <v>6193</v>
      </c>
      <c r="E968" s="11" t="s">
        <v>9841</v>
      </c>
      <c r="F968" s="12" t="str">
        <f t="shared" si="15"/>
        <v>380 - Salina Basin</v>
      </c>
      <c r="G968" s="14">
        <f>IFERROR(VLOOKUP($F968,'EF_W_COMBUST_Production Only'!$M$3:$P$41,4,FALSE),'EF_W_COMBUST_Production Only'!$P$42)</f>
        <v>0.36679628713121293</v>
      </c>
    </row>
    <row r="969" spans="1:7" x14ac:dyDescent="0.25">
      <c r="A969" s="11" t="s">
        <v>6227</v>
      </c>
      <c r="B969" s="11" t="s">
        <v>6068</v>
      </c>
      <c r="C969" s="11" t="s">
        <v>6228</v>
      </c>
      <c r="D969" s="11" t="s">
        <v>6213</v>
      </c>
      <c r="E969" s="11" t="s">
        <v>9839</v>
      </c>
      <c r="F969" s="12" t="str">
        <f t="shared" si="15"/>
        <v>385 - Central Kansas Uplift</v>
      </c>
      <c r="G969" s="14">
        <f>IFERROR(VLOOKUP($F969,'EF_W_COMBUST_Production Only'!$M$3:$P$41,4,FALSE),'EF_W_COMBUST_Production Only'!$P$42)</f>
        <v>0.36679628713121293</v>
      </c>
    </row>
    <row r="970" spans="1:7" x14ac:dyDescent="0.25">
      <c r="A970" s="11" t="s">
        <v>6175</v>
      </c>
      <c r="B970" s="11" t="s">
        <v>6068</v>
      </c>
      <c r="C970" s="11" t="s">
        <v>6176</v>
      </c>
      <c r="D970" s="11" t="s">
        <v>6159</v>
      </c>
      <c r="E970" s="11" t="s">
        <v>9840</v>
      </c>
      <c r="F970" s="12" t="str">
        <f t="shared" si="15"/>
        <v>370 - Nemaha Anticline</v>
      </c>
      <c r="G970" s="14">
        <f>IFERROR(VLOOKUP($F970,'EF_W_COMBUST_Production Only'!$M$3:$P$41,4,FALSE),'EF_W_COMBUST_Production Only'!$P$42)</f>
        <v>0.36679628713121293</v>
      </c>
    </row>
    <row r="971" spans="1:7" x14ac:dyDescent="0.25">
      <c r="A971" s="11" t="s">
        <v>6229</v>
      </c>
      <c r="B971" s="11" t="s">
        <v>6068</v>
      </c>
      <c r="C971" s="11" t="s">
        <v>6230</v>
      </c>
      <c r="D971" s="11" t="s">
        <v>6213</v>
      </c>
      <c r="E971" s="11" t="s">
        <v>9839</v>
      </c>
      <c r="F971" s="12" t="str">
        <f t="shared" si="15"/>
        <v>385 - Central Kansas Uplift</v>
      </c>
      <c r="G971" s="14">
        <f>IFERROR(VLOOKUP($F971,'EF_W_COMBUST_Production Only'!$M$3:$P$41,4,FALSE),'EF_W_COMBUST_Production Only'!$P$42)</f>
        <v>0.36679628713121293</v>
      </c>
    </row>
    <row r="972" spans="1:7" x14ac:dyDescent="0.25">
      <c r="A972" s="11" t="s">
        <v>6231</v>
      </c>
      <c r="B972" s="11" t="s">
        <v>6068</v>
      </c>
      <c r="C972" s="11" t="s">
        <v>5980</v>
      </c>
      <c r="D972" s="11" t="s">
        <v>6213</v>
      </c>
      <c r="E972" s="11" t="s">
        <v>9839</v>
      </c>
      <c r="F972" s="12" t="str">
        <f t="shared" si="15"/>
        <v>385 - Central Kansas Uplift</v>
      </c>
      <c r="G972" s="14">
        <f>IFERROR(VLOOKUP($F972,'EF_W_COMBUST_Production Only'!$M$3:$P$41,4,FALSE),'EF_W_COMBUST_Production Only'!$P$42)</f>
        <v>0.36679628713121293</v>
      </c>
    </row>
    <row r="973" spans="1:7" x14ac:dyDescent="0.25">
      <c r="A973" s="11" t="s">
        <v>6232</v>
      </c>
      <c r="B973" s="11" t="s">
        <v>6068</v>
      </c>
      <c r="C973" s="11" t="s">
        <v>4568</v>
      </c>
      <c r="D973" s="11" t="s">
        <v>6213</v>
      </c>
      <c r="E973" s="11" t="s">
        <v>9839</v>
      </c>
      <c r="F973" s="12" t="str">
        <f t="shared" si="15"/>
        <v>385 - Central Kansas Uplift</v>
      </c>
      <c r="G973" s="14">
        <f>IFERROR(VLOOKUP($F973,'EF_W_COMBUST_Production Only'!$M$3:$P$41,4,FALSE),'EF_W_COMBUST_Production Only'!$P$42)</f>
        <v>0.36679628713121293</v>
      </c>
    </row>
    <row r="974" spans="1:7" x14ac:dyDescent="0.25">
      <c r="A974" s="11" t="s">
        <v>6207</v>
      </c>
      <c r="B974" s="11" t="s">
        <v>6068</v>
      </c>
      <c r="C974" s="11" t="s">
        <v>4822</v>
      </c>
      <c r="D974" s="11" t="s">
        <v>6193</v>
      </c>
      <c r="E974" s="11" t="s">
        <v>9841</v>
      </c>
      <c r="F974" s="12" t="str">
        <f t="shared" si="15"/>
        <v>380 - Salina Basin</v>
      </c>
      <c r="G974" s="14">
        <f>IFERROR(VLOOKUP($F974,'EF_W_COMBUST_Production Only'!$M$3:$P$41,4,FALSE),'EF_W_COMBUST_Production Only'!$P$42)</f>
        <v>0.36679628713121293</v>
      </c>
    </row>
    <row r="975" spans="1:7" x14ac:dyDescent="0.25">
      <c r="A975" s="11" t="s">
        <v>6126</v>
      </c>
      <c r="B975" s="11" t="s">
        <v>6068</v>
      </c>
      <c r="C975" s="11" t="s">
        <v>4787</v>
      </c>
      <c r="D975" s="11" t="s">
        <v>492</v>
      </c>
      <c r="E975" s="11" t="s">
        <v>9815</v>
      </c>
      <c r="F975" s="12" t="str">
        <f t="shared" si="15"/>
        <v>360 - Anadarko Basin</v>
      </c>
      <c r="G975" s="14">
        <f>IFERROR(VLOOKUP($F975,'EF_W_COMBUST_Production Only'!$M$3:$P$41,4,FALSE),'EF_W_COMBUST_Production Only'!$P$42)</f>
        <v>0.51014289513769673</v>
      </c>
    </row>
    <row r="976" spans="1:7" x14ac:dyDescent="0.25">
      <c r="A976" s="11" t="s">
        <v>6189</v>
      </c>
      <c r="B976" s="11" t="s">
        <v>6068</v>
      </c>
      <c r="C976" s="11" t="s">
        <v>5052</v>
      </c>
      <c r="D976" s="11" t="s">
        <v>6168</v>
      </c>
      <c r="E976" s="11" t="s">
        <v>9838</v>
      </c>
      <c r="F976" s="12" t="str">
        <f t="shared" si="15"/>
        <v>375 - Sedgwick Basin</v>
      </c>
      <c r="G976" s="14">
        <f>IFERROR(VLOOKUP($F976,'EF_W_COMBUST_Production Only'!$M$3:$P$41,4,FALSE),'EF_W_COMBUST_Production Only'!$P$42)</f>
        <v>0.34482758620689657</v>
      </c>
    </row>
    <row r="977" spans="1:7" x14ac:dyDescent="0.25">
      <c r="A977" s="11" t="s">
        <v>6127</v>
      </c>
      <c r="B977" s="11" t="s">
        <v>6068</v>
      </c>
      <c r="C977" s="11" t="s">
        <v>6128</v>
      </c>
      <c r="D977" s="11" t="s">
        <v>492</v>
      </c>
      <c r="E977" s="11" t="s">
        <v>9815</v>
      </c>
      <c r="F977" s="12" t="str">
        <f t="shared" si="15"/>
        <v>360 - Anadarko Basin</v>
      </c>
      <c r="G977" s="14">
        <f>IFERROR(VLOOKUP($F977,'EF_W_COMBUST_Production Only'!$M$3:$P$41,4,FALSE),'EF_W_COMBUST_Production Only'!$P$42)</f>
        <v>0.51014289513769673</v>
      </c>
    </row>
    <row r="978" spans="1:7" x14ac:dyDescent="0.25">
      <c r="A978" s="11" t="s">
        <v>6089</v>
      </c>
      <c r="B978" s="11" t="s">
        <v>6068</v>
      </c>
      <c r="C978" s="11" t="s">
        <v>6090</v>
      </c>
      <c r="D978" s="11" t="s">
        <v>5683</v>
      </c>
      <c r="E978" s="11" t="s">
        <v>9835</v>
      </c>
      <c r="F978" s="12" t="str">
        <f t="shared" si="15"/>
        <v>335 - Forest City Basin</v>
      </c>
      <c r="G978" s="14">
        <f>IFERROR(VLOOKUP($F978,'EF_W_COMBUST_Production Only'!$M$3:$P$41,4,FALSE),'EF_W_COMBUST_Production Only'!$P$42)</f>
        <v>0.36679628713121293</v>
      </c>
    </row>
    <row r="979" spans="1:7" x14ac:dyDescent="0.25">
      <c r="A979" s="11" t="s">
        <v>6233</v>
      </c>
      <c r="B979" s="11" t="s">
        <v>6068</v>
      </c>
      <c r="C979" s="11" t="s">
        <v>6234</v>
      </c>
      <c r="D979" s="11" t="s">
        <v>6213</v>
      </c>
      <c r="E979" s="11" t="s">
        <v>9839</v>
      </c>
      <c r="F979" s="12" t="str">
        <f t="shared" si="15"/>
        <v>385 - Central Kansas Uplift</v>
      </c>
      <c r="G979" s="14">
        <f>IFERROR(VLOOKUP($F979,'EF_W_COMBUST_Production Only'!$M$3:$P$41,4,FALSE),'EF_W_COMBUST_Production Only'!$P$42)</f>
        <v>0.36679628713121293</v>
      </c>
    </row>
    <row r="980" spans="1:7" x14ac:dyDescent="0.25">
      <c r="A980" s="11" t="s">
        <v>6242</v>
      </c>
      <c r="B980" s="11" t="s">
        <v>6068</v>
      </c>
      <c r="C980" s="11" t="s">
        <v>6243</v>
      </c>
      <c r="D980" s="11" t="s">
        <v>4998</v>
      </c>
      <c r="E980" s="11" t="s">
        <v>9816</v>
      </c>
      <c r="F980" s="12" t="str">
        <f t="shared" si="15"/>
        <v>450 - Las Animas Arch</v>
      </c>
      <c r="G980" s="14">
        <f>IFERROR(VLOOKUP($F980,'EF_W_COMBUST_Production Only'!$M$3:$P$41,4,FALSE),'EF_W_COMBUST_Production Only'!$P$42)</f>
        <v>0.21328671328671328</v>
      </c>
    </row>
    <row r="981" spans="1:7" x14ac:dyDescent="0.25">
      <c r="A981" s="11" t="s">
        <v>6208</v>
      </c>
      <c r="B981" s="11" t="s">
        <v>6068</v>
      </c>
      <c r="C981" s="11" t="s">
        <v>6209</v>
      </c>
      <c r="D981" s="11" t="s">
        <v>6193</v>
      </c>
      <c r="E981" s="11" t="s">
        <v>9841</v>
      </c>
      <c r="F981" s="12" t="str">
        <f t="shared" si="15"/>
        <v>380 - Salina Basin</v>
      </c>
      <c r="G981" s="14">
        <f>IFERROR(VLOOKUP($F981,'EF_W_COMBUST_Production Only'!$M$3:$P$41,4,FALSE),'EF_W_COMBUST_Production Only'!$P$42)</f>
        <v>0.36679628713121293</v>
      </c>
    </row>
    <row r="982" spans="1:7" x14ac:dyDescent="0.25">
      <c r="A982" s="11" t="s">
        <v>6235</v>
      </c>
      <c r="B982" s="11" t="s">
        <v>6068</v>
      </c>
      <c r="C982" s="11" t="s">
        <v>6236</v>
      </c>
      <c r="D982" s="11" t="s">
        <v>6213</v>
      </c>
      <c r="E982" s="11" t="s">
        <v>9839</v>
      </c>
      <c r="F982" s="12" t="str">
        <f t="shared" si="15"/>
        <v>385 - Central Kansas Uplift</v>
      </c>
      <c r="G982" s="14">
        <f>IFERROR(VLOOKUP($F982,'EF_W_COMBUST_Production Only'!$M$3:$P$41,4,FALSE),'EF_W_COMBUST_Production Only'!$P$42)</f>
        <v>0.36679628713121293</v>
      </c>
    </row>
    <row r="983" spans="1:7" x14ac:dyDescent="0.25">
      <c r="A983" s="11" t="s">
        <v>6129</v>
      </c>
      <c r="B983" s="11" t="s">
        <v>6068</v>
      </c>
      <c r="C983" s="11" t="s">
        <v>6130</v>
      </c>
      <c r="D983" s="11" t="s">
        <v>492</v>
      </c>
      <c r="E983" s="11" t="s">
        <v>9815</v>
      </c>
      <c r="F983" s="12" t="str">
        <f t="shared" si="15"/>
        <v>360 - Anadarko Basin</v>
      </c>
      <c r="G983" s="14">
        <f>IFERROR(VLOOKUP($F983,'EF_W_COMBUST_Production Only'!$M$3:$P$41,4,FALSE),'EF_W_COMBUST_Production Only'!$P$42)</f>
        <v>0.51014289513769673</v>
      </c>
    </row>
    <row r="984" spans="1:7" x14ac:dyDescent="0.25">
      <c r="A984" s="11" t="s">
        <v>6131</v>
      </c>
      <c r="B984" s="11" t="s">
        <v>6068</v>
      </c>
      <c r="C984" s="11" t="s">
        <v>6132</v>
      </c>
      <c r="D984" s="11" t="s">
        <v>492</v>
      </c>
      <c r="E984" s="11" t="s">
        <v>9815</v>
      </c>
      <c r="F984" s="12" t="str">
        <f t="shared" si="15"/>
        <v>360 - Anadarko Basin</v>
      </c>
      <c r="G984" s="14">
        <f>IFERROR(VLOOKUP($F984,'EF_W_COMBUST_Production Only'!$M$3:$P$41,4,FALSE),'EF_W_COMBUST_Production Only'!$P$42)</f>
        <v>0.51014289513769673</v>
      </c>
    </row>
    <row r="985" spans="1:7" x14ac:dyDescent="0.25">
      <c r="A985" s="11" t="s">
        <v>6190</v>
      </c>
      <c r="B985" s="11" t="s">
        <v>6068</v>
      </c>
      <c r="C985" s="11" t="s">
        <v>6191</v>
      </c>
      <c r="D985" s="11" t="s">
        <v>6168</v>
      </c>
      <c r="E985" s="11" t="s">
        <v>9838</v>
      </c>
      <c r="F985" s="12" t="str">
        <f t="shared" si="15"/>
        <v>375 - Sedgwick Basin</v>
      </c>
      <c r="G985" s="14">
        <f>IFERROR(VLOOKUP($F985,'EF_W_COMBUST_Production Only'!$M$3:$P$41,4,FALSE),'EF_W_COMBUST_Production Only'!$P$42)</f>
        <v>0.34482758620689657</v>
      </c>
    </row>
    <row r="986" spans="1:7" x14ac:dyDescent="0.25">
      <c r="A986" s="11" t="s">
        <v>6244</v>
      </c>
      <c r="B986" s="11" t="s">
        <v>6068</v>
      </c>
      <c r="C986" s="11" t="s">
        <v>5394</v>
      </c>
      <c r="D986" s="11" t="s">
        <v>4998</v>
      </c>
      <c r="E986" s="11" t="s">
        <v>9816</v>
      </c>
      <c r="F986" s="12" t="str">
        <f t="shared" si="15"/>
        <v>450 - Las Animas Arch</v>
      </c>
      <c r="G986" s="14">
        <f>IFERROR(VLOOKUP($F986,'EF_W_COMBUST_Production Only'!$M$3:$P$41,4,FALSE),'EF_W_COMBUST_Production Only'!$P$42)</f>
        <v>0.21328671328671328</v>
      </c>
    </row>
    <row r="987" spans="1:7" x14ac:dyDescent="0.25">
      <c r="A987" s="11" t="s">
        <v>6237</v>
      </c>
      <c r="B987" s="11" t="s">
        <v>6068</v>
      </c>
      <c r="C987" s="11" t="s">
        <v>6238</v>
      </c>
      <c r="D987" s="11" t="s">
        <v>6213</v>
      </c>
      <c r="E987" s="11" t="s">
        <v>9839</v>
      </c>
      <c r="F987" s="12" t="str">
        <f t="shared" si="15"/>
        <v>385 - Central Kansas Uplift</v>
      </c>
      <c r="G987" s="14">
        <f>IFERROR(VLOOKUP($F987,'EF_W_COMBUST_Production Only'!$M$3:$P$41,4,FALSE),'EF_W_COMBUST_Production Only'!$P$42)</f>
        <v>0.36679628713121293</v>
      </c>
    </row>
    <row r="988" spans="1:7" x14ac:dyDescent="0.25">
      <c r="A988" s="11" t="s">
        <v>6091</v>
      </c>
      <c r="B988" s="11" t="s">
        <v>6068</v>
      </c>
      <c r="C988" s="11" t="s">
        <v>6092</v>
      </c>
      <c r="D988" s="11" t="s">
        <v>5683</v>
      </c>
      <c r="E988" s="11" t="s">
        <v>9835</v>
      </c>
      <c r="F988" s="12" t="str">
        <f t="shared" si="15"/>
        <v>335 - Forest City Basin</v>
      </c>
      <c r="G988" s="14">
        <f>IFERROR(VLOOKUP($F988,'EF_W_COMBUST_Production Only'!$M$3:$P$41,4,FALSE),'EF_W_COMBUST_Production Only'!$P$42)</f>
        <v>0.36679628713121293</v>
      </c>
    </row>
    <row r="989" spans="1:7" x14ac:dyDescent="0.25">
      <c r="A989" s="11" t="s">
        <v>6133</v>
      </c>
      <c r="B989" s="11" t="s">
        <v>6068</v>
      </c>
      <c r="C989" s="11" t="s">
        <v>6134</v>
      </c>
      <c r="D989" s="11" t="s">
        <v>492</v>
      </c>
      <c r="E989" s="11" t="s">
        <v>9815</v>
      </c>
      <c r="F989" s="12" t="str">
        <f t="shared" si="15"/>
        <v>360 - Anadarko Basin</v>
      </c>
      <c r="G989" s="14">
        <f>IFERROR(VLOOKUP($F989,'EF_W_COMBUST_Production Only'!$M$3:$P$41,4,FALSE),'EF_W_COMBUST_Production Only'!$P$42)</f>
        <v>0.51014289513769673</v>
      </c>
    </row>
    <row r="990" spans="1:7" x14ac:dyDescent="0.25">
      <c r="A990" s="11" t="s">
        <v>6210</v>
      </c>
      <c r="B990" s="11" t="s">
        <v>6068</v>
      </c>
      <c r="C990" s="11" t="s">
        <v>4657</v>
      </c>
      <c r="D990" s="11" t="s">
        <v>6193</v>
      </c>
      <c r="E990" s="11" t="s">
        <v>9841</v>
      </c>
      <c r="F990" s="12" t="str">
        <f t="shared" si="15"/>
        <v>380 - Salina Basin</v>
      </c>
      <c r="G990" s="14">
        <f>IFERROR(VLOOKUP($F990,'EF_W_COMBUST_Production Only'!$M$3:$P$41,4,FALSE),'EF_W_COMBUST_Production Only'!$P$42)</f>
        <v>0.36679628713121293</v>
      </c>
    </row>
    <row r="991" spans="1:7" x14ac:dyDescent="0.25">
      <c r="A991" s="11" t="s">
        <v>6135</v>
      </c>
      <c r="B991" s="11" t="s">
        <v>6068</v>
      </c>
      <c r="C991" s="11" t="s">
        <v>6136</v>
      </c>
      <c r="D991" s="11" t="s">
        <v>492</v>
      </c>
      <c r="E991" s="11" t="s">
        <v>9815</v>
      </c>
      <c r="F991" s="12" t="str">
        <f t="shared" si="15"/>
        <v>360 - Anadarko Basin</v>
      </c>
      <c r="G991" s="14">
        <f>IFERROR(VLOOKUP($F991,'EF_W_COMBUST_Production Only'!$M$3:$P$41,4,FALSE),'EF_W_COMBUST_Production Only'!$P$42)</f>
        <v>0.51014289513769673</v>
      </c>
    </row>
    <row r="992" spans="1:7" x14ac:dyDescent="0.25">
      <c r="A992" s="11" t="s">
        <v>6154</v>
      </c>
      <c r="B992" s="11" t="s">
        <v>6068</v>
      </c>
      <c r="C992" s="11" t="s">
        <v>6155</v>
      </c>
      <c r="D992" s="11" t="s">
        <v>6138</v>
      </c>
      <c r="E992" s="11" t="s">
        <v>9837</v>
      </c>
      <c r="F992" s="12" t="str">
        <f t="shared" si="15"/>
        <v>365 - Cherokee Basin</v>
      </c>
      <c r="G992" s="14">
        <f>IFERROR(VLOOKUP($F992,'EF_W_COMBUST_Production Only'!$M$3:$P$41,4,FALSE),'EF_W_COMBUST_Production Only'!$P$42)</f>
        <v>0.36679628713121293</v>
      </c>
    </row>
    <row r="993" spans="1:7" x14ac:dyDescent="0.25">
      <c r="A993" s="11" t="s">
        <v>6156</v>
      </c>
      <c r="B993" s="11" t="s">
        <v>6068</v>
      </c>
      <c r="C993" s="11" t="s">
        <v>6157</v>
      </c>
      <c r="D993" s="11" t="s">
        <v>6138</v>
      </c>
      <c r="E993" s="11" t="s">
        <v>9837</v>
      </c>
      <c r="F993" s="12" t="str">
        <f t="shared" si="15"/>
        <v>365 - Cherokee Basin</v>
      </c>
      <c r="G993" s="14">
        <f>IFERROR(VLOOKUP($F993,'EF_W_COMBUST_Production Only'!$M$3:$P$41,4,FALSE),'EF_W_COMBUST_Production Only'!$P$42)</f>
        <v>0.36679628713121293</v>
      </c>
    </row>
    <row r="994" spans="1:7" x14ac:dyDescent="0.25">
      <c r="A994" s="11" t="s">
        <v>6093</v>
      </c>
      <c r="B994" s="11" t="s">
        <v>6068</v>
      </c>
      <c r="C994" s="11" t="s">
        <v>6094</v>
      </c>
      <c r="D994" s="11" t="s">
        <v>5683</v>
      </c>
      <c r="E994" s="11" t="s">
        <v>9835</v>
      </c>
      <c r="F994" s="12" t="str">
        <f t="shared" si="15"/>
        <v>335 - Forest City Basin</v>
      </c>
      <c r="G994" s="14">
        <f>IFERROR(VLOOKUP($F994,'EF_W_COMBUST_Production Only'!$M$3:$P$41,4,FALSE),'EF_W_COMBUST_Production Only'!$P$42)</f>
        <v>0.36679628713121293</v>
      </c>
    </row>
    <row r="995" spans="1:7" x14ac:dyDescent="0.25">
      <c r="A995" s="11" t="s">
        <v>6308</v>
      </c>
      <c r="B995" s="11" t="s">
        <v>6246</v>
      </c>
      <c r="C995" s="11" t="s">
        <v>5682</v>
      </c>
      <c r="D995" s="11" t="s">
        <v>4662</v>
      </c>
      <c r="E995" s="11" t="s">
        <v>9774</v>
      </c>
      <c r="F995" s="12" t="str">
        <f t="shared" si="15"/>
        <v>300 - Cincinnati Arch</v>
      </c>
      <c r="G995" s="14">
        <f>IFERROR(VLOOKUP($F995,'EF_W_COMBUST_Production Only'!$M$3:$P$41,4,FALSE),'EF_W_COMBUST_Production Only'!$P$42)</f>
        <v>0.36679628713121293</v>
      </c>
    </row>
    <row r="996" spans="1:7" x14ac:dyDescent="0.25">
      <c r="A996" s="11" t="s">
        <v>6309</v>
      </c>
      <c r="B996" s="11" t="s">
        <v>6246</v>
      </c>
      <c r="C996" s="11" t="s">
        <v>3935</v>
      </c>
      <c r="D996" s="11" t="s">
        <v>4662</v>
      </c>
      <c r="E996" s="11" t="s">
        <v>9774</v>
      </c>
      <c r="F996" s="12" t="str">
        <f t="shared" si="15"/>
        <v>300 - Cincinnati Arch</v>
      </c>
      <c r="G996" s="14">
        <f>IFERROR(VLOOKUP($F996,'EF_W_COMBUST_Production Only'!$M$3:$P$41,4,FALSE),'EF_W_COMBUST_Production Only'!$P$42)</f>
        <v>0.36679628713121293</v>
      </c>
    </row>
    <row r="997" spans="1:7" x14ac:dyDescent="0.25">
      <c r="A997" s="11" t="s">
        <v>6310</v>
      </c>
      <c r="B997" s="11" t="s">
        <v>6246</v>
      </c>
      <c r="C997" s="11" t="s">
        <v>6069</v>
      </c>
      <c r="D997" s="11" t="s">
        <v>4662</v>
      </c>
      <c r="E997" s="11" t="s">
        <v>9774</v>
      </c>
      <c r="F997" s="12" t="str">
        <f t="shared" si="15"/>
        <v>300 - Cincinnati Arch</v>
      </c>
      <c r="G997" s="14">
        <f>IFERROR(VLOOKUP($F997,'EF_W_COMBUST_Production Only'!$M$3:$P$41,4,FALSE),'EF_W_COMBUST_Production Only'!$P$42)</f>
        <v>0.36679628713121293</v>
      </c>
    </row>
    <row r="998" spans="1:7" x14ac:dyDescent="0.25">
      <c r="A998" s="11" t="s">
        <v>6294</v>
      </c>
      <c r="B998" s="11" t="s">
        <v>6246</v>
      </c>
      <c r="C998" s="11" t="s">
        <v>6295</v>
      </c>
      <c r="D998" s="11" t="s">
        <v>4726</v>
      </c>
      <c r="E998" s="11" t="s">
        <v>9794</v>
      </c>
      <c r="F998" s="12" t="str">
        <f t="shared" si="15"/>
        <v>250 - Upper Mississippi Embaymnt</v>
      </c>
      <c r="G998" s="14">
        <f>IFERROR(VLOOKUP($F998,'EF_W_COMBUST_Production Only'!$M$3:$P$41,4,FALSE),'EF_W_COMBUST_Production Only'!$P$42)</f>
        <v>0.36679628713121293</v>
      </c>
    </row>
    <row r="999" spans="1:7" x14ac:dyDescent="0.25">
      <c r="A999" s="11" t="s">
        <v>6311</v>
      </c>
      <c r="B999" s="11" t="s">
        <v>6246</v>
      </c>
      <c r="C999" s="11" t="s">
        <v>6312</v>
      </c>
      <c r="D999" s="11" t="s">
        <v>4662</v>
      </c>
      <c r="E999" s="11" t="s">
        <v>9774</v>
      </c>
      <c r="F999" s="12" t="str">
        <f t="shared" si="15"/>
        <v>300 - Cincinnati Arch</v>
      </c>
      <c r="G999" s="14">
        <f>IFERROR(VLOOKUP($F999,'EF_W_COMBUST_Production Only'!$M$3:$P$41,4,FALSE),'EF_W_COMBUST_Production Only'!$P$42)</f>
        <v>0.36679628713121293</v>
      </c>
    </row>
    <row r="1000" spans="1:7" x14ac:dyDescent="0.25">
      <c r="A1000" s="11" t="s">
        <v>6313</v>
      </c>
      <c r="B1000" s="11" t="s">
        <v>6246</v>
      </c>
      <c r="C1000" s="11" t="s">
        <v>6314</v>
      </c>
      <c r="D1000" s="11" t="s">
        <v>4662</v>
      </c>
      <c r="E1000" s="11" t="s">
        <v>9774</v>
      </c>
      <c r="F1000" s="12" t="str">
        <f t="shared" si="15"/>
        <v>300 - Cincinnati Arch</v>
      </c>
      <c r="G1000" s="14">
        <f>IFERROR(VLOOKUP($F1000,'EF_W_COMBUST_Production Only'!$M$3:$P$41,4,FALSE),'EF_W_COMBUST_Production Only'!$P$42)</f>
        <v>0.36679628713121293</v>
      </c>
    </row>
    <row r="1001" spans="1:7" x14ac:dyDescent="0.25">
      <c r="A1001" s="11" t="s">
        <v>6416</v>
      </c>
      <c r="B1001" s="11" t="s">
        <v>6246</v>
      </c>
      <c r="C1001" s="11" t="s">
        <v>6417</v>
      </c>
      <c r="D1001" s="11" t="s">
        <v>942</v>
      </c>
      <c r="E1001" s="11" t="s">
        <v>9880</v>
      </c>
      <c r="F1001" s="12" t="str">
        <f t="shared" si="15"/>
        <v>160A - Appalachian Basin (Eastern Overthrust Area)</v>
      </c>
      <c r="G1001" s="14">
        <f>IFERROR(VLOOKUP($F1001,'EF_W_COMBUST_Production Only'!$M$3:$P$41,4,FALSE),'EF_W_COMBUST_Production Only'!$P$42)</f>
        <v>0.24232402701385505</v>
      </c>
    </row>
    <row r="1002" spans="1:7" x14ac:dyDescent="0.25">
      <c r="A1002" s="11" t="s">
        <v>6315</v>
      </c>
      <c r="B1002" s="11" t="s">
        <v>6246</v>
      </c>
      <c r="C1002" s="11" t="s">
        <v>4754</v>
      </c>
      <c r="D1002" s="11" t="s">
        <v>4662</v>
      </c>
      <c r="E1002" s="11" t="s">
        <v>9774</v>
      </c>
      <c r="F1002" s="12" t="str">
        <f t="shared" si="15"/>
        <v>300 - Cincinnati Arch</v>
      </c>
      <c r="G1002" s="14">
        <f>IFERROR(VLOOKUP($F1002,'EF_W_COMBUST_Production Only'!$M$3:$P$41,4,FALSE),'EF_W_COMBUST_Production Only'!$P$42)</f>
        <v>0.36679628713121293</v>
      </c>
    </row>
    <row r="1003" spans="1:7" x14ac:dyDescent="0.25">
      <c r="A1003" s="11" t="s">
        <v>6316</v>
      </c>
      <c r="B1003" s="11" t="s">
        <v>6246</v>
      </c>
      <c r="C1003" s="11" t="s">
        <v>6140</v>
      </c>
      <c r="D1003" s="11" t="s">
        <v>4662</v>
      </c>
      <c r="E1003" s="11" t="s">
        <v>9774</v>
      </c>
      <c r="F1003" s="12" t="str">
        <f t="shared" si="15"/>
        <v>300 - Cincinnati Arch</v>
      </c>
      <c r="G1003" s="14">
        <f>IFERROR(VLOOKUP($F1003,'EF_W_COMBUST_Production Only'!$M$3:$P$41,4,FALSE),'EF_W_COMBUST_Production Only'!$P$42)</f>
        <v>0.36679628713121293</v>
      </c>
    </row>
    <row r="1004" spans="1:7" x14ac:dyDescent="0.25">
      <c r="A1004" s="11" t="s">
        <v>6245</v>
      </c>
      <c r="B1004" s="11" t="s">
        <v>6246</v>
      </c>
      <c r="C1004" s="11" t="s">
        <v>6247</v>
      </c>
      <c r="D1004" s="11" t="s">
        <v>6248</v>
      </c>
      <c r="E1004" s="11" t="s">
        <v>9842</v>
      </c>
      <c r="F1004" s="12" t="str">
        <f t="shared" si="15"/>
        <v>160 - Appalachian Basin</v>
      </c>
      <c r="G1004" s="14">
        <f>IFERROR(VLOOKUP($F1004,'EF_W_COMBUST_Production Only'!$M$3:$P$41,4,FALSE),'EF_W_COMBUST_Production Only'!$P$42)</f>
        <v>1.0473381730187538E-2</v>
      </c>
    </row>
    <row r="1005" spans="1:7" x14ac:dyDescent="0.25">
      <c r="A1005" s="11" t="s">
        <v>6317</v>
      </c>
      <c r="B1005" s="11" t="s">
        <v>6246</v>
      </c>
      <c r="C1005" s="11" t="s">
        <v>6318</v>
      </c>
      <c r="D1005" s="11" t="s">
        <v>4662</v>
      </c>
      <c r="E1005" s="11" t="s">
        <v>9774</v>
      </c>
      <c r="F1005" s="12" t="str">
        <f t="shared" si="15"/>
        <v>300 - Cincinnati Arch</v>
      </c>
      <c r="G1005" s="14">
        <f>IFERROR(VLOOKUP($F1005,'EF_W_COMBUST_Production Only'!$M$3:$P$41,4,FALSE),'EF_W_COMBUST_Production Only'!$P$42)</f>
        <v>0.36679628713121293</v>
      </c>
    </row>
    <row r="1006" spans="1:7" x14ac:dyDescent="0.25">
      <c r="A1006" s="11" t="s">
        <v>6319</v>
      </c>
      <c r="B1006" s="11" t="s">
        <v>6246</v>
      </c>
      <c r="C1006" s="11" t="s">
        <v>6320</v>
      </c>
      <c r="D1006" s="11" t="s">
        <v>4662</v>
      </c>
      <c r="E1006" s="11" t="s">
        <v>9774</v>
      </c>
      <c r="F1006" s="12" t="str">
        <f t="shared" si="15"/>
        <v>300 - Cincinnati Arch</v>
      </c>
      <c r="G1006" s="14">
        <f>IFERROR(VLOOKUP($F1006,'EF_W_COMBUST_Production Only'!$M$3:$P$41,4,FALSE),'EF_W_COMBUST_Production Only'!$P$42)</f>
        <v>0.36679628713121293</v>
      </c>
    </row>
    <row r="1007" spans="1:7" x14ac:dyDescent="0.25">
      <c r="A1007" s="11" t="s">
        <v>6249</v>
      </c>
      <c r="B1007" s="11" t="s">
        <v>6246</v>
      </c>
      <c r="C1007" s="11" t="s">
        <v>6250</v>
      </c>
      <c r="D1007" s="11" t="s">
        <v>6248</v>
      </c>
      <c r="E1007" s="11" t="s">
        <v>9842</v>
      </c>
      <c r="F1007" s="12" t="str">
        <f t="shared" si="15"/>
        <v>160 - Appalachian Basin</v>
      </c>
      <c r="G1007" s="14">
        <f>IFERROR(VLOOKUP($F1007,'EF_W_COMBUST_Production Only'!$M$3:$P$41,4,FALSE),'EF_W_COMBUST_Production Only'!$P$42)</f>
        <v>1.0473381730187538E-2</v>
      </c>
    </row>
    <row r="1008" spans="1:7" x14ac:dyDescent="0.25">
      <c r="A1008" s="11" t="s">
        <v>6389</v>
      </c>
      <c r="B1008" s="11" t="s">
        <v>6246</v>
      </c>
      <c r="C1008" s="11" t="s">
        <v>6390</v>
      </c>
      <c r="D1008" s="11" t="s">
        <v>5817</v>
      </c>
      <c r="E1008" s="11" t="s">
        <v>9832</v>
      </c>
      <c r="F1008" s="12" t="str">
        <f t="shared" si="15"/>
        <v>315 - Illinois Basin</v>
      </c>
      <c r="G1008" s="14">
        <f>IFERROR(VLOOKUP($F1008,'EF_W_COMBUST_Production Only'!$M$3:$P$41,4,FALSE),'EF_W_COMBUST_Production Only'!$P$42)</f>
        <v>0.36679628713121293</v>
      </c>
    </row>
    <row r="1009" spans="1:7" x14ac:dyDescent="0.25">
      <c r="A1009" s="11" t="s">
        <v>6321</v>
      </c>
      <c r="B1009" s="11" t="s">
        <v>6246</v>
      </c>
      <c r="C1009" s="11" t="s">
        <v>6322</v>
      </c>
      <c r="D1009" s="11" t="s">
        <v>4662</v>
      </c>
      <c r="E1009" s="11" t="s">
        <v>9774</v>
      </c>
      <c r="F1009" s="12" t="str">
        <f t="shared" si="15"/>
        <v>300 - Cincinnati Arch</v>
      </c>
      <c r="G1009" s="14">
        <f>IFERROR(VLOOKUP($F1009,'EF_W_COMBUST_Production Only'!$M$3:$P$41,4,FALSE),'EF_W_COMBUST_Production Only'!$P$42)</f>
        <v>0.36679628713121293</v>
      </c>
    </row>
    <row r="1010" spans="1:7" x14ac:dyDescent="0.25">
      <c r="A1010" s="11" t="s">
        <v>6391</v>
      </c>
      <c r="B1010" s="11" t="s">
        <v>6246</v>
      </c>
      <c r="C1010" s="11" t="s">
        <v>4621</v>
      </c>
      <c r="D1010" s="11" t="s">
        <v>5817</v>
      </c>
      <c r="E1010" s="11" t="s">
        <v>9832</v>
      </c>
      <c r="F1010" s="12" t="str">
        <f t="shared" si="15"/>
        <v>315 - Illinois Basin</v>
      </c>
      <c r="G1010" s="14">
        <f>IFERROR(VLOOKUP($F1010,'EF_W_COMBUST_Production Only'!$M$3:$P$41,4,FALSE),'EF_W_COMBUST_Production Only'!$P$42)</f>
        <v>0.36679628713121293</v>
      </c>
    </row>
    <row r="1011" spans="1:7" x14ac:dyDescent="0.25">
      <c r="A1011" s="11" t="s">
        <v>6392</v>
      </c>
      <c r="B1011" s="11" t="s">
        <v>6246</v>
      </c>
      <c r="C1011" s="11" t="s">
        <v>6393</v>
      </c>
      <c r="D1011" s="11" t="s">
        <v>5817</v>
      </c>
      <c r="E1011" s="11" t="s">
        <v>9832</v>
      </c>
      <c r="F1011" s="12" t="str">
        <f t="shared" si="15"/>
        <v>315 - Illinois Basin</v>
      </c>
      <c r="G1011" s="14">
        <f>IFERROR(VLOOKUP($F1011,'EF_W_COMBUST_Production Only'!$M$3:$P$41,4,FALSE),'EF_W_COMBUST_Production Only'!$P$42)</f>
        <v>0.36679628713121293</v>
      </c>
    </row>
    <row r="1012" spans="1:7" x14ac:dyDescent="0.25">
      <c r="A1012" s="11" t="s">
        <v>6296</v>
      </c>
      <c r="B1012" s="11" t="s">
        <v>6246</v>
      </c>
      <c r="C1012" s="11" t="s">
        <v>6297</v>
      </c>
      <c r="D1012" s="11" t="s">
        <v>4726</v>
      </c>
      <c r="E1012" s="11" t="s">
        <v>9794</v>
      </c>
      <c r="F1012" s="12" t="str">
        <f t="shared" si="15"/>
        <v>250 - Upper Mississippi Embaymnt</v>
      </c>
      <c r="G1012" s="14">
        <f>IFERROR(VLOOKUP($F1012,'EF_W_COMBUST_Production Only'!$M$3:$P$41,4,FALSE),'EF_W_COMBUST_Production Only'!$P$42)</f>
        <v>0.36679628713121293</v>
      </c>
    </row>
    <row r="1013" spans="1:7" x14ac:dyDescent="0.25">
      <c r="A1013" s="11" t="s">
        <v>6323</v>
      </c>
      <c r="B1013" s="11" t="s">
        <v>6246</v>
      </c>
      <c r="C1013" s="11" t="s">
        <v>6324</v>
      </c>
      <c r="D1013" s="11" t="s">
        <v>4662</v>
      </c>
      <c r="E1013" s="11" t="s">
        <v>9774</v>
      </c>
      <c r="F1013" s="12" t="str">
        <f t="shared" si="15"/>
        <v>300 - Cincinnati Arch</v>
      </c>
      <c r="G1013" s="14">
        <f>IFERROR(VLOOKUP($F1013,'EF_W_COMBUST_Production Only'!$M$3:$P$41,4,FALSE),'EF_W_COMBUST_Production Only'!$P$42)</f>
        <v>0.36679628713121293</v>
      </c>
    </row>
    <row r="1014" spans="1:7" x14ac:dyDescent="0.25">
      <c r="A1014" s="11" t="s">
        <v>6298</v>
      </c>
      <c r="B1014" s="11" t="s">
        <v>6246</v>
      </c>
      <c r="C1014" s="11" t="s">
        <v>6299</v>
      </c>
      <c r="D1014" s="11" t="s">
        <v>4726</v>
      </c>
      <c r="E1014" s="11" t="s">
        <v>9794</v>
      </c>
      <c r="F1014" s="12" t="str">
        <f t="shared" si="15"/>
        <v>250 - Upper Mississippi Embaymnt</v>
      </c>
      <c r="G1014" s="14">
        <f>IFERROR(VLOOKUP($F1014,'EF_W_COMBUST_Production Only'!$M$3:$P$41,4,FALSE),'EF_W_COMBUST_Production Only'!$P$42)</f>
        <v>0.36679628713121293</v>
      </c>
    </row>
    <row r="1015" spans="1:7" x14ac:dyDescent="0.25">
      <c r="A1015" s="11" t="s">
        <v>6325</v>
      </c>
      <c r="B1015" s="11" t="s">
        <v>6246</v>
      </c>
      <c r="C1015" s="11" t="s">
        <v>4756</v>
      </c>
      <c r="D1015" s="11" t="s">
        <v>4662</v>
      </c>
      <c r="E1015" s="11" t="s">
        <v>9774</v>
      </c>
      <c r="F1015" s="12" t="str">
        <f t="shared" si="15"/>
        <v>300 - Cincinnati Arch</v>
      </c>
      <c r="G1015" s="14">
        <f>IFERROR(VLOOKUP($F1015,'EF_W_COMBUST_Production Only'!$M$3:$P$41,4,FALSE),'EF_W_COMBUST_Production Only'!$P$42)</f>
        <v>0.36679628713121293</v>
      </c>
    </row>
    <row r="1016" spans="1:7" x14ac:dyDescent="0.25">
      <c r="A1016" s="11" t="s">
        <v>6251</v>
      </c>
      <c r="B1016" s="11" t="s">
        <v>6246</v>
      </c>
      <c r="C1016" s="11" t="s">
        <v>6252</v>
      </c>
      <c r="D1016" s="11" t="s">
        <v>6248</v>
      </c>
      <c r="E1016" s="11" t="s">
        <v>9842</v>
      </c>
      <c r="F1016" s="12" t="str">
        <f t="shared" si="15"/>
        <v>160 - Appalachian Basin</v>
      </c>
      <c r="G1016" s="14">
        <f>IFERROR(VLOOKUP($F1016,'EF_W_COMBUST_Production Only'!$M$3:$P$41,4,FALSE),'EF_W_COMBUST_Production Only'!$P$42)</f>
        <v>1.0473381730187538E-2</v>
      </c>
    </row>
    <row r="1017" spans="1:7" x14ac:dyDescent="0.25">
      <c r="A1017" s="11" t="s">
        <v>6326</v>
      </c>
      <c r="B1017" s="11" t="s">
        <v>6246</v>
      </c>
      <c r="C1017" s="11" t="s">
        <v>6327</v>
      </c>
      <c r="D1017" s="11" t="s">
        <v>4662</v>
      </c>
      <c r="E1017" s="11" t="s">
        <v>9774</v>
      </c>
      <c r="F1017" s="12" t="str">
        <f t="shared" si="15"/>
        <v>300 - Cincinnati Arch</v>
      </c>
      <c r="G1017" s="14">
        <f>IFERROR(VLOOKUP($F1017,'EF_W_COMBUST_Production Only'!$M$3:$P$41,4,FALSE),'EF_W_COMBUST_Production Only'!$P$42)</f>
        <v>0.36679628713121293</v>
      </c>
    </row>
    <row r="1018" spans="1:7" x14ac:dyDescent="0.25">
      <c r="A1018" s="11" t="s">
        <v>6394</v>
      </c>
      <c r="B1018" s="11" t="s">
        <v>6246</v>
      </c>
      <c r="C1018" s="11" t="s">
        <v>5831</v>
      </c>
      <c r="D1018" s="11" t="s">
        <v>5817</v>
      </c>
      <c r="E1018" s="11" t="s">
        <v>9832</v>
      </c>
      <c r="F1018" s="12" t="str">
        <f t="shared" si="15"/>
        <v>315 - Illinois Basin</v>
      </c>
      <c r="G1018" s="14">
        <f>IFERROR(VLOOKUP($F1018,'EF_W_COMBUST_Production Only'!$M$3:$P$41,4,FALSE),'EF_W_COMBUST_Production Only'!$P$42)</f>
        <v>0.36679628713121293</v>
      </c>
    </row>
    <row r="1019" spans="1:7" x14ac:dyDescent="0.25">
      <c r="A1019" s="11" t="s">
        <v>6328</v>
      </c>
      <c r="B1019" s="11" t="s">
        <v>6246</v>
      </c>
      <c r="C1019" s="11" t="s">
        <v>4802</v>
      </c>
      <c r="D1019" s="11" t="s">
        <v>4662</v>
      </c>
      <c r="E1019" s="11" t="s">
        <v>9774</v>
      </c>
      <c r="F1019" s="12" t="str">
        <f t="shared" si="15"/>
        <v>300 - Cincinnati Arch</v>
      </c>
      <c r="G1019" s="14">
        <f>IFERROR(VLOOKUP($F1019,'EF_W_COMBUST_Production Only'!$M$3:$P$41,4,FALSE),'EF_W_COMBUST_Production Only'!$P$42)</f>
        <v>0.36679628713121293</v>
      </c>
    </row>
    <row r="1020" spans="1:7" x14ac:dyDescent="0.25">
      <c r="A1020" s="11" t="s">
        <v>6253</v>
      </c>
      <c r="B1020" s="11" t="s">
        <v>6246</v>
      </c>
      <c r="C1020" s="11" t="s">
        <v>4573</v>
      </c>
      <c r="D1020" s="11" t="s">
        <v>6248</v>
      </c>
      <c r="E1020" s="11" t="s">
        <v>9842</v>
      </c>
      <c r="F1020" s="12" t="str">
        <f t="shared" si="15"/>
        <v>160 - Appalachian Basin</v>
      </c>
      <c r="G1020" s="14">
        <f>IFERROR(VLOOKUP($F1020,'EF_W_COMBUST_Production Only'!$M$3:$P$41,4,FALSE),'EF_W_COMBUST_Production Only'!$P$42)</f>
        <v>1.0473381730187538E-2</v>
      </c>
    </row>
    <row r="1021" spans="1:7" x14ac:dyDescent="0.25">
      <c r="A1021" s="11" t="s">
        <v>6329</v>
      </c>
      <c r="B1021" s="11" t="s">
        <v>6246</v>
      </c>
      <c r="C1021" s="11" t="s">
        <v>4385</v>
      </c>
      <c r="D1021" s="11" t="s">
        <v>4662</v>
      </c>
      <c r="E1021" s="11" t="s">
        <v>9774</v>
      </c>
      <c r="F1021" s="12" t="str">
        <f t="shared" si="15"/>
        <v>300 - Cincinnati Arch</v>
      </c>
      <c r="G1021" s="14">
        <f>IFERROR(VLOOKUP($F1021,'EF_W_COMBUST_Production Only'!$M$3:$P$41,4,FALSE),'EF_W_COMBUST_Production Only'!$P$42)</f>
        <v>0.36679628713121293</v>
      </c>
    </row>
    <row r="1022" spans="1:7" x14ac:dyDescent="0.25">
      <c r="A1022" s="11" t="s">
        <v>6395</v>
      </c>
      <c r="B1022" s="11" t="s">
        <v>6246</v>
      </c>
      <c r="C1022" s="11" t="s">
        <v>4730</v>
      </c>
      <c r="D1022" s="11" t="s">
        <v>5817</v>
      </c>
      <c r="E1022" s="11" t="s">
        <v>9832</v>
      </c>
      <c r="F1022" s="12" t="str">
        <f t="shared" si="15"/>
        <v>315 - Illinois Basin</v>
      </c>
      <c r="G1022" s="14">
        <f>IFERROR(VLOOKUP($F1022,'EF_W_COMBUST_Production Only'!$M$3:$P$41,4,FALSE),'EF_W_COMBUST_Production Only'!$P$42)</f>
        <v>0.36679628713121293</v>
      </c>
    </row>
    <row r="1023" spans="1:7" x14ac:dyDescent="0.25">
      <c r="A1023" s="11" t="s">
        <v>6330</v>
      </c>
      <c r="B1023" s="11" t="s">
        <v>6246</v>
      </c>
      <c r="C1023" s="11" t="s">
        <v>5839</v>
      </c>
      <c r="D1023" s="11" t="s">
        <v>4662</v>
      </c>
      <c r="E1023" s="11" t="s">
        <v>9774</v>
      </c>
      <c r="F1023" s="12" t="str">
        <f t="shared" si="15"/>
        <v>300 - Cincinnati Arch</v>
      </c>
      <c r="G1023" s="14">
        <f>IFERROR(VLOOKUP($F1023,'EF_W_COMBUST_Production Only'!$M$3:$P$41,4,FALSE),'EF_W_COMBUST_Production Only'!$P$42)</f>
        <v>0.36679628713121293</v>
      </c>
    </row>
    <row r="1024" spans="1:7" x14ac:dyDescent="0.25">
      <c r="A1024" s="11" t="s">
        <v>6396</v>
      </c>
      <c r="B1024" s="11" t="s">
        <v>6246</v>
      </c>
      <c r="C1024" s="11" t="s">
        <v>6022</v>
      </c>
      <c r="D1024" s="11" t="s">
        <v>5817</v>
      </c>
      <c r="E1024" s="11" t="s">
        <v>9832</v>
      </c>
      <c r="F1024" s="12" t="str">
        <f t="shared" si="15"/>
        <v>315 - Illinois Basin</v>
      </c>
      <c r="G1024" s="14">
        <f>IFERROR(VLOOKUP($F1024,'EF_W_COMBUST_Production Only'!$M$3:$P$41,4,FALSE),'EF_W_COMBUST_Production Only'!$P$42)</f>
        <v>0.36679628713121293</v>
      </c>
    </row>
    <row r="1025" spans="1:7" x14ac:dyDescent="0.25">
      <c r="A1025" s="11" t="s">
        <v>6331</v>
      </c>
      <c r="B1025" s="11" t="s">
        <v>6246</v>
      </c>
      <c r="C1025" s="11" t="s">
        <v>6332</v>
      </c>
      <c r="D1025" s="11" t="s">
        <v>4662</v>
      </c>
      <c r="E1025" s="11" t="s">
        <v>9774</v>
      </c>
      <c r="F1025" s="12" t="str">
        <f t="shared" si="15"/>
        <v>300 - Cincinnati Arch</v>
      </c>
      <c r="G1025" s="14">
        <f>IFERROR(VLOOKUP($F1025,'EF_W_COMBUST_Production Only'!$M$3:$P$41,4,FALSE),'EF_W_COMBUST_Production Only'!$P$42)</f>
        <v>0.36679628713121293</v>
      </c>
    </row>
    <row r="1026" spans="1:7" x14ac:dyDescent="0.25">
      <c r="A1026" s="11" t="s">
        <v>6254</v>
      </c>
      <c r="B1026" s="11" t="s">
        <v>6246</v>
      </c>
      <c r="C1026" s="11" t="s">
        <v>6255</v>
      </c>
      <c r="D1026" s="11" t="s">
        <v>6248</v>
      </c>
      <c r="E1026" s="11" t="s">
        <v>9842</v>
      </c>
      <c r="F1026" s="12" t="str">
        <f t="shared" si="15"/>
        <v>160 - Appalachian Basin</v>
      </c>
      <c r="G1026" s="14">
        <f>IFERROR(VLOOKUP($F1026,'EF_W_COMBUST_Production Only'!$M$3:$P$41,4,FALSE),'EF_W_COMBUST_Production Only'!$P$42)</f>
        <v>1.0473381730187538E-2</v>
      </c>
    </row>
    <row r="1027" spans="1:7" x14ac:dyDescent="0.25">
      <c r="A1027" s="11" t="s">
        <v>6256</v>
      </c>
      <c r="B1027" s="11" t="s">
        <v>6246</v>
      </c>
      <c r="C1027" s="11" t="s">
        <v>6257</v>
      </c>
      <c r="D1027" s="11" t="s">
        <v>6248</v>
      </c>
      <c r="E1027" s="11" t="s">
        <v>9842</v>
      </c>
      <c r="F1027" s="12" t="str">
        <f t="shared" ref="F1027:F1090" si="16">_xlfn.CONCAT(E1027," ","-"," ",D1027)</f>
        <v>160 - Appalachian Basin</v>
      </c>
      <c r="G1027" s="14">
        <f>IFERROR(VLOOKUP($F1027,'EF_W_COMBUST_Production Only'!$M$3:$P$41,4,FALSE),'EF_W_COMBUST_Production Only'!$P$42)</f>
        <v>1.0473381730187538E-2</v>
      </c>
    </row>
    <row r="1028" spans="1:7" x14ac:dyDescent="0.25">
      <c r="A1028" s="11" t="s">
        <v>6333</v>
      </c>
      <c r="B1028" s="11" t="s">
        <v>6246</v>
      </c>
      <c r="C1028" s="11" t="s">
        <v>4590</v>
      </c>
      <c r="D1028" s="11" t="s">
        <v>4662</v>
      </c>
      <c r="E1028" s="11" t="s">
        <v>9774</v>
      </c>
      <c r="F1028" s="12" t="str">
        <f t="shared" si="16"/>
        <v>300 - Cincinnati Arch</v>
      </c>
      <c r="G1028" s="14">
        <f>IFERROR(VLOOKUP($F1028,'EF_W_COMBUST_Production Only'!$M$3:$P$41,4,FALSE),'EF_W_COMBUST_Production Only'!$P$42)</f>
        <v>0.36679628713121293</v>
      </c>
    </row>
    <row r="1029" spans="1:7" x14ac:dyDescent="0.25">
      <c r="A1029" s="11" t="s">
        <v>6334</v>
      </c>
      <c r="B1029" s="11" t="s">
        <v>6246</v>
      </c>
      <c r="C1029" s="11" t="s">
        <v>6335</v>
      </c>
      <c r="D1029" s="11" t="s">
        <v>4662</v>
      </c>
      <c r="E1029" s="11" t="s">
        <v>9774</v>
      </c>
      <c r="F1029" s="12" t="str">
        <f t="shared" si="16"/>
        <v>300 - Cincinnati Arch</v>
      </c>
      <c r="G1029" s="14">
        <f>IFERROR(VLOOKUP($F1029,'EF_W_COMBUST_Production Only'!$M$3:$P$41,4,FALSE),'EF_W_COMBUST_Production Only'!$P$42)</f>
        <v>0.36679628713121293</v>
      </c>
    </row>
    <row r="1030" spans="1:7" x14ac:dyDescent="0.25">
      <c r="A1030" s="11" t="s">
        <v>6258</v>
      </c>
      <c r="B1030" s="11" t="s">
        <v>6246</v>
      </c>
      <c r="C1030" s="11" t="s">
        <v>5528</v>
      </c>
      <c r="D1030" s="11" t="s">
        <v>6248</v>
      </c>
      <c r="E1030" s="11" t="s">
        <v>9842</v>
      </c>
      <c r="F1030" s="12" t="str">
        <f t="shared" si="16"/>
        <v>160 - Appalachian Basin</v>
      </c>
      <c r="G1030" s="14">
        <f>IFERROR(VLOOKUP($F1030,'EF_W_COMBUST_Production Only'!$M$3:$P$41,4,FALSE),'EF_W_COMBUST_Production Only'!$P$42)</f>
        <v>1.0473381730187538E-2</v>
      </c>
    </row>
    <row r="1031" spans="1:7" x14ac:dyDescent="0.25">
      <c r="A1031" s="11" t="s">
        <v>6336</v>
      </c>
      <c r="B1031" s="11" t="s">
        <v>6246</v>
      </c>
      <c r="C1031" s="11" t="s">
        <v>4592</v>
      </c>
      <c r="D1031" s="11" t="s">
        <v>4662</v>
      </c>
      <c r="E1031" s="11" t="s">
        <v>9774</v>
      </c>
      <c r="F1031" s="12" t="str">
        <f t="shared" si="16"/>
        <v>300 - Cincinnati Arch</v>
      </c>
      <c r="G1031" s="14">
        <f>IFERROR(VLOOKUP($F1031,'EF_W_COMBUST_Production Only'!$M$3:$P$41,4,FALSE),'EF_W_COMBUST_Production Only'!$P$42)</f>
        <v>0.36679628713121293</v>
      </c>
    </row>
    <row r="1032" spans="1:7" x14ac:dyDescent="0.25">
      <c r="A1032" s="11" t="s">
        <v>6300</v>
      </c>
      <c r="B1032" s="11" t="s">
        <v>6246</v>
      </c>
      <c r="C1032" s="11" t="s">
        <v>4758</v>
      </c>
      <c r="D1032" s="11" t="s">
        <v>4726</v>
      </c>
      <c r="E1032" s="11" t="s">
        <v>9794</v>
      </c>
      <c r="F1032" s="12" t="str">
        <f t="shared" si="16"/>
        <v>250 - Upper Mississippi Embaymnt</v>
      </c>
      <c r="G1032" s="14">
        <f>IFERROR(VLOOKUP($F1032,'EF_W_COMBUST_Production Only'!$M$3:$P$41,4,FALSE),'EF_W_COMBUST_Production Only'!$P$42)</f>
        <v>0.36679628713121293</v>
      </c>
    </row>
    <row r="1033" spans="1:7" x14ac:dyDescent="0.25">
      <c r="A1033" s="11" t="s">
        <v>6337</v>
      </c>
      <c r="B1033" s="11" t="s">
        <v>6246</v>
      </c>
      <c r="C1033" s="11" t="s">
        <v>5854</v>
      </c>
      <c r="D1033" s="11" t="s">
        <v>4662</v>
      </c>
      <c r="E1033" s="11" t="s">
        <v>9774</v>
      </c>
      <c r="F1033" s="12" t="str">
        <f t="shared" si="16"/>
        <v>300 - Cincinnati Arch</v>
      </c>
      <c r="G1033" s="14">
        <f>IFERROR(VLOOKUP($F1033,'EF_W_COMBUST_Production Only'!$M$3:$P$41,4,FALSE),'EF_W_COMBUST_Production Only'!$P$42)</f>
        <v>0.36679628713121293</v>
      </c>
    </row>
    <row r="1034" spans="1:7" x14ac:dyDescent="0.25">
      <c r="A1034" s="11" t="s">
        <v>6338</v>
      </c>
      <c r="B1034" s="11" t="s">
        <v>6246</v>
      </c>
      <c r="C1034" s="11" t="s">
        <v>6339</v>
      </c>
      <c r="D1034" s="11" t="s">
        <v>4662</v>
      </c>
      <c r="E1034" s="11" t="s">
        <v>9774</v>
      </c>
      <c r="F1034" s="12" t="str">
        <f t="shared" si="16"/>
        <v>300 - Cincinnati Arch</v>
      </c>
      <c r="G1034" s="14">
        <f>IFERROR(VLOOKUP($F1034,'EF_W_COMBUST_Production Only'!$M$3:$P$41,4,FALSE),'EF_W_COMBUST_Production Only'!$P$42)</f>
        <v>0.36679628713121293</v>
      </c>
    </row>
    <row r="1035" spans="1:7" x14ac:dyDescent="0.25">
      <c r="A1035" s="11" t="s">
        <v>6340</v>
      </c>
      <c r="B1035" s="11" t="s">
        <v>6246</v>
      </c>
      <c r="C1035" s="11" t="s">
        <v>4808</v>
      </c>
      <c r="D1035" s="11" t="s">
        <v>4662</v>
      </c>
      <c r="E1035" s="11" t="s">
        <v>9774</v>
      </c>
      <c r="F1035" s="12" t="str">
        <f t="shared" si="16"/>
        <v>300 - Cincinnati Arch</v>
      </c>
      <c r="G1035" s="14">
        <f>IFERROR(VLOOKUP($F1035,'EF_W_COMBUST_Production Only'!$M$3:$P$41,4,FALSE),'EF_W_COMBUST_Production Only'!$P$42)</f>
        <v>0.36679628713121293</v>
      </c>
    </row>
    <row r="1036" spans="1:7" x14ac:dyDescent="0.25">
      <c r="A1036" s="11" t="s">
        <v>6301</v>
      </c>
      <c r="B1036" s="11" t="s">
        <v>6246</v>
      </c>
      <c r="C1036" s="11" t="s">
        <v>6302</v>
      </c>
      <c r="D1036" s="11" t="s">
        <v>4726</v>
      </c>
      <c r="E1036" s="11" t="s">
        <v>9794</v>
      </c>
      <c r="F1036" s="12" t="str">
        <f t="shared" si="16"/>
        <v>250 - Upper Mississippi Embaymnt</v>
      </c>
      <c r="G1036" s="14">
        <f>IFERROR(VLOOKUP($F1036,'EF_W_COMBUST_Production Only'!$M$3:$P$41,4,FALSE),'EF_W_COMBUST_Production Only'!$P$42)</f>
        <v>0.36679628713121293</v>
      </c>
    </row>
    <row r="1037" spans="1:7" x14ac:dyDescent="0.25">
      <c r="A1037" s="11" t="s">
        <v>6397</v>
      </c>
      <c r="B1037" s="11" t="s">
        <v>6246</v>
      </c>
      <c r="C1037" s="11" t="s">
        <v>6398</v>
      </c>
      <c r="D1037" s="11" t="s">
        <v>5817</v>
      </c>
      <c r="E1037" s="11" t="s">
        <v>9832</v>
      </c>
      <c r="F1037" s="12" t="str">
        <f t="shared" si="16"/>
        <v>315 - Illinois Basin</v>
      </c>
      <c r="G1037" s="14">
        <f>IFERROR(VLOOKUP($F1037,'EF_W_COMBUST_Production Only'!$M$3:$P$41,4,FALSE),'EF_W_COMBUST_Production Only'!$P$42)</f>
        <v>0.36679628713121293</v>
      </c>
    </row>
    <row r="1038" spans="1:7" x14ac:dyDescent="0.25">
      <c r="A1038" s="11" t="s">
        <v>6341</v>
      </c>
      <c r="B1038" s="11" t="s">
        <v>6246</v>
      </c>
      <c r="C1038" s="11" t="s">
        <v>6342</v>
      </c>
      <c r="D1038" s="11" t="s">
        <v>4662</v>
      </c>
      <c r="E1038" s="11" t="s">
        <v>9774</v>
      </c>
      <c r="F1038" s="12" t="str">
        <f t="shared" si="16"/>
        <v>300 - Cincinnati Arch</v>
      </c>
      <c r="G1038" s="14">
        <f>IFERROR(VLOOKUP($F1038,'EF_W_COMBUST_Production Only'!$M$3:$P$41,4,FALSE),'EF_W_COMBUST_Production Only'!$P$42)</f>
        <v>0.36679628713121293</v>
      </c>
    </row>
    <row r="1039" spans="1:7" x14ac:dyDescent="0.25">
      <c r="A1039" s="11" t="s">
        <v>6259</v>
      </c>
      <c r="B1039" s="11" t="s">
        <v>6246</v>
      </c>
      <c r="C1039" s="11" t="s">
        <v>6260</v>
      </c>
      <c r="D1039" s="11" t="s">
        <v>6248</v>
      </c>
      <c r="E1039" s="11" t="s">
        <v>9842</v>
      </c>
      <c r="F1039" s="12" t="str">
        <f t="shared" si="16"/>
        <v>160 - Appalachian Basin</v>
      </c>
      <c r="G1039" s="14">
        <f>IFERROR(VLOOKUP($F1039,'EF_W_COMBUST_Production Only'!$M$3:$P$41,4,FALSE),'EF_W_COMBUST_Production Only'!$P$42)</f>
        <v>1.0473381730187538E-2</v>
      </c>
    </row>
    <row r="1040" spans="1:7" x14ac:dyDescent="0.25">
      <c r="A1040" s="11" t="s">
        <v>6399</v>
      </c>
      <c r="B1040" s="11" t="s">
        <v>6246</v>
      </c>
      <c r="C1040" s="11" t="s">
        <v>5458</v>
      </c>
      <c r="D1040" s="11" t="s">
        <v>5817</v>
      </c>
      <c r="E1040" s="11" t="s">
        <v>9832</v>
      </c>
      <c r="F1040" s="12" t="str">
        <f t="shared" si="16"/>
        <v>315 - Illinois Basin</v>
      </c>
      <c r="G1040" s="14">
        <f>IFERROR(VLOOKUP($F1040,'EF_W_COMBUST_Production Only'!$M$3:$P$41,4,FALSE),'EF_W_COMBUST_Production Only'!$P$42)</f>
        <v>0.36679628713121293</v>
      </c>
    </row>
    <row r="1041" spans="1:7" x14ac:dyDescent="0.25">
      <c r="A1041" s="11" t="s">
        <v>6343</v>
      </c>
      <c r="B1041" s="11" t="s">
        <v>6246</v>
      </c>
      <c r="C1041" s="11" t="s">
        <v>5605</v>
      </c>
      <c r="D1041" s="11" t="s">
        <v>4662</v>
      </c>
      <c r="E1041" s="11" t="s">
        <v>9774</v>
      </c>
      <c r="F1041" s="12" t="str">
        <f t="shared" si="16"/>
        <v>300 - Cincinnati Arch</v>
      </c>
      <c r="G1041" s="14">
        <f>IFERROR(VLOOKUP($F1041,'EF_W_COMBUST_Production Only'!$M$3:$P$41,4,FALSE),'EF_W_COMBUST_Production Only'!$P$42)</f>
        <v>0.36679628713121293</v>
      </c>
    </row>
    <row r="1042" spans="1:7" x14ac:dyDescent="0.25">
      <c r="A1042" s="11" t="s">
        <v>6418</v>
      </c>
      <c r="B1042" s="11" t="s">
        <v>6246</v>
      </c>
      <c r="C1042" s="11" t="s">
        <v>6419</v>
      </c>
      <c r="D1042" s="11" t="s">
        <v>942</v>
      </c>
      <c r="E1042" s="11" t="s">
        <v>9880</v>
      </c>
      <c r="F1042" s="12" t="str">
        <f t="shared" si="16"/>
        <v>160A - Appalachian Basin (Eastern Overthrust Area)</v>
      </c>
      <c r="G1042" s="14">
        <f>IFERROR(VLOOKUP($F1042,'EF_W_COMBUST_Production Only'!$M$3:$P$41,4,FALSE),'EF_W_COMBUST_Production Only'!$P$42)</f>
        <v>0.24232402701385505</v>
      </c>
    </row>
    <row r="1043" spans="1:7" x14ac:dyDescent="0.25">
      <c r="A1043" s="11" t="s">
        <v>6344</v>
      </c>
      <c r="B1043" s="11" t="s">
        <v>6246</v>
      </c>
      <c r="C1043" s="11" t="s">
        <v>5607</v>
      </c>
      <c r="D1043" s="11" t="s">
        <v>4662</v>
      </c>
      <c r="E1043" s="11" t="s">
        <v>9774</v>
      </c>
      <c r="F1043" s="12" t="str">
        <f t="shared" si="16"/>
        <v>300 - Cincinnati Arch</v>
      </c>
      <c r="G1043" s="14">
        <f>IFERROR(VLOOKUP($F1043,'EF_W_COMBUST_Production Only'!$M$3:$P$41,4,FALSE),'EF_W_COMBUST_Production Only'!$P$42)</f>
        <v>0.36679628713121293</v>
      </c>
    </row>
    <row r="1044" spans="1:7" x14ac:dyDescent="0.25">
      <c r="A1044" s="11" t="s">
        <v>6345</v>
      </c>
      <c r="B1044" s="11" t="s">
        <v>6246</v>
      </c>
      <c r="C1044" s="11" t="s">
        <v>5464</v>
      </c>
      <c r="D1044" s="11" t="s">
        <v>4662</v>
      </c>
      <c r="E1044" s="11" t="s">
        <v>9774</v>
      </c>
      <c r="F1044" s="12" t="str">
        <f t="shared" si="16"/>
        <v>300 - Cincinnati Arch</v>
      </c>
      <c r="G1044" s="14">
        <f>IFERROR(VLOOKUP($F1044,'EF_W_COMBUST_Production Only'!$M$3:$P$41,4,FALSE),'EF_W_COMBUST_Production Only'!$P$42)</f>
        <v>0.36679628713121293</v>
      </c>
    </row>
    <row r="1045" spans="1:7" x14ac:dyDescent="0.25">
      <c r="A1045" s="11" t="s">
        <v>6400</v>
      </c>
      <c r="B1045" s="11" t="s">
        <v>6246</v>
      </c>
      <c r="C1045" s="11" t="s">
        <v>5860</v>
      </c>
      <c r="D1045" s="11" t="s">
        <v>5817</v>
      </c>
      <c r="E1045" s="11" t="s">
        <v>9832</v>
      </c>
      <c r="F1045" s="12" t="str">
        <f t="shared" si="16"/>
        <v>315 - Illinois Basin</v>
      </c>
      <c r="G1045" s="14">
        <f>IFERROR(VLOOKUP($F1045,'EF_W_COMBUST_Production Only'!$M$3:$P$41,4,FALSE),'EF_W_COMBUST_Production Only'!$P$42)</f>
        <v>0.36679628713121293</v>
      </c>
    </row>
    <row r="1046" spans="1:7" x14ac:dyDescent="0.25">
      <c r="A1046" s="11" t="s">
        <v>6346</v>
      </c>
      <c r="B1046" s="11" t="s">
        <v>6246</v>
      </c>
      <c r="C1046" s="11" t="s">
        <v>4562</v>
      </c>
      <c r="D1046" s="11" t="s">
        <v>4662</v>
      </c>
      <c r="E1046" s="11" t="s">
        <v>9774</v>
      </c>
      <c r="F1046" s="12" t="str">
        <f t="shared" si="16"/>
        <v>300 - Cincinnati Arch</v>
      </c>
      <c r="G1046" s="14">
        <f>IFERROR(VLOOKUP($F1046,'EF_W_COMBUST_Production Only'!$M$3:$P$41,4,FALSE),'EF_W_COMBUST_Production Only'!$P$42)</f>
        <v>0.36679628713121293</v>
      </c>
    </row>
    <row r="1047" spans="1:7" x14ac:dyDescent="0.25">
      <c r="A1047" s="11" t="s">
        <v>6303</v>
      </c>
      <c r="B1047" s="11" t="s">
        <v>6246</v>
      </c>
      <c r="C1047" s="11" t="s">
        <v>6304</v>
      </c>
      <c r="D1047" s="11" t="s">
        <v>4726</v>
      </c>
      <c r="E1047" s="11" t="s">
        <v>9794</v>
      </c>
      <c r="F1047" s="12" t="str">
        <f t="shared" si="16"/>
        <v>250 - Upper Mississippi Embaymnt</v>
      </c>
      <c r="G1047" s="14">
        <f>IFERROR(VLOOKUP($F1047,'EF_W_COMBUST_Production Only'!$M$3:$P$41,4,FALSE),'EF_W_COMBUST_Production Only'!$P$42)</f>
        <v>0.36679628713121293</v>
      </c>
    </row>
    <row r="1048" spans="1:7" x14ac:dyDescent="0.25">
      <c r="A1048" s="11" t="s">
        <v>6401</v>
      </c>
      <c r="B1048" s="11" t="s">
        <v>6246</v>
      </c>
      <c r="C1048" s="11" t="s">
        <v>6402</v>
      </c>
      <c r="D1048" s="11" t="s">
        <v>5817</v>
      </c>
      <c r="E1048" s="11" t="s">
        <v>9832</v>
      </c>
      <c r="F1048" s="12" t="str">
        <f t="shared" si="16"/>
        <v>315 - Illinois Basin</v>
      </c>
      <c r="G1048" s="14">
        <f>IFERROR(VLOOKUP($F1048,'EF_W_COMBUST_Production Only'!$M$3:$P$41,4,FALSE),'EF_W_COMBUST_Production Only'!$P$42)</f>
        <v>0.36679628713121293</v>
      </c>
    </row>
    <row r="1049" spans="1:7" x14ac:dyDescent="0.25">
      <c r="A1049" s="11" t="s">
        <v>6261</v>
      </c>
      <c r="B1049" s="11" t="s">
        <v>6246</v>
      </c>
      <c r="C1049" s="11" t="s">
        <v>4678</v>
      </c>
      <c r="D1049" s="11" t="s">
        <v>6248</v>
      </c>
      <c r="E1049" s="11" t="s">
        <v>9842</v>
      </c>
      <c r="F1049" s="12" t="str">
        <f t="shared" si="16"/>
        <v>160 - Appalachian Basin</v>
      </c>
      <c r="G1049" s="14">
        <f>IFERROR(VLOOKUP($F1049,'EF_W_COMBUST_Production Only'!$M$3:$P$41,4,FALSE),'EF_W_COMBUST_Production Only'!$P$42)</f>
        <v>1.0473381730187538E-2</v>
      </c>
    </row>
    <row r="1050" spans="1:7" x14ac:dyDescent="0.25">
      <c r="A1050" s="11" t="s">
        <v>6347</v>
      </c>
      <c r="B1050" s="11" t="s">
        <v>6246</v>
      </c>
      <c r="C1050" s="11" t="s">
        <v>4680</v>
      </c>
      <c r="D1050" s="11" t="s">
        <v>4662</v>
      </c>
      <c r="E1050" s="11" t="s">
        <v>9774</v>
      </c>
      <c r="F1050" s="12" t="str">
        <f t="shared" si="16"/>
        <v>300 - Cincinnati Arch</v>
      </c>
      <c r="G1050" s="14">
        <f>IFERROR(VLOOKUP($F1050,'EF_W_COMBUST_Production Only'!$M$3:$P$41,4,FALSE),'EF_W_COMBUST_Production Only'!$P$42)</f>
        <v>0.36679628713121293</v>
      </c>
    </row>
    <row r="1051" spans="1:7" x14ac:dyDescent="0.25">
      <c r="A1051" s="11" t="s">
        <v>6348</v>
      </c>
      <c r="B1051" s="11" t="s">
        <v>6246</v>
      </c>
      <c r="C1051" s="11" t="s">
        <v>6349</v>
      </c>
      <c r="D1051" s="11" t="s">
        <v>4662</v>
      </c>
      <c r="E1051" s="11" t="s">
        <v>9774</v>
      </c>
      <c r="F1051" s="12" t="str">
        <f t="shared" si="16"/>
        <v>300 - Cincinnati Arch</v>
      </c>
      <c r="G1051" s="14">
        <f>IFERROR(VLOOKUP($F1051,'EF_W_COMBUST_Production Only'!$M$3:$P$41,4,FALSE),'EF_W_COMBUST_Production Only'!$P$42)</f>
        <v>0.36679628713121293</v>
      </c>
    </row>
    <row r="1052" spans="1:7" x14ac:dyDescent="0.25">
      <c r="A1052" s="11" t="s">
        <v>6262</v>
      </c>
      <c r="B1052" s="11" t="s">
        <v>6246</v>
      </c>
      <c r="C1052" s="11" t="s">
        <v>4777</v>
      </c>
      <c r="D1052" s="11" t="s">
        <v>6248</v>
      </c>
      <c r="E1052" s="11" t="s">
        <v>9842</v>
      </c>
      <c r="F1052" s="12" t="str">
        <f t="shared" si="16"/>
        <v>160 - Appalachian Basin</v>
      </c>
      <c r="G1052" s="14">
        <f>IFERROR(VLOOKUP($F1052,'EF_W_COMBUST_Production Only'!$M$3:$P$41,4,FALSE),'EF_W_COMBUST_Production Only'!$P$42)</f>
        <v>1.0473381730187538E-2</v>
      </c>
    </row>
    <row r="1053" spans="1:7" x14ac:dyDescent="0.25">
      <c r="A1053" s="11" t="s">
        <v>6350</v>
      </c>
      <c r="B1053" s="11" t="s">
        <v>6246</v>
      </c>
      <c r="C1053" s="11" t="s">
        <v>6351</v>
      </c>
      <c r="D1053" s="11" t="s">
        <v>4662</v>
      </c>
      <c r="E1053" s="11" t="s">
        <v>9774</v>
      </c>
      <c r="F1053" s="12" t="str">
        <f t="shared" si="16"/>
        <v>300 - Cincinnati Arch</v>
      </c>
      <c r="G1053" s="14">
        <f>IFERROR(VLOOKUP($F1053,'EF_W_COMBUST_Production Only'!$M$3:$P$41,4,FALSE),'EF_W_COMBUST_Production Only'!$P$42)</f>
        <v>0.36679628713121293</v>
      </c>
    </row>
    <row r="1054" spans="1:7" x14ac:dyDescent="0.25">
      <c r="A1054" s="11" t="s">
        <v>6263</v>
      </c>
      <c r="B1054" s="11" t="s">
        <v>6246</v>
      </c>
      <c r="C1054" s="11" t="s">
        <v>6264</v>
      </c>
      <c r="D1054" s="11" t="s">
        <v>6248</v>
      </c>
      <c r="E1054" s="11" t="s">
        <v>9842</v>
      </c>
      <c r="F1054" s="12" t="str">
        <f t="shared" si="16"/>
        <v>160 - Appalachian Basin</v>
      </c>
      <c r="G1054" s="14">
        <f>IFERROR(VLOOKUP($F1054,'EF_W_COMBUST_Production Only'!$M$3:$P$41,4,FALSE),'EF_W_COMBUST_Production Only'!$P$42)</f>
        <v>1.0473381730187538E-2</v>
      </c>
    </row>
    <row r="1055" spans="1:7" x14ac:dyDescent="0.25">
      <c r="A1055" s="11" t="s">
        <v>6265</v>
      </c>
      <c r="B1055" s="11" t="s">
        <v>6246</v>
      </c>
      <c r="C1055" s="11" t="s">
        <v>5871</v>
      </c>
      <c r="D1055" s="11" t="s">
        <v>6248</v>
      </c>
      <c r="E1055" s="11" t="s">
        <v>9842</v>
      </c>
      <c r="F1055" s="12" t="str">
        <f t="shared" si="16"/>
        <v>160 - Appalachian Basin</v>
      </c>
      <c r="G1055" s="14">
        <f>IFERROR(VLOOKUP($F1055,'EF_W_COMBUST_Production Only'!$M$3:$P$41,4,FALSE),'EF_W_COMBUST_Production Only'!$P$42)</f>
        <v>1.0473381730187538E-2</v>
      </c>
    </row>
    <row r="1056" spans="1:7" x14ac:dyDescent="0.25">
      <c r="A1056" s="11" t="s">
        <v>6352</v>
      </c>
      <c r="B1056" s="11" t="s">
        <v>6246</v>
      </c>
      <c r="C1056" s="11" t="s">
        <v>6353</v>
      </c>
      <c r="D1056" s="11" t="s">
        <v>4662</v>
      </c>
      <c r="E1056" s="11" t="s">
        <v>9774</v>
      </c>
      <c r="F1056" s="12" t="str">
        <f t="shared" si="16"/>
        <v>300 - Cincinnati Arch</v>
      </c>
      <c r="G1056" s="14">
        <f>IFERROR(VLOOKUP($F1056,'EF_W_COMBUST_Production Only'!$M$3:$P$41,4,FALSE),'EF_W_COMBUST_Production Only'!$P$42)</f>
        <v>0.36679628713121293</v>
      </c>
    </row>
    <row r="1057" spans="1:7" x14ac:dyDescent="0.25">
      <c r="A1057" s="11" t="s">
        <v>6266</v>
      </c>
      <c r="B1057" s="11" t="s">
        <v>6246</v>
      </c>
      <c r="C1057" s="11" t="s">
        <v>6267</v>
      </c>
      <c r="D1057" s="11" t="s">
        <v>6248</v>
      </c>
      <c r="E1057" s="11" t="s">
        <v>9842</v>
      </c>
      <c r="F1057" s="12" t="str">
        <f t="shared" si="16"/>
        <v>160 - Appalachian Basin</v>
      </c>
      <c r="G1057" s="14">
        <f>IFERROR(VLOOKUP($F1057,'EF_W_COMBUST_Production Only'!$M$3:$P$41,4,FALSE),'EF_W_COMBUST_Production Only'!$P$42)</f>
        <v>1.0473381730187538E-2</v>
      </c>
    </row>
    <row r="1058" spans="1:7" x14ac:dyDescent="0.25">
      <c r="A1058" s="11" t="s">
        <v>6268</v>
      </c>
      <c r="B1058" s="11" t="s">
        <v>6246</v>
      </c>
      <c r="C1058" s="11" t="s">
        <v>4598</v>
      </c>
      <c r="D1058" s="11" t="s">
        <v>6248</v>
      </c>
      <c r="E1058" s="11" t="s">
        <v>9842</v>
      </c>
      <c r="F1058" s="12" t="str">
        <f t="shared" si="16"/>
        <v>160 - Appalachian Basin</v>
      </c>
      <c r="G1058" s="14">
        <f>IFERROR(VLOOKUP($F1058,'EF_W_COMBUST_Production Only'!$M$3:$P$41,4,FALSE),'EF_W_COMBUST_Production Only'!$P$42)</f>
        <v>1.0473381730187538E-2</v>
      </c>
    </row>
    <row r="1059" spans="1:7" x14ac:dyDescent="0.25">
      <c r="A1059" s="11" t="s">
        <v>6269</v>
      </c>
      <c r="B1059" s="11" t="s">
        <v>6246</v>
      </c>
      <c r="C1059" s="11" t="s">
        <v>4579</v>
      </c>
      <c r="D1059" s="11" t="s">
        <v>6248</v>
      </c>
      <c r="E1059" s="11" t="s">
        <v>9842</v>
      </c>
      <c r="F1059" s="12" t="str">
        <f t="shared" si="16"/>
        <v>160 - Appalachian Basin</v>
      </c>
      <c r="G1059" s="14">
        <f>IFERROR(VLOOKUP($F1059,'EF_W_COMBUST_Production Only'!$M$3:$P$41,4,FALSE),'EF_W_COMBUST_Production Only'!$P$42)</f>
        <v>1.0473381730187538E-2</v>
      </c>
    </row>
    <row r="1060" spans="1:7" x14ac:dyDescent="0.25">
      <c r="A1060" s="11" t="s">
        <v>6270</v>
      </c>
      <c r="B1060" s="11" t="s">
        <v>6246</v>
      </c>
      <c r="C1060" s="11" t="s">
        <v>6271</v>
      </c>
      <c r="D1060" s="11" t="s">
        <v>6248</v>
      </c>
      <c r="E1060" s="11" t="s">
        <v>9842</v>
      </c>
      <c r="F1060" s="12" t="str">
        <f t="shared" si="16"/>
        <v>160 - Appalachian Basin</v>
      </c>
      <c r="G1060" s="14">
        <f>IFERROR(VLOOKUP($F1060,'EF_W_COMBUST_Production Only'!$M$3:$P$41,4,FALSE),'EF_W_COMBUST_Production Only'!$P$42)</f>
        <v>1.0473381730187538E-2</v>
      </c>
    </row>
    <row r="1061" spans="1:7" x14ac:dyDescent="0.25">
      <c r="A1061" s="11" t="s">
        <v>6420</v>
      </c>
      <c r="B1061" s="11" t="s">
        <v>6246</v>
      </c>
      <c r="C1061" s="11" t="s">
        <v>6421</v>
      </c>
      <c r="D1061" s="11" t="s">
        <v>942</v>
      </c>
      <c r="E1061" s="11" t="s">
        <v>9880</v>
      </c>
      <c r="F1061" s="12" t="str">
        <f t="shared" si="16"/>
        <v>160A - Appalachian Basin (Eastern Overthrust Area)</v>
      </c>
      <c r="G1061" s="14">
        <f>IFERROR(VLOOKUP($F1061,'EF_W_COMBUST_Production Only'!$M$3:$P$41,4,FALSE),'EF_W_COMBUST_Production Only'!$P$42)</f>
        <v>0.24232402701385505</v>
      </c>
    </row>
    <row r="1062" spans="1:7" x14ac:dyDescent="0.25">
      <c r="A1062" s="11" t="s">
        <v>6272</v>
      </c>
      <c r="B1062" s="11" t="s">
        <v>6246</v>
      </c>
      <c r="C1062" s="11" t="s">
        <v>5717</v>
      </c>
      <c r="D1062" s="11" t="s">
        <v>6248</v>
      </c>
      <c r="E1062" s="11" t="s">
        <v>9842</v>
      </c>
      <c r="F1062" s="12" t="str">
        <f t="shared" si="16"/>
        <v>160 - Appalachian Basin</v>
      </c>
      <c r="G1062" s="14">
        <f>IFERROR(VLOOKUP($F1062,'EF_W_COMBUST_Production Only'!$M$3:$P$41,4,FALSE),'EF_W_COMBUST_Production Only'!$P$42)</f>
        <v>1.0473381730187538E-2</v>
      </c>
    </row>
    <row r="1063" spans="1:7" x14ac:dyDescent="0.25">
      <c r="A1063" s="11" t="s">
        <v>6354</v>
      </c>
      <c r="B1063" s="11" t="s">
        <v>6246</v>
      </c>
      <c r="C1063" s="11" t="s">
        <v>4724</v>
      </c>
      <c r="D1063" s="11" t="s">
        <v>4662</v>
      </c>
      <c r="E1063" s="11" t="s">
        <v>9774</v>
      </c>
      <c r="F1063" s="12" t="str">
        <f t="shared" si="16"/>
        <v>300 - Cincinnati Arch</v>
      </c>
      <c r="G1063" s="14">
        <f>IFERROR(VLOOKUP($F1063,'EF_W_COMBUST_Production Only'!$M$3:$P$41,4,FALSE),'EF_W_COMBUST_Production Only'!$P$42)</f>
        <v>0.36679628713121293</v>
      </c>
    </row>
    <row r="1064" spans="1:7" x14ac:dyDescent="0.25">
      <c r="A1064" s="11" t="s">
        <v>6403</v>
      </c>
      <c r="B1064" s="11" t="s">
        <v>6246</v>
      </c>
      <c r="C1064" s="11" t="s">
        <v>5874</v>
      </c>
      <c r="D1064" s="11" t="s">
        <v>5817</v>
      </c>
      <c r="E1064" s="11" t="s">
        <v>9832</v>
      </c>
      <c r="F1064" s="12" t="str">
        <f t="shared" si="16"/>
        <v>315 - Illinois Basin</v>
      </c>
      <c r="G1064" s="14">
        <f>IFERROR(VLOOKUP($F1064,'EF_W_COMBUST_Production Only'!$M$3:$P$41,4,FALSE),'EF_W_COMBUST_Production Only'!$P$42)</f>
        <v>0.36679628713121293</v>
      </c>
    </row>
    <row r="1065" spans="1:7" x14ac:dyDescent="0.25">
      <c r="A1065" s="11" t="s">
        <v>6404</v>
      </c>
      <c r="B1065" s="11" t="s">
        <v>6246</v>
      </c>
      <c r="C1065" s="11" t="s">
        <v>4779</v>
      </c>
      <c r="D1065" s="11" t="s">
        <v>5817</v>
      </c>
      <c r="E1065" s="11" t="s">
        <v>9832</v>
      </c>
      <c r="F1065" s="12" t="str">
        <f t="shared" si="16"/>
        <v>315 - Illinois Basin</v>
      </c>
      <c r="G1065" s="14">
        <f>IFERROR(VLOOKUP($F1065,'EF_W_COMBUST_Production Only'!$M$3:$P$41,4,FALSE),'EF_W_COMBUST_Production Only'!$P$42)</f>
        <v>0.36679628713121293</v>
      </c>
    </row>
    <row r="1066" spans="1:7" x14ac:dyDescent="0.25">
      <c r="A1066" s="11" t="s">
        <v>6405</v>
      </c>
      <c r="B1066" s="11" t="s">
        <v>6246</v>
      </c>
      <c r="C1066" s="11" t="s">
        <v>5631</v>
      </c>
      <c r="D1066" s="11" t="s">
        <v>5817</v>
      </c>
      <c r="E1066" s="11" t="s">
        <v>9832</v>
      </c>
      <c r="F1066" s="12" t="str">
        <f t="shared" si="16"/>
        <v>315 - Illinois Basin</v>
      </c>
      <c r="G1066" s="14">
        <f>IFERROR(VLOOKUP($F1066,'EF_W_COMBUST_Production Only'!$M$3:$P$41,4,FALSE),'EF_W_COMBUST_Production Only'!$P$42)</f>
        <v>0.36679628713121293</v>
      </c>
    </row>
    <row r="1067" spans="1:7" x14ac:dyDescent="0.25">
      <c r="A1067" s="11" t="s">
        <v>6305</v>
      </c>
      <c r="B1067" s="11" t="s">
        <v>6246</v>
      </c>
      <c r="C1067" s="11" t="s">
        <v>6306</v>
      </c>
      <c r="D1067" s="11" t="s">
        <v>4726</v>
      </c>
      <c r="E1067" s="11" t="s">
        <v>9794</v>
      </c>
      <c r="F1067" s="12" t="str">
        <f t="shared" si="16"/>
        <v>250 - Upper Mississippi Embaymnt</v>
      </c>
      <c r="G1067" s="14">
        <f>IFERROR(VLOOKUP($F1067,'EF_W_COMBUST_Production Only'!$M$3:$P$41,4,FALSE),'EF_W_COMBUST_Production Only'!$P$42)</f>
        <v>0.36679628713121293</v>
      </c>
    </row>
    <row r="1068" spans="1:7" x14ac:dyDescent="0.25">
      <c r="A1068" s="11" t="s">
        <v>6273</v>
      </c>
      <c r="B1068" s="11" t="s">
        <v>6246</v>
      </c>
      <c r="C1068" s="11" t="s">
        <v>6274</v>
      </c>
      <c r="D1068" s="11" t="s">
        <v>6248</v>
      </c>
      <c r="E1068" s="11" t="s">
        <v>9842</v>
      </c>
      <c r="F1068" s="12" t="str">
        <f t="shared" si="16"/>
        <v>160 - Appalachian Basin</v>
      </c>
      <c r="G1068" s="14">
        <f>IFERROR(VLOOKUP($F1068,'EF_W_COMBUST_Production Only'!$M$3:$P$41,4,FALSE),'EF_W_COMBUST_Production Only'!$P$42)</f>
        <v>1.0473381730187538E-2</v>
      </c>
    </row>
    <row r="1069" spans="1:7" x14ac:dyDescent="0.25">
      <c r="A1069" s="11" t="s">
        <v>6406</v>
      </c>
      <c r="B1069" s="11" t="s">
        <v>6246</v>
      </c>
      <c r="C1069" s="11" t="s">
        <v>5879</v>
      </c>
      <c r="D1069" s="11" t="s">
        <v>5817</v>
      </c>
      <c r="E1069" s="11" t="s">
        <v>9832</v>
      </c>
      <c r="F1069" s="12" t="str">
        <f t="shared" si="16"/>
        <v>315 - Illinois Basin</v>
      </c>
      <c r="G1069" s="14">
        <f>IFERROR(VLOOKUP($F1069,'EF_W_COMBUST_Production Only'!$M$3:$P$41,4,FALSE),'EF_W_COMBUST_Production Only'!$P$42)</f>
        <v>0.36679628713121293</v>
      </c>
    </row>
    <row r="1070" spans="1:7" x14ac:dyDescent="0.25">
      <c r="A1070" s="11" t="s">
        <v>6355</v>
      </c>
      <c r="B1070" s="11" t="s">
        <v>6246</v>
      </c>
      <c r="C1070" s="11" t="s">
        <v>4682</v>
      </c>
      <c r="D1070" s="11" t="s">
        <v>4662</v>
      </c>
      <c r="E1070" s="11" t="s">
        <v>9774</v>
      </c>
      <c r="F1070" s="12" t="str">
        <f t="shared" si="16"/>
        <v>300 - Cincinnati Arch</v>
      </c>
      <c r="G1070" s="14">
        <f>IFERROR(VLOOKUP($F1070,'EF_W_COMBUST_Production Only'!$M$3:$P$41,4,FALSE),'EF_W_COMBUST_Production Only'!$P$42)</f>
        <v>0.36679628713121293</v>
      </c>
    </row>
    <row r="1071" spans="1:7" x14ac:dyDescent="0.25">
      <c r="A1071" s="11" t="s">
        <v>6275</v>
      </c>
      <c r="B1071" s="11" t="s">
        <v>6246</v>
      </c>
      <c r="C1071" s="11" t="s">
        <v>6276</v>
      </c>
      <c r="D1071" s="11" t="s">
        <v>6248</v>
      </c>
      <c r="E1071" s="11" t="s">
        <v>9842</v>
      </c>
      <c r="F1071" s="12" t="str">
        <f t="shared" si="16"/>
        <v>160 - Appalachian Basin</v>
      </c>
      <c r="G1071" s="14">
        <f>IFERROR(VLOOKUP($F1071,'EF_W_COMBUST_Production Only'!$M$3:$P$41,4,FALSE),'EF_W_COMBUST_Production Only'!$P$42)</f>
        <v>1.0473381730187538E-2</v>
      </c>
    </row>
    <row r="1072" spans="1:7" x14ac:dyDescent="0.25">
      <c r="A1072" s="11" t="s">
        <v>6356</v>
      </c>
      <c r="B1072" s="11" t="s">
        <v>6246</v>
      </c>
      <c r="C1072" s="11" t="s">
        <v>4600</v>
      </c>
      <c r="D1072" s="11" t="s">
        <v>4662</v>
      </c>
      <c r="E1072" s="11" t="s">
        <v>9774</v>
      </c>
      <c r="F1072" s="12" t="str">
        <f t="shared" si="16"/>
        <v>300 - Cincinnati Arch</v>
      </c>
      <c r="G1072" s="14">
        <f>IFERROR(VLOOKUP($F1072,'EF_W_COMBUST_Production Only'!$M$3:$P$41,4,FALSE),'EF_W_COMBUST_Production Only'!$P$42)</f>
        <v>0.36679628713121293</v>
      </c>
    </row>
    <row r="1073" spans="1:7" x14ac:dyDescent="0.25">
      <c r="A1073" s="11" t="s">
        <v>6307</v>
      </c>
      <c r="B1073" s="11" t="s">
        <v>6246</v>
      </c>
      <c r="C1073" s="11" t="s">
        <v>4684</v>
      </c>
      <c r="D1073" s="11" t="s">
        <v>4726</v>
      </c>
      <c r="E1073" s="11" t="s">
        <v>9794</v>
      </c>
      <c r="F1073" s="12" t="str">
        <f t="shared" si="16"/>
        <v>250 - Upper Mississippi Embaymnt</v>
      </c>
      <c r="G1073" s="14">
        <f>IFERROR(VLOOKUP($F1073,'EF_W_COMBUST_Production Only'!$M$3:$P$41,4,FALSE),'EF_W_COMBUST_Production Only'!$P$42)</f>
        <v>0.36679628713121293</v>
      </c>
    </row>
    <row r="1074" spans="1:7" x14ac:dyDescent="0.25">
      <c r="A1074" s="11" t="s">
        <v>6277</v>
      </c>
      <c r="B1074" s="11" t="s">
        <v>6246</v>
      </c>
      <c r="C1074" s="11" t="s">
        <v>5226</v>
      </c>
      <c r="D1074" s="11" t="s">
        <v>6248</v>
      </c>
      <c r="E1074" s="11" t="s">
        <v>9842</v>
      </c>
      <c r="F1074" s="12" t="str">
        <f t="shared" si="16"/>
        <v>160 - Appalachian Basin</v>
      </c>
      <c r="G1074" s="14">
        <f>IFERROR(VLOOKUP($F1074,'EF_W_COMBUST_Production Only'!$M$3:$P$41,4,FALSE),'EF_W_COMBUST_Production Only'!$P$42)</f>
        <v>1.0473381730187538E-2</v>
      </c>
    </row>
    <row r="1075" spans="1:7" x14ac:dyDescent="0.25">
      <c r="A1075" s="11" t="s">
        <v>6357</v>
      </c>
      <c r="B1075" s="11" t="s">
        <v>6246</v>
      </c>
      <c r="C1075" s="11" t="s">
        <v>5887</v>
      </c>
      <c r="D1075" s="11" t="s">
        <v>4662</v>
      </c>
      <c r="E1075" s="11" t="s">
        <v>9774</v>
      </c>
      <c r="F1075" s="12" t="str">
        <f t="shared" si="16"/>
        <v>300 - Cincinnati Arch</v>
      </c>
      <c r="G1075" s="14">
        <f>IFERROR(VLOOKUP($F1075,'EF_W_COMBUST_Production Only'!$M$3:$P$41,4,FALSE),'EF_W_COMBUST_Production Only'!$P$42)</f>
        <v>0.36679628713121293</v>
      </c>
    </row>
    <row r="1076" spans="1:7" x14ac:dyDescent="0.25">
      <c r="A1076" s="11" t="s">
        <v>6358</v>
      </c>
      <c r="B1076" s="11" t="s">
        <v>6246</v>
      </c>
      <c r="C1076" s="11" t="s">
        <v>6121</v>
      </c>
      <c r="D1076" s="11" t="s">
        <v>4662</v>
      </c>
      <c r="E1076" s="11" t="s">
        <v>9774</v>
      </c>
      <c r="F1076" s="12" t="str">
        <f t="shared" si="16"/>
        <v>300 - Cincinnati Arch</v>
      </c>
      <c r="G1076" s="14">
        <f>IFERROR(VLOOKUP($F1076,'EF_W_COMBUST_Production Only'!$M$3:$P$41,4,FALSE),'EF_W_COMBUST_Production Only'!$P$42)</f>
        <v>0.36679628713121293</v>
      </c>
    </row>
    <row r="1077" spans="1:7" x14ac:dyDescent="0.25">
      <c r="A1077" s="11" t="s">
        <v>6278</v>
      </c>
      <c r="B1077" s="11" t="s">
        <v>6246</v>
      </c>
      <c r="C1077" s="11" t="s">
        <v>6279</v>
      </c>
      <c r="D1077" s="11" t="s">
        <v>6248</v>
      </c>
      <c r="E1077" s="11" t="s">
        <v>9842</v>
      </c>
      <c r="F1077" s="12" t="str">
        <f t="shared" si="16"/>
        <v>160 - Appalachian Basin</v>
      </c>
      <c r="G1077" s="14">
        <f>IFERROR(VLOOKUP($F1077,'EF_W_COMBUST_Production Only'!$M$3:$P$41,4,FALSE),'EF_W_COMBUST_Production Only'!$P$42)</f>
        <v>1.0473381730187538E-2</v>
      </c>
    </row>
    <row r="1078" spans="1:7" x14ac:dyDescent="0.25">
      <c r="A1078" s="11" t="s">
        <v>6359</v>
      </c>
      <c r="B1078" s="11" t="s">
        <v>6246</v>
      </c>
      <c r="C1078" s="11" t="s">
        <v>5893</v>
      </c>
      <c r="D1078" s="11" t="s">
        <v>4662</v>
      </c>
      <c r="E1078" s="11" t="s">
        <v>9774</v>
      </c>
      <c r="F1078" s="12" t="str">
        <f t="shared" si="16"/>
        <v>300 - Cincinnati Arch</v>
      </c>
      <c r="G1078" s="14">
        <f>IFERROR(VLOOKUP($F1078,'EF_W_COMBUST_Production Only'!$M$3:$P$41,4,FALSE),'EF_W_COMBUST_Production Only'!$P$42)</f>
        <v>0.36679628713121293</v>
      </c>
    </row>
    <row r="1079" spans="1:7" x14ac:dyDescent="0.25">
      <c r="A1079" s="11" t="s">
        <v>6360</v>
      </c>
      <c r="B1079" s="11" t="s">
        <v>6246</v>
      </c>
      <c r="C1079" s="11" t="s">
        <v>6361</v>
      </c>
      <c r="D1079" s="11" t="s">
        <v>4662</v>
      </c>
      <c r="E1079" s="11" t="s">
        <v>9774</v>
      </c>
      <c r="F1079" s="12" t="str">
        <f t="shared" si="16"/>
        <v>300 - Cincinnati Arch</v>
      </c>
      <c r="G1079" s="14">
        <f>IFERROR(VLOOKUP($F1079,'EF_W_COMBUST_Production Only'!$M$3:$P$41,4,FALSE),'EF_W_COMBUST_Production Only'!$P$42)</f>
        <v>0.36679628713121293</v>
      </c>
    </row>
    <row r="1080" spans="1:7" x14ac:dyDescent="0.25">
      <c r="A1080" s="11" t="s">
        <v>6362</v>
      </c>
      <c r="B1080" s="11" t="s">
        <v>6246</v>
      </c>
      <c r="C1080" s="11" t="s">
        <v>4651</v>
      </c>
      <c r="D1080" s="11" t="s">
        <v>4662</v>
      </c>
      <c r="E1080" s="11" t="s">
        <v>9774</v>
      </c>
      <c r="F1080" s="12" t="str">
        <f t="shared" si="16"/>
        <v>300 - Cincinnati Arch</v>
      </c>
      <c r="G1080" s="14">
        <f>IFERROR(VLOOKUP($F1080,'EF_W_COMBUST_Production Only'!$M$3:$P$41,4,FALSE),'EF_W_COMBUST_Production Only'!$P$42)</f>
        <v>0.36679628713121293</v>
      </c>
    </row>
    <row r="1081" spans="1:7" x14ac:dyDescent="0.25">
      <c r="A1081" s="11" t="s">
        <v>6363</v>
      </c>
      <c r="B1081" s="11" t="s">
        <v>6246</v>
      </c>
      <c r="C1081" s="11" t="s">
        <v>4653</v>
      </c>
      <c r="D1081" s="11" t="s">
        <v>4662</v>
      </c>
      <c r="E1081" s="11" t="s">
        <v>9774</v>
      </c>
      <c r="F1081" s="12" t="str">
        <f t="shared" si="16"/>
        <v>300 - Cincinnati Arch</v>
      </c>
      <c r="G1081" s="14">
        <f>IFERROR(VLOOKUP($F1081,'EF_W_COMBUST_Production Only'!$M$3:$P$41,4,FALSE),'EF_W_COMBUST_Production Only'!$P$42)</f>
        <v>0.36679628713121293</v>
      </c>
    </row>
    <row r="1082" spans="1:7" x14ac:dyDescent="0.25">
      <c r="A1082" s="11" t="s">
        <v>6280</v>
      </c>
      <c r="B1082" s="11" t="s">
        <v>6246</v>
      </c>
      <c r="C1082" s="11" t="s">
        <v>4602</v>
      </c>
      <c r="D1082" s="11" t="s">
        <v>6248</v>
      </c>
      <c r="E1082" s="11" t="s">
        <v>9842</v>
      </c>
      <c r="F1082" s="12" t="str">
        <f t="shared" si="16"/>
        <v>160 - Appalachian Basin</v>
      </c>
      <c r="G1082" s="14">
        <f>IFERROR(VLOOKUP($F1082,'EF_W_COMBUST_Production Only'!$M$3:$P$41,4,FALSE),'EF_W_COMBUST_Production Only'!$P$42)</f>
        <v>1.0473381730187538E-2</v>
      </c>
    </row>
    <row r="1083" spans="1:7" x14ac:dyDescent="0.25">
      <c r="A1083" s="11" t="s">
        <v>6407</v>
      </c>
      <c r="B1083" s="11" t="s">
        <v>6246</v>
      </c>
      <c r="C1083" s="11" t="s">
        <v>6408</v>
      </c>
      <c r="D1083" s="11" t="s">
        <v>5817</v>
      </c>
      <c r="E1083" s="11" t="s">
        <v>9832</v>
      </c>
      <c r="F1083" s="12" t="str">
        <f t="shared" si="16"/>
        <v>315 - Illinois Basin</v>
      </c>
      <c r="G1083" s="14">
        <f>IFERROR(VLOOKUP($F1083,'EF_W_COMBUST_Production Only'!$M$3:$P$41,4,FALSE),'EF_W_COMBUST_Production Only'!$P$42)</f>
        <v>0.36679628713121293</v>
      </c>
    </row>
    <row r="1084" spans="1:7" x14ac:dyDescent="0.25">
      <c r="A1084" s="11" t="s">
        <v>6364</v>
      </c>
      <c r="B1084" s="11" t="s">
        <v>6246</v>
      </c>
      <c r="C1084" s="11" t="s">
        <v>6365</v>
      </c>
      <c r="D1084" s="11" t="s">
        <v>4662</v>
      </c>
      <c r="E1084" s="11" t="s">
        <v>9774</v>
      </c>
      <c r="F1084" s="12" t="str">
        <f t="shared" si="16"/>
        <v>300 - Cincinnati Arch</v>
      </c>
      <c r="G1084" s="14">
        <f>IFERROR(VLOOKUP($F1084,'EF_W_COMBUST_Production Only'!$M$3:$P$41,4,FALSE),'EF_W_COMBUST_Production Only'!$P$42)</f>
        <v>0.36679628713121293</v>
      </c>
    </row>
    <row r="1085" spans="1:7" x14ac:dyDescent="0.25">
      <c r="A1085" s="11" t="s">
        <v>6366</v>
      </c>
      <c r="B1085" s="11" t="s">
        <v>6246</v>
      </c>
      <c r="C1085" s="11" t="s">
        <v>6367</v>
      </c>
      <c r="D1085" s="11" t="s">
        <v>4662</v>
      </c>
      <c r="E1085" s="11" t="s">
        <v>9774</v>
      </c>
      <c r="F1085" s="12" t="str">
        <f t="shared" si="16"/>
        <v>300 - Cincinnati Arch</v>
      </c>
      <c r="G1085" s="14">
        <f>IFERROR(VLOOKUP($F1085,'EF_W_COMBUST_Production Only'!$M$3:$P$41,4,FALSE),'EF_W_COMBUST_Production Only'!$P$42)</f>
        <v>0.36679628713121293</v>
      </c>
    </row>
    <row r="1086" spans="1:7" x14ac:dyDescent="0.25">
      <c r="A1086" s="11" t="s">
        <v>6409</v>
      </c>
      <c r="B1086" s="11" t="s">
        <v>6246</v>
      </c>
      <c r="C1086" s="11" t="s">
        <v>3262</v>
      </c>
      <c r="D1086" s="11" t="s">
        <v>5817</v>
      </c>
      <c r="E1086" s="11" t="s">
        <v>9832</v>
      </c>
      <c r="F1086" s="12" t="str">
        <f t="shared" si="16"/>
        <v>315 - Illinois Basin</v>
      </c>
      <c r="G1086" s="14">
        <f>IFERROR(VLOOKUP($F1086,'EF_W_COMBUST_Production Only'!$M$3:$P$41,4,FALSE),'EF_W_COMBUST_Production Only'!$P$42)</f>
        <v>0.36679628713121293</v>
      </c>
    </row>
    <row r="1087" spans="1:7" x14ac:dyDescent="0.25">
      <c r="A1087" s="11" t="s">
        <v>6368</v>
      </c>
      <c r="B1087" s="11" t="s">
        <v>6246</v>
      </c>
      <c r="C1087" s="11" t="s">
        <v>6369</v>
      </c>
      <c r="D1087" s="11" t="s">
        <v>4662</v>
      </c>
      <c r="E1087" s="11" t="s">
        <v>9774</v>
      </c>
      <c r="F1087" s="12" t="str">
        <f t="shared" si="16"/>
        <v>300 - Cincinnati Arch</v>
      </c>
      <c r="G1087" s="14">
        <f>IFERROR(VLOOKUP($F1087,'EF_W_COMBUST_Production Only'!$M$3:$P$41,4,FALSE),'EF_W_COMBUST_Production Only'!$P$42)</f>
        <v>0.36679628713121293</v>
      </c>
    </row>
    <row r="1088" spans="1:7" x14ac:dyDescent="0.25">
      <c r="A1088" s="11" t="s">
        <v>6370</v>
      </c>
      <c r="B1088" s="11" t="s">
        <v>6246</v>
      </c>
      <c r="C1088" s="11" t="s">
        <v>6043</v>
      </c>
      <c r="D1088" s="11" t="s">
        <v>4662</v>
      </c>
      <c r="E1088" s="11" t="s">
        <v>9774</v>
      </c>
      <c r="F1088" s="12" t="str">
        <f t="shared" si="16"/>
        <v>300 - Cincinnati Arch</v>
      </c>
      <c r="G1088" s="14">
        <f>IFERROR(VLOOKUP($F1088,'EF_W_COMBUST_Production Only'!$M$3:$P$41,4,FALSE),'EF_W_COMBUST_Production Only'!$P$42)</f>
        <v>0.36679628713121293</v>
      </c>
    </row>
    <row r="1089" spans="1:7" x14ac:dyDescent="0.25">
      <c r="A1089" s="11" t="s">
        <v>6281</v>
      </c>
      <c r="B1089" s="11" t="s">
        <v>6246</v>
      </c>
      <c r="C1089" s="11" t="s">
        <v>6282</v>
      </c>
      <c r="D1089" s="11" t="s">
        <v>6248</v>
      </c>
      <c r="E1089" s="11" t="s">
        <v>9842</v>
      </c>
      <c r="F1089" s="12" t="str">
        <f t="shared" si="16"/>
        <v>160 - Appalachian Basin</v>
      </c>
      <c r="G1089" s="14">
        <f>IFERROR(VLOOKUP($F1089,'EF_W_COMBUST_Production Only'!$M$3:$P$41,4,FALSE),'EF_W_COMBUST_Production Only'!$P$42)</f>
        <v>1.0473381730187538E-2</v>
      </c>
    </row>
    <row r="1090" spans="1:7" x14ac:dyDescent="0.25">
      <c r="A1090" s="11" t="s">
        <v>6371</v>
      </c>
      <c r="B1090" s="11" t="s">
        <v>6246</v>
      </c>
      <c r="C1090" s="11" t="s">
        <v>6372</v>
      </c>
      <c r="D1090" s="11" t="s">
        <v>4662</v>
      </c>
      <c r="E1090" s="11" t="s">
        <v>9774</v>
      </c>
      <c r="F1090" s="12" t="str">
        <f t="shared" si="16"/>
        <v>300 - Cincinnati Arch</v>
      </c>
      <c r="G1090" s="14">
        <f>IFERROR(VLOOKUP($F1090,'EF_W_COMBUST_Production Only'!$M$3:$P$41,4,FALSE),'EF_W_COMBUST_Production Only'!$P$42)</f>
        <v>0.36679628713121293</v>
      </c>
    </row>
    <row r="1091" spans="1:7" x14ac:dyDescent="0.25">
      <c r="A1091" s="11" t="s">
        <v>6283</v>
      </c>
      <c r="B1091" s="11" t="s">
        <v>6246</v>
      </c>
      <c r="C1091" s="11" t="s">
        <v>4655</v>
      </c>
      <c r="D1091" s="11" t="s">
        <v>6248</v>
      </c>
      <c r="E1091" s="11" t="s">
        <v>9842</v>
      </c>
      <c r="F1091" s="12" t="str">
        <f t="shared" ref="F1091:F1154" si="17">_xlfn.CONCAT(E1091," ","-"," ",D1091)</f>
        <v>160 - Appalachian Basin</v>
      </c>
      <c r="G1091" s="14">
        <f>IFERROR(VLOOKUP($F1091,'EF_W_COMBUST_Production Only'!$M$3:$P$41,4,FALSE),'EF_W_COMBUST_Production Only'!$P$42)</f>
        <v>1.0473381730187538E-2</v>
      </c>
    </row>
    <row r="1092" spans="1:7" x14ac:dyDescent="0.25">
      <c r="A1092" s="11" t="s">
        <v>6284</v>
      </c>
      <c r="B1092" s="11" t="s">
        <v>6246</v>
      </c>
      <c r="C1092" s="11" t="s">
        <v>4566</v>
      </c>
      <c r="D1092" s="11" t="s">
        <v>6248</v>
      </c>
      <c r="E1092" s="11" t="s">
        <v>9842</v>
      </c>
      <c r="F1092" s="12" t="str">
        <f t="shared" si="17"/>
        <v>160 - Appalachian Basin</v>
      </c>
      <c r="G1092" s="14">
        <f>IFERROR(VLOOKUP($F1092,'EF_W_COMBUST_Production Only'!$M$3:$P$41,4,FALSE),'EF_W_COMBUST_Production Only'!$P$42)</f>
        <v>1.0473381730187538E-2</v>
      </c>
    </row>
    <row r="1093" spans="1:7" x14ac:dyDescent="0.25">
      <c r="A1093" s="11" t="s">
        <v>6285</v>
      </c>
      <c r="B1093" s="11" t="s">
        <v>6246</v>
      </c>
      <c r="C1093" s="11" t="s">
        <v>6286</v>
      </c>
      <c r="D1093" s="11" t="s">
        <v>6248</v>
      </c>
      <c r="E1093" s="11" t="s">
        <v>9842</v>
      </c>
      <c r="F1093" s="12" t="str">
        <f t="shared" si="17"/>
        <v>160 - Appalachian Basin</v>
      </c>
      <c r="G1093" s="14">
        <f>IFERROR(VLOOKUP($F1093,'EF_W_COMBUST_Production Only'!$M$3:$P$41,4,FALSE),'EF_W_COMBUST_Production Only'!$P$42)</f>
        <v>1.0473381730187538E-2</v>
      </c>
    </row>
    <row r="1094" spans="1:7" x14ac:dyDescent="0.25">
      <c r="A1094" s="11" t="s">
        <v>6373</v>
      </c>
      <c r="B1094" s="11" t="s">
        <v>6246</v>
      </c>
      <c r="C1094" s="11" t="s">
        <v>4820</v>
      </c>
      <c r="D1094" s="11" t="s">
        <v>4662</v>
      </c>
      <c r="E1094" s="11" t="s">
        <v>9774</v>
      </c>
      <c r="F1094" s="12" t="str">
        <f t="shared" si="17"/>
        <v>300 - Cincinnati Arch</v>
      </c>
      <c r="G1094" s="14">
        <f>IFERROR(VLOOKUP($F1094,'EF_W_COMBUST_Production Only'!$M$3:$P$41,4,FALSE),'EF_W_COMBUST_Production Only'!$P$42)</f>
        <v>0.36679628713121293</v>
      </c>
    </row>
    <row r="1095" spans="1:7" x14ac:dyDescent="0.25">
      <c r="A1095" s="11" t="s">
        <v>6374</v>
      </c>
      <c r="B1095" s="11" t="s">
        <v>6246</v>
      </c>
      <c r="C1095" s="11" t="s">
        <v>6375</v>
      </c>
      <c r="D1095" s="11" t="s">
        <v>4662</v>
      </c>
      <c r="E1095" s="11" t="s">
        <v>9774</v>
      </c>
      <c r="F1095" s="12" t="str">
        <f t="shared" si="17"/>
        <v>300 - Cincinnati Arch</v>
      </c>
      <c r="G1095" s="14">
        <f>IFERROR(VLOOKUP($F1095,'EF_W_COMBUST_Production Only'!$M$3:$P$41,4,FALSE),'EF_W_COMBUST_Production Only'!$P$42)</f>
        <v>0.36679628713121293</v>
      </c>
    </row>
    <row r="1096" spans="1:7" x14ac:dyDescent="0.25">
      <c r="A1096" s="11" t="s">
        <v>6287</v>
      </c>
      <c r="B1096" s="11" t="s">
        <v>6246</v>
      </c>
      <c r="C1096" s="11" t="s">
        <v>6288</v>
      </c>
      <c r="D1096" s="11" t="s">
        <v>6248</v>
      </c>
      <c r="E1096" s="11" t="s">
        <v>9842</v>
      </c>
      <c r="F1096" s="12" t="str">
        <f t="shared" si="17"/>
        <v>160 - Appalachian Basin</v>
      </c>
      <c r="G1096" s="14">
        <f>IFERROR(VLOOKUP($F1096,'EF_W_COMBUST_Production Only'!$M$3:$P$41,4,FALSE),'EF_W_COMBUST_Production Only'!$P$42)</f>
        <v>1.0473381730187538E-2</v>
      </c>
    </row>
    <row r="1097" spans="1:7" x14ac:dyDescent="0.25">
      <c r="A1097" s="11" t="s">
        <v>6289</v>
      </c>
      <c r="B1097" s="11" t="s">
        <v>6246</v>
      </c>
      <c r="C1097" s="11" t="s">
        <v>6290</v>
      </c>
      <c r="D1097" s="11" t="s">
        <v>6248</v>
      </c>
      <c r="E1097" s="11" t="s">
        <v>9842</v>
      </c>
      <c r="F1097" s="12" t="str">
        <f t="shared" si="17"/>
        <v>160 - Appalachian Basin</v>
      </c>
      <c r="G1097" s="14">
        <f>IFERROR(VLOOKUP($F1097,'EF_W_COMBUST_Production Only'!$M$3:$P$41,4,FALSE),'EF_W_COMBUST_Production Only'!$P$42)</f>
        <v>1.0473381730187538E-2</v>
      </c>
    </row>
    <row r="1098" spans="1:7" x14ac:dyDescent="0.25">
      <c r="A1098" s="11" t="s">
        <v>6376</v>
      </c>
      <c r="B1098" s="11" t="s">
        <v>6246</v>
      </c>
      <c r="C1098" s="11" t="s">
        <v>4568</v>
      </c>
      <c r="D1098" s="11" t="s">
        <v>4662</v>
      </c>
      <c r="E1098" s="11" t="s">
        <v>9774</v>
      </c>
      <c r="F1098" s="12" t="str">
        <f t="shared" si="17"/>
        <v>300 - Cincinnati Arch</v>
      </c>
      <c r="G1098" s="14">
        <f>IFERROR(VLOOKUP($F1098,'EF_W_COMBUST_Production Only'!$M$3:$P$41,4,FALSE),'EF_W_COMBUST_Production Only'!$P$42)</f>
        <v>0.36679628713121293</v>
      </c>
    </row>
    <row r="1099" spans="1:7" x14ac:dyDescent="0.25">
      <c r="A1099" s="11" t="s">
        <v>6377</v>
      </c>
      <c r="B1099" s="11" t="s">
        <v>6246</v>
      </c>
      <c r="C1099" s="11" t="s">
        <v>4787</v>
      </c>
      <c r="D1099" s="11" t="s">
        <v>4662</v>
      </c>
      <c r="E1099" s="11" t="s">
        <v>9774</v>
      </c>
      <c r="F1099" s="12" t="str">
        <f t="shared" si="17"/>
        <v>300 - Cincinnati Arch</v>
      </c>
      <c r="G1099" s="14">
        <f>IFERROR(VLOOKUP($F1099,'EF_W_COMBUST_Production Only'!$M$3:$P$41,4,FALSE),'EF_W_COMBUST_Production Only'!$P$42)</f>
        <v>0.36679628713121293</v>
      </c>
    </row>
    <row r="1100" spans="1:7" x14ac:dyDescent="0.25">
      <c r="A1100" s="11" t="s">
        <v>6378</v>
      </c>
      <c r="B1100" s="11" t="s">
        <v>6246</v>
      </c>
      <c r="C1100" s="11" t="s">
        <v>3780</v>
      </c>
      <c r="D1100" s="11" t="s">
        <v>4662</v>
      </c>
      <c r="E1100" s="11" t="s">
        <v>9774</v>
      </c>
      <c r="F1100" s="12" t="str">
        <f t="shared" si="17"/>
        <v>300 - Cincinnati Arch</v>
      </c>
      <c r="G1100" s="14">
        <f>IFERROR(VLOOKUP($F1100,'EF_W_COMBUST_Production Only'!$M$3:$P$41,4,FALSE),'EF_W_COMBUST_Production Only'!$P$42)</f>
        <v>0.36679628713121293</v>
      </c>
    </row>
    <row r="1101" spans="1:7" x14ac:dyDescent="0.25">
      <c r="A1101" s="11" t="s">
        <v>6379</v>
      </c>
      <c r="B1101" s="11" t="s">
        <v>6246</v>
      </c>
      <c r="C1101" s="11" t="s">
        <v>6380</v>
      </c>
      <c r="D1101" s="11" t="s">
        <v>4662</v>
      </c>
      <c r="E1101" s="11" t="s">
        <v>9774</v>
      </c>
      <c r="F1101" s="12" t="str">
        <f t="shared" si="17"/>
        <v>300 - Cincinnati Arch</v>
      </c>
      <c r="G1101" s="14">
        <f>IFERROR(VLOOKUP($F1101,'EF_W_COMBUST_Production Only'!$M$3:$P$41,4,FALSE),'EF_W_COMBUST_Production Only'!$P$42)</f>
        <v>0.36679628713121293</v>
      </c>
    </row>
    <row r="1102" spans="1:7" x14ac:dyDescent="0.25">
      <c r="A1102" s="11" t="s">
        <v>6381</v>
      </c>
      <c r="B1102" s="11" t="s">
        <v>6246</v>
      </c>
      <c r="C1102" s="11" t="s">
        <v>6052</v>
      </c>
      <c r="D1102" s="11" t="s">
        <v>4662</v>
      </c>
      <c r="E1102" s="11" t="s">
        <v>9774</v>
      </c>
      <c r="F1102" s="12" t="str">
        <f t="shared" si="17"/>
        <v>300 - Cincinnati Arch</v>
      </c>
      <c r="G1102" s="14">
        <f>IFERROR(VLOOKUP($F1102,'EF_W_COMBUST_Production Only'!$M$3:$P$41,4,FALSE),'EF_W_COMBUST_Production Only'!$P$42)</f>
        <v>0.36679628713121293</v>
      </c>
    </row>
    <row r="1103" spans="1:7" x14ac:dyDescent="0.25">
      <c r="A1103" s="11" t="s">
        <v>6382</v>
      </c>
      <c r="B1103" s="11" t="s">
        <v>6246</v>
      </c>
      <c r="C1103" s="11" t="s">
        <v>5258</v>
      </c>
      <c r="D1103" s="11" t="s">
        <v>4662</v>
      </c>
      <c r="E1103" s="11" t="s">
        <v>9774</v>
      </c>
      <c r="F1103" s="12" t="str">
        <f t="shared" si="17"/>
        <v>300 - Cincinnati Arch</v>
      </c>
      <c r="G1103" s="14">
        <f>IFERROR(VLOOKUP($F1103,'EF_W_COMBUST_Production Only'!$M$3:$P$41,4,FALSE),'EF_W_COMBUST_Production Only'!$P$42)</f>
        <v>0.36679628713121293</v>
      </c>
    </row>
    <row r="1104" spans="1:7" x14ac:dyDescent="0.25">
      <c r="A1104" s="11" t="s">
        <v>6410</v>
      </c>
      <c r="B1104" s="11" t="s">
        <v>6246</v>
      </c>
      <c r="C1104" s="11" t="s">
        <v>6411</v>
      </c>
      <c r="D1104" s="11" t="s">
        <v>5817</v>
      </c>
      <c r="E1104" s="11" t="s">
        <v>9832</v>
      </c>
      <c r="F1104" s="12" t="str">
        <f t="shared" si="17"/>
        <v>315 - Illinois Basin</v>
      </c>
      <c r="G1104" s="14">
        <f>IFERROR(VLOOKUP($F1104,'EF_W_COMBUST_Production Only'!$M$3:$P$41,4,FALSE),'EF_W_COMBUST_Production Only'!$P$42)</f>
        <v>0.36679628713121293</v>
      </c>
    </row>
    <row r="1105" spans="1:7" x14ac:dyDescent="0.25">
      <c r="A1105" s="11" t="s">
        <v>6412</v>
      </c>
      <c r="B1105" s="11" t="s">
        <v>6246</v>
      </c>
      <c r="C1105" s="11" t="s">
        <v>6413</v>
      </c>
      <c r="D1105" s="11" t="s">
        <v>5817</v>
      </c>
      <c r="E1105" s="11" t="s">
        <v>9832</v>
      </c>
      <c r="F1105" s="12" t="str">
        <f t="shared" si="17"/>
        <v>315 - Illinois Basin</v>
      </c>
      <c r="G1105" s="14">
        <f>IFERROR(VLOOKUP($F1105,'EF_W_COMBUST_Production Only'!$M$3:$P$41,4,FALSE),'EF_W_COMBUST_Production Only'!$P$42)</f>
        <v>0.36679628713121293</v>
      </c>
    </row>
    <row r="1106" spans="1:7" x14ac:dyDescent="0.25">
      <c r="A1106" s="11" t="s">
        <v>6383</v>
      </c>
      <c r="B1106" s="11" t="s">
        <v>6246</v>
      </c>
      <c r="C1106" s="11" t="s">
        <v>6384</v>
      </c>
      <c r="D1106" s="11" t="s">
        <v>4662</v>
      </c>
      <c r="E1106" s="11" t="s">
        <v>9774</v>
      </c>
      <c r="F1106" s="12" t="str">
        <f t="shared" si="17"/>
        <v>300 - Cincinnati Arch</v>
      </c>
      <c r="G1106" s="14">
        <f>IFERROR(VLOOKUP($F1106,'EF_W_COMBUST_Production Only'!$M$3:$P$41,4,FALSE),'EF_W_COMBUST_Production Only'!$P$42)</f>
        <v>0.36679628713121293</v>
      </c>
    </row>
    <row r="1107" spans="1:7" x14ac:dyDescent="0.25">
      <c r="A1107" s="11" t="s">
        <v>6414</v>
      </c>
      <c r="B1107" s="11" t="s">
        <v>6246</v>
      </c>
      <c r="C1107" s="11" t="s">
        <v>4713</v>
      </c>
      <c r="D1107" s="11" t="s">
        <v>5817</v>
      </c>
      <c r="E1107" s="11" t="s">
        <v>9832</v>
      </c>
      <c r="F1107" s="12" t="str">
        <f t="shared" si="17"/>
        <v>315 - Illinois Basin</v>
      </c>
      <c r="G1107" s="14">
        <f>IFERROR(VLOOKUP($F1107,'EF_W_COMBUST_Production Only'!$M$3:$P$41,4,FALSE),'EF_W_COMBUST_Production Only'!$P$42)</f>
        <v>0.36679628713121293</v>
      </c>
    </row>
    <row r="1108" spans="1:7" x14ac:dyDescent="0.25">
      <c r="A1108" s="11" t="s">
        <v>6385</v>
      </c>
      <c r="B1108" s="11" t="s">
        <v>6246</v>
      </c>
      <c r="C1108" s="11" t="s">
        <v>5515</v>
      </c>
      <c r="D1108" s="11" t="s">
        <v>4662</v>
      </c>
      <c r="E1108" s="11" t="s">
        <v>9774</v>
      </c>
      <c r="F1108" s="12" t="str">
        <f t="shared" si="17"/>
        <v>300 - Cincinnati Arch</v>
      </c>
      <c r="G1108" s="14">
        <f>IFERROR(VLOOKUP($F1108,'EF_W_COMBUST_Production Only'!$M$3:$P$41,4,FALSE),'EF_W_COMBUST_Production Only'!$P$42)</f>
        <v>0.36679628713121293</v>
      </c>
    </row>
    <row r="1109" spans="1:7" x14ac:dyDescent="0.25">
      <c r="A1109" s="11" t="s">
        <v>6386</v>
      </c>
      <c r="B1109" s="11" t="s">
        <v>6246</v>
      </c>
      <c r="C1109" s="11" t="s">
        <v>4657</v>
      </c>
      <c r="D1109" s="11" t="s">
        <v>4662</v>
      </c>
      <c r="E1109" s="11" t="s">
        <v>9774</v>
      </c>
      <c r="F1109" s="12" t="str">
        <f t="shared" si="17"/>
        <v>300 - Cincinnati Arch</v>
      </c>
      <c r="G1109" s="14">
        <f>IFERROR(VLOOKUP($F1109,'EF_W_COMBUST_Production Only'!$M$3:$P$41,4,FALSE),'EF_W_COMBUST_Production Only'!$P$42)</f>
        <v>0.36679628713121293</v>
      </c>
    </row>
    <row r="1110" spans="1:7" x14ac:dyDescent="0.25">
      <c r="A1110" s="11" t="s">
        <v>6387</v>
      </c>
      <c r="B1110" s="11" t="s">
        <v>6246</v>
      </c>
      <c r="C1110" s="11" t="s">
        <v>5409</v>
      </c>
      <c r="D1110" s="11" t="s">
        <v>4662</v>
      </c>
      <c r="E1110" s="11" t="s">
        <v>9774</v>
      </c>
      <c r="F1110" s="12" t="str">
        <f t="shared" si="17"/>
        <v>300 - Cincinnati Arch</v>
      </c>
      <c r="G1110" s="14">
        <f>IFERROR(VLOOKUP($F1110,'EF_W_COMBUST_Production Only'!$M$3:$P$41,4,FALSE),'EF_W_COMBUST_Production Only'!$P$42)</f>
        <v>0.36679628713121293</v>
      </c>
    </row>
    <row r="1111" spans="1:7" x14ac:dyDescent="0.25">
      <c r="A1111" s="11" t="s">
        <v>6415</v>
      </c>
      <c r="B1111" s="11" t="s">
        <v>6246</v>
      </c>
      <c r="C1111" s="11" t="s">
        <v>5411</v>
      </c>
      <c r="D1111" s="11" t="s">
        <v>5817</v>
      </c>
      <c r="E1111" s="11" t="s">
        <v>9832</v>
      </c>
      <c r="F1111" s="12" t="str">
        <f t="shared" si="17"/>
        <v>315 - Illinois Basin</v>
      </c>
      <c r="G1111" s="14">
        <f>IFERROR(VLOOKUP($F1111,'EF_W_COMBUST_Production Only'!$M$3:$P$41,4,FALSE),'EF_W_COMBUST_Production Only'!$P$42)</f>
        <v>0.36679628713121293</v>
      </c>
    </row>
    <row r="1112" spans="1:7" x14ac:dyDescent="0.25">
      <c r="A1112" s="11" t="s">
        <v>6291</v>
      </c>
      <c r="B1112" s="11" t="s">
        <v>6246</v>
      </c>
      <c r="C1112" s="11" t="s">
        <v>6014</v>
      </c>
      <c r="D1112" s="11" t="s">
        <v>6248</v>
      </c>
      <c r="E1112" s="11" t="s">
        <v>9842</v>
      </c>
      <c r="F1112" s="12" t="str">
        <f t="shared" si="17"/>
        <v>160 - Appalachian Basin</v>
      </c>
      <c r="G1112" s="14">
        <f>IFERROR(VLOOKUP($F1112,'EF_W_COMBUST_Production Only'!$M$3:$P$41,4,FALSE),'EF_W_COMBUST_Production Only'!$P$42)</f>
        <v>1.0473381730187538E-2</v>
      </c>
    </row>
    <row r="1113" spans="1:7" x14ac:dyDescent="0.25">
      <c r="A1113" s="11" t="s">
        <v>6292</v>
      </c>
      <c r="B1113" s="11" t="s">
        <v>6246</v>
      </c>
      <c r="C1113" s="11" t="s">
        <v>6293</v>
      </c>
      <c r="D1113" s="11" t="s">
        <v>6248</v>
      </c>
      <c r="E1113" s="11" t="s">
        <v>9842</v>
      </c>
      <c r="F1113" s="12" t="str">
        <f t="shared" si="17"/>
        <v>160 - Appalachian Basin</v>
      </c>
      <c r="G1113" s="14">
        <f>IFERROR(VLOOKUP($F1113,'EF_W_COMBUST_Production Only'!$M$3:$P$41,4,FALSE),'EF_W_COMBUST_Production Only'!$P$42)</f>
        <v>1.0473381730187538E-2</v>
      </c>
    </row>
    <row r="1114" spans="1:7" x14ac:dyDescent="0.25">
      <c r="A1114" s="11" t="s">
        <v>6388</v>
      </c>
      <c r="B1114" s="11" t="s">
        <v>6246</v>
      </c>
      <c r="C1114" s="11" t="s">
        <v>5935</v>
      </c>
      <c r="D1114" s="11" t="s">
        <v>4662</v>
      </c>
      <c r="E1114" s="11" t="s">
        <v>9774</v>
      </c>
      <c r="F1114" s="12" t="str">
        <f t="shared" si="17"/>
        <v>300 - Cincinnati Arch</v>
      </c>
      <c r="G1114" s="14">
        <f>IFERROR(VLOOKUP($F1114,'EF_W_COMBUST_Production Only'!$M$3:$P$41,4,FALSE),'EF_W_COMBUST_Production Only'!$P$42)</f>
        <v>0.36679628713121293</v>
      </c>
    </row>
    <row r="1115" spans="1:7" x14ac:dyDescent="0.25">
      <c r="A1115" s="11" t="s">
        <v>6424</v>
      </c>
      <c r="B1115" s="11" t="s">
        <v>6423</v>
      </c>
      <c r="C1115" s="11" t="s">
        <v>6425</v>
      </c>
      <c r="D1115" s="11" t="s">
        <v>6426</v>
      </c>
      <c r="E1115" s="11" t="s">
        <v>9843</v>
      </c>
      <c r="F1115" s="12" t="str">
        <f t="shared" si="17"/>
        <v>220 - Gulf Coast Basin (LA, TX)</v>
      </c>
      <c r="G1115" s="14">
        <f>IFERROR(VLOOKUP($F1115,'EF_W_COMBUST_Production Only'!$M$3:$P$41,4,FALSE),'EF_W_COMBUST_Production Only'!$P$42)</f>
        <v>0.36679628713121293</v>
      </c>
    </row>
    <row r="1116" spans="1:7" x14ac:dyDescent="0.25">
      <c r="A1116" s="11" t="s">
        <v>6427</v>
      </c>
      <c r="B1116" s="11" t="s">
        <v>6423</v>
      </c>
      <c r="C1116" s="11" t="s">
        <v>3935</v>
      </c>
      <c r="D1116" s="11" t="s">
        <v>6426</v>
      </c>
      <c r="E1116" s="11" t="s">
        <v>9843</v>
      </c>
      <c r="F1116" s="12" t="str">
        <f t="shared" si="17"/>
        <v>220 - Gulf Coast Basin (LA, TX)</v>
      </c>
      <c r="G1116" s="14">
        <f>IFERROR(VLOOKUP($F1116,'EF_W_COMBUST_Production Only'!$M$3:$P$41,4,FALSE),'EF_W_COMBUST_Production Only'!$P$42)</f>
        <v>0.36679628713121293</v>
      </c>
    </row>
    <row r="1117" spans="1:7" x14ac:dyDescent="0.25">
      <c r="A1117" s="11" t="s">
        <v>6428</v>
      </c>
      <c r="B1117" s="11" t="s">
        <v>6423</v>
      </c>
      <c r="C1117" s="11" t="s">
        <v>6429</v>
      </c>
      <c r="D1117" s="11" t="s">
        <v>6426</v>
      </c>
      <c r="E1117" s="11" t="s">
        <v>9843</v>
      </c>
      <c r="F1117" s="12" t="str">
        <f t="shared" si="17"/>
        <v>220 - Gulf Coast Basin (LA, TX)</v>
      </c>
      <c r="G1117" s="14">
        <f>IFERROR(VLOOKUP($F1117,'EF_W_COMBUST_Production Only'!$M$3:$P$41,4,FALSE),'EF_W_COMBUST_Production Only'!$P$42)</f>
        <v>0.36679628713121293</v>
      </c>
    </row>
    <row r="1118" spans="1:7" x14ac:dyDescent="0.25">
      <c r="A1118" s="11" t="s">
        <v>6430</v>
      </c>
      <c r="B1118" s="11" t="s">
        <v>6423</v>
      </c>
      <c r="C1118" s="11" t="s">
        <v>6431</v>
      </c>
      <c r="D1118" s="11" t="s">
        <v>6426</v>
      </c>
      <c r="E1118" s="11" t="s">
        <v>9843</v>
      </c>
      <c r="F1118" s="12" t="str">
        <f t="shared" si="17"/>
        <v>220 - Gulf Coast Basin (LA, TX)</v>
      </c>
      <c r="G1118" s="14">
        <f>IFERROR(VLOOKUP($F1118,'EF_W_COMBUST_Production Only'!$M$3:$P$41,4,FALSE),'EF_W_COMBUST_Production Only'!$P$42)</f>
        <v>0.36679628713121293</v>
      </c>
    </row>
    <row r="1119" spans="1:7" x14ac:dyDescent="0.25">
      <c r="A1119" s="11" t="s">
        <v>6432</v>
      </c>
      <c r="B1119" s="11" t="s">
        <v>6423</v>
      </c>
      <c r="C1119" s="11" t="s">
        <v>6433</v>
      </c>
      <c r="D1119" s="11" t="s">
        <v>6426</v>
      </c>
      <c r="E1119" s="11" t="s">
        <v>9843</v>
      </c>
      <c r="F1119" s="12" t="str">
        <f t="shared" si="17"/>
        <v>220 - Gulf Coast Basin (LA, TX)</v>
      </c>
      <c r="G1119" s="14">
        <f>IFERROR(VLOOKUP($F1119,'EF_W_COMBUST_Production Only'!$M$3:$P$41,4,FALSE),'EF_W_COMBUST_Production Only'!$P$42)</f>
        <v>0.36679628713121293</v>
      </c>
    </row>
    <row r="1120" spans="1:7" x14ac:dyDescent="0.25">
      <c r="A1120" s="11" t="s">
        <v>6434</v>
      </c>
      <c r="B1120" s="11" t="s">
        <v>6423</v>
      </c>
      <c r="C1120" s="11" t="s">
        <v>6435</v>
      </c>
      <c r="D1120" s="11" t="s">
        <v>6426</v>
      </c>
      <c r="E1120" s="11" t="s">
        <v>9843</v>
      </c>
      <c r="F1120" s="12" t="str">
        <f t="shared" si="17"/>
        <v>220 - Gulf Coast Basin (LA, TX)</v>
      </c>
      <c r="G1120" s="14">
        <f>IFERROR(VLOOKUP($F1120,'EF_W_COMBUST_Production Only'!$M$3:$P$41,4,FALSE),'EF_W_COMBUST_Production Only'!$P$42)</f>
        <v>0.36679628713121293</v>
      </c>
    </row>
    <row r="1121" spans="1:7" x14ac:dyDescent="0.25">
      <c r="A1121" s="11" t="s">
        <v>6494</v>
      </c>
      <c r="B1121" s="11" t="s">
        <v>6423</v>
      </c>
      <c r="C1121" s="11" t="s">
        <v>6495</v>
      </c>
      <c r="D1121" s="11" t="s">
        <v>328</v>
      </c>
      <c r="E1121" s="11" t="s">
        <v>9791</v>
      </c>
      <c r="F1121" s="12" t="str">
        <f t="shared" si="17"/>
        <v>230 - Arkla Basin</v>
      </c>
      <c r="G1121" s="14">
        <f>IFERROR(VLOOKUP($F1121,'EF_W_COMBUST_Production Only'!$M$3:$P$41,4,FALSE),'EF_W_COMBUST_Production Only'!$P$42)</f>
        <v>0.18819649761200818</v>
      </c>
    </row>
    <row r="1122" spans="1:7" x14ac:dyDescent="0.25">
      <c r="A1122" s="11" t="s">
        <v>6496</v>
      </c>
      <c r="B1122" s="11" t="s">
        <v>6423</v>
      </c>
      <c r="C1122" s="11" t="s">
        <v>6497</v>
      </c>
      <c r="D1122" s="11" t="s">
        <v>328</v>
      </c>
      <c r="E1122" s="11" t="s">
        <v>9791</v>
      </c>
      <c r="F1122" s="12" t="str">
        <f t="shared" si="17"/>
        <v>230 - Arkla Basin</v>
      </c>
      <c r="G1122" s="14">
        <f>IFERROR(VLOOKUP($F1122,'EF_W_COMBUST_Production Only'!$M$3:$P$41,4,FALSE),'EF_W_COMBUST_Production Only'!$P$42)</f>
        <v>0.18819649761200818</v>
      </c>
    </row>
    <row r="1123" spans="1:7" x14ac:dyDescent="0.25">
      <c r="A1123" s="11" t="s">
        <v>6498</v>
      </c>
      <c r="B1123" s="11" t="s">
        <v>6423</v>
      </c>
      <c r="C1123" s="11" t="s">
        <v>6499</v>
      </c>
      <c r="D1123" s="11" t="s">
        <v>328</v>
      </c>
      <c r="E1123" s="11" t="s">
        <v>9791</v>
      </c>
      <c r="F1123" s="12" t="str">
        <f t="shared" si="17"/>
        <v>230 - Arkla Basin</v>
      </c>
      <c r="G1123" s="14">
        <f>IFERROR(VLOOKUP($F1123,'EF_W_COMBUST_Production Only'!$M$3:$P$41,4,FALSE),'EF_W_COMBUST_Production Only'!$P$42)</f>
        <v>0.18819649761200818</v>
      </c>
    </row>
    <row r="1124" spans="1:7" x14ac:dyDescent="0.25">
      <c r="A1124" s="11" t="s">
        <v>6436</v>
      </c>
      <c r="B1124" s="11" t="s">
        <v>6423</v>
      </c>
      <c r="C1124" s="11" t="s">
        <v>6437</v>
      </c>
      <c r="D1124" s="11" t="s">
        <v>6426</v>
      </c>
      <c r="E1124" s="11" t="s">
        <v>9843</v>
      </c>
      <c r="F1124" s="12" t="str">
        <f t="shared" si="17"/>
        <v>220 - Gulf Coast Basin (LA, TX)</v>
      </c>
      <c r="G1124" s="14">
        <f>IFERROR(VLOOKUP($F1124,'EF_W_COMBUST_Production Only'!$M$3:$P$41,4,FALSE),'EF_W_COMBUST_Production Only'!$P$42)</f>
        <v>0.36679628713121293</v>
      </c>
    </row>
    <row r="1125" spans="1:7" x14ac:dyDescent="0.25">
      <c r="A1125" s="11" t="s">
        <v>6500</v>
      </c>
      <c r="B1125" s="11" t="s">
        <v>6423</v>
      </c>
      <c r="C1125" s="11" t="s">
        <v>6393</v>
      </c>
      <c r="D1125" s="11" t="s">
        <v>328</v>
      </c>
      <c r="E1125" s="11" t="s">
        <v>9791</v>
      </c>
      <c r="F1125" s="12" t="str">
        <f t="shared" si="17"/>
        <v>230 - Arkla Basin</v>
      </c>
      <c r="G1125" s="14">
        <f>IFERROR(VLOOKUP($F1125,'EF_W_COMBUST_Production Only'!$M$3:$P$41,4,FALSE),'EF_W_COMBUST_Production Only'!$P$42)</f>
        <v>0.18819649761200818</v>
      </c>
    </row>
    <row r="1126" spans="1:7" x14ac:dyDescent="0.25">
      <c r="A1126" s="11" t="s">
        <v>6438</v>
      </c>
      <c r="B1126" s="11" t="s">
        <v>6423</v>
      </c>
      <c r="C1126" s="11" t="s">
        <v>6439</v>
      </c>
      <c r="D1126" s="11" t="s">
        <v>6426</v>
      </c>
      <c r="E1126" s="11" t="s">
        <v>9843</v>
      </c>
      <c r="F1126" s="12" t="str">
        <f t="shared" si="17"/>
        <v>220 - Gulf Coast Basin (LA, TX)</v>
      </c>
      <c r="G1126" s="14">
        <f>IFERROR(VLOOKUP($F1126,'EF_W_COMBUST_Production Only'!$M$3:$P$41,4,FALSE),'EF_W_COMBUST_Production Only'!$P$42)</f>
        <v>0.36679628713121293</v>
      </c>
    </row>
    <row r="1127" spans="1:7" x14ac:dyDescent="0.25">
      <c r="A1127" s="11" t="s">
        <v>6501</v>
      </c>
      <c r="B1127" s="11" t="s">
        <v>6423</v>
      </c>
      <c r="C1127" s="11" t="s">
        <v>6502</v>
      </c>
      <c r="D1127" s="11" t="s">
        <v>328</v>
      </c>
      <c r="E1127" s="11" t="s">
        <v>9791</v>
      </c>
      <c r="F1127" s="12" t="str">
        <f t="shared" si="17"/>
        <v>230 - Arkla Basin</v>
      </c>
      <c r="G1127" s="14">
        <f>IFERROR(VLOOKUP($F1127,'EF_W_COMBUST_Production Only'!$M$3:$P$41,4,FALSE),'EF_W_COMBUST_Production Only'!$P$42)</f>
        <v>0.18819649761200818</v>
      </c>
    </row>
    <row r="1128" spans="1:7" x14ac:dyDescent="0.25">
      <c r="A1128" s="11" t="s">
        <v>6503</v>
      </c>
      <c r="B1128" s="11" t="s">
        <v>6423</v>
      </c>
      <c r="C1128" s="11" t="s">
        <v>6504</v>
      </c>
      <c r="D1128" s="11" t="s">
        <v>328</v>
      </c>
      <c r="E1128" s="11" t="s">
        <v>9791</v>
      </c>
      <c r="F1128" s="12" t="str">
        <f t="shared" si="17"/>
        <v>230 - Arkla Basin</v>
      </c>
      <c r="G1128" s="14">
        <f>IFERROR(VLOOKUP($F1128,'EF_W_COMBUST_Production Only'!$M$3:$P$41,4,FALSE),'EF_W_COMBUST_Production Only'!$P$42)</f>
        <v>0.18819649761200818</v>
      </c>
    </row>
    <row r="1129" spans="1:7" x14ac:dyDescent="0.25">
      <c r="A1129" s="11" t="s">
        <v>6505</v>
      </c>
      <c r="B1129" s="11" t="s">
        <v>6423</v>
      </c>
      <c r="C1129" s="11" t="s">
        <v>6506</v>
      </c>
      <c r="D1129" s="11" t="s">
        <v>328</v>
      </c>
      <c r="E1129" s="11" t="s">
        <v>9791</v>
      </c>
      <c r="F1129" s="12" t="str">
        <f t="shared" si="17"/>
        <v>230 - Arkla Basin</v>
      </c>
      <c r="G1129" s="14">
        <f>IFERROR(VLOOKUP($F1129,'EF_W_COMBUST_Production Only'!$M$3:$P$41,4,FALSE),'EF_W_COMBUST_Production Only'!$P$42)</f>
        <v>0.18819649761200818</v>
      </c>
    </row>
    <row r="1130" spans="1:7" x14ac:dyDescent="0.25">
      <c r="A1130" s="11" t="s">
        <v>6507</v>
      </c>
      <c r="B1130" s="11" t="s">
        <v>6423</v>
      </c>
      <c r="C1130" s="11" t="s">
        <v>6508</v>
      </c>
      <c r="D1130" s="11" t="s">
        <v>328</v>
      </c>
      <c r="E1130" s="11" t="s">
        <v>9791</v>
      </c>
      <c r="F1130" s="12" t="str">
        <f t="shared" si="17"/>
        <v>230 - Arkla Basin</v>
      </c>
      <c r="G1130" s="14">
        <f>IFERROR(VLOOKUP($F1130,'EF_W_COMBUST_Production Only'!$M$3:$P$41,4,FALSE),'EF_W_COMBUST_Production Only'!$P$42)</f>
        <v>0.18819649761200818</v>
      </c>
    </row>
    <row r="1131" spans="1:7" x14ac:dyDescent="0.25">
      <c r="A1131" s="11" t="s">
        <v>6440</v>
      </c>
      <c r="B1131" s="11" t="s">
        <v>6423</v>
      </c>
      <c r="C1131" s="11" t="s">
        <v>6441</v>
      </c>
      <c r="D1131" s="11" t="s">
        <v>6426</v>
      </c>
      <c r="E1131" s="11" t="s">
        <v>9843</v>
      </c>
      <c r="F1131" s="12" t="str">
        <f t="shared" si="17"/>
        <v>220 - Gulf Coast Basin (LA, TX)</v>
      </c>
      <c r="G1131" s="14">
        <f>IFERROR(VLOOKUP($F1131,'EF_W_COMBUST_Production Only'!$M$3:$P$41,4,FALSE),'EF_W_COMBUST_Production Only'!$P$42)</f>
        <v>0.36679628713121293</v>
      </c>
    </row>
    <row r="1132" spans="1:7" x14ac:dyDescent="0.25">
      <c r="A1132" s="11" t="s">
        <v>6509</v>
      </c>
      <c r="B1132" s="11" t="s">
        <v>6423</v>
      </c>
      <c r="C1132" s="11" t="s">
        <v>6510</v>
      </c>
      <c r="D1132" s="11" t="s">
        <v>328</v>
      </c>
      <c r="E1132" s="11" t="s">
        <v>9791</v>
      </c>
      <c r="F1132" s="12" t="str">
        <f t="shared" si="17"/>
        <v>230 - Arkla Basin</v>
      </c>
      <c r="G1132" s="14">
        <f>IFERROR(VLOOKUP($F1132,'EF_W_COMBUST_Production Only'!$M$3:$P$41,4,FALSE),'EF_W_COMBUST_Production Only'!$P$42)</f>
        <v>0.18819649761200818</v>
      </c>
    </row>
    <row r="1133" spans="1:7" x14ac:dyDescent="0.25">
      <c r="A1133" s="11" t="s">
        <v>6442</v>
      </c>
      <c r="B1133" s="11" t="s">
        <v>6423</v>
      </c>
      <c r="C1133" s="11" t="s">
        <v>6443</v>
      </c>
      <c r="D1133" s="11" t="s">
        <v>6426</v>
      </c>
      <c r="E1133" s="11" t="s">
        <v>9843</v>
      </c>
      <c r="F1133" s="12" t="str">
        <f t="shared" si="17"/>
        <v>220 - Gulf Coast Basin (LA, TX)</v>
      </c>
      <c r="G1133" s="14">
        <f>IFERROR(VLOOKUP($F1133,'EF_W_COMBUST_Production Only'!$M$3:$P$41,4,FALSE),'EF_W_COMBUST_Production Only'!$P$42)</f>
        <v>0.36679628713121293</v>
      </c>
    </row>
    <row r="1134" spans="1:7" x14ac:dyDescent="0.25">
      <c r="A1134" s="11" t="s">
        <v>6444</v>
      </c>
      <c r="B1134" s="11" t="s">
        <v>6423</v>
      </c>
      <c r="C1134" s="11" t="s">
        <v>6445</v>
      </c>
      <c r="D1134" s="11" t="s">
        <v>6426</v>
      </c>
      <c r="E1134" s="11" t="s">
        <v>9843</v>
      </c>
      <c r="F1134" s="12" t="str">
        <f t="shared" si="17"/>
        <v>220 - Gulf Coast Basin (LA, TX)</v>
      </c>
      <c r="G1134" s="14">
        <f>IFERROR(VLOOKUP($F1134,'EF_W_COMBUST_Production Only'!$M$3:$P$41,4,FALSE),'EF_W_COMBUST_Production Only'!$P$42)</f>
        <v>0.36679628713121293</v>
      </c>
    </row>
    <row r="1135" spans="1:7" x14ac:dyDescent="0.25">
      <c r="A1135" s="11" t="s">
        <v>6511</v>
      </c>
      <c r="B1135" s="11" t="s">
        <v>6423</v>
      </c>
      <c r="C1135" s="11" t="s">
        <v>4592</v>
      </c>
      <c r="D1135" s="11" t="s">
        <v>328</v>
      </c>
      <c r="E1135" s="11" t="s">
        <v>9791</v>
      </c>
      <c r="F1135" s="12" t="str">
        <f t="shared" si="17"/>
        <v>230 - Arkla Basin</v>
      </c>
      <c r="G1135" s="14">
        <f>IFERROR(VLOOKUP($F1135,'EF_W_COMBUST_Production Only'!$M$3:$P$41,4,FALSE),'EF_W_COMBUST_Production Only'!$P$42)</f>
        <v>0.18819649761200818</v>
      </c>
    </row>
    <row r="1136" spans="1:7" x14ac:dyDescent="0.25">
      <c r="A1136" s="11" t="s">
        <v>6512</v>
      </c>
      <c r="B1136" s="11" t="s">
        <v>6423</v>
      </c>
      <c r="C1136" s="11" t="s">
        <v>4808</v>
      </c>
      <c r="D1136" s="11" t="s">
        <v>328</v>
      </c>
      <c r="E1136" s="11" t="s">
        <v>9791</v>
      </c>
      <c r="F1136" s="12" t="str">
        <f t="shared" si="17"/>
        <v>230 - Arkla Basin</v>
      </c>
      <c r="G1136" s="14">
        <f>IFERROR(VLOOKUP($F1136,'EF_W_COMBUST_Production Only'!$M$3:$P$41,4,FALSE),'EF_W_COMBUST_Production Only'!$P$42)</f>
        <v>0.18819649761200818</v>
      </c>
    </row>
    <row r="1137" spans="1:7" x14ac:dyDescent="0.25">
      <c r="A1137" s="11" t="s">
        <v>6446</v>
      </c>
      <c r="B1137" s="11" t="s">
        <v>6423</v>
      </c>
      <c r="C1137" s="11" t="s">
        <v>6447</v>
      </c>
      <c r="D1137" s="11" t="s">
        <v>6426</v>
      </c>
      <c r="E1137" s="11" t="s">
        <v>9843</v>
      </c>
      <c r="F1137" s="12" t="str">
        <f t="shared" si="17"/>
        <v>220 - Gulf Coast Basin (LA, TX)</v>
      </c>
      <c r="G1137" s="14">
        <f>IFERROR(VLOOKUP($F1137,'EF_W_COMBUST_Production Only'!$M$3:$P$41,4,FALSE),'EF_W_COMBUST_Production Only'!$P$42)</f>
        <v>0.36679628713121293</v>
      </c>
    </row>
    <row r="1138" spans="1:7" x14ac:dyDescent="0.25">
      <c r="A1138" s="11" t="s">
        <v>6448</v>
      </c>
      <c r="B1138" s="11" t="s">
        <v>6423</v>
      </c>
      <c r="C1138" s="11" t="s">
        <v>6449</v>
      </c>
      <c r="D1138" s="11" t="s">
        <v>6426</v>
      </c>
      <c r="E1138" s="11" t="s">
        <v>9843</v>
      </c>
      <c r="F1138" s="12" t="str">
        <f t="shared" si="17"/>
        <v>220 - Gulf Coast Basin (LA, TX)</v>
      </c>
      <c r="G1138" s="14">
        <f>IFERROR(VLOOKUP($F1138,'EF_W_COMBUST_Production Only'!$M$3:$P$41,4,FALSE),'EF_W_COMBUST_Production Only'!$P$42)</f>
        <v>0.36679628713121293</v>
      </c>
    </row>
    <row r="1139" spans="1:7" x14ac:dyDescent="0.25">
      <c r="A1139" s="11" t="s">
        <v>6513</v>
      </c>
      <c r="B1139" s="11" t="s">
        <v>6423</v>
      </c>
      <c r="C1139" s="11" t="s">
        <v>4678</v>
      </c>
      <c r="D1139" s="11" t="s">
        <v>328</v>
      </c>
      <c r="E1139" s="11" t="s">
        <v>9791</v>
      </c>
      <c r="F1139" s="12" t="str">
        <f t="shared" si="17"/>
        <v>230 - Arkla Basin</v>
      </c>
      <c r="G1139" s="14">
        <f>IFERROR(VLOOKUP($F1139,'EF_W_COMBUST_Production Only'!$M$3:$P$41,4,FALSE),'EF_W_COMBUST_Production Only'!$P$42)</f>
        <v>0.18819649761200818</v>
      </c>
    </row>
    <row r="1140" spans="1:7" x14ac:dyDescent="0.25">
      <c r="A1140" s="11" t="s">
        <v>6450</v>
      </c>
      <c r="B1140" s="11" t="s">
        <v>6423</v>
      </c>
      <c r="C1140" s="11" t="s">
        <v>4680</v>
      </c>
      <c r="D1140" s="11" t="s">
        <v>6426</v>
      </c>
      <c r="E1140" s="11" t="s">
        <v>9843</v>
      </c>
      <c r="F1140" s="12" t="str">
        <f t="shared" si="17"/>
        <v>220 - Gulf Coast Basin (LA, TX)</v>
      </c>
      <c r="G1140" s="14">
        <f>IFERROR(VLOOKUP($F1140,'EF_W_COMBUST_Production Only'!$M$3:$P$41,4,FALSE),'EF_W_COMBUST_Production Only'!$P$42)</f>
        <v>0.36679628713121293</v>
      </c>
    </row>
    <row r="1141" spans="1:7" x14ac:dyDescent="0.25">
      <c r="A1141" s="11" t="s">
        <v>6451</v>
      </c>
      <c r="B1141" s="11" t="s">
        <v>6423</v>
      </c>
      <c r="C1141" s="11" t="s">
        <v>6452</v>
      </c>
      <c r="D1141" s="11" t="s">
        <v>6426</v>
      </c>
      <c r="E1141" s="11" t="s">
        <v>9843</v>
      </c>
      <c r="F1141" s="12" t="str">
        <f t="shared" si="17"/>
        <v>220 - Gulf Coast Basin (LA, TX)</v>
      </c>
      <c r="G1141" s="14">
        <f>IFERROR(VLOOKUP($F1141,'EF_W_COMBUST_Production Only'!$M$3:$P$41,4,FALSE),'EF_W_COMBUST_Production Only'!$P$42)</f>
        <v>0.36679628713121293</v>
      </c>
    </row>
    <row r="1142" spans="1:7" x14ac:dyDescent="0.25">
      <c r="A1142" s="11" t="s">
        <v>6453</v>
      </c>
      <c r="B1142" s="11" t="s">
        <v>6423</v>
      </c>
      <c r="C1142" s="11" t="s">
        <v>4703</v>
      </c>
      <c r="D1142" s="11" t="s">
        <v>328</v>
      </c>
      <c r="E1142" s="11" t="s">
        <v>9843</v>
      </c>
      <c r="F1142" s="12" t="str">
        <f t="shared" si="17"/>
        <v>220 - Arkla Basin</v>
      </c>
      <c r="G1142" s="14">
        <f>IFERROR(VLOOKUP($F1142,'EF_W_COMBUST_Production Only'!$M$3:$P$41,4,FALSE),'EF_W_COMBUST_Production Only'!$P$42)</f>
        <v>0.36679628713121293</v>
      </c>
    </row>
    <row r="1143" spans="1:7" x14ac:dyDescent="0.25">
      <c r="A1143" s="11" t="s">
        <v>6454</v>
      </c>
      <c r="B1143" s="11" t="s">
        <v>6423</v>
      </c>
      <c r="C1143" s="11" t="s">
        <v>6455</v>
      </c>
      <c r="D1143" s="11" t="s">
        <v>6426</v>
      </c>
      <c r="E1143" s="11" t="s">
        <v>9843</v>
      </c>
      <c r="F1143" s="12" t="str">
        <f t="shared" si="17"/>
        <v>220 - Gulf Coast Basin (LA, TX)</v>
      </c>
      <c r="G1143" s="14">
        <f>IFERROR(VLOOKUP($F1143,'EF_W_COMBUST_Production Only'!$M$3:$P$41,4,FALSE),'EF_W_COMBUST_Production Only'!$P$42)</f>
        <v>0.36679628713121293</v>
      </c>
    </row>
    <row r="1144" spans="1:7" x14ac:dyDescent="0.25">
      <c r="A1144" s="11" t="s">
        <v>6514</v>
      </c>
      <c r="B1144" s="11" t="s">
        <v>6423</v>
      </c>
      <c r="C1144" s="11" t="s">
        <v>5801</v>
      </c>
      <c r="D1144" s="11" t="s">
        <v>6426</v>
      </c>
      <c r="E1144" s="11" t="s">
        <v>9791</v>
      </c>
      <c r="F1144" s="12" t="str">
        <f t="shared" si="17"/>
        <v>230 - Gulf Coast Basin (LA, TX)</v>
      </c>
      <c r="G1144" s="14">
        <f>IFERROR(VLOOKUP($F1144,'EF_W_COMBUST_Production Only'!$M$3:$P$41,4,FALSE),'EF_W_COMBUST_Production Only'!$P$42)</f>
        <v>0.36679628713121293</v>
      </c>
    </row>
    <row r="1145" spans="1:7" x14ac:dyDescent="0.25">
      <c r="A1145" s="11" t="s">
        <v>6515</v>
      </c>
      <c r="B1145" s="11" t="s">
        <v>6423</v>
      </c>
      <c r="C1145" s="11" t="s">
        <v>4724</v>
      </c>
      <c r="D1145" s="11" t="s">
        <v>328</v>
      </c>
      <c r="E1145" s="11" t="s">
        <v>9791</v>
      </c>
      <c r="F1145" s="12" t="str">
        <f t="shared" si="17"/>
        <v>230 - Arkla Basin</v>
      </c>
      <c r="G1145" s="14">
        <f>IFERROR(VLOOKUP($F1145,'EF_W_COMBUST_Production Only'!$M$3:$P$41,4,FALSE),'EF_W_COMBUST_Production Only'!$P$42)</f>
        <v>0.18819649761200818</v>
      </c>
    </row>
    <row r="1146" spans="1:7" x14ac:dyDescent="0.25">
      <c r="A1146" s="11" t="s">
        <v>6456</v>
      </c>
      <c r="B1146" s="11" t="s">
        <v>6423</v>
      </c>
      <c r="C1146" s="11" t="s">
        <v>5874</v>
      </c>
      <c r="D1146" s="11" t="s">
        <v>6426</v>
      </c>
      <c r="E1146" s="11" t="s">
        <v>9843</v>
      </c>
      <c r="F1146" s="12" t="str">
        <f t="shared" si="17"/>
        <v>220 - Gulf Coast Basin (LA, TX)</v>
      </c>
      <c r="G1146" s="14">
        <f>IFERROR(VLOOKUP($F1146,'EF_W_COMBUST_Production Only'!$M$3:$P$41,4,FALSE),'EF_W_COMBUST_Production Only'!$P$42)</f>
        <v>0.36679628713121293</v>
      </c>
    </row>
    <row r="1147" spans="1:7" x14ac:dyDescent="0.25">
      <c r="A1147" s="11" t="s">
        <v>6516</v>
      </c>
      <c r="B1147" s="11" t="s">
        <v>6423</v>
      </c>
      <c r="C1147" s="11" t="s">
        <v>4682</v>
      </c>
      <c r="D1147" s="11" t="s">
        <v>328</v>
      </c>
      <c r="E1147" s="11" t="s">
        <v>9791</v>
      </c>
      <c r="F1147" s="12" t="str">
        <f t="shared" si="17"/>
        <v>230 - Arkla Basin</v>
      </c>
      <c r="G1147" s="14">
        <f>IFERROR(VLOOKUP($F1147,'EF_W_COMBUST_Production Only'!$M$3:$P$41,4,FALSE),'EF_W_COMBUST_Production Only'!$P$42)</f>
        <v>0.18819649761200818</v>
      </c>
    </row>
    <row r="1148" spans="1:7" x14ac:dyDescent="0.25">
      <c r="A1148" s="11" t="s">
        <v>6517</v>
      </c>
      <c r="B1148" s="11" t="s">
        <v>6423</v>
      </c>
      <c r="C1148" s="11" t="s">
        <v>6518</v>
      </c>
      <c r="D1148" s="11" t="s">
        <v>328</v>
      </c>
      <c r="E1148" s="11" t="s">
        <v>9791</v>
      </c>
      <c r="F1148" s="12" t="str">
        <f t="shared" si="17"/>
        <v>230 - Arkla Basin</v>
      </c>
      <c r="G1148" s="14">
        <f>IFERROR(VLOOKUP($F1148,'EF_W_COMBUST_Production Only'!$M$3:$P$41,4,FALSE),'EF_W_COMBUST_Production Only'!$P$42)</f>
        <v>0.18819649761200818</v>
      </c>
    </row>
    <row r="1149" spans="1:7" x14ac:dyDescent="0.25">
      <c r="A1149" s="11" t="s">
        <v>6519</v>
      </c>
      <c r="B1149" s="11" t="s">
        <v>6423</v>
      </c>
      <c r="C1149" s="11" t="s">
        <v>6520</v>
      </c>
      <c r="D1149" s="11" t="s">
        <v>328</v>
      </c>
      <c r="E1149" s="11" t="s">
        <v>9791</v>
      </c>
      <c r="F1149" s="12" t="str">
        <f t="shared" si="17"/>
        <v>230 - Arkla Basin</v>
      </c>
      <c r="G1149" s="14">
        <f>IFERROR(VLOOKUP($F1149,'EF_W_COMBUST_Production Only'!$M$3:$P$41,4,FALSE),'EF_W_COMBUST_Production Only'!$P$42)</f>
        <v>0.18819649761200818</v>
      </c>
    </row>
    <row r="1150" spans="1:7" x14ac:dyDescent="0.25">
      <c r="A1150" s="11" t="s">
        <v>6457</v>
      </c>
      <c r="B1150" s="11" t="s">
        <v>6423</v>
      </c>
      <c r="C1150" s="11" t="s">
        <v>6458</v>
      </c>
      <c r="D1150" s="11" t="s">
        <v>6426</v>
      </c>
      <c r="E1150" s="11" t="s">
        <v>9843</v>
      </c>
      <c r="F1150" s="12" t="str">
        <f t="shared" si="17"/>
        <v>220 - Gulf Coast Basin (LA, TX)</v>
      </c>
      <c r="G1150" s="14">
        <f>IFERROR(VLOOKUP($F1150,'EF_W_COMBUST_Production Only'!$M$3:$P$41,4,FALSE),'EF_W_COMBUST_Production Only'!$P$42)</f>
        <v>0.36679628713121293</v>
      </c>
    </row>
    <row r="1151" spans="1:7" x14ac:dyDescent="0.25">
      <c r="A1151" s="11" t="s">
        <v>6521</v>
      </c>
      <c r="B1151" s="11" t="s">
        <v>6423</v>
      </c>
      <c r="C1151" s="11" t="s">
        <v>4711</v>
      </c>
      <c r="D1151" s="11" t="s">
        <v>328</v>
      </c>
      <c r="E1151" s="11" t="s">
        <v>9791</v>
      </c>
      <c r="F1151" s="12" t="str">
        <f t="shared" si="17"/>
        <v>230 - Arkla Basin</v>
      </c>
      <c r="G1151" s="14">
        <f>IFERROR(VLOOKUP($F1151,'EF_W_COMBUST_Production Only'!$M$3:$P$41,4,FALSE),'EF_W_COMBUST_Production Only'!$P$42)</f>
        <v>0.18819649761200818</v>
      </c>
    </row>
    <row r="1152" spans="1:7" x14ac:dyDescent="0.25">
      <c r="A1152" s="11" t="s">
        <v>6459</v>
      </c>
      <c r="B1152" s="11" t="s">
        <v>6423</v>
      </c>
      <c r="C1152" s="11" t="s">
        <v>6460</v>
      </c>
      <c r="D1152" s="11" t="s">
        <v>6426</v>
      </c>
      <c r="E1152" s="11" t="s">
        <v>9843</v>
      </c>
      <c r="F1152" s="12" t="str">
        <f t="shared" si="17"/>
        <v>220 - Gulf Coast Basin (LA, TX)</v>
      </c>
      <c r="G1152" s="14">
        <f>IFERROR(VLOOKUP($F1152,'EF_W_COMBUST_Production Only'!$M$3:$P$41,4,FALSE),'EF_W_COMBUST_Production Only'!$P$42)</f>
        <v>0.36679628713121293</v>
      </c>
    </row>
    <row r="1153" spans="1:7" x14ac:dyDescent="0.25">
      <c r="A1153" s="11" t="s">
        <v>6461</v>
      </c>
      <c r="B1153" s="11" t="s">
        <v>6423</v>
      </c>
      <c r="C1153" s="11" t="s">
        <v>6462</v>
      </c>
      <c r="D1153" s="11" t="s">
        <v>6426</v>
      </c>
      <c r="E1153" s="11" t="s">
        <v>9843</v>
      </c>
      <c r="F1153" s="12" t="str">
        <f t="shared" si="17"/>
        <v>220 - Gulf Coast Basin (LA, TX)</v>
      </c>
      <c r="G1153" s="14">
        <f>IFERROR(VLOOKUP($F1153,'EF_W_COMBUST_Production Only'!$M$3:$P$41,4,FALSE),'EF_W_COMBUST_Production Only'!$P$42)</f>
        <v>0.36679628713121293</v>
      </c>
    </row>
    <row r="1154" spans="1:7" x14ac:dyDescent="0.25">
      <c r="A1154" s="11" t="s">
        <v>6463</v>
      </c>
      <c r="B1154" s="11" t="s">
        <v>6423</v>
      </c>
      <c r="C1154" s="11" t="s">
        <v>6464</v>
      </c>
      <c r="D1154" s="11" t="s">
        <v>6426</v>
      </c>
      <c r="E1154" s="11" t="s">
        <v>9843</v>
      </c>
      <c r="F1154" s="12" t="str">
        <f t="shared" si="17"/>
        <v>220 - Gulf Coast Basin (LA, TX)</v>
      </c>
      <c r="G1154" s="14">
        <f>IFERROR(VLOOKUP($F1154,'EF_W_COMBUST_Production Only'!$M$3:$P$41,4,FALSE),'EF_W_COMBUST_Production Only'!$P$42)</f>
        <v>0.36679628713121293</v>
      </c>
    </row>
    <row r="1155" spans="1:7" x14ac:dyDescent="0.25">
      <c r="A1155" s="11" t="s">
        <v>6522</v>
      </c>
      <c r="B1155" s="11" t="s">
        <v>6423</v>
      </c>
      <c r="C1155" s="11" t="s">
        <v>6523</v>
      </c>
      <c r="D1155" s="11" t="s">
        <v>328</v>
      </c>
      <c r="E1155" s="11" t="s">
        <v>9791</v>
      </c>
      <c r="F1155" s="12" t="str">
        <f t="shared" ref="F1155:F1218" si="18">_xlfn.CONCAT(E1155," ","-"," ",D1155)</f>
        <v>230 - Arkla Basin</v>
      </c>
      <c r="G1155" s="14">
        <f>IFERROR(VLOOKUP($F1155,'EF_W_COMBUST_Production Only'!$M$3:$P$41,4,FALSE),'EF_W_COMBUST_Production Only'!$P$42)</f>
        <v>0.18819649761200818</v>
      </c>
    </row>
    <row r="1156" spans="1:7" x14ac:dyDescent="0.25">
      <c r="A1156" s="11" t="s">
        <v>6524</v>
      </c>
      <c r="B1156" s="11" t="s">
        <v>6423</v>
      </c>
      <c r="C1156" s="11" t="s">
        <v>5910</v>
      </c>
      <c r="D1156" s="11" t="s">
        <v>328</v>
      </c>
      <c r="E1156" s="11" t="s">
        <v>9791</v>
      </c>
      <c r="F1156" s="12" t="str">
        <f t="shared" si="18"/>
        <v>230 - Arkla Basin</v>
      </c>
      <c r="G1156" s="14">
        <f>IFERROR(VLOOKUP($F1156,'EF_W_COMBUST_Production Only'!$M$3:$P$41,4,FALSE),'EF_W_COMBUST_Production Only'!$P$42)</f>
        <v>0.18819649761200818</v>
      </c>
    </row>
    <row r="1157" spans="1:7" x14ac:dyDescent="0.25">
      <c r="A1157" s="11" t="s">
        <v>6525</v>
      </c>
      <c r="B1157" s="11" t="s">
        <v>6423</v>
      </c>
      <c r="C1157" s="11" t="s">
        <v>6526</v>
      </c>
      <c r="D1157" s="11" t="s">
        <v>328</v>
      </c>
      <c r="E1157" s="11" t="s">
        <v>9791</v>
      </c>
      <c r="F1157" s="12" t="str">
        <f t="shared" si="18"/>
        <v>230 - Arkla Basin</v>
      </c>
      <c r="G1157" s="14">
        <f>IFERROR(VLOOKUP($F1157,'EF_W_COMBUST_Production Only'!$M$3:$P$41,4,FALSE),'EF_W_COMBUST_Production Only'!$P$42)</f>
        <v>0.18819649761200818</v>
      </c>
    </row>
    <row r="1158" spans="1:7" x14ac:dyDescent="0.25">
      <c r="A1158" s="11" t="s">
        <v>6465</v>
      </c>
      <c r="B1158" s="11" t="s">
        <v>6423</v>
      </c>
      <c r="C1158" s="11" t="s">
        <v>6466</v>
      </c>
      <c r="D1158" s="11" t="s">
        <v>6426</v>
      </c>
      <c r="E1158" s="11" t="s">
        <v>9843</v>
      </c>
      <c r="F1158" s="12" t="str">
        <f t="shared" si="18"/>
        <v>220 - Gulf Coast Basin (LA, TX)</v>
      </c>
      <c r="G1158" s="14">
        <f>IFERROR(VLOOKUP($F1158,'EF_W_COMBUST_Production Only'!$M$3:$P$41,4,FALSE),'EF_W_COMBUST_Production Only'!$P$42)</f>
        <v>0.36679628713121293</v>
      </c>
    </row>
    <row r="1159" spans="1:7" x14ac:dyDescent="0.25">
      <c r="A1159" s="11" t="s">
        <v>6467</v>
      </c>
      <c r="B1159" s="11" t="s">
        <v>6423</v>
      </c>
      <c r="C1159" s="11" t="s">
        <v>6468</v>
      </c>
      <c r="D1159" s="11" t="s">
        <v>6426</v>
      </c>
      <c r="E1159" s="11" t="s">
        <v>9843</v>
      </c>
      <c r="F1159" s="12" t="str">
        <f t="shared" si="18"/>
        <v>220 - Gulf Coast Basin (LA, TX)</v>
      </c>
      <c r="G1159" s="14">
        <f>IFERROR(VLOOKUP($F1159,'EF_W_COMBUST_Production Only'!$M$3:$P$41,4,FALSE),'EF_W_COMBUST_Production Only'!$P$42)</f>
        <v>0.36679628713121293</v>
      </c>
    </row>
    <row r="1160" spans="1:7" x14ac:dyDescent="0.25">
      <c r="A1160" s="11" t="s">
        <v>6469</v>
      </c>
      <c r="B1160" s="11" t="s">
        <v>6423</v>
      </c>
      <c r="C1160" s="11" t="s">
        <v>6470</v>
      </c>
      <c r="D1160" s="11" t="s">
        <v>6426</v>
      </c>
      <c r="E1160" s="11" t="s">
        <v>9843</v>
      </c>
      <c r="F1160" s="12" t="str">
        <f t="shared" si="18"/>
        <v>220 - Gulf Coast Basin (LA, TX)</v>
      </c>
      <c r="G1160" s="14">
        <f>IFERROR(VLOOKUP($F1160,'EF_W_COMBUST_Production Only'!$M$3:$P$41,4,FALSE),'EF_W_COMBUST_Production Only'!$P$42)</f>
        <v>0.36679628713121293</v>
      </c>
    </row>
    <row r="1161" spans="1:7" x14ac:dyDescent="0.25">
      <c r="A1161" s="11" t="s">
        <v>6471</v>
      </c>
      <c r="B1161" s="11" t="s">
        <v>6423</v>
      </c>
      <c r="C1161" s="11" t="s">
        <v>6472</v>
      </c>
      <c r="D1161" s="11" t="s">
        <v>6426</v>
      </c>
      <c r="E1161" s="11" t="s">
        <v>9843</v>
      </c>
      <c r="F1161" s="12" t="str">
        <f t="shared" si="18"/>
        <v>220 - Gulf Coast Basin (LA, TX)</v>
      </c>
      <c r="G1161" s="14">
        <f>IFERROR(VLOOKUP($F1161,'EF_W_COMBUST_Production Only'!$M$3:$P$41,4,FALSE),'EF_W_COMBUST_Production Only'!$P$42)</f>
        <v>0.36679628713121293</v>
      </c>
    </row>
    <row r="1162" spans="1:7" x14ac:dyDescent="0.25">
      <c r="A1162" s="11" t="s">
        <v>6473</v>
      </c>
      <c r="B1162" s="11" t="s">
        <v>6423</v>
      </c>
      <c r="C1162" s="11" t="s">
        <v>6474</v>
      </c>
      <c r="D1162" s="11" t="s">
        <v>6426</v>
      </c>
      <c r="E1162" s="11" t="s">
        <v>9843</v>
      </c>
      <c r="F1162" s="12" t="str">
        <f t="shared" si="18"/>
        <v>220 - Gulf Coast Basin (LA, TX)</v>
      </c>
      <c r="G1162" s="14">
        <f>IFERROR(VLOOKUP($F1162,'EF_W_COMBUST_Production Only'!$M$3:$P$41,4,FALSE),'EF_W_COMBUST_Production Only'!$P$42)</f>
        <v>0.36679628713121293</v>
      </c>
    </row>
    <row r="1163" spans="1:7" x14ac:dyDescent="0.25">
      <c r="A1163" s="11" t="s">
        <v>6475</v>
      </c>
      <c r="B1163" s="11" t="s">
        <v>6423</v>
      </c>
      <c r="C1163" s="11" t="s">
        <v>6476</v>
      </c>
      <c r="D1163" s="11" t="s">
        <v>6426</v>
      </c>
      <c r="E1163" s="11" t="s">
        <v>9843</v>
      </c>
      <c r="F1163" s="12" t="str">
        <f t="shared" si="18"/>
        <v>220 - Gulf Coast Basin (LA, TX)</v>
      </c>
      <c r="G1163" s="14">
        <f>IFERROR(VLOOKUP($F1163,'EF_W_COMBUST_Production Only'!$M$3:$P$41,4,FALSE),'EF_W_COMBUST_Production Only'!$P$42)</f>
        <v>0.36679628713121293</v>
      </c>
    </row>
    <row r="1164" spans="1:7" x14ac:dyDescent="0.25">
      <c r="A1164" s="11" t="s">
        <v>6477</v>
      </c>
      <c r="B1164" s="11" t="s">
        <v>6423</v>
      </c>
      <c r="C1164" s="11" t="s">
        <v>6478</v>
      </c>
      <c r="D1164" s="11" t="s">
        <v>6426</v>
      </c>
      <c r="E1164" s="11" t="s">
        <v>9843</v>
      </c>
      <c r="F1164" s="12" t="str">
        <f t="shared" si="18"/>
        <v>220 - Gulf Coast Basin (LA, TX)</v>
      </c>
      <c r="G1164" s="14">
        <f>IFERROR(VLOOKUP($F1164,'EF_W_COMBUST_Production Only'!$M$3:$P$41,4,FALSE),'EF_W_COMBUST_Production Only'!$P$42)</f>
        <v>0.36679628713121293</v>
      </c>
    </row>
    <row r="1165" spans="1:7" x14ac:dyDescent="0.25">
      <c r="A1165" s="11" t="s">
        <v>6479</v>
      </c>
      <c r="B1165" s="11" t="s">
        <v>6423</v>
      </c>
      <c r="C1165" s="11" t="s">
        <v>6480</v>
      </c>
      <c r="D1165" s="11" t="s">
        <v>6426</v>
      </c>
      <c r="E1165" s="11" t="s">
        <v>9843</v>
      </c>
      <c r="F1165" s="12" t="str">
        <f t="shared" si="18"/>
        <v>220 - Gulf Coast Basin (LA, TX)</v>
      </c>
      <c r="G1165" s="14">
        <f>IFERROR(VLOOKUP($F1165,'EF_W_COMBUST_Production Only'!$M$3:$P$41,4,FALSE),'EF_W_COMBUST_Production Only'!$P$42)</f>
        <v>0.36679628713121293</v>
      </c>
    </row>
    <row r="1166" spans="1:7" x14ac:dyDescent="0.25">
      <c r="A1166" s="11" t="s">
        <v>6481</v>
      </c>
      <c r="B1166" s="11" t="s">
        <v>6423</v>
      </c>
      <c r="C1166" s="11" t="s">
        <v>6482</v>
      </c>
      <c r="D1166" s="11" t="s">
        <v>6426</v>
      </c>
      <c r="E1166" s="11" t="s">
        <v>9843</v>
      </c>
      <c r="F1166" s="12" t="str">
        <f t="shared" si="18"/>
        <v>220 - Gulf Coast Basin (LA, TX)</v>
      </c>
      <c r="G1166" s="14">
        <f>IFERROR(VLOOKUP($F1166,'EF_W_COMBUST_Production Only'!$M$3:$P$41,4,FALSE),'EF_W_COMBUST_Production Only'!$P$42)</f>
        <v>0.36679628713121293</v>
      </c>
    </row>
    <row r="1167" spans="1:7" x14ac:dyDescent="0.25">
      <c r="A1167" s="11" t="s">
        <v>6483</v>
      </c>
      <c r="B1167" s="11" t="s">
        <v>6423</v>
      </c>
      <c r="C1167" s="11" t="s">
        <v>6484</v>
      </c>
      <c r="D1167" s="11" t="s">
        <v>6426</v>
      </c>
      <c r="E1167" s="11" t="s">
        <v>9843</v>
      </c>
      <c r="F1167" s="12" t="str">
        <f t="shared" si="18"/>
        <v>220 - Gulf Coast Basin (LA, TX)</v>
      </c>
      <c r="G1167" s="14">
        <f>IFERROR(VLOOKUP($F1167,'EF_W_COMBUST_Production Only'!$M$3:$P$41,4,FALSE),'EF_W_COMBUST_Production Only'!$P$42)</f>
        <v>0.36679628713121293</v>
      </c>
    </row>
    <row r="1168" spans="1:7" x14ac:dyDescent="0.25">
      <c r="A1168" s="11" t="s">
        <v>6527</v>
      </c>
      <c r="B1168" s="11" t="s">
        <v>6423</v>
      </c>
      <c r="C1168" s="11" t="s">
        <v>6528</v>
      </c>
      <c r="D1168" s="11" t="s">
        <v>328</v>
      </c>
      <c r="E1168" s="11" t="s">
        <v>9791</v>
      </c>
      <c r="F1168" s="12" t="str">
        <f t="shared" si="18"/>
        <v>230 - Arkla Basin</v>
      </c>
      <c r="G1168" s="14">
        <f>IFERROR(VLOOKUP($F1168,'EF_W_COMBUST_Production Only'!$M$3:$P$41,4,FALSE),'EF_W_COMBUST_Production Only'!$P$42)</f>
        <v>0.18819649761200818</v>
      </c>
    </row>
    <row r="1169" spans="1:7" x14ac:dyDescent="0.25">
      <c r="A1169" s="11" t="s">
        <v>6485</v>
      </c>
      <c r="B1169" s="11" t="s">
        <v>6423</v>
      </c>
      <c r="C1169" s="11" t="s">
        <v>6486</v>
      </c>
      <c r="D1169" s="11" t="s">
        <v>6426</v>
      </c>
      <c r="E1169" s="11" t="s">
        <v>9843</v>
      </c>
      <c r="F1169" s="12" t="str">
        <f t="shared" si="18"/>
        <v>220 - Gulf Coast Basin (LA, TX)</v>
      </c>
      <c r="G1169" s="14">
        <f>IFERROR(VLOOKUP($F1169,'EF_W_COMBUST_Production Only'!$M$3:$P$41,4,FALSE),'EF_W_COMBUST_Production Only'!$P$42)</f>
        <v>0.36679628713121293</v>
      </c>
    </row>
    <row r="1170" spans="1:7" x14ac:dyDescent="0.25">
      <c r="A1170" s="11" t="s">
        <v>6529</v>
      </c>
      <c r="B1170" s="11" t="s">
        <v>6423</v>
      </c>
      <c r="C1170" s="11" t="s">
        <v>4713</v>
      </c>
      <c r="D1170" s="11" t="s">
        <v>328</v>
      </c>
      <c r="E1170" s="11" t="s">
        <v>9791</v>
      </c>
      <c r="F1170" s="12" t="str">
        <f t="shared" si="18"/>
        <v>230 - Arkla Basin</v>
      </c>
      <c r="G1170" s="14">
        <f>IFERROR(VLOOKUP($F1170,'EF_W_COMBUST_Production Only'!$M$3:$P$41,4,FALSE),'EF_W_COMBUST_Production Only'!$P$42)</f>
        <v>0.18819649761200818</v>
      </c>
    </row>
    <row r="1171" spans="1:7" x14ac:dyDescent="0.25">
      <c r="A1171" s="11" t="s">
        <v>6487</v>
      </c>
      <c r="B1171" s="11" t="s">
        <v>6423</v>
      </c>
      <c r="C1171" s="11" t="s">
        <v>5925</v>
      </c>
      <c r="D1171" s="11" t="s">
        <v>6426</v>
      </c>
      <c r="E1171" s="11" t="s">
        <v>9843</v>
      </c>
      <c r="F1171" s="12" t="str">
        <f t="shared" si="18"/>
        <v>220 - Gulf Coast Basin (LA, TX)</v>
      </c>
      <c r="G1171" s="14">
        <f>IFERROR(VLOOKUP($F1171,'EF_W_COMBUST_Production Only'!$M$3:$P$41,4,FALSE),'EF_W_COMBUST_Production Only'!$P$42)</f>
        <v>0.36679628713121293</v>
      </c>
    </row>
    <row r="1172" spans="1:7" x14ac:dyDescent="0.25">
      <c r="A1172" s="11" t="s">
        <v>6488</v>
      </c>
      <c r="B1172" s="11" t="s">
        <v>6423</v>
      </c>
      <c r="C1172" s="11" t="s">
        <v>6489</v>
      </c>
      <c r="D1172" s="11" t="s">
        <v>6426</v>
      </c>
      <c r="E1172" s="11" t="s">
        <v>9843</v>
      </c>
      <c r="F1172" s="12" t="str">
        <f t="shared" si="18"/>
        <v>220 - Gulf Coast Basin (LA, TX)</v>
      </c>
      <c r="G1172" s="14">
        <f>IFERROR(VLOOKUP($F1172,'EF_W_COMBUST_Production Only'!$M$3:$P$41,4,FALSE),'EF_W_COMBUST_Production Only'!$P$42)</f>
        <v>0.36679628713121293</v>
      </c>
    </row>
    <row r="1173" spans="1:7" x14ac:dyDescent="0.25">
      <c r="A1173" s="11" t="s">
        <v>6422</v>
      </c>
      <c r="B1173" s="11" t="s">
        <v>6423</v>
      </c>
      <c r="C1173" s="11" t="s">
        <v>4657</v>
      </c>
      <c r="D1173" s="11" t="s">
        <v>4615</v>
      </c>
      <c r="E1173" s="11" t="s">
        <v>9770</v>
      </c>
      <c r="F1173" s="12" t="str">
        <f t="shared" si="18"/>
        <v>210 - Mid-Gulf Coast Basin</v>
      </c>
      <c r="G1173" s="14">
        <f>IFERROR(VLOOKUP($F1173,'EF_W_COMBUST_Production Only'!$M$3:$P$41,4,FALSE),'EF_W_COMBUST_Production Only'!$P$42)</f>
        <v>0.11016225448334757</v>
      </c>
    </row>
    <row r="1174" spans="1:7" x14ac:dyDescent="0.25">
      <c r="A1174" s="11" t="s">
        <v>6530</v>
      </c>
      <c r="B1174" s="11" t="s">
        <v>6423</v>
      </c>
      <c r="C1174" s="11" t="s">
        <v>5411</v>
      </c>
      <c r="D1174" s="11" t="s">
        <v>328</v>
      </c>
      <c r="E1174" s="11" t="s">
        <v>9791</v>
      </c>
      <c r="F1174" s="12" t="str">
        <f t="shared" si="18"/>
        <v>230 - Arkla Basin</v>
      </c>
      <c r="G1174" s="14">
        <f>IFERROR(VLOOKUP($F1174,'EF_W_COMBUST_Production Only'!$M$3:$P$41,4,FALSE),'EF_W_COMBUST_Production Only'!$P$42)</f>
        <v>0.18819649761200818</v>
      </c>
    </row>
    <row r="1175" spans="1:7" x14ac:dyDescent="0.25">
      <c r="A1175" s="11" t="s">
        <v>6490</v>
      </c>
      <c r="B1175" s="11" t="s">
        <v>6423</v>
      </c>
      <c r="C1175" s="11" t="s">
        <v>6491</v>
      </c>
      <c r="D1175" s="11" t="s">
        <v>6426</v>
      </c>
      <c r="E1175" s="11" t="s">
        <v>9843</v>
      </c>
      <c r="F1175" s="12" t="str">
        <f t="shared" si="18"/>
        <v>220 - Gulf Coast Basin (LA, TX)</v>
      </c>
      <c r="G1175" s="14">
        <f>IFERROR(VLOOKUP($F1175,'EF_W_COMBUST_Production Only'!$M$3:$P$41,4,FALSE),'EF_W_COMBUST_Production Only'!$P$42)</f>
        <v>0.36679628713121293</v>
      </c>
    </row>
    <row r="1176" spans="1:7" x14ac:dyDescent="0.25">
      <c r="A1176" s="11" t="s">
        <v>6531</v>
      </c>
      <c r="B1176" s="11" t="s">
        <v>6423</v>
      </c>
      <c r="C1176" s="11" t="s">
        <v>6532</v>
      </c>
      <c r="D1176" s="11" t="s">
        <v>328</v>
      </c>
      <c r="E1176" s="11" t="s">
        <v>9791</v>
      </c>
      <c r="F1176" s="12" t="str">
        <f t="shared" si="18"/>
        <v>230 - Arkla Basin</v>
      </c>
      <c r="G1176" s="14">
        <f>IFERROR(VLOOKUP($F1176,'EF_W_COMBUST_Production Only'!$M$3:$P$41,4,FALSE),'EF_W_COMBUST_Production Only'!$P$42)</f>
        <v>0.18819649761200818</v>
      </c>
    </row>
    <row r="1177" spans="1:7" x14ac:dyDescent="0.25">
      <c r="A1177" s="11" t="s">
        <v>6492</v>
      </c>
      <c r="B1177" s="11" t="s">
        <v>6423</v>
      </c>
      <c r="C1177" s="11" t="s">
        <v>6493</v>
      </c>
      <c r="D1177" s="11" t="s">
        <v>6426</v>
      </c>
      <c r="E1177" s="11" t="s">
        <v>9843</v>
      </c>
      <c r="F1177" s="12" t="str">
        <f t="shared" si="18"/>
        <v>220 - Gulf Coast Basin (LA, TX)</v>
      </c>
      <c r="G1177" s="14">
        <f>IFERROR(VLOOKUP($F1177,'EF_W_COMBUST_Production Only'!$M$3:$P$41,4,FALSE),'EF_W_COMBUST_Production Only'!$P$42)</f>
        <v>0.36679628713121293</v>
      </c>
    </row>
    <row r="1178" spans="1:7" x14ac:dyDescent="0.25">
      <c r="A1178" s="11" t="s">
        <v>6533</v>
      </c>
      <c r="B1178" s="11" t="s">
        <v>6423</v>
      </c>
      <c r="C1178" s="11" t="s">
        <v>6534</v>
      </c>
      <c r="D1178" s="11" t="s">
        <v>328</v>
      </c>
      <c r="E1178" s="11" t="s">
        <v>9791</v>
      </c>
      <c r="F1178" s="12" t="str">
        <f t="shared" si="18"/>
        <v>230 - Arkla Basin</v>
      </c>
      <c r="G1178" s="14">
        <f>IFERROR(VLOOKUP($F1178,'EF_W_COMBUST_Production Only'!$M$3:$P$41,4,FALSE),'EF_W_COMBUST_Production Only'!$P$42)</f>
        <v>0.18819649761200818</v>
      </c>
    </row>
    <row r="1179" spans="1:7" x14ac:dyDescent="0.25">
      <c r="A1179" s="11" t="s">
        <v>6603</v>
      </c>
      <c r="B1179" s="11" t="s">
        <v>6604</v>
      </c>
      <c r="C1179" s="11" t="s">
        <v>6605</v>
      </c>
      <c r="D1179" s="11" t="s">
        <v>5125</v>
      </c>
      <c r="E1179" s="11" t="s">
        <v>9825</v>
      </c>
      <c r="F1179" s="12" t="str">
        <f t="shared" si="18"/>
        <v>100 - New England Province</v>
      </c>
      <c r="G1179" s="14">
        <f>IFERROR(VLOOKUP($F1179,'EF_W_COMBUST_Production Only'!$M$3:$P$41,4,FALSE),'EF_W_COMBUST_Production Only'!$P$42)</f>
        <v>0.36679628713121293</v>
      </c>
    </row>
    <row r="1180" spans="1:7" x14ac:dyDescent="0.25">
      <c r="A1180" s="11" t="s">
        <v>6606</v>
      </c>
      <c r="B1180" s="11" t="s">
        <v>6604</v>
      </c>
      <c r="C1180" s="11" t="s">
        <v>6607</v>
      </c>
      <c r="D1180" s="11" t="s">
        <v>5125</v>
      </c>
      <c r="E1180" s="11" t="s">
        <v>9825</v>
      </c>
      <c r="F1180" s="12" t="str">
        <f t="shared" si="18"/>
        <v>100 - New England Province</v>
      </c>
      <c r="G1180" s="14">
        <f>IFERROR(VLOOKUP($F1180,'EF_W_COMBUST_Production Only'!$M$3:$P$41,4,FALSE),'EF_W_COMBUST_Production Only'!$P$42)</f>
        <v>0.36679628713121293</v>
      </c>
    </row>
    <row r="1181" spans="1:7" x14ac:dyDescent="0.25">
      <c r="A1181" s="11" t="s">
        <v>6608</v>
      </c>
      <c r="B1181" s="11" t="s">
        <v>6604</v>
      </c>
      <c r="C1181" s="11" t="s">
        <v>5839</v>
      </c>
      <c r="D1181" s="11" t="s">
        <v>5125</v>
      </c>
      <c r="E1181" s="11" t="s">
        <v>9825</v>
      </c>
      <c r="F1181" s="12" t="str">
        <f t="shared" si="18"/>
        <v>100 - New England Province</v>
      </c>
      <c r="G1181" s="14">
        <f>IFERROR(VLOOKUP($F1181,'EF_W_COMBUST_Production Only'!$M$3:$P$41,4,FALSE),'EF_W_COMBUST_Production Only'!$P$42)</f>
        <v>0.36679628713121293</v>
      </c>
    </row>
    <row r="1182" spans="1:7" x14ac:dyDescent="0.25">
      <c r="A1182" s="11" t="s">
        <v>6609</v>
      </c>
      <c r="B1182" s="11" t="s">
        <v>6604</v>
      </c>
      <c r="C1182" s="11" t="s">
        <v>4592</v>
      </c>
      <c r="D1182" s="11" t="s">
        <v>5125</v>
      </c>
      <c r="E1182" s="11" t="s">
        <v>9825</v>
      </c>
      <c r="F1182" s="12" t="str">
        <f t="shared" si="18"/>
        <v>100 - New England Province</v>
      </c>
      <c r="G1182" s="14">
        <f>IFERROR(VLOOKUP($F1182,'EF_W_COMBUST_Production Only'!$M$3:$P$41,4,FALSE),'EF_W_COMBUST_Production Only'!$P$42)</f>
        <v>0.36679628713121293</v>
      </c>
    </row>
    <row r="1183" spans="1:7" x14ac:dyDescent="0.25">
      <c r="A1183" s="11" t="s">
        <v>6610</v>
      </c>
      <c r="B1183" s="11" t="s">
        <v>6604</v>
      </c>
      <c r="C1183" s="11" t="s">
        <v>5458</v>
      </c>
      <c r="D1183" s="11" t="s">
        <v>5125</v>
      </c>
      <c r="E1183" s="11" t="s">
        <v>9825</v>
      </c>
      <c r="F1183" s="12" t="str">
        <f t="shared" si="18"/>
        <v>100 - New England Province</v>
      </c>
      <c r="G1183" s="14">
        <f>IFERROR(VLOOKUP($F1183,'EF_W_COMBUST_Production Only'!$M$3:$P$41,4,FALSE),'EF_W_COMBUST_Production Only'!$P$42)</f>
        <v>0.36679628713121293</v>
      </c>
    </row>
    <row r="1184" spans="1:7" x14ac:dyDescent="0.25">
      <c r="A1184" s="11" t="s">
        <v>6611</v>
      </c>
      <c r="B1184" s="11" t="s">
        <v>6604</v>
      </c>
      <c r="C1184" s="11" t="s">
        <v>6612</v>
      </c>
      <c r="D1184" s="11" t="s">
        <v>5125</v>
      </c>
      <c r="E1184" s="11" t="s">
        <v>9825</v>
      </c>
      <c r="F1184" s="12" t="str">
        <f t="shared" si="18"/>
        <v>100 - New England Province</v>
      </c>
      <c r="G1184" s="14">
        <f>IFERROR(VLOOKUP($F1184,'EF_W_COMBUST_Production Only'!$M$3:$P$41,4,FALSE),'EF_W_COMBUST_Production Only'!$P$42)</f>
        <v>0.36679628713121293</v>
      </c>
    </row>
    <row r="1185" spans="1:7" x14ac:dyDescent="0.25">
      <c r="A1185" s="11" t="s">
        <v>6613</v>
      </c>
      <c r="B1185" s="11" t="s">
        <v>6604</v>
      </c>
      <c r="C1185" s="11" t="s">
        <v>5871</v>
      </c>
      <c r="D1185" s="11" t="s">
        <v>5125</v>
      </c>
      <c r="E1185" s="11" t="s">
        <v>9825</v>
      </c>
      <c r="F1185" s="12" t="str">
        <f t="shared" si="18"/>
        <v>100 - New England Province</v>
      </c>
      <c r="G1185" s="14">
        <f>IFERROR(VLOOKUP($F1185,'EF_W_COMBUST_Production Only'!$M$3:$P$41,4,FALSE),'EF_W_COMBUST_Production Only'!$P$42)</f>
        <v>0.36679628713121293</v>
      </c>
    </row>
    <row r="1186" spans="1:7" x14ac:dyDescent="0.25">
      <c r="A1186" s="11" t="s">
        <v>6614</v>
      </c>
      <c r="B1186" s="11" t="s">
        <v>6604</v>
      </c>
      <c r="C1186" s="11" t="s">
        <v>4724</v>
      </c>
      <c r="D1186" s="11" t="s">
        <v>5125</v>
      </c>
      <c r="E1186" s="11" t="s">
        <v>9825</v>
      </c>
      <c r="F1186" s="12" t="str">
        <f t="shared" si="18"/>
        <v>100 - New England Province</v>
      </c>
      <c r="G1186" s="14">
        <f>IFERROR(VLOOKUP($F1186,'EF_W_COMBUST_Production Only'!$M$3:$P$41,4,FALSE),'EF_W_COMBUST_Production Only'!$P$42)</f>
        <v>0.36679628713121293</v>
      </c>
    </row>
    <row r="1187" spans="1:7" x14ac:dyDescent="0.25">
      <c r="A1187" s="11" t="s">
        <v>6615</v>
      </c>
      <c r="B1187" s="11" t="s">
        <v>6604</v>
      </c>
      <c r="C1187" s="11" t="s">
        <v>6616</v>
      </c>
      <c r="D1187" s="11" t="s">
        <v>5125</v>
      </c>
      <c r="E1187" s="11" t="s">
        <v>9825</v>
      </c>
      <c r="F1187" s="12" t="str">
        <f t="shared" si="18"/>
        <v>100 - New England Province</v>
      </c>
      <c r="G1187" s="14">
        <f>IFERROR(VLOOKUP($F1187,'EF_W_COMBUST_Production Only'!$M$3:$P$41,4,FALSE),'EF_W_COMBUST_Production Only'!$P$42)</f>
        <v>0.36679628713121293</v>
      </c>
    </row>
    <row r="1188" spans="1:7" x14ac:dyDescent="0.25">
      <c r="A1188" s="11" t="s">
        <v>6617</v>
      </c>
      <c r="B1188" s="11" t="s">
        <v>6604</v>
      </c>
      <c r="C1188" s="11" t="s">
        <v>6618</v>
      </c>
      <c r="D1188" s="11" t="s">
        <v>5125</v>
      </c>
      <c r="E1188" s="11" t="s">
        <v>9825</v>
      </c>
      <c r="F1188" s="12" t="str">
        <f t="shared" si="18"/>
        <v>100 - New England Province</v>
      </c>
      <c r="G1188" s="14">
        <f>IFERROR(VLOOKUP($F1188,'EF_W_COMBUST_Production Only'!$M$3:$P$41,4,FALSE),'EF_W_COMBUST_Production Only'!$P$42)</f>
        <v>0.36679628713121293</v>
      </c>
    </row>
    <row r="1189" spans="1:7" x14ac:dyDescent="0.25">
      <c r="A1189" s="11" t="s">
        <v>6619</v>
      </c>
      <c r="B1189" s="11" t="s">
        <v>6604</v>
      </c>
      <c r="C1189" s="11" t="s">
        <v>6620</v>
      </c>
      <c r="D1189" s="11" t="s">
        <v>5125</v>
      </c>
      <c r="E1189" s="11" t="s">
        <v>9825</v>
      </c>
      <c r="F1189" s="12" t="str">
        <f t="shared" si="18"/>
        <v>100 - New England Province</v>
      </c>
      <c r="G1189" s="14">
        <f>IFERROR(VLOOKUP($F1189,'EF_W_COMBUST_Production Only'!$M$3:$P$41,4,FALSE),'EF_W_COMBUST_Production Only'!$P$42)</f>
        <v>0.36679628713121293</v>
      </c>
    </row>
    <row r="1190" spans="1:7" x14ac:dyDescent="0.25">
      <c r="A1190" s="11" t="s">
        <v>6621</v>
      </c>
      <c r="B1190" s="11" t="s">
        <v>6604</v>
      </c>
      <c r="C1190" s="11" t="s">
        <v>6622</v>
      </c>
      <c r="D1190" s="11" t="s">
        <v>5125</v>
      </c>
      <c r="E1190" s="11" t="s">
        <v>9825</v>
      </c>
      <c r="F1190" s="12" t="str">
        <f t="shared" si="18"/>
        <v>100 - New England Province</v>
      </c>
      <c r="G1190" s="14">
        <f>IFERROR(VLOOKUP($F1190,'EF_W_COMBUST_Production Only'!$M$3:$P$41,4,FALSE),'EF_W_COMBUST_Production Only'!$P$42)</f>
        <v>0.36679628713121293</v>
      </c>
    </row>
    <row r="1191" spans="1:7" x14ac:dyDescent="0.25">
      <c r="A1191" s="11" t="s">
        <v>6623</v>
      </c>
      <c r="B1191" s="11" t="s">
        <v>6604</v>
      </c>
      <c r="C1191" s="11" t="s">
        <v>6582</v>
      </c>
      <c r="D1191" s="11" t="s">
        <v>5125</v>
      </c>
      <c r="E1191" s="11" t="s">
        <v>9825</v>
      </c>
      <c r="F1191" s="12" t="str">
        <f t="shared" si="18"/>
        <v>100 - New England Province</v>
      </c>
      <c r="G1191" s="14">
        <f>IFERROR(VLOOKUP($F1191,'EF_W_COMBUST_Production Only'!$M$3:$P$41,4,FALSE),'EF_W_COMBUST_Production Only'!$P$42)</f>
        <v>0.36679628713121293</v>
      </c>
    </row>
    <row r="1192" spans="1:7" x14ac:dyDescent="0.25">
      <c r="A1192" s="11" t="s">
        <v>6624</v>
      </c>
      <c r="B1192" s="11" t="s">
        <v>6604</v>
      </c>
      <c r="C1192" s="11" t="s">
        <v>6625</v>
      </c>
      <c r="D1192" s="11" t="s">
        <v>5125</v>
      </c>
      <c r="E1192" s="11" t="s">
        <v>9825</v>
      </c>
      <c r="F1192" s="12" t="str">
        <f t="shared" si="18"/>
        <v>100 - New England Province</v>
      </c>
      <c r="G1192" s="14">
        <f>IFERROR(VLOOKUP($F1192,'EF_W_COMBUST_Production Only'!$M$3:$P$41,4,FALSE),'EF_W_COMBUST_Production Only'!$P$42)</f>
        <v>0.36679628713121293</v>
      </c>
    </row>
    <row r="1193" spans="1:7" x14ac:dyDescent="0.25">
      <c r="A1193" s="11" t="s">
        <v>6626</v>
      </c>
      <c r="B1193" s="11" t="s">
        <v>6604</v>
      </c>
      <c r="C1193" s="11" t="s">
        <v>4657</v>
      </c>
      <c r="D1193" s="11" t="s">
        <v>5125</v>
      </c>
      <c r="E1193" s="11" t="s">
        <v>9825</v>
      </c>
      <c r="F1193" s="12" t="str">
        <f t="shared" si="18"/>
        <v>100 - New England Province</v>
      </c>
      <c r="G1193" s="14">
        <f>IFERROR(VLOOKUP($F1193,'EF_W_COMBUST_Production Only'!$M$3:$P$41,4,FALSE),'EF_W_COMBUST_Production Only'!$P$42)</f>
        <v>0.36679628713121293</v>
      </c>
    </row>
    <row r="1194" spans="1:7" x14ac:dyDescent="0.25">
      <c r="A1194" s="11" t="s">
        <v>6627</v>
      </c>
      <c r="B1194" s="11" t="s">
        <v>6604</v>
      </c>
      <c r="C1194" s="11" t="s">
        <v>6628</v>
      </c>
      <c r="D1194" s="11" t="s">
        <v>5125</v>
      </c>
      <c r="E1194" s="11" t="s">
        <v>9825</v>
      </c>
      <c r="F1194" s="12" t="str">
        <f t="shared" si="18"/>
        <v>100 - New England Province</v>
      </c>
      <c r="G1194" s="14">
        <f>IFERROR(VLOOKUP($F1194,'EF_W_COMBUST_Production Only'!$M$3:$P$41,4,FALSE),'EF_W_COMBUST_Production Only'!$P$42)</f>
        <v>0.36679628713121293</v>
      </c>
    </row>
    <row r="1195" spans="1:7" x14ac:dyDescent="0.25">
      <c r="A1195" s="11" t="s">
        <v>6598</v>
      </c>
      <c r="B1195" s="11" t="s">
        <v>6562</v>
      </c>
      <c r="C1195" s="11" t="s">
        <v>6599</v>
      </c>
      <c r="D1195" s="11" t="s">
        <v>942</v>
      </c>
      <c r="E1195" s="11" t="s">
        <v>9880</v>
      </c>
      <c r="F1195" s="12" t="str">
        <f t="shared" si="18"/>
        <v>160A - Appalachian Basin (Eastern Overthrust Area)</v>
      </c>
      <c r="G1195" s="14">
        <f>IFERROR(VLOOKUP($F1195,'EF_W_COMBUST_Production Only'!$M$3:$P$41,4,FALSE),'EF_W_COMBUST_Production Only'!$P$42)</f>
        <v>0.24232402701385505</v>
      </c>
    </row>
    <row r="1196" spans="1:7" x14ac:dyDescent="0.25">
      <c r="A1196" s="11" t="s">
        <v>6561</v>
      </c>
      <c r="B1196" s="11" t="s">
        <v>6562</v>
      </c>
      <c r="C1196" s="11" t="s">
        <v>6563</v>
      </c>
      <c r="D1196" s="11" t="s">
        <v>5143</v>
      </c>
      <c r="E1196" s="11" t="s">
        <v>9826</v>
      </c>
      <c r="F1196" s="12" t="str">
        <f t="shared" si="18"/>
        <v>120 - Atlantic Coast Basin</v>
      </c>
      <c r="G1196" s="14">
        <f>IFERROR(VLOOKUP($F1196,'EF_W_COMBUST_Production Only'!$M$3:$P$41,4,FALSE),'EF_W_COMBUST_Production Only'!$P$42)</f>
        <v>0.36679628713121293</v>
      </c>
    </row>
    <row r="1197" spans="1:7" x14ac:dyDescent="0.25">
      <c r="A1197" s="11" t="s">
        <v>6589</v>
      </c>
      <c r="B1197" s="11" t="s">
        <v>6562</v>
      </c>
      <c r="C1197" s="11" t="s">
        <v>6590</v>
      </c>
      <c r="D1197" s="11" t="s">
        <v>4571</v>
      </c>
      <c r="E1197" s="11" t="s">
        <v>9772</v>
      </c>
      <c r="F1197" s="12" t="str">
        <f t="shared" si="18"/>
        <v>150 - Piedmont-Blue Ridge Prov</v>
      </c>
      <c r="G1197" s="14">
        <f>IFERROR(VLOOKUP($F1197,'EF_W_COMBUST_Production Only'!$M$3:$P$41,4,FALSE),'EF_W_COMBUST_Production Only'!$P$42)</f>
        <v>0.36679628713121293</v>
      </c>
    </row>
    <row r="1198" spans="1:7" x14ac:dyDescent="0.25">
      <c r="A1198" s="11" t="s">
        <v>6564</v>
      </c>
      <c r="B1198" s="11" t="s">
        <v>6562</v>
      </c>
      <c r="C1198" s="11" t="s">
        <v>6565</v>
      </c>
      <c r="D1198" s="11" t="s">
        <v>5143</v>
      </c>
      <c r="E1198" s="11" t="s">
        <v>9826</v>
      </c>
      <c r="F1198" s="12" t="str">
        <f t="shared" si="18"/>
        <v>120 - Atlantic Coast Basin</v>
      </c>
      <c r="G1198" s="14">
        <f>IFERROR(VLOOKUP($F1198,'EF_W_COMBUST_Production Only'!$M$3:$P$41,4,FALSE),'EF_W_COMBUST_Production Only'!$P$42)</f>
        <v>0.36679628713121293</v>
      </c>
    </row>
    <row r="1199" spans="1:7" x14ac:dyDescent="0.25">
      <c r="A1199" s="11" t="s">
        <v>6566</v>
      </c>
      <c r="B1199" s="11" t="s">
        <v>6562</v>
      </c>
      <c r="C1199" s="11" t="s">
        <v>6567</v>
      </c>
      <c r="D1199" s="11" t="s">
        <v>5143</v>
      </c>
      <c r="E1199" s="11" t="s">
        <v>9826</v>
      </c>
      <c r="F1199" s="12" t="str">
        <f t="shared" si="18"/>
        <v>120 - Atlantic Coast Basin</v>
      </c>
      <c r="G1199" s="14">
        <f>IFERROR(VLOOKUP($F1199,'EF_W_COMBUST_Production Only'!$M$3:$P$41,4,FALSE),'EF_W_COMBUST_Production Only'!$P$42)</f>
        <v>0.36679628713121293</v>
      </c>
    </row>
    <row r="1200" spans="1:7" x14ac:dyDescent="0.25">
      <c r="A1200" s="11" t="s">
        <v>6591</v>
      </c>
      <c r="B1200" s="11" t="s">
        <v>6562</v>
      </c>
      <c r="C1200" s="11" t="s">
        <v>4756</v>
      </c>
      <c r="D1200" s="11" t="s">
        <v>4571</v>
      </c>
      <c r="E1200" s="11" t="s">
        <v>9772</v>
      </c>
      <c r="F1200" s="12" t="str">
        <f t="shared" si="18"/>
        <v>150 - Piedmont-Blue Ridge Prov</v>
      </c>
      <c r="G1200" s="14">
        <f>IFERROR(VLOOKUP($F1200,'EF_W_COMBUST_Production Only'!$M$3:$P$41,4,FALSE),'EF_W_COMBUST_Production Only'!$P$42)</f>
        <v>0.36679628713121293</v>
      </c>
    </row>
    <row r="1201" spans="1:7" x14ac:dyDescent="0.25">
      <c r="A1201" s="11" t="s">
        <v>6568</v>
      </c>
      <c r="B1201" s="11" t="s">
        <v>6562</v>
      </c>
      <c r="C1201" s="11" t="s">
        <v>6569</v>
      </c>
      <c r="D1201" s="11" t="s">
        <v>5143</v>
      </c>
      <c r="E1201" s="11" t="s">
        <v>9826</v>
      </c>
      <c r="F1201" s="12" t="str">
        <f t="shared" si="18"/>
        <v>120 - Atlantic Coast Basin</v>
      </c>
      <c r="G1201" s="14">
        <f>IFERROR(VLOOKUP($F1201,'EF_W_COMBUST_Production Only'!$M$3:$P$41,4,FALSE),'EF_W_COMBUST_Production Only'!$P$42)</f>
        <v>0.36679628713121293</v>
      </c>
    </row>
    <row r="1202" spans="1:7" x14ac:dyDescent="0.25">
      <c r="A1202" s="11" t="s">
        <v>6570</v>
      </c>
      <c r="B1202" s="11" t="s">
        <v>6562</v>
      </c>
      <c r="C1202" s="11" t="s">
        <v>6571</v>
      </c>
      <c r="D1202" s="11" t="s">
        <v>5143</v>
      </c>
      <c r="E1202" s="11" t="s">
        <v>9826</v>
      </c>
      <c r="F1202" s="12" t="str">
        <f t="shared" si="18"/>
        <v>120 - Atlantic Coast Basin</v>
      </c>
      <c r="G1202" s="14">
        <f>IFERROR(VLOOKUP($F1202,'EF_W_COMBUST_Production Only'!$M$3:$P$41,4,FALSE),'EF_W_COMBUST_Production Only'!$P$42)</f>
        <v>0.36679628713121293</v>
      </c>
    </row>
    <row r="1203" spans="1:7" x14ac:dyDescent="0.25">
      <c r="A1203" s="11" t="s">
        <v>6572</v>
      </c>
      <c r="B1203" s="11" t="s">
        <v>6562</v>
      </c>
      <c r="C1203" s="11" t="s">
        <v>6573</v>
      </c>
      <c r="D1203" s="11" t="s">
        <v>5143</v>
      </c>
      <c r="E1203" s="11" t="s">
        <v>9826</v>
      </c>
      <c r="F1203" s="12" t="str">
        <f t="shared" si="18"/>
        <v>120 - Atlantic Coast Basin</v>
      </c>
      <c r="G1203" s="14">
        <f>IFERROR(VLOOKUP($F1203,'EF_W_COMBUST_Production Only'!$M$3:$P$41,4,FALSE),'EF_W_COMBUST_Production Only'!$P$42)</f>
        <v>0.36679628713121293</v>
      </c>
    </row>
    <row r="1204" spans="1:7" x14ac:dyDescent="0.25">
      <c r="A1204" s="11" t="s">
        <v>6592</v>
      </c>
      <c r="B1204" s="11" t="s">
        <v>6562</v>
      </c>
      <c r="C1204" s="11" t="s">
        <v>6593</v>
      </c>
      <c r="D1204" s="11" t="s">
        <v>4571</v>
      </c>
      <c r="E1204" s="11" t="s">
        <v>9772</v>
      </c>
      <c r="F1204" s="12" t="str">
        <f t="shared" si="18"/>
        <v>150 - Piedmont-Blue Ridge Prov</v>
      </c>
      <c r="G1204" s="14">
        <f>IFERROR(VLOOKUP($F1204,'EF_W_COMBUST_Production Only'!$M$3:$P$41,4,FALSE),'EF_W_COMBUST_Production Only'!$P$42)</f>
        <v>0.36679628713121293</v>
      </c>
    </row>
    <row r="1205" spans="1:7" x14ac:dyDescent="0.25">
      <c r="A1205" s="11" t="s">
        <v>6600</v>
      </c>
      <c r="B1205" s="11" t="s">
        <v>6562</v>
      </c>
      <c r="C1205" s="11" t="s">
        <v>6601</v>
      </c>
      <c r="D1205" s="11" t="s">
        <v>942</v>
      </c>
      <c r="E1205" s="11" t="s">
        <v>9880</v>
      </c>
      <c r="F1205" s="12" t="str">
        <f t="shared" si="18"/>
        <v>160A - Appalachian Basin (Eastern Overthrust Area)</v>
      </c>
      <c r="G1205" s="14">
        <f>IFERROR(VLOOKUP($F1205,'EF_W_COMBUST_Production Only'!$M$3:$P$41,4,FALSE),'EF_W_COMBUST_Production Only'!$P$42)</f>
        <v>0.24232402701385505</v>
      </c>
    </row>
    <row r="1206" spans="1:7" x14ac:dyDescent="0.25">
      <c r="A1206" s="11" t="s">
        <v>6594</v>
      </c>
      <c r="B1206" s="11" t="s">
        <v>6562</v>
      </c>
      <c r="C1206" s="11" t="s">
        <v>6595</v>
      </c>
      <c r="D1206" s="11" t="s">
        <v>4571</v>
      </c>
      <c r="E1206" s="11" t="s">
        <v>9772</v>
      </c>
      <c r="F1206" s="12" t="str">
        <f t="shared" si="18"/>
        <v>150 - Piedmont-Blue Ridge Prov</v>
      </c>
      <c r="G1206" s="14">
        <f>IFERROR(VLOOKUP($F1206,'EF_W_COMBUST_Production Only'!$M$3:$P$41,4,FALSE),'EF_W_COMBUST_Production Only'!$P$42)</f>
        <v>0.36679628713121293</v>
      </c>
    </row>
    <row r="1207" spans="1:7" x14ac:dyDescent="0.25">
      <c r="A1207" s="11" t="s">
        <v>6596</v>
      </c>
      <c r="B1207" s="11" t="s">
        <v>6562</v>
      </c>
      <c r="C1207" s="11" t="s">
        <v>4812</v>
      </c>
      <c r="D1207" s="11" t="s">
        <v>4571</v>
      </c>
      <c r="E1207" s="11" t="s">
        <v>9772</v>
      </c>
      <c r="F1207" s="12" t="str">
        <f t="shared" si="18"/>
        <v>150 - Piedmont-Blue Ridge Prov</v>
      </c>
      <c r="G1207" s="14">
        <f>IFERROR(VLOOKUP($F1207,'EF_W_COMBUST_Production Only'!$M$3:$P$41,4,FALSE),'EF_W_COMBUST_Production Only'!$P$42)</f>
        <v>0.36679628713121293</v>
      </c>
    </row>
    <row r="1208" spans="1:7" x14ac:dyDescent="0.25">
      <c r="A1208" s="11" t="s">
        <v>6574</v>
      </c>
      <c r="B1208" s="11" t="s">
        <v>6562</v>
      </c>
      <c r="C1208" s="11" t="s">
        <v>5146</v>
      </c>
      <c r="D1208" s="11" t="s">
        <v>5143</v>
      </c>
      <c r="E1208" s="11" t="s">
        <v>9826</v>
      </c>
      <c r="F1208" s="12" t="str">
        <f t="shared" si="18"/>
        <v>120 - Atlantic Coast Basin</v>
      </c>
      <c r="G1208" s="14">
        <f>IFERROR(VLOOKUP($F1208,'EF_W_COMBUST_Production Only'!$M$3:$P$41,4,FALSE),'EF_W_COMBUST_Production Only'!$P$42)</f>
        <v>0.36679628713121293</v>
      </c>
    </row>
    <row r="1209" spans="1:7" x14ac:dyDescent="0.25">
      <c r="A1209" s="11" t="s">
        <v>6597</v>
      </c>
      <c r="B1209" s="11" t="s">
        <v>6562</v>
      </c>
      <c r="C1209" s="11" t="s">
        <v>4653</v>
      </c>
      <c r="D1209" s="11" t="s">
        <v>4571</v>
      </c>
      <c r="E1209" s="11" t="s">
        <v>9772</v>
      </c>
      <c r="F1209" s="12" t="str">
        <f t="shared" si="18"/>
        <v>150 - Piedmont-Blue Ridge Prov</v>
      </c>
      <c r="G1209" s="14">
        <f>IFERROR(VLOOKUP($F1209,'EF_W_COMBUST_Production Only'!$M$3:$P$41,4,FALSE),'EF_W_COMBUST_Production Only'!$P$42)</f>
        <v>0.36679628713121293</v>
      </c>
    </row>
    <row r="1210" spans="1:7" x14ac:dyDescent="0.25">
      <c r="A1210" s="11" t="s">
        <v>6575</v>
      </c>
      <c r="B1210" s="11" t="s">
        <v>6562</v>
      </c>
      <c r="C1210" s="11" t="s">
        <v>6576</v>
      </c>
      <c r="D1210" s="11" t="s">
        <v>5143</v>
      </c>
      <c r="E1210" s="11" t="s">
        <v>9826</v>
      </c>
      <c r="F1210" s="12" t="str">
        <f t="shared" si="18"/>
        <v>120 - Atlantic Coast Basin</v>
      </c>
      <c r="G1210" s="14">
        <f>IFERROR(VLOOKUP($F1210,'EF_W_COMBUST_Production Only'!$M$3:$P$41,4,FALSE),'EF_W_COMBUST_Production Only'!$P$42)</f>
        <v>0.36679628713121293</v>
      </c>
    </row>
    <row r="1211" spans="1:7" x14ac:dyDescent="0.25">
      <c r="A1211" s="11" t="s">
        <v>6577</v>
      </c>
      <c r="B1211" s="11" t="s">
        <v>6562</v>
      </c>
      <c r="C1211" s="11" t="s">
        <v>6578</v>
      </c>
      <c r="D1211" s="11" t="s">
        <v>5143</v>
      </c>
      <c r="E1211" s="11" t="s">
        <v>9826</v>
      </c>
      <c r="F1211" s="12" t="str">
        <f t="shared" si="18"/>
        <v>120 - Atlantic Coast Basin</v>
      </c>
      <c r="G1211" s="14">
        <f>IFERROR(VLOOKUP($F1211,'EF_W_COMBUST_Production Only'!$M$3:$P$41,4,FALSE),'EF_W_COMBUST_Production Only'!$P$42)</f>
        <v>0.36679628713121293</v>
      </c>
    </row>
    <row r="1212" spans="1:7" x14ac:dyDescent="0.25">
      <c r="A1212" s="11" t="s">
        <v>6579</v>
      </c>
      <c r="B1212" s="11" t="s">
        <v>6562</v>
      </c>
      <c r="C1212" s="11" t="s">
        <v>6580</v>
      </c>
      <c r="D1212" s="11" t="s">
        <v>5143</v>
      </c>
      <c r="E1212" s="11" t="s">
        <v>9826</v>
      </c>
      <c r="F1212" s="12" t="str">
        <f t="shared" si="18"/>
        <v>120 - Atlantic Coast Basin</v>
      </c>
      <c r="G1212" s="14">
        <f>IFERROR(VLOOKUP($F1212,'EF_W_COMBUST_Production Only'!$M$3:$P$41,4,FALSE),'EF_W_COMBUST_Production Only'!$P$42)</f>
        <v>0.36679628713121293</v>
      </c>
    </row>
    <row r="1213" spans="1:7" x14ac:dyDescent="0.25">
      <c r="A1213" s="11" t="s">
        <v>6581</v>
      </c>
      <c r="B1213" s="11" t="s">
        <v>6562</v>
      </c>
      <c r="C1213" s="11" t="s">
        <v>6582</v>
      </c>
      <c r="D1213" s="11" t="s">
        <v>5143</v>
      </c>
      <c r="E1213" s="11" t="s">
        <v>9826</v>
      </c>
      <c r="F1213" s="12" t="str">
        <f t="shared" si="18"/>
        <v>120 - Atlantic Coast Basin</v>
      </c>
      <c r="G1213" s="14">
        <f>IFERROR(VLOOKUP($F1213,'EF_W_COMBUST_Production Only'!$M$3:$P$41,4,FALSE),'EF_W_COMBUST_Production Only'!$P$42)</f>
        <v>0.36679628713121293</v>
      </c>
    </row>
    <row r="1214" spans="1:7" x14ac:dyDescent="0.25">
      <c r="A1214" s="11" t="s">
        <v>6583</v>
      </c>
      <c r="B1214" s="11" t="s">
        <v>6562</v>
      </c>
      <c r="C1214" s="11" t="s">
        <v>5503</v>
      </c>
      <c r="D1214" s="11" t="s">
        <v>5143</v>
      </c>
      <c r="E1214" s="11" t="s">
        <v>9826</v>
      </c>
      <c r="F1214" s="12" t="str">
        <f t="shared" si="18"/>
        <v>120 - Atlantic Coast Basin</v>
      </c>
      <c r="G1214" s="14">
        <f>IFERROR(VLOOKUP($F1214,'EF_W_COMBUST_Production Only'!$M$3:$P$41,4,FALSE),'EF_W_COMBUST_Production Only'!$P$42)</f>
        <v>0.36679628713121293</v>
      </c>
    </row>
    <row r="1215" spans="1:7" x14ac:dyDescent="0.25">
      <c r="A1215" s="11" t="s">
        <v>6602</v>
      </c>
      <c r="B1215" s="11" t="s">
        <v>6562</v>
      </c>
      <c r="C1215" s="11" t="s">
        <v>4657</v>
      </c>
      <c r="D1215" s="11" t="s">
        <v>942</v>
      </c>
      <c r="E1215" s="11" t="s">
        <v>9880</v>
      </c>
      <c r="F1215" s="12" t="str">
        <f t="shared" si="18"/>
        <v>160A - Appalachian Basin (Eastern Overthrust Area)</v>
      </c>
      <c r="G1215" s="14">
        <f>IFERROR(VLOOKUP($F1215,'EF_W_COMBUST_Production Only'!$M$3:$P$41,4,FALSE),'EF_W_COMBUST_Production Only'!$P$42)</f>
        <v>0.24232402701385505</v>
      </c>
    </row>
    <row r="1216" spans="1:7" x14ac:dyDescent="0.25">
      <c r="A1216" s="11" t="s">
        <v>6584</v>
      </c>
      <c r="B1216" s="11" t="s">
        <v>6562</v>
      </c>
      <c r="C1216" s="11" t="s">
        <v>6585</v>
      </c>
      <c r="D1216" s="11" t="s">
        <v>5143</v>
      </c>
      <c r="E1216" s="11" t="s">
        <v>9826</v>
      </c>
      <c r="F1216" s="12" t="str">
        <f t="shared" si="18"/>
        <v>120 - Atlantic Coast Basin</v>
      </c>
      <c r="G1216" s="14">
        <f>IFERROR(VLOOKUP($F1216,'EF_W_COMBUST_Production Only'!$M$3:$P$41,4,FALSE),'EF_W_COMBUST_Production Only'!$P$42)</f>
        <v>0.36679628713121293</v>
      </c>
    </row>
    <row r="1217" spans="1:7" x14ac:dyDescent="0.25">
      <c r="A1217" s="11" t="s">
        <v>6586</v>
      </c>
      <c r="B1217" s="11" t="s">
        <v>6562</v>
      </c>
      <c r="C1217" s="11" t="s">
        <v>6554</v>
      </c>
      <c r="D1217" s="11" t="s">
        <v>5143</v>
      </c>
      <c r="E1217" s="11" t="s">
        <v>9826</v>
      </c>
      <c r="F1217" s="12" t="str">
        <f t="shared" si="18"/>
        <v>120 - Atlantic Coast Basin</v>
      </c>
      <c r="G1217" s="14">
        <f>IFERROR(VLOOKUP($F1217,'EF_W_COMBUST_Production Only'!$M$3:$P$41,4,FALSE),'EF_W_COMBUST_Production Only'!$P$42)</f>
        <v>0.36679628713121293</v>
      </c>
    </row>
    <row r="1218" spans="1:7" x14ac:dyDescent="0.25">
      <c r="A1218" s="11" t="s">
        <v>6587</v>
      </c>
      <c r="B1218" s="11" t="s">
        <v>6562</v>
      </c>
      <c r="C1218" s="11" t="s">
        <v>6588</v>
      </c>
      <c r="D1218" s="11" t="s">
        <v>5143</v>
      </c>
      <c r="E1218" s="11" t="s">
        <v>9826</v>
      </c>
      <c r="F1218" s="12" t="str">
        <f t="shared" si="18"/>
        <v>120 - Atlantic Coast Basin</v>
      </c>
      <c r="G1218" s="14">
        <f>IFERROR(VLOOKUP($F1218,'EF_W_COMBUST_Production Only'!$M$3:$P$41,4,FALSE),'EF_W_COMBUST_Production Only'!$P$42)</f>
        <v>0.36679628713121293</v>
      </c>
    </row>
    <row r="1219" spans="1:7" x14ac:dyDescent="0.25">
      <c r="A1219" s="11" t="s">
        <v>6555</v>
      </c>
      <c r="B1219" s="11" t="s">
        <v>6536</v>
      </c>
      <c r="C1219" s="11" t="s">
        <v>6556</v>
      </c>
      <c r="D1219" s="11" t="s">
        <v>5143</v>
      </c>
      <c r="E1219" s="11" t="s">
        <v>9826</v>
      </c>
      <c r="F1219" s="12" t="str">
        <f t="shared" ref="F1219:F1282" si="19">_xlfn.CONCAT(E1219," ","-"," ",D1219)</f>
        <v>120 - Atlantic Coast Basin</v>
      </c>
      <c r="G1219" s="14">
        <f>IFERROR(VLOOKUP($F1219,'EF_W_COMBUST_Production Only'!$M$3:$P$41,4,FALSE),'EF_W_COMBUST_Production Only'!$P$42)</f>
        <v>0.36679628713121293</v>
      </c>
    </row>
    <row r="1220" spans="1:7" x14ac:dyDescent="0.25">
      <c r="A1220" s="11" t="s">
        <v>6535</v>
      </c>
      <c r="B1220" s="11" t="s">
        <v>6536</v>
      </c>
      <c r="C1220" s="11" t="s">
        <v>6537</v>
      </c>
      <c r="D1220" s="11" t="s">
        <v>5125</v>
      </c>
      <c r="E1220" s="11" t="s">
        <v>9825</v>
      </c>
      <c r="F1220" s="12" t="str">
        <f t="shared" si="19"/>
        <v>100 - New England Province</v>
      </c>
      <c r="G1220" s="14">
        <f>IFERROR(VLOOKUP($F1220,'EF_W_COMBUST_Production Only'!$M$3:$P$41,4,FALSE),'EF_W_COMBUST_Production Only'!$P$42)</f>
        <v>0.36679628713121293</v>
      </c>
    </row>
    <row r="1221" spans="1:7" x14ac:dyDescent="0.25">
      <c r="A1221" s="11" t="s">
        <v>6538</v>
      </c>
      <c r="B1221" s="11" t="s">
        <v>6536</v>
      </c>
      <c r="C1221" s="11" t="s">
        <v>6539</v>
      </c>
      <c r="D1221" s="11" t="s">
        <v>5125</v>
      </c>
      <c r="E1221" s="11" t="s">
        <v>9825</v>
      </c>
      <c r="F1221" s="12" t="str">
        <f t="shared" si="19"/>
        <v>100 - New England Province</v>
      </c>
      <c r="G1221" s="14">
        <f>IFERROR(VLOOKUP($F1221,'EF_W_COMBUST_Production Only'!$M$3:$P$41,4,FALSE),'EF_W_COMBUST_Production Only'!$P$42)</f>
        <v>0.36679628713121293</v>
      </c>
    </row>
    <row r="1222" spans="1:7" x14ac:dyDescent="0.25">
      <c r="A1222" s="11" t="s">
        <v>6557</v>
      </c>
      <c r="B1222" s="11" t="s">
        <v>6536</v>
      </c>
      <c r="C1222" s="11" t="s">
        <v>6558</v>
      </c>
      <c r="D1222" s="11" t="s">
        <v>5143</v>
      </c>
      <c r="E1222" s="11" t="s">
        <v>9826</v>
      </c>
      <c r="F1222" s="12" t="str">
        <f t="shared" si="19"/>
        <v>120 - Atlantic Coast Basin</v>
      </c>
      <c r="G1222" s="14">
        <f>IFERROR(VLOOKUP($F1222,'EF_W_COMBUST_Production Only'!$M$3:$P$41,4,FALSE),'EF_W_COMBUST_Production Only'!$P$42)</f>
        <v>0.36679628713121293</v>
      </c>
    </row>
    <row r="1223" spans="1:7" x14ac:dyDescent="0.25">
      <c r="A1223" s="11" t="s">
        <v>6540</v>
      </c>
      <c r="B1223" s="11" t="s">
        <v>6536</v>
      </c>
      <c r="C1223" s="11" t="s">
        <v>6541</v>
      </c>
      <c r="D1223" s="11" t="s">
        <v>5125</v>
      </c>
      <c r="E1223" s="11" t="s">
        <v>9825</v>
      </c>
      <c r="F1223" s="12" t="str">
        <f t="shared" si="19"/>
        <v>100 - New England Province</v>
      </c>
      <c r="G1223" s="14">
        <f>IFERROR(VLOOKUP($F1223,'EF_W_COMBUST_Production Only'!$M$3:$P$41,4,FALSE),'EF_W_COMBUST_Production Only'!$P$42)</f>
        <v>0.36679628713121293</v>
      </c>
    </row>
    <row r="1224" spans="1:7" x14ac:dyDescent="0.25">
      <c r="A1224" s="11" t="s">
        <v>6542</v>
      </c>
      <c r="B1224" s="11" t="s">
        <v>6536</v>
      </c>
      <c r="C1224" s="11" t="s">
        <v>4592</v>
      </c>
      <c r="D1224" s="11" t="s">
        <v>5125</v>
      </c>
      <c r="E1224" s="11" t="s">
        <v>9825</v>
      </c>
      <c r="F1224" s="12" t="str">
        <f t="shared" si="19"/>
        <v>100 - New England Province</v>
      </c>
      <c r="G1224" s="14">
        <f>IFERROR(VLOOKUP($F1224,'EF_W_COMBUST_Production Only'!$M$3:$P$41,4,FALSE),'EF_W_COMBUST_Production Only'!$P$42)</f>
        <v>0.36679628713121293</v>
      </c>
    </row>
    <row r="1225" spans="1:7" x14ac:dyDescent="0.25">
      <c r="A1225" s="11" t="s">
        <v>6543</v>
      </c>
      <c r="B1225" s="11" t="s">
        <v>6536</v>
      </c>
      <c r="C1225" s="11" t="s">
        <v>6544</v>
      </c>
      <c r="D1225" s="11" t="s">
        <v>5125</v>
      </c>
      <c r="E1225" s="11" t="s">
        <v>9825</v>
      </c>
      <c r="F1225" s="12" t="str">
        <f t="shared" si="19"/>
        <v>100 - New England Province</v>
      </c>
      <c r="G1225" s="14">
        <f>IFERROR(VLOOKUP($F1225,'EF_W_COMBUST_Production Only'!$M$3:$P$41,4,FALSE),'EF_W_COMBUST_Production Only'!$P$42)</f>
        <v>0.36679628713121293</v>
      </c>
    </row>
    <row r="1226" spans="1:7" x14ac:dyDescent="0.25">
      <c r="A1226" s="11" t="s">
        <v>6545</v>
      </c>
      <c r="B1226" s="11" t="s">
        <v>6536</v>
      </c>
      <c r="C1226" s="11" t="s">
        <v>6546</v>
      </c>
      <c r="D1226" s="11" t="s">
        <v>5125</v>
      </c>
      <c r="E1226" s="11" t="s">
        <v>9825</v>
      </c>
      <c r="F1226" s="12" t="str">
        <f t="shared" si="19"/>
        <v>100 - New England Province</v>
      </c>
      <c r="G1226" s="14">
        <f>IFERROR(VLOOKUP($F1226,'EF_W_COMBUST_Production Only'!$M$3:$P$41,4,FALSE),'EF_W_COMBUST_Production Only'!$P$42)</f>
        <v>0.36679628713121293</v>
      </c>
    </row>
    <row r="1227" spans="1:7" x14ac:dyDescent="0.25">
      <c r="A1227" s="11" t="s">
        <v>6547</v>
      </c>
      <c r="B1227" s="11" t="s">
        <v>6536</v>
      </c>
      <c r="C1227" s="11" t="s">
        <v>5131</v>
      </c>
      <c r="D1227" s="11" t="s">
        <v>5125</v>
      </c>
      <c r="E1227" s="11" t="s">
        <v>9825</v>
      </c>
      <c r="F1227" s="12" t="str">
        <f t="shared" si="19"/>
        <v>100 - New England Province</v>
      </c>
      <c r="G1227" s="14">
        <f>IFERROR(VLOOKUP($F1227,'EF_W_COMBUST_Production Only'!$M$3:$P$41,4,FALSE),'EF_W_COMBUST_Production Only'!$P$42)</f>
        <v>0.36679628713121293</v>
      </c>
    </row>
    <row r="1228" spans="1:7" x14ac:dyDescent="0.25">
      <c r="A1228" s="11" t="s">
        <v>6559</v>
      </c>
      <c r="B1228" s="11" t="s">
        <v>6536</v>
      </c>
      <c r="C1228" s="11" t="s">
        <v>6560</v>
      </c>
      <c r="D1228" s="11" t="s">
        <v>5143</v>
      </c>
      <c r="E1228" s="11" t="s">
        <v>9826</v>
      </c>
      <c r="F1228" s="12" t="str">
        <f t="shared" si="19"/>
        <v>120 - Atlantic Coast Basin</v>
      </c>
      <c r="G1228" s="14">
        <f>IFERROR(VLOOKUP($F1228,'EF_W_COMBUST_Production Only'!$M$3:$P$41,4,FALSE),'EF_W_COMBUST_Production Only'!$P$42)</f>
        <v>0.36679628713121293</v>
      </c>
    </row>
    <row r="1229" spans="1:7" x14ac:dyDescent="0.25">
      <c r="A1229" s="11" t="s">
        <v>6548</v>
      </c>
      <c r="B1229" s="11" t="s">
        <v>6536</v>
      </c>
      <c r="C1229" s="11" t="s">
        <v>6549</v>
      </c>
      <c r="D1229" s="11" t="s">
        <v>5125</v>
      </c>
      <c r="E1229" s="11" t="s">
        <v>9825</v>
      </c>
      <c r="F1229" s="12" t="str">
        <f t="shared" si="19"/>
        <v>100 - New England Province</v>
      </c>
      <c r="G1229" s="14">
        <f>IFERROR(VLOOKUP($F1229,'EF_W_COMBUST_Production Only'!$M$3:$P$41,4,FALSE),'EF_W_COMBUST_Production Only'!$P$42)</f>
        <v>0.36679628713121293</v>
      </c>
    </row>
    <row r="1230" spans="1:7" x14ac:dyDescent="0.25">
      <c r="A1230" s="11" t="s">
        <v>6550</v>
      </c>
      <c r="B1230" s="11" t="s">
        <v>6536</v>
      </c>
      <c r="C1230" s="11" t="s">
        <v>5649</v>
      </c>
      <c r="D1230" s="11" t="s">
        <v>5125</v>
      </c>
      <c r="E1230" s="11" t="s">
        <v>9825</v>
      </c>
      <c r="F1230" s="12" t="str">
        <f t="shared" si="19"/>
        <v>100 - New England Province</v>
      </c>
      <c r="G1230" s="14">
        <f>IFERROR(VLOOKUP($F1230,'EF_W_COMBUST_Production Only'!$M$3:$P$41,4,FALSE),'EF_W_COMBUST_Production Only'!$P$42)</f>
        <v>0.36679628713121293</v>
      </c>
    </row>
    <row r="1231" spans="1:7" x14ac:dyDescent="0.25">
      <c r="A1231" s="11" t="s">
        <v>6551</v>
      </c>
      <c r="B1231" s="11" t="s">
        <v>6536</v>
      </c>
      <c r="C1231" s="11" t="s">
        <v>6552</v>
      </c>
      <c r="D1231" s="11" t="s">
        <v>5125</v>
      </c>
      <c r="E1231" s="11" t="s">
        <v>9825</v>
      </c>
      <c r="F1231" s="12" t="str">
        <f t="shared" si="19"/>
        <v>100 - New England Province</v>
      </c>
      <c r="G1231" s="14">
        <f>IFERROR(VLOOKUP($F1231,'EF_W_COMBUST_Production Only'!$M$3:$P$41,4,FALSE),'EF_W_COMBUST_Production Only'!$P$42)</f>
        <v>0.36679628713121293</v>
      </c>
    </row>
    <row r="1232" spans="1:7" x14ac:dyDescent="0.25">
      <c r="A1232" s="11" t="s">
        <v>6553</v>
      </c>
      <c r="B1232" s="11" t="s">
        <v>6536</v>
      </c>
      <c r="C1232" s="11" t="s">
        <v>6554</v>
      </c>
      <c r="D1232" s="11" t="s">
        <v>5125</v>
      </c>
      <c r="E1232" s="11" t="s">
        <v>9825</v>
      </c>
      <c r="F1232" s="12" t="str">
        <f t="shared" si="19"/>
        <v>100 - New England Province</v>
      </c>
      <c r="G1232" s="14">
        <f>IFERROR(VLOOKUP($F1232,'EF_W_COMBUST_Production Only'!$M$3:$P$41,4,FALSE),'EF_W_COMBUST_Production Only'!$P$42)</f>
        <v>0.36679628713121293</v>
      </c>
    </row>
    <row r="1233" spans="1:7" x14ac:dyDescent="0.25">
      <c r="A1233" s="11" t="s">
        <v>6629</v>
      </c>
      <c r="B1233" s="11" t="s">
        <v>6630</v>
      </c>
      <c r="C1233" s="11" t="s">
        <v>6631</v>
      </c>
      <c r="D1233" s="11" t="s">
        <v>5783</v>
      </c>
      <c r="E1233" s="11" t="s">
        <v>9834</v>
      </c>
      <c r="F1233" s="12" t="str">
        <f t="shared" si="19"/>
        <v>305 - Michigan Basin</v>
      </c>
      <c r="G1233" s="14">
        <f>IFERROR(VLOOKUP($F1233,'EF_W_COMBUST_Production Only'!$M$3:$P$41,4,FALSE),'EF_W_COMBUST_Production Only'!$P$42)</f>
        <v>0.12318487476854108</v>
      </c>
    </row>
    <row r="1234" spans="1:7" x14ac:dyDescent="0.25">
      <c r="A1234" s="11" t="s">
        <v>6632</v>
      </c>
      <c r="B1234" s="11" t="s">
        <v>6630</v>
      </c>
      <c r="C1234" s="11" t="s">
        <v>6633</v>
      </c>
      <c r="D1234" s="11" t="s">
        <v>5783</v>
      </c>
      <c r="E1234" s="11" t="s">
        <v>9834</v>
      </c>
      <c r="F1234" s="12" t="str">
        <f t="shared" si="19"/>
        <v>305 - Michigan Basin</v>
      </c>
      <c r="G1234" s="14">
        <f>IFERROR(VLOOKUP($F1234,'EF_W_COMBUST_Production Only'!$M$3:$P$41,4,FALSE),'EF_W_COMBUST_Production Only'!$P$42)</f>
        <v>0.12318487476854108</v>
      </c>
    </row>
    <row r="1235" spans="1:7" x14ac:dyDescent="0.25">
      <c r="A1235" s="11" t="s">
        <v>6634</v>
      </c>
      <c r="B1235" s="11" t="s">
        <v>6630</v>
      </c>
      <c r="C1235" s="11" t="s">
        <v>6635</v>
      </c>
      <c r="D1235" s="11" t="s">
        <v>5783</v>
      </c>
      <c r="E1235" s="11" t="s">
        <v>9834</v>
      </c>
      <c r="F1235" s="12" t="str">
        <f t="shared" si="19"/>
        <v>305 - Michigan Basin</v>
      </c>
      <c r="G1235" s="14">
        <f>IFERROR(VLOOKUP($F1235,'EF_W_COMBUST_Production Only'!$M$3:$P$41,4,FALSE),'EF_W_COMBUST_Production Only'!$P$42)</f>
        <v>0.12318487476854108</v>
      </c>
    </row>
    <row r="1236" spans="1:7" x14ac:dyDescent="0.25">
      <c r="A1236" s="11" t="s">
        <v>6636</v>
      </c>
      <c r="B1236" s="11" t="s">
        <v>6630</v>
      </c>
      <c r="C1236" s="11" t="s">
        <v>6637</v>
      </c>
      <c r="D1236" s="11" t="s">
        <v>5783</v>
      </c>
      <c r="E1236" s="11" t="s">
        <v>9834</v>
      </c>
      <c r="F1236" s="12" t="str">
        <f t="shared" si="19"/>
        <v>305 - Michigan Basin</v>
      </c>
      <c r="G1236" s="14">
        <f>IFERROR(VLOOKUP($F1236,'EF_W_COMBUST_Production Only'!$M$3:$P$41,4,FALSE),'EF_W_COMBUST_Production Only'!$P$42)</f>
        <v>0.12318487476854108</v>
      </c>
    </row>
    <row r="1237" spans="1:7" x14ac:dyDescent="0.25">
      <c r="A1237" s="11" t="s">
        <v>6638</v>
      </c>
      <c r="B1237" s="11" t="s">
        <v>6630</v>
      </c>
      <c r="C1237" s="11" t="s">
        <v>6639</v>
      </c>
      <c r="D1237" s="11" t="s">
        <v>5783</v>
      </c>
      <c r="E1237" s="11" t="s">
        <v>9834</v>
      </c>
      <c r="F1237" s="12" t="str">
        <f t="shared" si="19"/>
        <v>305 - Michigan Basin</v>
      </c>
      <c r="G1237" s="14">
        <f>IFERROR(VLOOKUP($F1237,'EF_W_COMBUST_Production Only'!$M$3:$P$41,4,FALSE),'EF_W_COMBUST_Production Only'!$P$42)</f>
        <v>0.12318487476854108</v>
      </c>
    </row>
    <row r="1238" spans="1:7" x14ac:dyDescent="0.25">
      <c r="A1238" s="11" t="s">
        <v>6640</v>
      </c>
      <c r="B1238" s="11" t="s">
        <v>6630</v>
      </c>
      <c r="C1238" s="11" t="s">
        <v>6641</v>
      </c>
      <c r="D1238" s="11" t="s">
        <v>5783</v>
      </c>
      <c r="E1238" s="11" t="s">
        <v>9834</v>
      </c>
      <c r="F1238" s="12" t="str">
        <f t="shared" si="19"/>
        <v>305 - Michigan Basin</v>
      </c>
      <c r="G1238" s="14">
        <f>IFERROR(VLOOKUP($F1238,'EF_W_COMBUST_Production Only'!$M$3:$P$41,4,FALSE),'EF_W_COMBUST_Production Only'!$P$42)</f>
        <v>0.12318487476854108</v>
      </c>
    </row>
    <row r="1239" spans="1:7" x14ac:dyDescent="0.25">
      <c r="A1239" s="11" t="s">
        <v>6758</v>
      </c>
      <c r="B1239" s="11" t="s">
        <v>6630</v>
      </c>
      <c r="C1239" s="11" t="s">
        <v>6759</v>
      </c>
      <c r="D1239" s="11" t="s">
        <v>5786</v>
      </c>
      <c r="E1239" s="11" t="s">
        <v>9833</v>
      </c>
      <c r="F1239" s="12" t="str">
        <f t="shared" si="19"/>
        <v>310 - Wisconsin Arch</v>
      </c>
      <c r="G1239" s="14">
        <f>IFERROR(VLOOKUP($F1239,'EF_W_COMBUST_Production Only'!$M$3:$P$41,4,FALSE),'EF_W_COMBUST_Production Only'!$P$42)</f>
        <v>0.36679628713121293</v>
      </c>
    </row>
    <row r="1240" spans="1:7" x14ac:dyDescent="0.25">
      <c r="A1240" s="11" t="s">
        <v>6642</v>
      </c>
      <c r="B1240" s="11" t="s">
        <v>6630</v>
      </c>
      <c r="C1240" s="11" t="s">
        <v>6643</v>
      </c>
      <c r="D1240" s="11" t="s">
        <v>5783</v>
      </c>
      <c r="E1240" s="11" t="s">
        <v>9834</v>
      </c>
      <c r="F1240" s="12" t="str">
        <f t="shared" si="19"/>
        <v>305 - Michigan Basin</v>
      </c>
      <c r="G1240" s="14">
        <f>IFERROR(VLOOKUP($F1240,'EF_W_COMBUST_Production Only'!$M$3:$P$41,4,FALSE),'EF_W_COMBUST_Production Only'!$P$42)</f>
        <v>0.12318487476854108</v>
      </c>
    </row>
    <row r="1241" spans="1:7" x14ac:dyDescent="0.25">
      <c r="A1241" s="11" t="s">
        <v>6644</v>
      </c>
      <c r="B1241" s="11" t="s">
        <v>6630</v>
      </c>
      <c r="C1241" s="11" t="s">
        <v>5153</v>
      </c>
      <c r="D1241" s="11" t="s">
        <v>5783</v>
      </c>
      <c r="E1241" s="11" t="s">
        <v>9834</v>
      </c>
      <c r="F1241" s="12" t="str">
        <f t="shared" si="19"/>
        <v>305 - Michigan Basin</v>
      </c>
      <c r="G1241" s="14">
        <f>IFERROR(VLOOKUP($F1241,'EF_W_COMBUST_Production Only'!$M$3:$P$41,4,FALSE),'EF_W_COMBUST_Production Only'!$P$42)</f>
        <v>0.12318487476854108</v>
      </c>
    </row>
    <row r="1242" spans="1:7" x14ac:dyDescent="0.25">
      <c r="A1242" s="11" t="s">
        <v>6645</v>
      </c>
      <c r="B1242" s="11" t="s">
        <v>6630</v>
      </c>
      <c r="C1242" s="11" t="s">
        <v>6646</v>
      </c>
      <c r="D1242" s="11" t="s">
        <v>5783</v>
      </c>
      <c r="E1242" s="11" t="s">
        <v>9834</v>
      </c>
      <c r="F1242" s="12" t="str">
        <f t="shared" si="19"/>
        <v>305 - Michigan Basin</v>
      </c>
      <c r="G1242" s="14">
        <f>IFERROR(VLOOKUP($F1242,'EF_W_COMBUST_Production Only'!$M$3:$P$41,4,FALSE),'EF_W_COMBUST_Production Only'!$P$42)</f>
        <v>0.12318487476854108</v>
      </c>
    </row>
    <row r="1243" spans="1:7" x14ac:dyDescent="0.25">
      <c r="A1243" s="11" t="s">
        <v>6647</v>
      </c>
      <c r="B1243" s="11" t="s">
        <v>6630</v>
      </c>
      <c r="C1243" s="11" t="s">
        <v>5280</v>
      </c>
      <c r="D1243" s="11" t="s">
        <v>5783</v>
      </c>
      <c r="E1243" s="11" t="s">
        <v>9834</v>
      </c>
      <c r="F1243" s="12" t="str">
        <f t="shared" si="19"/>
        <v>305 - Michigan Basin</v>
      </c>
      <c r="G1243" s="14">
        <f>IFERROR(VLOOKUP($F1243,'EF_W_COMBUST_Production Only'!$M$3:$P$41,4,FALSE),'EF_W_COMBUST_Production Only'!$P$42)</f>
        <v>0.12318487476854108</v>
      </c>
    </row>
    <row r="1244" spans="1:7" x14ac:dyDescent="0.25">
      <c r="A1244" s="11" t="s">
        <v>6648</v>
      </c>
      <c r="B1244" s="11" t="s">
        <v>6630</v>
      </c>
      <c r="C1244" s="11" t="s">
        <v>6649</v>
      </c>
      <c r="D1244" s="11" t="s">
        <v>5783</v>
      </c>
      <c r="E1244" s="11" t="s">
        <v>9834</v>
      </c>
      <c r="F1244" s="12" t="str">
        <f t="shared" si="19"/>
        <v>305 - Michigan Basin</v>
      </c>
      <c r="G1244" s="14">
        <f>IFERROR(VLOOKUP($F1244,'EF_W_COMBUST_Production Only'!$M$3:$P$41,4,FALSE),'EF_W_COMBUST_Production Only'!$P$42)</f>
        <v>0.12318487476854108</v>
      </c>
    </row>
    <row r="1245" spans="1:7" x14ac:dyDescent="0.25">
      <c r="A1245" s="11" t="s">
        <v>6650</v>
      </c>
      <c r="B1245" s="11" t="s">
        <v>6630</v>
      </c>
      <c r="C1245" s="11" t="s">
        <v>4670</v>
      </c>
      <c r="D1245" s="11" t="s">
        <v>5783</v>
      </c>
      <c r="E1245" s="11" t="s">
        <v>9834</v>
      </c>
      <c r="F1245" s="12" t="str">
        <f t="shared" si="19"/>
        <v>305 - Michigan Basin</v>
      </c>
      <c r="G1245" s="14">
        <f>IFERROR(VLOOKUP($F1245,'EF_W_COMBUST_Production Only'!$M$3:$P$41,4,FALSE),'EF_W_COMBUST_Production Only'!$P$42)</f>
        <v>0.12318487476854108</v>
      </c>
    </row>
    <row r="1246" spans="1:7" x14ac:dyDescent="0.25">
      <c r="A1246" s="11" t="s">
        <v>6651</v>
      </c>
      <c r="B1246" s="11" t="s">
        <v>6630</v>
      </c>
      <c r="C1246" s="11" t="s">
        <v>5686</v>
      </c>
      <c r="D1246" s="11" t="s">
        <v>5783</v>
      </c>
      <c r="E1246" s="11" t="s">
        <v>9834</v>
      </c>
      <c r="F1246" s="12" t="str">
        <f t="shared" si="19"/>
        <v>305 - Michigan Basin</v>
      </c>
      <c r="G1246" s="14">
        <f>IFERROR(VLOOKUP($F1246,'EF_W_COMBUST_Production Only'!$M$3:$P$41,4,FALSE),'EF_W_COMBUST_Production Only'!$P$42)</f>
        <v>0.12318487476854108</v>
      </c>
    </row>
    <row r="1247" spans="1:7" x14ac:dyDescent="0.25">
      <c r="A1247" s="11" t="s">
        <v>6652</v>
      </c>
      <c r="B1247" s="11" t="s">
        <v>6630</v>
      </c>
      <c r="C1247" s="11" t="s">
        <v>6653</v>
      </c>
      <c r="D1247" s="11" t="s">
        <v>5783</v>
      </c>
      <c r="E1247" s="11" t="s">
        <v>9834</v>
      </c>
      <c r="F1247" s="12" t="str">
        <f t="shared" si="19"/>
        <v>305 - Michigan Basin</v>
      </c>
      <c r="G1247" s="14">
        <f>IFERROR(VLOOKUP($F1247,'EF_W_COMBUST_Production Only'!$M$3:$P$41,4,FALSE),'EF_W_COMBUST_Production Only'!$P$42)</f>
        <v>0.12318487476854108</v>
      </c>
    </row>
    <row r="1248" spans="1:7" x14ac:dyDescent="0.25">
      <c r="A1248" s="11" t="s">
        <v>6654</v>
      </c>
      <c r="B1248" s="11" t="s">
        <v>6630</v>
      </c>
      <c r="C1248" s="11" t="s">
        <v>6655</v>
      </c>
      <c r="D1248" s="11" t="s">
        <v>5783</v>
      </c>
      <c r="E1248" s="11" t="s">
        <v>9834</v>
      </c>
      <c r="F1248" s="12" t="str">
        <f t="shared" si="19"/>
        <v>305 - Michigan Basin</v>
      </c>
      <c r="G1248" s="14">
        <f>IFERROR(VLOOKUP($F1248,'EF_W_COMBUST_Production Only'!$M$3:$P$41,4,FALSE),'EF_W_COMBUST_Production Only'!$P$42)</f>
        <v>0.12318487476854108</v>
      </c>
    </row>
    <row r="1249" spans="1:7" x14ac:dyDescent="0.25">
      <c r="A1249" s="11" t="s">
        <v>6656</v>
      </c>
      <c r="B1249" s="11" t="s">
        <v>6630</v>
      </c>
      <c r="C1249" s="11" t="s">
        <v>6657</v>
      </c>
      <c r="D1249" s="11" t="s">
        <v>5783</v>
      </c>
      <c r="E1249" s="11" t="s">
        <v>9834</v>
      </c>
      <c r="F1249" s="12" t="str">
        <f t="shared" si="19"/>
        <v>305 - Michigan Basin</v>
      </c>
      <c r="G1249" s="14">
        <f>IFERROR(VLOOKUP($F1249,'EF_W_COMBUST_Production Only'!$M$3:$P$41,4,FALSE),'EF_W_COMBUST_Production Only'!$P$42)</f>
        <v>0.12318487476854108</v>
      </c>
    </row>
    <row r="1250" spans="1:7" x14ac:dyDescent="0.25">
      <c r="A1250" s="11" t="s">
        <v>6658</v>
      </c>
      <c r="B1250" s="11" t="s">
        <v>6630</v>
      </c>
      <c r="C1250" s="11" t="s">
        <v>6659</v>
      </c>
      <c r="D1250" s="11" t="s">
        <v>5783</v>
      </c>
      <c r="E1250" s="11" t="s">
        <v>9834</v>
      </c>
      <c r="F1250" s="12" t="str">
        <f t="shared" si="19"/>
        <v>305 - Michigan Basin</v>
      </c>
      <c r="G1250" s="14">
        <f>IFERROR(VLOOKUP($F1250,'EF_W_COMBUST_Production Only'!$M$3:$P$41,4,FALSE),'EF_W_COMBUST_Production Only'!$P$42)</f>
        <v>0.12318487476854108</v>
      </c>
    </row>
    <row r="1251" spans="1:7" x14ac:dyDescent="0.25">
      <c r="A1251" s="11" t="s">
        <v>6660</v>
      </c>
      <c r="B1251" s="11" t="s">
        <v>6630</v>
      </c>
      <c r="C1251" s="11" t="s">
        <v>4385</v>
      </c>
      <c r="D1251" s="11" t="s">
        <v>5783</v>
      </c>
      <c r="E1251" s="11" t="s">
        <v>9834</v>
      </c>
      <c r="F1251" s="12" t="str">
        <f t="shared" si="19"/>
        <v>305 - Michigan Basin</v>
      </c>
      <c r="G1251" s="14">
        <f>IFERROR(VLOOKUP($F1251,'EF_W_COMBUST_Production Only'!$M$3:$P$41,4,FALSE),'EF_W_COMBUST_Production Only'!$P$42)</f>
        <v>0.12318487476854108</v>
      </c>
    </row>
    <row r="1252" spans="1:7" x14ac:dyDescent="0.25">
      <c r="A1252" s="11" t="s">
        <v>6661</v>
      </c>
      <c r="B1252" s="11" t="s">
        <v>6630</v>
      </c>
      <c r="C1252" s="11" t="s">
        <v>4770</v>
      </c>
      <c r="D1252" s="11" t="s">
        <v>5783</v>
      </c>
      <c r="E1252" s="11" t="s">
        <v>9834</v>
      </c>
      <c r="F1252" s="12" t="str">
        <f t="shared" si="19"/>
        <v>305 - Michigan Basin</v>
      </c>
      <c r="G1252" s="14">
        <f>IFERROR(VLOOKUP($F1252,'EF_W_COMBUST_Production Only'!$M$3:$P$41,4,FALSE),'EF_W_COMBUST_Production Only'!$P$42)</f>
        <v>0.12318487476854108</v>
      </c>
    </row>
    <row r="1253" spans="1:7" x14ac:dyDescent="0.25">
      <c r="A1253" s="11" t="s">
        <v>6662</v>
      </c>
      <c r="B1253" s="11" t="s">
        <v>6630</v>
      </c>
      <c r="C1253" s="11" t="s">
        <v>5110</v>
      </c>
      <c r="D1253" s="11" t="s">
        <v>5783</v>
      </c>
      <c r="E1253" s="11" t="s">
        <v>9834</v>
      </c>
      <c r="F1253" s="12" t="str">
        <f t="shared" si="19"/>
        <v>305 - Michigan Basin</v>
      </c>
      <c r="G1253" s="14">
        <f>IFERROR(VLOOKUP($F1253,'EF_W_COMBUST_Production Only'!$M$3:$P$41,4,FALSE),'EF_W_COMBUST_Production Only'!$P$42)</f>
        <v>0.12318487476854108</v>
      </c>
    </row>
    <row r="1254" spans="1:7" x14ac:dyDescent="0.25">
      <c r="A1254" s="11" t="s">
        <v>6760</v>
      </c>
      <c r="B1254" s="11" t="s">
        <v>6630</v>
      </c>
      <c r="C1254" s="11" t="s">
        <v>5589</v>
      </c>
      <c r="D1254" s="11" t="s">
        <v>5786</v>
      </c>
      <c r="E1254" s="11" t="s">
        <v>9833</v>
      </c>
      <c r="F1254" s="12" t="str">
        <f t="shared" si="19"/>
        <v>310 - Wisconsin Arch</v>
      </c>
      <c r="G1254" s="14">
        <f>IFERROR(VLOOKUP($F1254,'EF_W_COMBUST_Production Only'!$M$3:$P$41,4,FALSE),'EF_W_COMBUST_Production Only'!$P$42)</f>
        <v>0.36679628713121293</v>
      </c>
    </row>
    <row r="1255" spans="1:7" x14ac:dyDescent="0.25">
      <c r="A1255" s="11" t="s">
        <v>6663</v>
      </c>
      <c r="B1255" s="11" t="s">
        <v>6630</v>
      </c>
      <c r="C1255" s="11" t="s">
        <v>6664</v>
      </c>
      <c r="D1255" s="11" t="s">
        <v>5783</v>
      </c>
      <c r="E1255" s="11" t="s">
        <v>9834</v>
      </c>
      <c r="F1255" s="12" t="str">
        <f t="shared" si="19"/>
        <v>305 - Michigan Basin</v>
      </c>
      <c r="G1255" s="14">
        <f>IFERROR(VLOOKUP($F1255,'EF_W_COMBUST_Production Only'!$M$3:$P$41,4,FALSE),'EF_W_COMBUST_Production Only'!$P$42)</f>
        <v>0.12318487476854108</v>
      </c>
    </row>
    <row r="1256" spans="1:7" x14ac:dyDescent="0.25">
      <c r="A1256" s="11" t="s">
        <v>6665</v>
      </c>
      <c r="B1256" s="11" t="s">
        <v>6630</v>
      </c>
      <c r="C1256" s="11" t="s">
        <v>5593</v>
      </c>
      <c r="D1256" s="11" t="s">
        <v>5783</v>
      </c>
      <c r="E1256" s="11" t="s">
        <v>9834</v>
      </c>
      <c r="F1256" s="12" t="str">
        <f t="shared" si="19"/>
        <v>305 - Michigan Basin</v>
      </c>
      <c r="G1256" s="14">
        <f>IFERROR(VLOOKUP($F1256,'EF_W_COMBUST_Production Only'!$M$3:$P$41,4,FALSE),'EF_W_COMBUST_Production Only'!$P$42)</f>
        <v>0.12318487476854108</v>
      </c>
    </row>
    <row r="1257" spans="1:7" x14ac:dyDescent="0.25">
      <c r="A1257" s="11" t="s">
        <v>6666</v>
      </c>
      <c r="B1257" s="11" t="s">
        <v>6630</v>
      </c>
      <c r="C1257" s="11" t="s">
        <v>6667</v>
      </c>
      <c r="D1257" s="11" t="s">
        <v>5783</v>
      </c>
      <c r="E1257" s="11" t="s">
        <v>9834</v>
      </c>
      <c r="F1257" s="12" t="str">
        <f t="shared" si="19"/>
        <v>305 - Michigan Basin</v>
      </c>
      <c r="G1257" s="14">
        <f>IFERROR(VLOOKUP($F1257,'EF_W_COMBUST_Production Only'!$M$3:$P$41,4,FALSE),'EF_W_COMBUST_Production Only'!$P$42)</f>
        <v>0.12318487476854108</v>
      </c>
    </row>
    <row r="1258" spans="1:7" x14ac:dyDescent="0.25">
      <c r="A1258" s="11" t="s">
        <v>6668</v>
      </c>
      <c r="B1258" s="11" t="s">
        <v>6630</v>
      </c>
      <c r="C1258" s="11" t="s">
        <v>6669</v>
      </c>
      <c r="D1258" s="11" t="s">
        <v>5783</v>
      </c>
      <c r="E1258" s="11" t="s">
        <v>9834</v>
      </c>
      <c r="F1258" s="12" t="str">
        <f t="shared" si="19"/>
        <v>305 - Michigan Basin</v>
      </c>
      <c r="G1258" s="14">
        <f>IFERROR(VLOOKUP($F1258,'EF_W_COMBUST_Production Only'!$M$3:$P$41,4,FALSE),'EF_W_COMBUST_Production Only'!$P$42)</f>
        <v>0.12318487476854108</v>
      </c>
    </row>
    <row r="1259" spans="1:7" x14ac:dyDescent="0.25">
      <c r="A1259" s="11" t="s">
        <v>6761</v>
      </c>
      <c r="B1259" s="11" t="s">
        <v>6630</v>
      </c>
      <c r="C1259" s="11" t="s">
        <v>6762</v>
      </c>
      <c r="D1259" s="11" t="s">
        <v>5786</v>
      </c>
      <c r="E1259" s="11" t="s">
        <v>9833</v>
      </c>
      <c r="F1259" s="12" t="str">
        <f t="shared" si="19"/>
        <v>310 - Wisconsin Arch</v>
      </c>
      <c r="G1259" s="14">
        <f>IFERROR(VLOOKUP($F1259,'EF_W_COMBUST_Production Only'!$M$3:$P$41,4,FALSE),'EF_W_COMBUST_Production Only'!$P$42)</f>
        <v>0.36679628713121293</v>
      </c>
    </row>
    <row r="1260" spans="1:7" x14ac:dyDescent="0.25">
      <c r="A1260" s="11" t="s">
        <v>6670</v>
      </c>
      <c r="B1260" s="11" t="s">
        <v>6630</v>
      </c>
      <c r="C1260" s="11" t="s">
        <v>6671</v>
      </c>
      <c r="D1260" s="11" t="s">
        <v>5783</v>
      </c>
      <c r="E1260" s="11" t="s">
        <v>9834</v>
      </c>
      <c r="F1260" s="12" t="str">
        <f t="shared" si="19"/>
        <v>305 - Michigan Basin</v>
      </c>
      <c r="G1260" s="14">
        <f>IFERROR(VLOOKUP($F1260,'EF_W_COMBUST_Production Only'!$M$3:$P$41,4,FALSE),'EF_W_COMBUST_Production Only'!$P$42)</f>
        <v>0.12318487476854108</v>
      </c>
    </row>
    <row r="1261" spans="1:7" x14ac:dyDescent="0.25">
      <c r="A1261" s="11" t="s">
        <v>6672</v>
      </c>
      <c r="B1261" s="11" t="s">
        <v>6630</v>
      </c>
      <c r="C1261" s="11" t="s">
        <v>6673</v>
      </c>
      <c r="D1261" s="11" t="s">
        <v>5783</v>
      </c>
      <c r="E1261" s="11" t="s">
        <v>9834</v>
      </c>
      <c r="F1261" s="12" t="str">
        <f t="shared" si="19"/>
        <v>305 - Michigan Basin</v>
      </c>
      <c r="G1261" s="14">
        <f>IFERROR(VLOOKUP($F1261,'EF_W_COMBUST_Production Only'!$M$3:$P$41,4,FALSE),'EF_W_COMBUST_Production Only'!$P$42)</f>
        <v>0.12318487476854108</v>
      </c>
    </row>
    <row r="1262" spans="1:7" x14ac:dyDescent="0.25">
      <c r="A1262" s="11" t="s">
        <v>6674</v>
      </c>
      <c r="B1262" s="11" t="s">
        <v>6630</v>
      </c>
      <c r="C1262" s="11" t="s">
        <v>6675</v>
      </c>
      <c r="D1262" s="11" t="s">
        <v>5783</v>
      </c>
      <c r="E1262" s="11" t="s">
        <v>9834</v>
      </c>
      <c r="F1262" s="12" t="str">
        <f t="shared" si="19"/>
        <v>305 - Michigan Basin</v>
      </c>
      <c r="G1262" s="14">
        <f>IFERROR(VLOOKUP($F1262,'EF_W_COMBUST_Production Only'!$M$3:$P$41,4,FALSE),'EF_W_COMBUST_Production Only'!$P$42)</f>
        <v>0.12318487476854108</v>
      </c>
    </row>
    <row r="1263" spans="1:7" x14ac:dyDescent="0.25">
      <c r="A1263" s="11" t="s">
        <v>6763</v>
      </c>
      <c r="B1263" s="11" t="s">
        <v>6630</v>
      </c>
      <c r="C1263" s="11" t="s">
        <v>6764</v>
      </c>
      <c r="D1263" s="11" t="s">
        <v>5786</v>
      </c>
      <c r="E1263" s="11" t="s">
        <v>9833</v>
      </c>
      <c r="F1263" s="12" t="str">
        <f t="shared" si="19"/>
        <v>310 - Wisconsin Arch</v>
      </c>
      <c r="G1263" s="14">
        <f>IFERROR(VLOOKUP($F1263,'EF_W_COMBUST_Production Only'!$M$3:$P$41,4,FALSE),'EF_W_COMBUST_Production Only'!$P$42)</f>
        <v>0.36679628713121293</v>
      </c>
    </row>
    <row r="1264" spans="1:7" x14ac:dyDescent="0.25">
      <c r="A1264" s="11" t="s">
        <v>6676</v>
      </c>
      <c r="B1264" s="11" t="s">
        <v>6630</v>
      </c>
      <c r="C1264" s="11" t="s">
        <v>6677</v>
      </c>
      <c r="D1264" s="11" t="s">
        <v>5783</v>
      </c>
      <c r="E1264" s="11" t="s">
        <v>9834</v>
      </c>
      <c r="F1264" s="12" t="str">
        <f t="shared" si="19"/>
        <v>305 - Michigan Basin</v>
      </c>
      <c r="G1264" s="14">
        <f>IFERROR(VLOOKUP($F1264,'EF_W_COMBUST_Production Only'!$M$3:$P$41,4,FALSE),'EF_W_COMBUST_Production Only'!$P$42)</f>
        <v>0.12318487476854108</v>
      </c>
    </row>
    <row r="1265" spans="1:7" x14ac:dyDescent="0.25">
      <c r="A1265" s="11" t="s">
        <v>6678</v>
      </c>
      <c r="B1265" s="11" t="s">
        <v>6630</v>
      </c>
      <c r="C1265" s="11" t="s">
        <v>6679</v>
      </c>
      <c r="D1265" s="11" t="s">
        <v>5783</v>
      </c>
      <c r="E1265" s="11" t="s">
        <v>9834</v>
      </c>
      <c r="F1265" s="12" t="str">
        <f t="shared" si="19"/>
        <v>305 - Michigan Basin</v>
      </c>
      <c r="G1265" s="14">
        <f>IFERROR(VLOOKUP($F1265,'EF_W_COMBUST_Production Only'!$M$3:$P$41,4,FALSE),'EF_W_COMBUST_Production Only'!$P$42)</f>
        <v>0.12318487476854108</v>
      </c>
    </row>
    <row r="1266" spans="1:7" x14ac:dyDescent="0.25">
      <c r="A1266" s="11" t="s">
        <v>6680</v>
      </c>
      <c r="B1266" s="11" t="s">
        <v>6630</v>
      </c>
      <c r="C1266" s="11" t="s">
        <v>6681</v>
      </c>
      <c r="D1266" s="11" t="s">
        <v>5783</v>
      </c>
      <c r="E1266" s="11" t="s">
        <v>9834</v>
      </c>
      <c r="F1266" s="12" t="str">
        <f t="shared" si="19"/>
        <v>305 - Michigan Basin</v>
      </c>
      <c r="G1266" s="14">
        <f>IFERROR(VLOOKUP($F1266,'EF_W_COMBUST_Production Only'!$M$3:$P$41,4,FALSE),'EF_W_COMBUST_Production Only'!$P$42)</f>
        <v>0.12318487476854108</v>
      </c>
    </row>
    <row r="1267" spans="1:7" x14ac:dyDescent="0.25">
      <c r="A1267" s="11" t="s">
        <v>6682</v>
      </c>
      <c r="B1267" s="11" t="s">
        <v>6630</v>
      </c>
      <c r="C1267" s="11" t="s">
        <v>6683</v>
      </c>
      <c r="D1267" s="11" t="s">
        <v>5783</v>
      </c>
      <c r="E1267" s="11" t="s">
        <v>9834</v>
      </c>
      <c r="F1267" s="12" t="str">
        <f t="shared" si="19"/>
        <v>305 - Michigan Basin</v>
      </c>
      <c r="G1267" s="14">
        <f>IFERROR(VLOOKUP($F1267,'EF_W_COMBUST_Production Only'!$M$3:$P$41,4,FALSE),'EF_W_COMBUST_Production Only'!$P$42)</f>
        <v>0.12318487476854108</v>
      </c>
    </row>
    <row r="1268" spans="1:7" x14ac:dyDescent="0.25">
      <c r="A1268" s="11" t="s">
        <v>6765</v>
      </c>
      <c r="B1268" s="11" t="s">
        <v>6630</v>
      </c>
      <c r="C1268" s="11" t="s">
        <v>6766</v>
      </c>
      <c r="D1268" s="11" t="s">
        <v>5786</v>
      </c>
      <c r="E1268" s="11" t="s">
        <v>9833</v>
      </c>
      <c r="F1268" s="12" t="str">
        <f t="shared" si="19"/>
        <v>310 - Wisconsin Arch</v>
      </c>
      <c r="G1268" s="14">
        <f>IFERROR(VLOOKUP($F1268,'EF_W_COMBUST_Production Only'!$M$3:$P$41,4,FALSE),'EF_W_COMBUST_Production Only'!$P$42)</f>
        <v>0.36679628713121293</v>
      </c>
    </row>
    <row r="1269" spans="1:7" x14ac:dyDescent="0.25">
      <c r="A1269" s="11" t="s">
        <v>6684</v>
      </c>
      <c r="B1269" s="11" t="s">
        <v>6630</v>
      </c>
      <c r="C1269" s="11" t="s">
        <v>6685</v>
      </c>
      <c r="D1269" s="11" t="s">
        <v>5783</v>
      </c>
      <c r="E1269" s="11" t="s">
        <v>9834</v>
      </c>
      <c r="F1269" s="12" t="str">
        <f t="shared" si="19"/>
        <v>305 - Michigan Basin</v>
      </c>
      <c r="G1269" s="14">
        <f>IFERROR(VLOOKUP($F1269,'EF_W_COMBUST_Production Only'!$M$3:$P$41,4,FALSE),'EF_W_COMBUST_Production Only'!$P$42)</f>
        <v>0.12318487476854108</v>
      </c>
    </row>
    <row r="1270" spans="1:7" x14ac:dyDescent="0.25">
      <c r="A1270" s="11" t="s">
        <v>6686</v>
      </c>
      <c r="B1270" s="11" t="s">
        <v>6630</v>
      </c>
      <c r="C1270" s="11" t="s">
        <v>4678</v>
      </c>
      <c r="D1270" s="11" t="s">
        <v>5783</v>
      </c>
      <c r="E1270" s="11" t="s">
        <v>9834</v>
      </c>
      <c r="F1270" s="12" t="str">
        <f t="shared" si="19"/>
        <v>305 - Michigan Basin</v>
      </c>
      <c r="G1270" s="14">
        <f>IFERROR(VLOOKUP($F1270,'EF_W_COMBUST_Production Only'!$M$3:$P$41,4,FALSE),'EF_W_COMBUST_Production Only'!$P$42)</f>
        <v>0.12318487476854108</v>
      </c>
    </row>
    <row r="1271" spans="1:7" x14ac:dyDescent="0.25">
      <c r="A1271" s="11" t="s">
        <v>6687</v>
      </c>
      <c r="B1271" s="11" t="s">
        <v>6630</v>
      </c>
      <c r="C1271" s="11" t="s">
        <v>6688</v>
      </c>
      <c r="D1271" s="11" t="s">
        <v>5783</v>
      </c>
      <c r="E1271" s="11" t="s">
        <v>9834</v>
      </c>
      <c r="F1271" s="12" t="str">
        <f t="shared" si="19"/>
        <v>305 - Michigan Basin</v>
      </c>
      <c r="G1271" s="14">
        <f>IFERROR(VLOOKUP($F1271,'EF_W_COMBUST_Production Only'!$M$3:$P$41,4,FALSE),'EF_W_COMBUST_Production Only'!$P$42)</f>
        <v>0.12318487476854108</v>
      </c>
    </row>
    <row r="1272" spans="1:7" x14ac:dyDescent="0.25">
      <c r="A1272" s="11" t="s">
        <v>6689</v>
      </c>
      <c r="B1272" s="11" t="s">
        <v>6630</v>
      </c>
      <c r="C1272" s="11" t="s">
        <v>6690</v>
      </c>
      <c r="D1272" s="11" t="s">
        <v>5783</v>
      </c>
      <c r="E1272" s="11" t="s">
        <v>9834</v>
      </c>
      <c r="F1272" s="12" t="str">
        <f t="shared" si="19"/>
        <v>305 - Michigan Basin</v>
      </c>
      <c r="G1272" s="14">
        <f>IFERROR(VLOOKUP($F1272,'EF_W_COMBUST_Production Only'!$M$3:$P$41,4,FALSE),'EF_W_COMBUST_Production Only'!$P$42)</f>
        <v>0.12318487476854108</v>
      </c>
    </row>
    <row r="1273" spans="1:7" x14ac:dyDescent="0.25">
      <c r="A1273" s="11" t="s">
        <v>6691</v>
      </c>
      <c r="B1273" s="11" t="s">
        <v>6630</v>
      </c>
      <c r="C1273" s="11" t="s">
        <v>5146</v>
      </c>
      <c r="D1273" s="11" t="s">
        <v>5783</v>
      </c>
      <c r="E1273" s="11" t="s">
        <v>9834</v>
      </c>
      <c r="F1273" s="12" t="str">
        <f t="shared" si="19"/>
        <v>305 - Michigan Basin</v>
      </c>
      <c r="G1273" s="14">
        <f>IFERROR(VLOOKUP($F1273,'EF_W_COMBUST_Production Only'!$M$3:$P$41,4,FALSE),'EF_W_COMBUST_Production Only'!$P$42)</f>
        <v>0.12318487476854108</v>
      </c>
    </row>
    <row r="1274" spans="1:7" x14ac:dyDescent="0.25">
      <c r="A1274" s="11" t="s">
        <v>6767</v>
      </c>
      <c r="B1274" s="11" t="s">
        <v>6630</v>
      </c>
      <c r="C1274" s="11" t="s">
        <v>6768</v>
      </c>
      <c r="D1274" s="11" t="s">
        <v>5786</v>
      </c>
      <c r="E1274" s="11" t="s">
        <v>9833</v>
      </c>
      <c r="F1274" s="12" t="str">
        <f t="shared" si="19"/>
        <v>310 - Wisconsin Arch</v>
      </c>
      <c r="G1274" s="14">
        <f>IFERROR(VLOOKUP($F1274,'EF_W_COMBUST_Production Only'!$M$3:$P$41,4,FALSE),'EF_W_COMBUST_Production Only'!$P$42)</f>
        <v>0.36679628713121293</v>
      </c>
    </row>
    <row r="1275" spans="1:7" x14ac:dyDescent="0.25">
      <c r="A1275" s="11" t="s">
        <v>6692</v>
      </c>
      <c r="B1275" s="11" t="s">
        <v>6630</v>
      </c>
      <c r="C1275" s="11" t="s">
        <v>4917</v>
      </c>
      <c r="D1275" s="11" t="s">
        <v>5783</v>
      </c>
      <c r="E1275" s="11" t="s">
        <v>9834</v>
      </c>
      <c r="F1275" s="12" t="str">
        <f t="shared" si="19"/>
        <v>305 - Michigan Basin</v>
      </c>
      <c r="G1275" s="14">
        <f>IFERROR(VLOOKUP($F1275,'EF_W_COMBUST_Production Only'!$M$3:$P$41,4,FALSE),'EF_W_COMBUST_Production Only'!$P$42)</f>
        <v>0.12318487476854108</v>
      </c>
    </row>
    <row r="1276" spans="1:7" x14ac:dyDescent="0.25">
      <c r="A1276" s="11" t="s">
        <v>6693</v>
      </c>
      <c r="B1276" s="11" t="s">
        <v>6630</v>
      </c>
      <c r="C1276" s="11" t="s">
        <v>6694</v>
      </c>
      <c r="D1276" s="11" t="s">
        <v>5783</v>
      </c>
      <c r="E1276" s="11" t="s">
        <v>9834</v>
      </c>
      <c r="F1276" s="12" t="str">
        <f t="shared" si="19"/>
        <v>305 - Michigan Basin</v>
      </c>
      <c r="G1276" s="14">
        <f>IFERROR(VLOOKUP($F1276,'EF_W_COMBUST_Production Only'!$M$3:$P$41,4,FALSE),'EF_W_COMBUST_Production Only'!$P$42)</f>
        <v>0.12318487476854108</v>
      </c>
    </row>
    <row r="1277" spans="1:7" x14ac:dyDescent="0.25">
      <c r="A1277" s="11" t="s">
        <v>6695</v>
      </c>
      <c r="B1277" s="11" t="s">
        <v>6630</v>
      </c>
      <c r="C1277" s="11" t="s">
        <v>6696</v>
      </c>
      <c r="D1277" s="11" t="s">
        <v>5783</v>
      </c>
      <c r="E1277" s="11" t="s">
        <v>9834</v>
      </c>
      <c r="F1277" s="12" t="str">
        <f t="shared" si="19"/>
        <v>305 - Michigan Basin</v>
      </c>
      <c r="G1277" s="14">
        <f>IFERROR(VLOOKUP($F1277,'EF_W_COMBUST_Production Only'!$M$3:$P$41,4,FALSE),'EF_W_COMBUST_Production Only'!$P$42)</f>
        <v>0.12318487476854108</v>
      </c>
    </row>
    <row r="1278" spans="1:7" x14ac:dyDescent="0.25">
      <c r="A1278" s="11" t="s">
        <v>6697</v>
      </c>
      <c r="B1278" s="11" t="s">
        <v>6630</v>
      </c>
      <c r="C1278" s="11" t="s">
        <v>6698</v>
      </c>
      <c r="D1278" s="11" t="s">
        <v>5783</v>
      </c>
      <c r="E1278" s="11" t="s">
        <v>9834</v>
      </c>
      <c r="F1278" s="12" t="str">
        <f t="shared" si="19"/>
        <v>305 - Michigan Basin</v>
      </c>
      <c r="G1278" s="14">
        <f>IFERROR(VLOOKUP($F1278,'EF_W_COMBUST_Production Only'!$M$3:$P$41,4,FALSE),'EF_W_COMBUST_Production Only'!$P$42)</f>
        <v>0.12318487476854108</v>
      </c>
    </row>
    <row r="1279" spans="1:7" x14ac:dyDescent="0.25">
      <c r="A1279" s="11" t="s">
        <v>6699</v>
      </c>
      <c r="B1279" s="11" t="s">
        <v>6630</v>
      </c>
      <c r="C1279" s="11" t="s">
        <v>5874</v>
      </c>
      <c r="D1279" s="11" t="s">
        <v>5783</v>
      </c>
      <c r="E1279" s="11" t="s">
        <v>9834</v>
      </c>
      <c r="F1279" s="12" t="str">
        <f t="shared" si="19"/>
        <v>305 - Michigan Basin</v>
      </c>
      <c r="G1279" s="14">
        <f>IFERROR(VLOOKUP($F1279,'EF_W_COMBUST_Production Only'!$M$3:$P$41,4,FALSE),'EF_W_COMBUST_Production Only'!$P$42)</f>
        <v>0.12318487476854108</v>
      </c>
    </row>
    <row r="1280" spans="1:7" x14ac:dyDescent="0.25">
      <c r="A1280" s="11" t="s">
        <v>6700</v>
      </c>
      <c r="B1280" s="11" t="s">
        <v>6630</v>
      </c>
      <c r="C1280" s="11" t="s">
        <v>6701</v>
      </c>
      <c r="D1280" s="11" t="s">
        <v>5783</v>
      </c>
      <c r="E1280" s="11" t="s">
        <v>9834</v>
      </c>
      <c r="F1280" s="12" t="str">
        <f t="shared" si="19"/>
        <v>305 - Michigan Basin</v>
      </c>
      <c r="G1280" s="14">
        <f>IFERROR(VLOOKUP($F1280,'EF_W_COMBUST_Production Only'!$M$3:$P$41,4,FALSE),'EF_W_COMBUST_Production Only'!$P$42)</f>
        <v>0.12318487476854108</v>
      </c>
    </row>
    <row r="1281" spans="1:7" x14ac:dyDescent="0.25">
      <c r="A1281" s="11" t="s">
        <v>6702</v>
      </c>
      <c r="B1281" s="11" t="s">
        <v>6630</v>
      </c>
      <c r="C1281" s="11" t="s">
        <v>6703</v>
      </c>
      <c r="D1281" s="11" t="s">
        <v>5783</v>
      </c>
      <c r="E1281" s="11" t="s">
        <v>9834</v>
      </c>
      <c r="F1281" s="12" t="str">
        <f t="shared" si="19"/>
        <v>305 - Michigan Basin</v>
      </c>
      <c r="G1281" s="14">
        <f>IFERROR(VLOOKUP($F1281,'EF_W_COMBUST_Production Only'!$M$3:$P$41,4,FALSE),'EF_W_COMBUST_Production Only'!$P$42)</f>
        <v>0.12318487476854108</v>
      </c>
    </row>
    <row r="1282" spans="1:7" x14ac:dyDescent="0.25">
      <c r="A1282" s="11" t="s">
        <v>6704</v>
      </c>
      <c r="B1282" s="11" t="s">
        <v>6630</v>
      </c>
      <c r="C1282" s="11" t="s">
        <v>6705</v>
      </c>
      <c r="D1282" s="11" t="s">
        <v>5783</v>
      </c>
      <c r="E1282" s="11" t="s">
        <v>9834</v>
      </c>
      <c r="F1282" s="12" t="str">
        <f t="shared" si="19"/>
        <v>305 - Michigan Basin</v>
      </c>
      <c r="G1282" s="14">
        <f>IFERROR(VLOOKUP($F1282,'EF_W_COMBUST_Production Only'!$M$3:$P$41,4,FALSE),'EF_W_COMBUST_Production Only'!$P$42)</f>
        <v>0.12318487476854108</v>
      </c>
    </row>
    <row r="1283" spans="1:7" x14ac:dyDescent="0.25">
      <c r="A1283" s="11" t="s">
        <v>6706</v>
      </c>
      <c r="B1283" s="11" t="s">
        <v>6630</v>
      </c>
      <c r="C1283" s="11" t="s">
        <v>6707</v>
      </c>
      <c r="D1283" s="11" t="s">
        <v>5783</v>
      </c>
      <c r="E1283" s="11" t="s">
        <v>9834</v>
      </c>
      <c r="F1283" s="12" t="str">
        <f t="shared" ref="F1283:F1346" si="20">_xlfn.CONCAT(E1283," ","-"," ",D1283)</f>
        <v>305 - Michigan Basin</v>
      </c>
      <c r="G1283" s="14">
        <f>IFERROR(VLOOKUP($F1283,'EF_W_COMBUST_Production Only'!$M$3:$P$41,4,FALSE),'EF_W_COMBUST_Production Only'!$P$42)</f>
        <v>0.12318487476854108</v>
      </c>
    </row>
    <row r="1284" spans="1:7" x14ac:dyDescent="0.25">
      <c r="A1284" s="11" t="s">
        <v>6769</v>
      </c>
      <c r="B1284" s="11" t="s">
        <v>6630</v>
      </c>
      <c r="C1284" s="11" t="s">
        <v>6770</v>
      </c>
      <c r="D1284" s="11" t="s">
        <v>5786</v>
      </c>
      <c r="E1284" s="11" t="s">
        <v>9833</v>
      </c>
      <c r="F1284" s="12" t="str">
        <f t="shared" si="20"/>
        <v>310 - Wisconsin Arch</v>
      </c>
      <c r="G1284" s="14">
        <f>IFERROR(VLOOKUP($F1284,'EF_W_COMBUST_Production Only'!$M$3:$P$41,4,FALSE),'EF_W_COMBUST_Production Only'!$P$42)</f>
        <v>0.36679628713121293</v>
      </c>
    </row>
    <row r="1285" spans="1:7" x14ac:dyDescent="0.25">
      <c r="A1285" s="11" t="s">
        <v>6708</v>
      </c>
      <c r="B1285" s="11" t="s">
        <v>6630</v>
      </c>
      <c r="C1285" s="11" t="s">
        <v>5887</v>
      </c>
      <c r="D1285" s="11" t="s">
        <v>5783</v>
      </c>
      <c r="E1285" s="11" t="s">
        <v>9834</v>
      </c>
      <c r="F1285" s="12" t="str">
        <f t="shared" si="20"/>
        <v>305 - Michigan Basin</v>
      </c>
      <c r="G1285" s="14">
        <f>IFERROR(VLOOKUP($F1285,'EF_W_COMBUST_Production Only'!$M$3:$P$41,4,FALSE),'EF_W_COMBUST_Production Only'!$P$42)</f>
        <v>0.12318487476854108</v>
      </c>
    </row>
    <row r="1286" spans="1:7" x14ac:dyDescent="0.25">
      <c r="A1286" s="11" t="s">
        <v>6709</v>
      </c>
      <c r="B1286" s="11" t="s">
        <v>6630</v>
      </c>
      <c r="C1286" s="11" t="s">
        <v>6710</v>
      </c>
      <c r="D1286" s="11" t="s">
        <v>5783</v>
      </c>
      <c r="E1286" s="11" t="s">
        <v>9834</v>
      </c>
      <c r="F1286" s="12" t="str">
        <f t="shared" si="20"/>
        <v>305 - Michigan Basin</v>
      </c>
      <c r="G1286" s="14">
        <f>IFERROR(VLOOKUP($F1286,'EF_W_COMBUST_Production Only'!$M$3:$P$41,4,FALSE),'EF_W_COMBUST_Production Only'!$P$42)</f>
        <v>0.12318487476854108</v>
      </c>
    </row>
    <row r="1287" spans="1:7" x14ac:dyDescent="0.25">
      <c r="A1287" s="11" t="s">
        <v>6771</v>
      </c>
      <c r="B1287" s="11" t="s">
        <v>6630</v>
      </c>
      <c r="C1287" s="11" t="s">
        <v>6772</v>
      </c>
      <c r="D1287" s="11" t="s">
        <v>5786</v>
      </c>
      <c r="E1287" s="11" t="s">
        <v>9833</v>
      </c>
      <c r="F1287" s="12" t="str">
        <f t="shared" si="20"/>
        <v>310 - Wisconsin Arch</v>
      </c>
      <c r="G1287" s="14">
        <f>IFERROR(VLOOKUP($F1287,'EF_W_COMBUST_Production Only'!$M$3:$P$41,4,FALSE),'EF_W_COMBUST_Production Only'!$P$42)</f>
        <v>0.36679628713121293</v>
      </c>
    </row>
    <row r="1288" spans="1:7" x14ac:dyDescent="0.25">
      <c r="A1288" s="11" t="s">
        <v>6711</v>
      </c>
      <c r="B1288" s="11" t="s">
        <v>6630</v>
      </c>
      <c r="C1288" s="11" t="s">
        <v>6712</v>
      </c>
      <c r="D1288" s="11" t="s">
        <v>5783</v>
      </c>
      <c r="E1288" s="11" t="s">
        <v>9834</v>
      </c>
      <c r="F1288" s="12" t="str">
        <f t="shared" si="20"/>
        <v>305 - Michigan Basin</v>
      </c>
      <c r="G1288" s="14">
        <f>IFERROR(VLOOKUP($F1288,'EF_W_COMBUST_Production Only'!$M$3:$P$41,4,FALSE),'EF_W_COMBUST_Production Only'!$P$42)</f>
        <v>0.12318487476854108</v>
      </c>
    </row>
    <row r="1289" spans="1:7" x14ac:dyDescent="0.25">
      <c r="A1289" s="11" t="s">
        <v>6713</v>
      </c>
      <c r="B1289" s="11" t="s">
        <v>6630</v>
      </c>
      <c r="C1289" s="11" t="s">
        <v>6714</v>
      </c>
      <c r="D1289" s="11" t="s">
        <v>5783</v>
      </c>
      <c r="E1289" s="11" t="s">
        <v>9834</v>
      </c>
      <c r="F1289" s="12" t="str">
        <f t="shared" si="20"/>
        <v>305 - Michigan Basin</v>
      </c>
      <c r="G1289" s="14">
        <f>IFERROR(VLOOKUP($F1289,'EF_W_COMBUST_Production Only'!$M$3:$P$41,4,FALSE),'EF_W_COMBUST_Production Only'!$P$42)</f>
        <v>0.12318487476854108</v>
      </c>
    </row>
    <row r="1290" spans="1:7" x14ac:dyDescent="0.25">
      <c r="A1290" s="11" t="s">
        <v>6715</v>
      </c>
      <c r="B1290" s="11" t="s">
        <v>6630</v>
      </c>
      <c r="C1290" s="11" t="s">
        <v>4651</v>
      </c>
      <c r="D1290" s="11" t="s">
        <v>5783</v>
      </c>
      <c r="E1290" s="11" t="s">
        <v>9834</v>
      </c>
      <c r="F1290" s="12" t="str">
        <f t="shared" si="20"/>
        <v>305 - Michigan Basin</v>
      </c>
      <c r="G1290" s="14">
        <f>IFERROR(VLOOKUP($F1290,'EF_W_COMBUST_Production Only'!$M$3:$P$41,4,FALSE),'EF_W_COMBUST_Production Only'!$P$42)</f>
        <v>0.12318487476854108</v>
      </c>
    </row>
    <row r="1291" spans="1:7" x14ac:dyDescent="0.25">
      <c r="A1291" s="11" t="s">
        <v>6716</v>
      </c>
      <c r="B1291" s="11" t="s">
        <v>6630</v>
      </c>
      <c r="C1291" s="11" t="s">
        <v>6717</v>
      </c>
      <c r="D1291" s="11" t="s">
        <v>5783</v>
      </c>
      <c r="E1291" s="11" t="s">
        <v>9834</v>
      </c>
      <c r="F1291" s="12" t="str">
        <f t="shared" si="20"/>
        <v>305 - Michigan Basin</v>
      </c>
      <c r="G1291" s="14">
        <f>IFERROR(VLOOKUP($F1291,'EF_W_COMBUST_Production Only'!$M$3:$P$41,4,FALSE),'EF_W_COMBUST_Production Only'!$P$42)</f>
        <v>0.12318487476854108</v>
      </c>
    </row>
    <row r="1292" spans="1:7" x14ac:dyDescent="0.25">
      <c r="A1292" s="11" t="s">
        <v>6718</v>
      </c>
      <c r="B1292" s="11" t="s">
        <v>6630</v>
      </c>
      <c r="C1292" s="11" t="s">
        <v>6719</v>
      </c>
      <c r="D1292" s="11" t="s">
        <v>5783</v>
      </c>
      <c r="E1292" s="11" t="s">
        <v>9834</v>
      </c>
      <c r="F1292" s="12" t="str">
        <f t="shared" si="20"/>
        <v>305 - Michigan Basin</v>
      </c>
      <c r="G1292" s="14">
        <f>IFERROR(VLOOKUP($F1292,'EF_W_COMBUST_Production Only'!$M$3:$P$41,4,FALSE),'EF_W_COMBUST_Production Only'!$P$42)</f>
        <v>0.12318487476854108</v>
      </c>
    </row>
    <row r="1293" spans="1:7" x14ac:dyDescent="0.25">
      <c r="A1293" s="11" t="s">
        <v>6720</v>
      </c>
      <c r="B1293" s="11" t="s">
        <v>6630</v>
      </c>
      <c r="C1293" s="11" t="s">
        <v>6721</v>
      </c>
      <c r="D1293" s="11" t="s">
        <v>5783</v>
      </c>
      <c r="E1293" s="11" t="s">
        <v>9834</v>
      </c>
      <c r="F1293" s="12" t="str">
        <f t="shared" si="20"/>
        <v>305 - Michigan Basin</v>
      </c>
      <c r="G1293" s="14">
        <f>IFERROR(VLOOKUP($F1293,'EF_W_COMBUST_Production Only'!$M$3:$P$41,4,FALSE),'EF_W_COMBUST_Production Only'!$P$42)</f>
        <v>0.12318487476854108</v>
      </c>
    </row>
    <row r="1294" spans="1:7" x14ac:dyDescent="0.25">
      <c r="A1294" s="11" t="s">
        <v>6722</v>
      </c>
      <c r="B1294" s="11" t="s">
        <v>6630</v>
      </c>
      <c r="C1294" s="11" t="s">
        <v>6723</v>
      </c>
      <c r="D1294" s="11" t="s">
        <v>5783</v>
      </c>
      <c r="E1294" s="11" t="s">
        <v>9834</v>
      </c>
      <c r="F1294" s="12" t="str">
        <f t="shared" si="20"/>
        <v>305 - Michigan Basin</v>
      </c>
      <c r="G1294" s="14">
        <f>IFERROR(VLOOKUP($F1294,'EF_W_COMBUST_Production Only'!$M$3:$P$41,4,FALSE),'EF_W_COMBUST_Production Only'!$P$42)</f>
        <v>0.12318487476854108</v>
      </c>
    </row>
    <row r="1295" spans="1:7" x14ac:dyDescent="0.25">
      <c r="A1295" s="11" t="s">
        <v>6724</v>
      </c>
      <c r="B1295" s="11" t="s">
        <v>6630</v>
      </c>
      <c r="C1295" s="11" t="s">
        <v>6725</v>
      </c>
      <c r="D1295" s="11" t="s">
        <v>5783</v>
      </c>
      <c r="E1295" s="11" t="s">
        <v>9834</v>
      </c>
      <c r="F1295" s="12" t="str">
        <f t="shared" si="20"/>
        <v>305 - Michigan Basin</v>
      </c>
      <c r="G1295" s="14">
        <f>IFERROR(VLOOKUP($F1295,'EF_W_COMBUST_Production Only'!$M$3:$P$41,4,FALSE),'EF_W_COMBUST_Production Only'!$P$42)</f>
        <v>0.12318487476854108</v>
      </c>
    </row>
    <row r="1296" spans="1:7" x14ac:dyDescent="0.25">
      <c r="A1296" s="11" t="s">
        <v>6726</v>
      </c>
      <c r="B1296" s="11" t="s">
        <v>6630</v>
      </c>
      <c r="C1296" s="11" t="s">
        <v>6727</v>
      </c>
      <c r="D1296" s="11" t="s">
        <v>5783</v>
      </c>
      <c r="E1296" s="11" t="s">
        <v>9834</v>
      </c>
      <c r="F1296" s="12" t="str">
        <f t="shared" si="20"/>
        <v>305 - Michigan Basin</v>
      </c>
      <c r="G1296" s="14">
        <f>IFERROR(VLOOKUP($F1296,'EF_W_COMBUST_Production Only'!$M$3:$P$41,4,FALSE),'EF_W_COMBUST_Production Only'!$P$42)</f>
        <v>0.12318487476854108</v>
      </c>
    </row>
    <row r="1297" spans="1:7" x14ac:dyDescent="0.25">
      <c r="A1297" s="11" t="s">
        <v>6728</v>
      </c>
      <c r="B1297" s="11" t="s">
        <v>6630</v>
      </c>
      <c r="C1297" s="11" t="s">
        <v>6729</v>
      </c>
      <c r="D1297" s="11" t="s">
        <v>5783</v>
      </c>
      <c r="E1297" s="11" t="s">
        <v>9834</v>
      </c>
      <c r="F1297" s="12" t="str">
        <f t="shared" si="20"/>
        <v>305 - Michigan Basin</v>
      </c>
      <c r="G1297" s="14">
        <f>IFERROR(VLOOKUP($F1297,'EF_W_COMBUST_Production Only'!$M$3:$P$41,4,FALSE),'EF_W_COMBUST_Production Only'!$P$42)</f>
        <v>0.12318487476854108</v>
      </c>
    </row>
    <row r="1298" spans="1:7" x14ac:dyDescent="0.25">
      <c r="A1298" s="11" t="s">
        <v>6773</v>
      </c>
      <c r="B1298" s="11" t="s">
        <v>6630</v>
      </c>
      <c r="C1298" s="11" t="s">
        <v>6774</v>
      </c>
      <c r="D1298" s="11" t="s">
        <v>5786</v>
      </c>
      <c r="E1298" s="11" t="s">
        <v>9833</v>
      </c>
      <c r="F1298" s="12" t="str">
        <f t="shared" si="20"/>
        <v>310 - Wisconsin Arch</v>
      </c>
      <c r="G1298" s="14">
        <f>IFERROR(VLOOKUP($F1298,'EF_W_COMBUST_Production Only'!$M$3:$P$41,4,FALSE),'EF_W_COMBUST_Production Only'!$P$42)</f>
        <v>0.36679628713121293</v>
      </c>
    </row>
    <row r="1299" spans="1:7" x14ac:dyDescent="0.25">
      <c r="A1299" s="11" t="s">
        <v>6730</v>
      </c>
      <c r="B1299" s="11" t="s">
        <v>6630</v>
      </c>
      <c r="C1299" s="11" t="s">
        <v>5236</v>
      </c>
      <c r="D1299" s="11" t="s">
        <v>5783</v>
      </c>
      <c r="E1299" s="11" t="s">
        <v>9834</v>
      </c>
      <c r="F1299" s="12" t="str">
        <f t="shared" si="20"/>
        <v>305 - Michigan Basin</v>
      </c>
      <c r="G1299" s="14">
        <f>IFERROR(VLOOKUP($F1299,'EF_W_COMBUST_Production Only'!$M$3:$P$41,4,FALSE),'EF_W_COMBUST_Production Only'!$P$42)</f>
        <v>0.12318487476854108</v>
      </c>
    </row>
    <row r="1300" spans="1:7" x14ac:dyDescent="0.25">
      <c r="A1300" s="11" t="s">
        <v>6731</v>
      </c>
      <c r="B1300" s="11" t="s">
        <v>6630</v>
      </c>
      <c r="C1300" s="11" t="s">
        <v>6732</v>
      </c>
      <c r="D1300" s="11" t="s">
        <v>5783</v>
      </c>
      <c r="E1300" s="11" t="s">
        <v>9834</v>
      </c>
      <c r="F1300" s="12" t="str">
        <f t="shared" si="20"/>
        <v>305 - Michigan Basin</v>
      </c>
      <c r="G1300" s="14">
        <f>IFERROR(VLOOKUP($F1300,'EF_W_COMBUST_Production Only'!$M$3:$P$41,4,FALSE),'EF_W_COMBUST_Production Only'!$P$42)</f>
        <v>0.12318487476854108</v>
      </c>
    </row>
    <row r="1301" spans="1:7" x14ac:dyDescent="0.25">
      <c r="A1301" s="11" t="s">
        <v>6733</v>
      </c>
      <c r="B1301" s="11" t="s">
        <v>6630</v>
      </c>
      <c r="C1301" s="11" t="s">
        <v>6734</v>
      </c>
      <c r="D1301" s="11" t="s">
        <v>5783</v>
      </c>
      <c r="E1301" s="11" t="s">
        <v>9834</v>
      </c>
      <c r="F1301" s="12" t="str">
        <f t="shared" si="20"/>
        <v>305 - Michigan Basin</v>
      </c>
      <c r="G1301" s="14">
        <f>IFERROR(VLOOKUP($F1301,'EF_W_COMBUST_Production Only'!$M$3:$P$41,4,FALSE),'EF_W_COMBUST_Production Only'!$P$42)</f>
        <v>0.12318487476854108</v>
      </c>
    </row>
    <row r="1302" spans="1:7" x14ac:dyDescent="0.25">
      <c r="A1302" s="11" t="s">
        <v>6735</v>
      </c>
      <c r="B1302" s="11" t="s">
        <v>6630</v>
      </c>
      <c r="C1302" s="11" t="s">
        <v>6204</v>
      </c>
      <c r="D1302" s="11" t="s">
        <v>5783</v>
      </c>
      <c r="E1302" s="11" t="s">
        <v>9834</v>
      </c>
      <c r="F1302" s="12" t="str">
        <f t="shared" si="20"/>
        <v>305 - Michigan Basin</v>
      </c>
      <c r="G1302" s="14">
        <f>IFERROR(VLOOKUP($F1302,'EF_W_COMBUST_Production Only'!$M$3:$P$41,4,FALSE),'EF_W_COMBUST_Production Only'!$P$42)</f>
        <v>0.12318487476854108</v>
      </c>
    </row>
    <row r="1303" spans="1:7" x14ac:dyDescent="0.25">
      <c r="A1303" s="11" t="s">
        <v>6736</v>
      </c>
      <c r="B1303" s="11" t="s">
        <v>6630</v>
      </c>
      <c r="C1303" s="11" t="s">
        <v>6737</v>
      </c>
      <c r="D1303" s="11" t="s">
        <v>5783</v>
      </c>
      <c r="E1303" s="11" t="s">
        <v>9834</v>
      </c>
      <c r="F1303" s="12" t="str">
        <f t="shared" si="20"/>
        <v>305 - Michigan Basin</v>
      </c>
      <c r="G1303" s="14">
        <f>IFERROR(VLOOKUP($F1303,'EF_W_COMBUST_Production Only'!$M$3:$P$41,4,FALSE),'EF_W_COMBUST_Production Only'!$P$42)</f>
        <v>0.12318487476854108</v>
      </c>
    </row>
    <row r="1304" spans="1:7" x14ac:dyDescent="0.25">
      <c r="A1304" s="11" t="s">
        <v>6738</v>
      </c>
      <c r="B1304" s="11" t="s">
        <v>6630</v>
      </c>
      <c r="C1304" s="11" t="s">
        <v>6739</v>
      </c>
      <c r="D1304" s="11" t="s">
        <v>5783</v>
      </c>
      <c r="E1304" s="11" t="s">
        <v>9834</v>
      </c>
      <c r="F1304" s="12" t="str">
        <f t="shared" si="20"/>
        <v>305 - Michigan Basin</v>
      </c>
      <c r="G1304" s="14">
        <f>IFERROR(VLOOKUP($F1304,'EF_W_COMBUST_Production Only'!$M$3:$P$41,4,FALSE),'EF_W_COMBUST_Production Only'!$P$42)</f>
        <v>0.12318487476854108</v>
      </c>
    </row>
    <row r="1305" spans="1:7" x14ac:dyDescent="0.25">
      <c r="A1305" s="11" t="s">
        <v>6740</v>
      </c>
      <c r="B1305" s="11" t="s">
        <v>6630</v>
      </c>
      <c r="C1305" s="11" t="s">
        <v>6741</v>
      </c>
      <c r="D1305" s="11" t="s">
        <v>5783</v>
      </c>
      <c r="E1305" s="11" t="s">
        <v>9834</v>
      </c>
      <c r="F1305" s="12" t="str">
        <f t="shared" si="20"/>
        <v>305 - Michigan Basin</v>
      </c>
      <c r="G1305" s="14">
        <f>IFERROR(VLOOKUP($F1305,'EF_W_COMBUST_Production Only'!$M$3:$P$41,4,FALSE),'EF_W_COMBUST_Production Only'!$P$42)</f>
        <v>0.12318487476854108</v>
      </c>
    </row>
    <row r="1306" spans="1:7" x14ac:dyDescent="0.25">
      <c r="A1306" s="11" t="s">
        <v>6742</v>
      </c>
      <c r="B1306" s="11" t="s">
        <v>6630</v>
      </c>
      <c r="C1306" s="11" t="s">
        <v>4686</v>
      </c>
      <c r="D1306" s="11" t="s">
        <v>5783</v>
      </c>
      <c r="E1306" s="11" t="s">
        <v>9834</v>
      </c>
      <c r="F1306" s="12" t="str">
        <f t="shared" si="20"/>
        <v>305 - Michigan Basin</v>
      </c>
      <c r="G1306" s="14">
        <f>IFERROR(VLOOKUP($F1306,'EF_W_COMBUST_Production Only'!$M$3:$P$41,4,FALSE),'EF_W_COMBUST_Production Only'!$P$42)</f>
        <v>0.12318487476854108</v>
      </c>
    </row>
    <row r="1307" spans="1:7" x14ac:dyDescent="0.25">
      <c r="A1307" s="11" t="s">
        <v>6743</v>
      </c>
      <c r="B1307" s="11" t="s">
        <v>6630</v>
      </c>
      <c r="C1307" s="11" t="s">
        <v>6008</v>
      </c>
      <c r="D1307" s="11" t="s">
        <v>5783</v>
      </c>
      <c r="E1307" s="11" t="s">
        <v>9834</v>
      </c>
      <c r="F1307" s="12" t="str">
        <f t="shared" si="20"/>
        <v>305 - Michigan Basin</v>
      </c>
      <c r="G1307" s="14">
        <f>IFERROR(VLOOKUP($F1307,'EF_W_COMBUST_Production Only'!$M$3:$P$41,4,FALSE),'EF_W_COMBUST_Production Only'!$P$42)</f>
        <v>0.12318487476854108</v>
      </c>
    </row>
    <row r="1308" spans="1:7" x14ac:dyDescent="0.25">
      <c r="A1308" s="11" t="s">
        <v>6744</v>
      </c>
      <c r="B1308" s="11" t="s">
        <v>6630</v>
      </c>
      <c r="C1308" s="11" t="s">
        <v>6745</v>
      </c>
      <c r="D1308" s="11" t="s">
        <v>5783</v>
      </c>
      <c r="E1308" s="11" t="s">
        <v>9834</v>
      </c>
      <c r="F1308" s="12" t="str">
        <f t="shared" si="20"/>
        <v>305 - Michigan Basin</v>
      </c>
      <c r="G1308" s="14">
        <f>IFERROR(VLOOKUP($F1308,'EF_W_COMBUST_Production Only'!$M$3:$P$41,4,FALSE),'EF_W_COMBUST_Production Only'!$P$42)</f>
        <v>0.12318487476854108</v>
      </c>
    </row>
    <row r="1309" spans="1:7" x14ac:dyDescent="0.25">
      <c r="A1309" s="11" t="s">
        <v>6746</v>
      </c>
      <c r="B1309" s="11" t="s">
        <v>6630</v>
      </c>
      <c r="C1309" s="11" t="s">
        <v>6747</v>
      </c>
      <c r="D1309" s="11" t="s">
        <v>5783</v>
      </c>
      <c r="E1309" s="11" t="s">
        <v>9834</v>
      </c>
      <c r="F1309" s="12" t="str">
        <f t="shared" si="20"/>
        <v>305 - Michigan Basin</v>
      </c>
      <c r="G1309" s="14">
        <f>IFERROR(VLOOKUP($F1309,'EF_W_COMBUST_Production Only'!$M$3:$P$41,4,FALSE),'EF_W_COMBUST_Production Only'!$P$42)</f>
        <v>0.12318487476854108</v>
      </c>
    </row>
    <row r="1310" spans="1:7" x14ac:dyDescent="0.25">
      <c r="A1310" s="11" t="s">
        <v>6748</v>
      </c>
      <c r="B1310" s="11" t="s">
        <v>6630</v>
      </c>
      <c r="C1310" s="11" t="s">
        <v>6749</v>
      </c>
      <c r="D1310" s="11" t="s">
        <v>5783</v>
      </c>
      <c r="E1310" s="11" t="s">
        <v>9834</v>
      </c>
      <c r="F1310" s="12" t="str">
        <f t="shared" si="20"/>
        <v>305 - Michigan Basin</v>
      </c>
      <c r="G1310" s="14">
        <f>IFERROR(VLOOKUP($F1310,'EF_W_COMBUST_Production Only'!$M$3:$P$41,4,FALSE),'EF_W_COMBUST_Production Only'!$P$42)</f>
        <v>0.12318487476854108</v>
      </c>
    </row>
    <row r="1311" spans="1:7" x14ac:dyDescent="0.25">
      <c r="A1311" s="11" t="s">
        <v>6750</v>
      </c>
      <c r="B1311" s="11" t="s">
        <v>6630</v>
      </c>
      <c r="C1311" s="11" t="s">
        <v>6751</v>
      </c>
      <c r="D1311" s="11" t="s">
        <v>5783</v>
      </c>
      <c r="E1311" s="11" t="s">
        <v>9834</v>
      </c>
      <c r="F1311" s="12" t="str">
        <f t="shared" si="20"/>
        <v>305 - Michigan Basin</v>
      </c>
      <c r="G1311" s="14">
        <f>IFERROR(VLOOKUP($F1311,'EF_W_COMBUST_Production Only'!$M$3:$P$41,4,FALSE),'EF_W_COMBUST_Production Only'!$P$42)</f>
        <v>0.12318487476854108</v>
      </c>
    </row>
    <row r="1312" spans="1:7" x14ac:dyDescent="0.25">
      <c r="A1312" s="11" t="s">
        <v>6752</v>
      </c>
      <c r="B1312" s="11" t="s">
        <v>6630</v>
      </c>
      <c r="C1312" s="11" t="s">
        <v>4795</v>
      </c>
      <c r="D1312" s="11" t="s">
        <v>5783</v>
      </c>
      <c r="E1312" s="11" t="s">
        <v>9834</v>
      </c>
      <c r="F1312" s="12" t="str">
        <f t="shared" si="20"/>
        <v>305 - Michigan Basin</v>
      </c>
      <c r="G1312" s="14">
        <f>IFERROR(VLOOKUP($F1312,'EF_W_COMBUST_Production Only'!$M$3:$P$41,4,FALSE),'EF_W_COMBUST_Production Only'!$P$42)</f>
        <v>0.12318487476854108</v>
      </c>
    </row>
    <row r="1313" spans="1:7" x14ac:dyDescent="0.25">
      <c r="A1313" s="11" t="s">
        <v>6753</v>
      </c>
      <c r="B1313" s="11" t="s">
        <v>6630</v>
      </c>
      <c r="C1313" s="11" t="s">
        <v>6754</v>
      </c>
      <c r="D1313" s="11" t="s">
        <v>5783</v>
      </c>
      <c r="E1313" s="11" t="s">
        <v>9834</v>
      </c>
      <c r="F1313" s="12" t="str">
        <f t="shared" si="20"/>
        <v>305 - Michigan Basin</v>
      </c>
      <c r="G1313" s="14">
        <f>IFERROR(VLOOKUP($F1313,'EF_W_COMBUST_Production Only'!$M$3:$P$41,4,FALSE),'EF_W_COMBUST_Production Only'!$P$42)</f>
        <v>0.12318487476854108</v>
      </c>
    </row>
    <row r="1314" spans="1:7" x14ac:dyDescent="0.25">
      <c r="A1314" s="11" t="s">
        <v>6755</v>
      </c>
      <c r="B1314" s="11" t="s">
        <v>6630</v>
      </c>
      <c r="C1314" s="11" t="s">
        <v>5409</v>
      </c>
      <c r="D1314" s="11" t="s">
        <v>5783</v>
      </c>
      <c r="E1314" s="11" t="s">
        <v>9834</v>
      </c>
      <c r="F1314" s="12" t="str">
        <f t="shared" si="20"/>
        <v>305 - Michigan Basin</v>
      </c>
      <c r="G1314" s="14">
        <f>IFERROR(VLOOKUP($F1314,'EF_W_COMBUST_Production Only'!$M$3:$P$41,4,FALSE),'EF_W_COMBUST_Production Only'!$P$42)</f>
        <v>0.12318487476854108</v>
      </c>
    </row>
    <row r="1315" spans="1:7" x14ac:dyDescent="0.25">
      <c r="A1315" s="11" t="s">
        <v>6756</v>
      </c>
      <c r="B1315" s="11" t="s">
        <v>6630</v>
      </c>
      <c r="C1315" s="11" t="s">
        <v>6757</v>
      </c>
      <c r="D1315" s="11" t="s">
        <v>5783</v>
      </c>
      <c r="E1315" s="11" t="s">
        <v>9834</v>
      </c>
      <c r="F1315" s="12" t="str">
        <f t="shared" si="20"/>
        <v>305 - Michigan Basin</v>
      </c>
      <c r="G1315" s="14">
        <f>IFERROR(VLOOKUP($F1315,'EF_W_COMBUST_Production Only'!$M$3:$P$41,4,FALSE),'EF_W_COMBUST_Production Only'!$P$42)</f>
        <v>0.12318487476854108</v>
      </c>
    </row>
    <row r="1316" spans="1:7" x14ac:dyDescent="0.25">
      <c r="A1316" s="11" t="s">
        <v>6775</v>
      </c>
      <c r="B1316" s="11" t="s">
        <v>6776</v>
      </c>
      <c r="C1316" s="11" t="s">
        <v>6777</v>
      </c>
      <c r="D1316" s="11" t="s">
        <v>6778</v>
      </c>
      <c r="E1316" s="11" t="s">
        <v>9844</v>
      </c>
      <c r="F1316" s="12" t="str">
        <f t="shared" si="20"/>
        <v>320 - Sioux Uplift</v>
      </c>
      <c r="G1316" s="14">
        <f>IFERROR(VLOOKUP($F1316,'EF_W_COMBUST_Production Only'!$M$3:$P$41,4,FALSE),'EF_W_COMBUST_Production Only'!$P$42)</f>
        <v>0.36679628713121293</v>
      </c>
    </row>
    <row r="1317" spans="1:7" x14ac:dyDescent="0.25">
      <c r="A1317" s="11" t="s">
        <v>6779</v>
      </c>
      <c r="B1317" s="11" t="s">
        <v>6776</v>
      </c>
      <c r="C1317" s="11" t="s">
        <v>6780</v>
      </c>
      <c r="D1317" s="11" t="s">
        <v>6778</v>
      </c>
      <c r="E1317" s="11" t="s">
        <v>9844</v>
      </c>
      <c r="F1317" s="12" t="str">
        <f t="shared" si="20"/>
        <v>320 - Sioux Uplift</v>
      </c>
      <c r="G1317" s="14">
        <f>IFERROR(VLOOKUP($F1317,'EF_W_COMBUST_Production Only'!$M$3:$P$41,4,FALSE),'EF_W_COMBUST_Production Only'!$P$42)</f>
        <v>0.36679628713121293</v>
      </c>
    </row>
    <row r="1318" spans="1:7" x14ac:dyDescent="0.25">
      <c r="A1318" s="11" t="s">
        <v>6781</v>
      </c>
      <c r="B1318" s="11" t="s">
        <v>6776</v>
      </c>
      <c r="C1318" s="11" t="s">
        <v>6782</v>
      </c>
      <c r="D1318" s="11" t="s">
        <v>6778</v>
      </c>
      <c r="E1318" s="11" t="s">
        <v>9844</v>
      </c>
      <c r="F1318" s="12" t="str">
        <f t="shared" si="20"/>
        <v>320 - Sioux Uplift</v>
      </c>
      <c r="G1318" s="14">
        <f>IFERROR(VLOOKUP($F1318,'EF_W_COMBUST_Production Only'!$M$3:$P$41,4,FALSE),'EF_W_COMBUST_Production Only'!$P$42)</f>
        <v>0.36679628713121293</v>
      </c>
    </row>
    <row r="1319" spans="1:7" x14ac:dyDescent="0.25">
      <c r="A1319" s="11" t="s">
        <v>6783</v>
      </c>
      <c r="B1319" s="11" t="s">
        <v>6776</v>
      </c>
      <c r="C1319" s="11" t="s">
        <v>6784</v>
      </c>
      <c r="D1319" s="11" t="s">
        <v>6778</v>
      </c>
      <c r="E1319" s="11" t="s">
        <v>9844</v>
      </c>
      <c r="F1319" s="12" t="str">
        <f t="shared" si="20"/>
        <v>320 - Sioux Uplift</v>
      </c>
      <c r="G1319" s="14">
        <f>IFERROR(VLOOKUP($F1319,'EF_W_COMBUST_Production Only'!$M$3:$P$41,4,FALSE),'EF_W_COMBUST_Production Only'!$P$42)</f>
        <v>0.36679628713121293</v>
      </c>
    </row>
    <row r="1320" spans="1:7" x14ac:dyDescent="0.25">
      <c r="A1320" s="11" t="s">
        <v>6785</v>
      </c>
      <c r="B1320" s="11" t="s">
        <v>6776</v>
      </c>
      <c r="C1320" s="11" t="s">
        <v>4752</v>
      </c>
      <c r="D1320" s="11" t="s">
        <v>6778</v>
      </c>
      <c r="E1320" s="11" t="s">
        <v>9844</v>
      </c>
      <c r="F1320" s="12" t="str">
        <f t="shared" si="20"/>
        <v>320 - Sioux Uplift</v>
      </c>
      <c r="G1320" s="14">
        <f>IFERROR(VLOOKUP($F1320,'EF_W_COMBUST_Production Only'!$M$3:$P$41,4,FALSE),'EF_W_COMBUST_Production Only'!$P$42)</f>
        <v>0.36679628713121293</v>
      </c>
    </row>
    <row r="1321" spans="1:7" x14ac:dyDescent="0.25">
      <c r="A1321" s="11" t="s">
        <v>6786</v>
      </c>
      <c r="B1321" s="11" t="s">
        <v>6776</v>
      </c>
      <c r="C1321" s="11" t="s">
        <v>6787</v>
      </c>
      <c r="D1321" s="11" t="s">
        <v>6778</v>
      </c>
      <c r="E1321" s="11" t="s">
        <v>9844</v>
      </c>
      <c r="F1321" s="12" t="str">
        <f t="shared" si="20"/>
        <v>320 - Sioux Uplift</v>
      </c>
      <c r="G1321" s="14">
        <f>IFERROR(VLOOKUP($F1321,'EF_W_COMBUST_Production Only'!$M$3:$P$41,4,FALSE),'EF_W_COMBUST_Production Only'!$P$42)</f>
        <v>0.36679628713121293</v>
      </c>
    </row>
    <row r="1322" spans="1:7" x14ac:dyDescent="0.25">
      <c r="A1322" s="11" t="s">
        <v>6788</v>
      </c>
      <c r="B1322" s="11" t="s">
        <v>6776</v>
      </c>
      <c r="C1322" s="11" t="s">
        <v>6789</v>
      </c>
      <c r="D1322" s="11" t="s">
        <v>6778</v>
      </c>
      <c r="E1322" s="11" t="s">
        <v>9844</v>
      </c>
      <c r="F1322" s="12" t="str">
        <f t="shared" si="20"/>
        <v>320 - Sioux Uplift</v>
      </c>
      <c r="G1322" s="14">
        <f>IFERROR(VLOOKUP($F1322,'EF_W_COMBUST_Production Only'!$M$3:$P$41,4,FALSE),'EF_W_COMBUST_Production Only'!$P$42)</f>
        <v>0.36679628713121293</v>
      </c>
    </row>
    <row r="1323" spans="1:7" x14ac:dyDescent="0.25">
      <c r="A1323" s="11" t="s">
        <v>6790</v>
      </c>
      <c r="B1323" s="11" t="s">
        <v>6776</v>
      </c>
      <c r="C1323" s="11" t="s">
        <v>5823</v>
      </c>
      <c r="D1323" s="11" t="s">
        <v>6778</v>
      </c>
      <c r="E1323" s="11" t="s">
        <v>9844</v>
      </c>
      <c r="F1323" s="12" t="str">
        <f t="shared" si="20"/>
        <v>320 - Sioux Uplift</v>
      </c>
      <c r="G1323" s="14">
        <f>IFERROR(VLOOKUP($F1323,'EF_W_COMBUST_Production Only'!$M$3:$P$41,4,FALSE),'EF_W_COMBUST_Production Only'!$P$42)</f>
        <v>0.36679628713121293</v>
      </c>
    </row>
    <row r="1324" spans="1:7" x14ac:dyDescent="0.25">
      <c r="A1324" s="11" t="s">
        <v>6791</v>
      </c>
      <c r="B1324" s="11" t="s">
        <v>6776</v>
      </c>
      <c r="C1324" s="11" t="s">
        <v>6792</v>
      </c>
      <c r="D1324" s="11" t="s">
        <v>6778</v>
      </c>
      <c r="E1324" s="11" t="s">
        <v>9844</v>
      </c>
      <c r="F1324" s="12" t="str">
        <f t="shared" si="20"/>
        <v>320 - Sioux Uplift</v>
      </c>
      <c r="G1324" s="14">
        <f>IFERROR(VLOOKUP($F1324,'EF_W_COMBUST_Production Only'!$M$3:$P$41,4,FALSE),'EF_W_COMBUST_Production Only'!$P$42)</f>
        <v>0.36679628713121293</v>
      </c>
    </row>
    <row r="1325" spans="1:7" x14ac:dyDescent="0.25">
      <c r="A1325" s="11" t="s">
        <v>6793</v>
      </c>
      <c r="B1325" s="11" t="s">
        <v>6776</v>
      </c>
      <c r="C1325" s="11" t="s">
        <v>6794</v>
      </c>
      <c r="D1325" s="11" t="s">
        <v>6778</v>
      </c>
      <c r="E1325" s="11" t="s">
        <v>9844</v>
      </c>
      <c r="F1325" s="12" t="str">
        <f t="shared" si="20"/>
        <v>320 - Sioux Uplift</v>
      </c>
      <c r="G1325" s="14">
        <f>IFERROR(VLOOKUP($F1325,'EF_W_COMBUST_Production Only'!$M$3:$P$41,4,FALSE),'EF_W_COMBUST_Production Only'!$P$42)</f>
        <v>0.36679628713121293</v>
      </c>
    </row>
    <row r="1326" spans="1:7" x14ac:dyDescent="0.25">
      <c r="A1326" s="11" t="s">
        <v>6795</v>
      </c>
      <c r="B1326" s="11" t="s">
        <v>6776</v>
      </c>
      <c r="C1326" s="11" t="s">
        <v>5686</v>
      </c>
      <c r="D1326" s="11" t="s">
        <v>6778</v>
      </c>
      <c r="E1326" s="11" t="s">
        <v>9844</v>
      </c>
      <c r="F1326" s="12" t="str">
        <f t="shared" si="20"/>
        <v>320 - Sioux Uplift</v>
      </c>
      <c r="G1326" s="14">
        <f>IFERROR(VLOOKUP($F1326,'EF_W_COMBUST_Production Only'!$M$3:$P$41,4,FALSE),'EF_W_COMBUST_Production Only'!$P$42)</f>
        <v>0.36679628713121293</v>
      </c>
    </row>
    <row r="1327" spans="1:7" x14ac:dyDescent="0.25">
      <c r="A1327" s="11" t="s">
        <v>6796</v>
      </c>
      <c r="B1327" s="11" t="s">
        <v>6776</v>
      </c>
      <c r="C1327" s="11" t="s">
        <v>6657</v>
      </c>
      <c r="D1327" s="11" t="s">
        <v>6778</v>
      </c>
      <c r="E1327" s="11" t="s">
        <v>9844</v>
      </c>
      <c r="F1327" s="12" t="str">
        <f t="shared" si="20"/>
        <v>320 - Sioux Uplift</v>
      </c>
      <c r="G1327" s="14">
        <f>IFERROR(VLOOKUP($F1327,'EF_W_COMBUST_Production Only'!$M$3:$P$41,4,FALSE),'EF_W_COMBUST_Production Only'!$P$42)</f>
        <v>0.36679628713121293</v>
      </c>
    </row>
    <row r="1328" spans="1:7" x14ac:dyDescent="0.25">
      <c r="A1328" s="11" t="s">
        <v>6797</v>
      </c>
      <c r="B1328" s="11" t="s">
        <v>6776</v>
      </c>
      <c r="C1328" s="11" t="s">
        <v>6798</v>
      </c>
      <c r="D1328" s="11" t="s">
        <v>6778</v>
      </c>
      <c r="E1328" s="11" t="s">
        <v>9844</v>
      </c>
      <c r="F1328" s="12" t="str">
        <f t="shared" si="20"/>
        <v>320 - Sioux Uplift</v>
      </c>
      <c r="G1328" s="14">
        <f>IFERROR(VLOOKUP($F1328,'EF_W_COMBUST_Production Only'!$M$3:$P$41,4,FALSE),'EF_W_COMBUST_Production Only'!$P$42)</f>
        <v>0.36679628713121293</v>
      </c>
    </row>
    <row r="1329" spans="1:7" x14ac:dyDescent="0.25">
      <c r="A1329" s="11" t="s">
        <v>6799</v>
      </c>
      <c r="B1329" s="11" t="s">
        <v>6776</v>
      </c>
      <c r="C1329" s="11" t="s">
        <v>4573</v>
      </c>
      <c r="D1329" s="11" t="s">
        <v>6778</v>
      </c>
      <c r="E1329" s="11" t="s">
        <v>9844</v>
      </c>
      <c r="F1329" s="12" t="str">
        <f t="shared" si="20"/>
        <v>320 - Sioux Uplift</v>
      </c>
      <c r="G1329" s="14">
        <f>IFERROR(VLOOKUP($F1329,'EF_W_COMBUST_Production Only'!$M$3:$P$41,4,FALSE),'EF_W_COMBUST_Production Only'!$P$42)</f>
        <v>0.36679628713121293</v>
      </c>
    </row>
    <row r="1330" spans="1:7" x14ac:dyDescent="0.25">
      <c r="A1330" s="11" t="s">
        <v>6800</v>
      </c>
      <c r="B1330" s="11" t="s">
        <v>6776</v>
      </c>
      <c r="C1330" s="11" t="s">
        <v>5730</v>
      </c>
      <c r="D1330" s="11" t="s">
        <v>6778</v>
      </c>
      <c r="E1330" s="11" t="s">
        <v>9844</v>
      </c>
      <c r="F1330" s="12" t="str">
        <f t="shared" si="20"/>
        <v>320 - Sioux Uplift</v>
      </c>
      <c r="G1330" s="14">
        <f>IFERROR(VLOOKUP($F1330,'EF_W_COMBUST_Production Only'!$M$3:$P$41,4,FALSE),'EF_W_COMBUST_Production Only'!$P$42)</f>
        <v>0.36679628713121293</v>
      </c>
    </row>
    <row r="1331" spans="1:7" x14ac:dyDescent="0.25">
      <c r="A1331" s="11" t="s">
        <v>6801</v>
      </c>
      <c r="B1331" s="11" t="s">
        <v>6776</v>
      </c>
      <c r="C1331" s="11" t="s">
        <v>5312</v>
      </c>
      <c r="D1331" s="11" t="s">
        <v>6778</v>
      </c>
      <c r="E1331" s="11" t="s">
        <v>9844</v>
      </c>
      <c r="F1331" s="12" t="str">
        <f t="shared" si="20"/>
        <v>320 - Sioux Uplift</v>
      </c>
      <c r="G1331" s="14">
        <f>IFERROR(VLOOKUP($F1331,'EF_W_COMBUST_Production Only'!$M$3:$P$41,4,FALSE),'EF_W_COMBUST_Production Only'!$P$42)</f>
        <v>0.36679628713121293</v>
      </c>
    </row>
    <row r="1332" spans="1:7" x14ac:dyDescent="0.25">
      <c r="A1332" s="11" t="s">
        <v>6802</v>
      </c>
      <c r="B1332" s="11" t="s">
        <v>6776</v>
      </c>
      <c r="C1332" s="11" t="s">
        <v>6803</v>
      </c>
      <c r="D1332" s="11" t="s">
        <v>6778</v>
      </c>
      <c r="E1332" s="11" t="s">
        <v>9844</v>
      </c>
      <c r="F1332" s="12" t="str">
        <f t="shared" si="20"/>
        <v>320 - Sioux Uplift</v>
      </c>
      <c r="G1332" s="14">
        <f>IFERROR(VLOOKUP($F1332,'EF_W_COMBUST_Production Only'!$M$3:$P$41,4,FALSE),'EF_W_COMBUST_Production Only'!$P$42)</f>
        <v>0.36679628713121293</v>
      </c>
    </row>
    <row r="1333" spans="1:7" x14ac:dyDescent="0.25">
      <c r="A1333" s="11" t="s">
        <v>6804</v>
      </c>
      <c r="B1333" s="11" t="s">
        <v>6776</v>
      </c>
      <c r="C1333" s="11" t="s">
        <v>6805</v>
      </c>
      <c r="D1333" s="11" t="s">
        <v>6778</v>
      </c>
      <c r="E1333" s="11" t="s">
        <v>9844</v>
      </c>
      <c r="F1333" s="12" t="str">
        <f t="shared" si="20"/>
        <v>320 - Sioux Uplift</v>
      </c>
      <c r="G1333" s="14">
        <f>IFERROR(VLOOKUP($F1333,'EF_W_COMBUST_Production Only'!$M$3:$P$41,4,FALSE),'EF_W_COMBUST_Production Only'!$P$42)</f>
        <v>0.36679628713121293</v>
      </c>
    </row>
    <row r="1334" spans="1:7" x14ac:dyDescent="0.25">
      <c r="A1334" s="11" t="s">
        <v>6806</v>
      </c>
      <c r="B1334" s="11" t="s">
        <v>6776</v>
      </c>
      <c r="C1334" s="11" t="s">
        <v>6807</v>
      </c>
      <c r="D1334" s="11" t="s">
        <v>6778</v>
      </c>
      <c r="E1334" s="11" t="s">
        <v>9844</v>
      </c>
      <c r="F1334" s="12" t="str">
        <f t="shared" si="20"/>
        <v>320 - Sioux Uplift</v>
      </c>
      <c r="G1334" s="14">
        <f>IFERROR(VLOOKUP($F1334,'EF_W_COMBUST_Production Only'!$M$3:$P$41,4,FALSE),'EF_W_COMBUST_Production Only'!$P$42)</f>
        <v>0.36679628713121293</v>
      </c>
    </row>
    <row r="1335" spans="1:7" x14ac:dyDescent="0.25">
      <c r="A1335" s="11" t="s">
        <v>6901</v>
      </c>
      <c r="B1335" s="11" t="s">
        <v>6776</v>
      </c>
      <c r="C1335" s="11" t="s">
        <v>5319</v>
      </c>
      <c r="D1335" s="11" t="s">
        <v>5551</v>
      </c>
      <c r="E1335" s="11" t="s">
        <v>9836</v>
      </c>
      <c r="F1335" s="12" t="str">
        <f t="shared" si="20"/>
        <v>325 - Iowa Shelf</v>
      </c>
      <c r="G1335" s="14">
        <f>IFERROR(VLOOKUP($F1335,'EF_W_COMBUST_Production Only'!$M$3:$P$41,4,FALSE),'EF_W_COMBUST_Production Only'!$P$42)</f>
        <v>0.36679628713121293</v>
      </c>
    </row>
    <row r="1336" spans="1:7" x14ac:dyDescent="0.25">
      <c r="A1336" s="11" t="s">
        <v>6808</v>
      </c>
      <c r="B1336" s="11" t="s">
        <v>6776</v>
      </c>
      <c r="C1336" s="11" t="s">
        <v>5033</v>
      </c>
      <c r="D1336" s="11" t="s">
        <v>6778</v>
      </c>
      <c r="E1336" s="11" t="s">
        <v>9844</v>
      </c>
      <c r="F1336" s="12" t="str">
        <f t="shared" si="20"/>
        <v>320 - Sioux Uplift</v>
      </c>
      <c r="G1336" s="14">
        <f>IFERROR(VLOOKUP($F1336,'EF_W_COMBUST_Production Only'!$M$3:$P$41,4,FALSE),'EF_W_COMBUST_Production Only'!$P$42)</f>
        <v>0.36679628713121293</v>
      </c>
    </row>
    <row r="1337" spans="1:7" x14ac:dyDescent="0.25">
      <c r="A1337" s="11" t="s">
        <v>6902</v>
      </c>
      <c r="B1337" s="11" t="s">
        <v>6776</v>
      </c>
      <c r="C1337" s="11" t="s">
        <v>6903</v>
      </c>
      <c r="D1337" s="11" t="s">
        <v>5551</v>
      </c>
      <c r="E1337" s="11" t="s">
        <v>9836</v>
      </c>
      <c r="F1337" s="12" t="str">
        <f t="shared" si="20"/>
        <v>325 - Iowa Shelf</v>
      </c>
      <c r="G1337" s="14">
        <f>IFERROR(VLOOKUP($F1337,'EF_W_COMBUST_Production Only'!$M$3:$P$41,4,FALSE),'EF_W_COMBUST_Production Only'!$P$42)</f>
        <v>0.36679628713121293</v>
      </c>
    </row>
    <row r="1338" spans="1:7" x14ac:dyDescent="0.25">
      <c r="A1338" s="11" t="s">
        <v>6904</v>
      </c>
      <c r="B1338" s="11" t="s">
        <v>6776</v>
      </c>
      <c r="C1338" s="11" t="s">
        <v>6905</v>
      </c>
      <c r="D1338" s="11" t="s">
        <v>5551</v>
      </c>
      <c r="E1338" s="11" t="s">
        <v>9836</v>
      </c>
      <c r="F1338" s="12" t="str">
        <f t="shared" si="20"/>
        <v>325 - Iowa Shelf</v>
      </c>
      <c r="G1338" s="14">
        <f>IFERROR(VLOOKUP($F1338,'EF_W_COMBUST_Production Only'!$M$3:$P$41,4,FALSE),'EF_W_COMBUST_Production Only'!$P$42)</f>
        <v>0.36679628713121293</v>
      </c>
    </row>
    <row r="1339" spans="1:7" x14ac:dyDescent="0.25">
      <c r="A1339" s="11" t="s">
        <v>6906</v>
      </c>
      <c r="B1339" s="11" t="s">
        <v>6776</v>
      </c>
      <c r="C1339" s="11" t="s">
        <v>6907</v>
      </c>
      <c r="D1339" s="11" t="s">
        <v>5551</v>
      </c>
      <c r="E1339" s="11" t="s">
        <v>9836</v>
      </c>
      <c r="F1339" s="12" t="str">
        <f t="shared" si="20"/>
        <v>325 - Iowa Shelf</v>
      </c>
      <c r="G1339" s="14">
        <f>IFERROR(VLOOKUP($F1339,'EF_W_COMBUST_Production Only'!$M$3:$P$41,4,FALSE),'EF_W_COMBUST_Production Only'!$P$42)</f>
        <v>0.36679628713121293</v>
      </c>
    </row>
    <row r="1340" spans="1:7" x14ac:dyDescent="0.25">
      <c r="A1340" s="11" t="s">
        <v>6908</v>
      </c>
      <c r="B1340" s="11" t="s">
        <v>6776</v>
      </c>
      <c r="C1340" s="11" t="s">
        <v>6909</v>
      </c>
      <c r="D1340" s="11" t="s">
        <v>5551</v>
      </c>
      <c r="E1340" s="11" t="s">
        <v>9836</v>
      </c>
      <c r="F1340" s="12" t="str">
        <f t="shared" si="20"/>
        <v>325 - Iowa Shelf</v>
      </c>
      <c r="G1340" s="14">
        <f>IFERROR(VLOOKUP($F1340,'EF_W_COMBUST_Production Only'!$M$3:$P$41,4,FALSE),'EF_W_COMBUST_Production Only'!$P$42)</f>
        <v>0.36679628713121293</v>
      </c>
    </row>
    <row r="1341" spans="1:7" x14ac:dyDescent="0.25">
      <c r="A1341" s="11" t="s">
        <v>6809</v>
      </c>
      <c r="B1341" s="11" t="s">
        <v>6776</v>
      </c>
      <c r="C1341" s="11" t="s">
        <v>4808</v>
      </c>
      <c r="D1341" s="11" t="s">
        <v>6778</v>
      </c>
      <c r="E1341" s="11" t="s">
        <v>9844</v>
      </c>
      <c r="F1341" s="12" t="str">
        <f t="shared" si="20"/>
        <v>320 - Sioux Uplift</v>
      </c>
      <c r="G1341" s="14">
        <f>IFERROR(VLOOKUP($F1341,'EF_W_COMBUST_Production Only'!$M$3:$P$41,4,FALSE),'EF_W_COMBUST_Production Only'!$P$42)</f>
        <v>0.36679628713121293</v>
      </c>
    </row>
    <row r="1342" spans="1:7" x14ac:dyDescent="0.25">
      <c r="A1342" s="11" t="s">
        <v>6810</v>
      </c>
      <c r="B1342" s="11" t="s">
        <v>6776</v>
      </c>
      <c r="C1342" s="11" t="s">
        <v>6811</v>
      </c>
      <c r="D1342" s="11" t="s">
        <v>6778</v>
      </c>
      <c r="E1342" s="11" t="s">
        <v>9844</v>
      </c>
      <c r="F1342" s="12" t="str">
        <f t="shared" si="20"/>
        <v>320 - Sioux Uplift</v>
      </c>
      <c r="G1342" s="14">
        <f>IFERROR(VLOOKUP($F1342,'EF_W_COMBUST_Production Only'!$M$3:$P$41,4,FALSE),'EF_W_COMBUST_Production Only'!$P$42)</f>
        <v>0.36679628713121293</v>
      </c>
    </row>
    <row r="1343" spans="1:7" x14ac:dyDescent="0.25">
      <c r="A1343" s="11" t="s">
        <v>6910</v>
      </c>
      <c r="B1343" s="11" t="s">
        <v>6776</v>
      </c>
      <c r="C1343" s="11" t="s">
        <v>4564</v>
      </c>
      <c r="D1343" s="11" t="s">
        <v>5551</v>
      </c>
      <c r="E1343" s="11" t="s">
        <v>9836</v>
      </c>
      <c r="F1343" s="12" t="str">
        <f t="shared" si="20"/>
        <v>325 - Iowa Shelf</v>
      </c>
      <c r="G1343" s="14">
        <f>IFERROR(VLOOKUP($F1343,'EF_W_COMBUST_Production Only'!$M$3:$P$41,4,FALSE),'EF_W_COMBUST_Production Only'!$P$42)</f>
        <v>0.36679628713121293</v>
      </c>
    </row>
    <row r="1344" spans="1:7" x14ac:dyDescent="0.25">
      <c r="A1344" s="11" t="s">
        <v>6812</v>
      </c>
      <c r="B1344" s="11" t="s">
        <v>6776</v>
      </c>
      <c r="C1344" s="11" t="s">
        <v>6813</v>
      </c>
      <c r="D1344" s="11" t="s">
        <v>6778</v>
      </c>
      <c r="E1344" s="11" t="s">
        <v>9844</v>
      </c>
      <c r="F1344" s="12" t="str">
        <f t="shared" si="20"/>
        <v>320 - Sioux Uplift</v>
      </c>
      <c r="G1344" s="14">
        <f>IFERROR(VLOOKUP($F1344,'EF_W_COMBUST_Production Only'!$M$3:$P$41,4,FALSE),'EF_W_COMBUST_Production Only'!$P$42)</f>
        <v>0.36679628713121293</v>
      </c>
    </row>
    <row r="1345" spans="1:7" x14ac:dyDescent="0.25">
      <c r="A1345" s="11" t="s">
        <v>6814</v>
      </c>
      <c r="B1345" s="11" t="s">
        <v>6776</v>
      </c>
      <c r="C1345" s="11" t="s">
        <v>6815</v>
      </c>
      <c r="D1345" s="11" t="s">
        <v>6778</v>
      </c>
      <c r="E1345" s="11" t="s">
        <v>9844</v>
      </c>
      <c r="F1345" s="12" t="str">
        <f t="shared" si="20"/>
        <v>320 - Sioux Uplift</v>
      </c>
      <c r="G1345" s="14">
        <f>IFERROR(VLOOKUP($F1345,'EF_W_COMBUST_Production Only'!$M$3:$P$41,4,FALSE),'EF_W_COMBUST_Production Only'!$P$42)</f>
        <v>0.36679628713121293</v>
      </c>
    </row>
    <row r="1346" spans="1:7" x14ac:dyDescent="0.25">
      <c r="A1346" s="11" t="s">
        <v>6816</v>
      </c>
      <c r="B1346" s="11" t="s">
        <v>6776</v>
      </c>
      <c r="C1346" s="11" t="s">
        <v>6817</v>
      </c>
      <c r="D1346" s="11" t="s">
        <v>6778</v>
      </c>
      <c r="E1346" s="11" t="s">
        <v>9844</v>
      </c>
      <c r="F1346" s="12" t="str">
        <f t="shared" si="20"/>
        <v>320 - Sioux Uplift</v>
      </c>
      <c r="G1346" s="14">
        <f>IFERROR(VLOOKUP($F1346,'EF_W_COMBUST_Production Only'!$M$3:$P$41,4,FALSE),'EF_W_COMBUST_Production Only'!$P$42)</f>
        <v>0.36679628713121293</v>
      </c>
    </row>
    <row r="1347" spans="1:7" x14ac:dyDescent="0.25">
      <c r="A1347" s="11" t="s">
        <v>6818</v>
      </c>
      <c r="B1347" s="11" t="s">
        <v>6776</v>
      </c>
      <c r="C1347" s="11" t="s">
        <v>4678</v>
      </c>
      <c r="D1347" s="11" t="s">
        <v>6778</v>
      </c>
      <c r="E1347" s="11" t="s">
        <v>9844</v>
      </c>
      <c r="F1347" s="12" t="str">
        <f t="shared" ref="F1347:F1410" si="21">_xlfn.CONCAT(E1347," ","-"," ",D1347)</f>
        <v>320 - Sioux Uplift</v>
      </c>
      <c r="G1347" s="14">
        <f>IFERROR(VLOOKUP($F1347,'EF_W_COMBUST_Production Only'!$M$3:$P$41,4,FALSE),'EF_W_COMBUST_Production Only'!$P$42)</f>
        <v>0.36679628713121293</v>
      </c>
    </row>
    <row r="1348" spans="1:7" x14ac:dyDescent="0.25">
      <c r="A1348" s="11" t="s">
        <v>6819</v>
      </c>
      <c r="B1348" s="11" t="s">
        <v>6776</v>
      </c>
      <c r="C1348" s="11" t="s">
        <v>6820</v>
      </c>
      <c r="D1348" s="11" t="s">
        <v>6778</v>
      </c>
      <c r="E1348" s="11" t="s">
        <v>9844</v>
      </c>
      <c r="F1348" s="12" t="str">
        <f t="shared" si="21"/>
        <v>320 - Sioux Uplift</v>
      </c>
      <c r="G1348" s="14">
        <f>IFERROR(VLOOKUP($F1348,'EF_W_COMBUST_Production Only'!$M$3:$P$41,4,FALSE),'EF_W_COMBUST_Production Only'!$P$42)</f>
        <v>0.36679628713121293</v>
      </c>
    </row>
    <row r="1349" spans="1:7" x14ac:dyDescent="0.25">
      <c r="A1349" s="11" t="s">
        <v>6821</v>
      </c>
      <c r="B1349" s="11" t="s">
        <v>6776</v>
      </c>
      <c r="C1349" s="11" t="s">
        <v>6822</v>
      </c>
      <c r="D1349" s="11" t="s">
        <v>6778</v>
      </c>
      <c r="E1349" s="11" t="s">
        <v>9844</v>
      </c>
      <c r="F1349" s="12" t="str">
        <f t="shared" si="21"/>
        <v>320 - Sioux Uplift</v>
      </c>
      <c r="G1349" s="14">
        <f>IFERROR(VLOOKUP($F1349,'EF_W_COMBUST_Production Only'!$M$3:$P$41,4,FALSE),'EF_W_COMBUST_Production Only'!$P$42)</f>
        <v>0.36679628713121293</v>
      </c>
    </row>
    <row r="1350" spans="1:7" x14ac:dyDescent="0.25">
      <c r="A1350" s="11" t="s">
        <v>6823</v>
      </c>
      <c r="B1350" s="11" t="s">
        <v>6776</v>
      </c>
      <c r="C1350" s="11" t="s">
        <v>6824</v>
      </c>
      <c r="D1350" s="11" t="s">
        <v>6778</v>
      </c>
      <c r="E1350" s="11" t="s">
        <v>9844</v>
      </c>
      <c r="F1350" s="12" t="str">
        <f t="shared" si="21"/>
        <v>320 - Sioux Uplift</v>
      </c>
      <c r="G1350" s="14">
        <f>IFERROR(VLOOKUP($F1350,'EF_W_COMBUST_Production Only'!$M$3:$P$41,4,FALSE),'EF_W_COMBUST_Production Only'!$P$42)</f>
        <v>0.36679628713121293</v>
      </c>
    </row>
    <row r="1351" spans="1:7" x14ac:dyDescent="0.25">
      <c r="A1351" s="11" t="s">
        <v>6825</v>
      </c>
      <c r="B1351" s="11" t="s">
        <v>6776</v>
      </c>
      <c r="C1351" s="11" t="s">
        <v>6826</v>
      </c>
      <c r="D1351" s="11" t="s">
        <v>6778</v>
      </c>
      <c r="E1351" s="11" t="s">
        <v>9844</v>
      </c>
      <c r="F1351" s="12" t="str">
        <f t="shared" si="21"/>
        <v>320 - Sioux Uplift</v>
      </c>
      <c r="G1351" s="14">
        <f>IFERROR(VLOOKUP($F1351,'EF_W_COMBUST_Production Only'!$M$3:$P$41,4,FALSE),'EF_W_COMBUST_Production Only'!$P$42)</f>
        <v>0.36679628713121293</v>
      </c>
    </row>
    <row r="1352" spans="1:7" x14ac:dyDescent="0.25">
      <c r="A1352" s="11" t="s">
        <v>6827</v>
      </c>
      <c r="B1352" s="11" t="s">
        <v>6776</v>
      </c>
      <c r="C1352" s="11" t="s">
        <v>6828</v>
      </c>
      <c r="D1352" s="11" t="s">
        <v>6778</v>
      </c>
      <c r="E1352" s="11" t="s">
        <v>9844</v>
      </c>
      <c r="F1352" s="12" t="str">
        <f t="shared" si="21"/>
        <v>320 - Sioux Uplift</v>
      </c>
      <c r="G1352" s="14">
        <f>IFERROR(VLOOKUP($F1352,'EF_W_COMBUST_Production Only'!$M$3:$P$41,4,FALSE),'EF_W_COMBUST_Production Only'!$P$42)</f>
        <v>0.36679628713121293</v>
      </c>
    </row>
    <row r="1353" spans="1:7" x14ac:dyDescent="0.25">
      <c r="A1353" s="11" t="s">
        <v>6829</v>
      </c>
      <c r="B1353" s="11" t="s">
        <v>6776</v>
      </c>
      <c r="C1353" s="11" t="s">
        <v>4917</v>
      </c>
      <c r="D1353" s="11" t="s">
        <v>6778</v>
      </c>
      <c r="E1353" s="11" t="s">
        <v>9844</v>
      </c>
      <c r="F1353" s="12" t="str">
        <f t="shared" si="21"/>
        <v>320 - Sioux Uplift</v>
      </c>
      <c r="G1353" s="14">
        <f>IFERROR(VLOOKUP($F1353,'EF_W_COMBUST_Production Only'!$M$3:$P$41,4,FALSE),'EF_W_COMBUST_Production Only'!$P$42)</f>
        <v>0.36679628713121293</v>
      </c>
    </row>
    <row r="1354" spans="1:7" x14ac:dyDescent="0.25">
      <c r="A1354" s="11" t="s">
        <v>6830</v>
      </c>
      <c r="B1354" s="11" t="s">
        <v>6776</v>
      </c>
      <c r="C1354" s="11" t="s">
        <v>6831</v>
      </c>
      <c r="D1354" s="11" t="s">
        <v>6778</v>
      </c>
      <c r="E1354" s="11" t="s">
        <v>9844</v>
      </c>
      <c r="F1354" s="12" t="str">
        <f t="shared" si="21"/>
        <v>320 - Sioux Uplift</v>
      </c>
      <c r="G1354" s="14">
        <f>IFERROR(VLOOKUP($F1354,'EF_W_COMBUST_Production Only'!$M$3:$P$41,4,FALSE),'EF_W_COMBUST_Production Only'!$P$42)</f>
        <v>0.36679628713121293</v>
      </c>
    </row>
    <row r="1355" spans="1:7" x14ac:dyDescent="0.25">
      <c r="A1355" s="11" t="s">
        <v>6832</v>
      </c>
      <c r="B1355" s="11" t="s">
        <v>6776</v>
      </c>
      <c r="C1355" s="11" t="s">
        <v>6833</v>
      </c>
      <c r="D1355" s="11" t="s">
        <v>6778</v>
      </c>
      <c r="E1355" s="11" t="s">
        <v>9844</v>
      </c>
      <c r="F1355" s="12" t="str">
        <f t="shared" si="21"/>
        <v>320 - Sioux Uplift</v>
      </c>
      <c r="G1355" s="14">
        <f>IFERROR(VLOOKUP($F1355,'EF_W_COMBUST_Production Only'!$M$3:$P$41,4,FALSE),'EF_W_COMBUST_Production Only'!$P$42)</f>
        <v>0.36679628713121293</v>
      </c>
    </row>
    <row r="1356" spans="1:7" x14ac:dyDescent="0.25">
      <c r="A1356" s="11" t="s">
        <v>6834</v>
      </c>
      <c r="B1356" s="11" t="s">
        <v>6776</v>
      </c>
      <c r="C1356" s="11" t="s">
        <v>4724</v>
      </c>
      <c r="D1356" s="11" t="s">
        <v>6778</v>
      </c>
      <c r="E1356" s="11" t="s">
        <v>9844</v>
      </c>
      <c r="F1356" s="12" t="str">
        <f t="shared" si="21"/>
        <v>320 - Sioux Uplift</v>
      </c>
      <c r="G1356" s="14">
        <f>IFERROR(VLOOKUP($F1356,'EF_W_COMBUST_Production Only'!$M$3:$P$41,4,FALSE),'EF_W_COMBUST_Production Only'!$P$42)</f>
        <v>0.36679628713121293</v>
      </c>
    </row>
    <row r="1357" spans="1:7" x14ac:dyDescent="0.25">
      <c r="A1357" s="11" t="s">
        <v>6835</v>
      </c>
      <c r="B1357" s="11" t="s">
        <v>6776</v>
      </c>
      <c r="C1357" s="11" t="s">
        <v>5631</v>
      </c>
      <c r="D1357" s="11" t="s">
        <v>6778</v>
      </c>
      <c r="E1357" s="11" t="s">
        <v>9844</v>
      </c>
      <c r="F1357" s="12" t="str">
        <f t="shared" si="21"/>
        <v>320 - Sioux Uplift</v>
      </c>
      <c r="G1357" s="14">
        <f>IFERROR(VLOOKUP($F1357,'EF_W_COMBUST_Production Only'!$M$3:$P$41,4,FALSE),'EF_W_COMBUST_Production Only'!$P$42)</f>
        <v>0.36679628713121293</v>
      </c>
    </row>
    <row r="1358" spans="1:7" x14ac:dyDescent="0.25">
      <c r="A1358" s="11" t="s">
        <v>6836</v>
      </c>
      <c r="B1358" s="11" t="s">
        <v>6776</v>
      </c>
      <c r="C1358" s="11" t="s">
        <v>6837</v>
      </c>
      <c r="D1358" s="11" t="s">
        <v>6778</v>
      </c>
      <c r="E1358" s="11" t="s">
        <v>9844</v>
      </c>
      <c r="F1358" s="12" t="str">
        <f t="shared" si="21"/>
        <v>320 - Sioux Uplift</v>
      </c>
      <c r="G1358" s="14">
        <f>IFERROR(VLOOKUP($F1358,'EF_W_COMBUST_Production Only'!$M$3:$P$41,4,FALSE),'EF_W_COMBUST_Production Only'!$P$42)</f>
        <v>0.36679628713121293</v>
      </c>
    </row>
    <row r="1359" spans="1:7" x14ac:dyDescent="0.25">
      <c r="A1359" s="11" t="s">
        <v>6838</v>
      </c>
      <c r="B1359" s="11" t="s">
        <v>6776</v>
      </c>
      <c r="C1359" s="11" t="s">
        <v>6839</v>
      </c>
      <c r="D1359" s="11" t="s">
        <v>6778</v>
      </c>
      <c r="E1359" s="11" t="s">
        <v>9844</v>
      </c>
      <c r="F1359" s="12" t="str">
        <f t="shared" si="21"/>
        <v>320 - Sioux Uplift</v>
      </c>
      <c r="G1359" s="14">
        <f>IFERROR(VLOOKUP($F1359,'EF_W_COMBUST_Production Only'!$M$3:$P$41,4,FALSE),'EF_W_COMBUST_Production Only'!$P$42)</f>
        <v>0.36679628713121293</v>
      </c>
    </row>
    <row r="1360" spans="1:7" x14ac:dyDescent="0.25">
      <c r="A1360" s="11" t="s">
        <v>6840</v>
      </c>
      <c r="B1360" s="11" t="s">
        <v>6776</v>
      </c>
      <c r="C1360" s="11" t="s">
        <v>4684</v>
      </c>
      <c r="D1360" s="11" t="s">
        <v>6778</v>
      </c>
      <c r="E1360" s="11" t="s">
        <v>9844</v>
      </c>
      <c r="F1360" s="12" t="str">
        <f t="shared" si="21"/>
        <v>320 - Sioux Uplift</v>
      </c>
      <c r="G1360" s="14">
        <f>IFERROR(VLOOKUP($F1360,'EF_W_COMBUST_Production Only'!$M$3:$P$41,4,FALSE),'EF_W_COMBUST_Production Only'!$P$42)</f>
        <v>0.36679628713121293</v>
      </c>
    </row>
    <row r="1361" spans="1:7" x14ac:dyDescent="0.25">
      <c r="A1361" s="11" t="s">
        <v>6911</v>
      </c>
      <c r="B1361" s="11" t="s">
        <v>6776</v>
      </c>
      <c r="C1361" s="11" t="s">
        <v>5226</v>
      </c>
      <c r="D1361" s="11" t="s">
        <v>5551</v>
      </c>
      <c r="E1361" s="11" t="s">
        <v>9836</v>
      </c>
      <c r="F1361" s="12" t="str">
        <f t="shared" si="21"/>
        <v>325 - Iowa Shelf</v>
      </c>
      <c r="G1361" s="14">
        <f>IFERROR(VLOOKUP($F1361,'EF_W_COMBUST_Production Only'!$M$3:$P$41,4,FALSE),'EF_W_COMBUST_Production Only'!$P$42)</f>
        <v>0.36679628713121293</v>
      </c>
    </row>
    <row r="1362" spans="1:7" x14ac:dyDescent="0.25">
      <c r="A1362" s="11" t="s">
        <v>6841</v>
      </c>
      <c r="B1362" s="11" t="s">
        <v>6776</v>
      </c>
      <c r="C1362" s="11" t="s">
        <v>6842</v>
      </c>
      <c r="D1362" s="11" t="s">
        <v>6778</v>
      </c>
      <c r="E1362" s="11" t="s">
        <v>9844</v>
      </c>
      <c r="F1362" s="12" t="str">
        <f t="shared" si="21"/>
        <v>320 - Sioux Uplift</v>
      </c>
      <c r="G1362" s="14">
        <f>IFERROR(VLOOKUP($F1362,'EF_W_COMBUST_Production Only'!$M$3:$P$41,4,FALSE),'EF_W_COMBUST_Production Only'!$P$42)</f>
        <v>0.36679628713121293</v>
      </c>
    </row>
    <row r="1363" spans="1:7" x14ac:dyDescent="0.25">
      <c r="A1363" s="11" t="s">
        <v>6843</v>
      </c>
      <c r="B1363" s="11" t="s">
        <v>6776</v>
      </c>
      <c r="C1363" s="11" t="s">
        <v>6844</v>
      </c>
      <c r="D1363" s="11" t="s">
        <v>6778</v>
      </c>
      <c r="E1363" s="11" t="s">
        <v>9844</v>
      </c>
      <c r="F1363" s="12" t="str">
        <f t="shared" si="21"/>
        <v>320 - Sioux Uplift</v>
      </c>
      <c r="G1363" s="14">
        <f>IFERROR(VLOOKUP($F1363,'EF_W_COMBUST_Production Only'!$M$3:$P$41,4,FALSE),'EF_W_COMBUST_Production Only'!$P$42)</f>
        <v>0.36679628713121293</v>
      </c>
    </row>
    <row r="1364" spans="1:7" x14ac:dyDescent="0.25">
      <c r="A1364" s="11" t="s">
        <v>6845</v>
      </c>
      <c r="B1364" s="11" t="s">
        <v>6776</v>
      </c>
      <c r="C1364" s="11" t="s">
        <v>6846</v>
      </c>
      <c r="D1364" s="11" t="s">
        <v>6778</v>
      </c>
      <c r="E1364" s="11" t="s">
        <v>9844</v>
      </c>
      <c r="F1364" s="12" t="str">
        <f t="shared" si="21"/>
        <v>320 - Sioux Uplift</v>
      </c>
      <c r="G1364" s="14">
        <f>IFERROR(VLOOKUP($F1364,'EF_W_COMBUST_Production Only'!$M$3:$P$41,4,FALSE),'EF_W_COMBUST_Production Only'!$P$42)</f>
        <v>0.36679628713121293</v>
      </c>
    </row>
    <row r="1365" spans="1:7" x14ac:dyDescent="0.25">
      <c r="A1365" s="11" t="s">
        <v>6912</v>
      </c>
      <c r="B1365" s="11" t="s">
        <v>6776</v>
      </c>
      <c r="C1365" s="11" t="s">
        <v>6913</v>
      </c>
      <c r="D1365" s="11" t="s">
        <v>5551</v>
      </c>
      <c r="E1365" s="11" t="s">
        <v>9836</v>
      </c>
      <c r="F1365" s="12" t="str">
        <f t="shared" si="21"/>
        <v>325 - Iowa Shelf</v>
      </c>
      <c r="G1365" s="14">
        <f>IFERROR(VLOOKUP($F1365,'EF_W_COMBUST_Production Only'!$M$3:$P$41,4,FALSE),'EF_W_COMBUST_Production Only'!$P$42)</f>
        <v>0.36679628713121293</v>
      </c>
    </row>
    <row r="1366" spans="1:7" x14ac:dyDescent="0.25">
      <c r="A1366" s="11" t="s">
        <v>6847</v>
      </c>
      <c r="B1366" s="11" t="s">
        <v>6776</v>
      </c>
      <c r="C1366" s="11" t="s">
        <v>5532</v>
      </c>
      <c r="D1366" s="11" t="s">
        <v>6778</v>
      </c>
      <c r="E1366" s="11" t="s">
        <v>9844</v>
      </c>
      <c r="F1366" s="12" t="str">
        <f t="shared" si="21"/>
        <v>320 - Sioux Uplift</v>
      </c>
      <c r="G1366" s="14">
        <f>IFERROR(VLOOKUP($F1366,'EF_W_COMBUST_Production Only'!$M$3:$P$41,4,FALSE),'EF_W_COMBUST_Production Only'!$P$42)</f>
        <v>0.36679628713121293</v>
      </c>
    </row>
    <row r="1367" spans="1:7" x14ac:dyDescent="0.25">
      <c r="A1367" s="11" t="s">
        <v>6848</v>
      </c>
      <c r="B1367" s="11" t="s">
        <v>6776</v>
      </c>
      <c r="C1367" s="11" t="s">
        <v>6849</v>
      </c>
      <c r="D1367" s="11" t="s">
        <v>6778</v>
      </c>
      <c r="E1367" s="11" t="s">
        <v>9844</v>
      </c>
      <c r="F1367" s="12" t="str">
        <f t="shared" si="21"/>
        <v>320 - Sioux Uplift</v>
      </c>
      <c r="G1367" s="14">
        <f>IFERROR(VLOOKUP($F1367,'EF_W_COMBUST_Production Only'!$M$3:$P$41,4,FALSE),'EF_W_COMBUST_Production Only'!$P$42)</f>
        <v>0.36679628713121293</v>
      </c>
    </row>
    <row r="1368" spans="1:7" x14ac:dyDescent="0.25">
      <c r="A1368" s="11" t="s">
        <v>6850</v>
      </c>
      <c r="B1368" s="11" t="s">
        <v>6776</v>
      </c>
      <c r="C1368" s="11" t="s">
        <v>6851</v>
      </c>
      <c r="D1368" s="11" t="s">
        <v>6778</v>
      </c>
      <c r="E1368" s="11" t="s">
        <v>9844</v>
      </c>
      <c r="F1368" s="12" t="str">
        <f t="shared" si="21"/>
        <v>320 - Sioux Uplift</v>
      </c>
      <c r="G1368" s="14">
        <f>IFERROR(VLOOKUP($F1368,'EF_W_COMBUST_Production Only'!$M$3:$P$41,4,FALSE),'EF_W_COMBUST_Production Only'!$P$42)</f>
        <v>0.36679628713121293</v>
      </c>
    </row>
    <row r="1369" spans="1:7" x14ac:dyDescent="0.25">
      <c r="A1369" s="11" t="s">
        <v>6852</v>
      </c>
      <c r="B1369" s="11" t="s">
        <v>6776</v>
      </c>
      <c r="C1369" s="11" t="s">
        <v>6853</v>
      </c>
      <c r="D1369" s="11" t="s">
        <v>6778</v>
      </c>
      <c r="E1369" s="11" t="s">
        <v>9844</v>
      </c>
      <c r="F1369" s="12" t="str">
        <f t="shared" si="21"/>
        <v>320 - Sioux Uplift</v>
      </c>
      <c r="G1369" s="14">
        <f>IFERROR(VLOOKUP($F1369,'EF_W_COMBUST_Production Only'!$M$3:$P$41,4,FALSE),'EF_W_COMBUST_Production Only'!$P$42)</f>
        <v>0.36679628713121293</v>
      </c>
    </row>
    <row r="1370" spans="1:7" x14ac:dyDescent="0.25">
      <c r="A1370" s="11" t="s">
        <v>6914</v>
      </c>
      <c r="B1370" s="11" t="s">
        <v>6776</v>
      </c>
      <c r="C1370" s="11" t="s">
        <v>6915</v>
      </c>
      <c r="D1370" s="11" t="s">
        <v>5551</v>
      </c>
      <c r="E1370" s="11" t="s">
        <v>9836</v>
      </c>
      <c r="F1370" s="12" t="str">
        <f t="shared" si="21"/>
        <v>325 - Iowa Shelf</v>
      </c>
      <c r="G1370" s="14">
        <f>IFERROR(VLOOKUP($F1370,'EF_W_COMBUST_Production Only'!$M$3:$P$41,4,FALSE),'EF_W_COMBUST_Production Only'!$P$42)</f>
        <v>0.36679628713121293</v>
      </c>
    </row>
    <row r="1371" spans="1:7" x14ac:dyDescent="0.25">
      <c r="A1371" s="11" t="s">
        <v>6854</v>
      </c>
      <c r="B1371" s="11" t="s">
        <v>6776</v>
      </c>
      <c r="C1371" s="11" t="s">
        <v>6855</v>
      </c>
      <c r="D1371" s="11" t="s">
        <v>6778</v>
      </c>
      <c r="E1371" s="11" t="s">
        <v>9844</v>
      </c>
      <c r="F1371" s="12" t="str">
        <f t="shared" si="21"/>
        <v>320 - Sioux Uplift</v>
      </c>
      <c r="G1371" s="14">
        <f>IFERROR(VLOOKUP($F1371,'EF_W_COMBUST_Production Only'!$M$3:$P$41,4,FALSE),'EF_W_COMBUST_Production Only'!$P$42)</f>
        <v>0.36679628713121293</v>
      </c>
    </row>
    <row r="1372" spans="1:7" x14ac:dyDescent="0.25">
      <c r="A1372" s="11" t="s">
        <v>6856</v>
      </c>
      <c r="B1372" s="11" t="s">
        <v>6776</v>
      </c>
      <c r="C1372" s="11" t="s">
        <v>6857</v>
      </c>
      <c r="D1372" s="11" t="s">
        <v>6778</v>
      </c>
      <c r="E1372" s="11" t="s">
        <v>9844</v>
      </c>
      <c r="F1372" s="12" t="str">
        <f t="shared" si="21"/>
        <v>320 - Sioux Uplift</v>
      </c>
      <c r="G1372" s="14">
        <f>IFERROR(VLOOKUP($F1372,'EF_W_COMBUST_Production Only'!$M$3:$P$41,4,FALSE),'EF_W_COMBUST_Production Only'!$P$42)</f>
        <v>0.36679628713121293</v>
      </c>
    </row>
    <row r="1373" spans="1:7" x14ac:dyDescent="0.25">
      <c r="A1373" s="11" t="s">
        <v>6858</v>
      </c>
      <c r="B1373" s="11" t="s">
        <v>6776</v>
      </c>
      <c r="C1373" s="11" t="s">
        <v>6859</v>
      </c>
      <c r="D1373" s="11" t="s">
        <v>6778</v>
      </c>
      <c r="E1373" s="11" t="s">
        <v>9844</v>
      </c>
      <c r="F1373" s="12" t="str">
        <f t="shared" si="21"/>
        <v>320 - Sioux Uplift</v>
      </c>
      <c r="G1373" s="14">
        <f>IFERROR(VLOOKUP($F1373,'EF_W_COMBUST_Production Only'!$M$3:$P$41,4,FALSE),'EF_W_COMBUST_Production Only'!$P$42)</f>
        <v>0.36679628713121293</v>
      </c>
    </row>
    <row r="1374" spans="1:7" x14ac:dyDescent="0.25">
      <c r="A1374" s="11" t="s">
        <v>6860</v>
      </c>
      <c r="B1374" s="11" t="s">
        <v>6776</v>
      </c>
      <c r="C1374" s="11" t="s">
        <v>6861</v>
      </c>
      <c r="D1374" s="11" t="s">
        <v>6778</v>
      </c>
      <c r="E1374" s="11" t="s">
        <v>9844</v>
      </c>
      <c r="F1374" s="12" t="str">
        <f t="shared" si="21"/>
        <v>320 - Sioux Uplift</v>
      </c>
      <c r="G1374" s="14">
        <f>IFERROR(VLOOKUP($F1374,'EF_W_COMBUST_Production Only'!$M$3:$P$41,4,FALSE),'EF_W_COMBUST_Production Only'!$P$42)</f>
        <v>0.36679628713121293</v>
      </c>
    </row>
    <row r="1375" spans="1:7" x14ac:dyDescent="0.25">
      <c r="A1375" s="11" t="s">
        <v>6862</v>
      </c>
      <c r="B1375" s="11" t="s">
        <v>6776</v>
      </c>
      <c r="C1375" s="11" t="s">
        <v>4818</v>
      </c>
      <c r="D1375" s="11" t="s">
        <v>6778</v>
      </c>
      <c r="E1375" s="11" t="s">
        <v>9844</v>
      </c>
      <c r="F1375" s="12" t="str">
        <f t="shared" si="21"/>
        <v>320 - Sioux Uplift</v>
      </c>
      <c r="G1375" s="14">
        <f>IFERROR(VLOOKUP($F1375,'EF_W_COMBUST_Production Only'!$M$3:$P$41,4,FALSE),'EF_W_COMBUST_Production Only'!$P$42)</f>
        <v>0.36679628713121293</v>
      </c>
    </row>
    <row r="1376" spans="1:7" x14ac:dyDescent="0.25">
      <c r="A1376" s="11" t="s">
        <v>6863</v>
      </c>
      <c r="B1376" s="11" t="s">
        <v>6776</v>
      </c>
      <c r="C1376" s="11" t="s">
        <v>4785</v>
      </c>
      <c r="D1376" s="11" t="s">
        <v>6778</v>
      </c>
      <c r="E1376" s="11" t="s">
        <v>9844</v>
      </c>
      <c r="F1376" s="12" t="str">
        <f t="shared" si="21"/>
        <v>320 - Sioux Uplift</v>
      </c>
      <c r="G1376" s="14">
        <f>IFERROR(VLOOKUP($F1376,'EF_W_COMBUST_Production Only'!$M$3:$P$41,4,FALSE),'EF_W_COMBUST_Production Only'!$P$42)</f>
        <v>0.36679628713121293</v>
      </c>
    </row>
    <row r="1377" spans="1:7" x14ac:dyDescent="0.25">
      <c r="A1377" s="11" t="s">
        <v>6864</v>
      </c>
      <c r="B1377" s="11" t="s">
        <v>6776</v>
      </c>
      <c r="C1377" s="11" t="s">
        <v>6865</v>
      </c>
      <c r="D1377" s="11" t="s">
        <v>6778</v>
      </c>
      <c r="E1377" s="11" t="s">
        <v>9844</v>
      </c>
      <c r="F1377" s="12" t="str">
        <f t="shared" si="21"/>
        <v>320 - Sioux Uplift</v>
      </c>
      <c r="G1377" s="14">
        <f>IFERROR(VLOOKUP($F1377,'EF_W_COMBUST_Production Only'!$M$3:$P$41,4,FALSE),'EF_W_COMBUST_Production Only'!$P$42)</f>
        <v>0.36679628713121293</v>
      </c>
    </row>
    <row r="1378" spans="1:7" x14ac:dyDescent="0.25">
      <c r="A1378" s="11" t="s">
        <v>6866</v>
      </c>
      <c r="B1378" s="11" t="s">
        <v>6776</v>
      </c>
      <c r="C1378" s="11" t="s">
        <v>6867</v>
      </c>
      <c r="D1378" s="11" t="s">
        <v>6778</v>
      </c>
      <c r="E1378" s="11" t="s">
        <v>9844</v>
      </c>
      <c r="F1378" s="12" t="str">
        <f t="shared" si="21"/>
        <v>320 - Sioux Uplift</v>
      </c>
      <c r="G1378" s="14">
        <f>IFERROR(VLOOKUP($F1378,'EF_W_COMBUST_Production Only'!$M$3:$P$41,4,FALSE),'EF_W_COMBUST_Production Only'!$P$42)</f>
        <v>0.36679628713121293</v>
      </c>
    </row>
    <row r="1379" spans="1:7" x14ac:dyDescent="0.25">
      <c r="A1379" s="11" t="s">
        <v>6868</v>
      </c>
      <c r="B1379" s="11" t="s">
        <v>6776</v>
      </c>
      <c r="C1379" s="11" t="s">
        <v>6869</v>
      </c>
      <c r="D1379" s="11" t="s">
        <v>6778</v>
      </c>
      <c r="E1379" s="11" t="s">
        <v>9844</v>
      </c>
      <c r="F1379" s="12" t="str">
        <f t="shared" si="21"/>
        <v>320 - Sioux Uplift</v>
      </c>
      <c r="G1379" s="14">
        <f>IFERROR(VLOOKUP($F1379,'EF_W_COMBUST_Production Only'!$M$3:$P$41,4,FALSE),'EF_W_COMBUST_Production Only'!$P$42)</f>
        <v>0.36679628713121293</v>
      </c>
    </row>
    <row r="1380" spans="1:7" x14ac:dyDescent="0.25">
      <c r="A1380" s="11" t="s">
        <v>6870</v>
      </c>
      <c r="B1380" s="11" t="s">
        <v>6776</v>
      </c>
      <c r="C1380" s="11" t="s">
        <v>6871</v>
      </c>
      <c r="D1380" s="11" t="s">
        <v>6778</v>
      </c>
      <c r="E1380" s="11" t="s">
        <v>9844</v>
      </c>
      <c r="F1380" s="12" t="str">
        <f t="shared" si="21"/>
        <v>320 - Sioux Uplift</v>
      </c>
      <c r="G1380" s="14">
        <f>IFERROR(VLOOKUP($F1380,'EF_W_COMBUST_Production Only'!$M$3:$P$41,4,FALSE),'EF_W_COMBUST_Production Only'!$P$42)</f>
        <v>0.36679628713121293</v>
      </c>
    </row>
    <row r="1381" spans="1:7" x14ac:dyDescent="0.25">
      <c r="A1381" s="11" t="s">
        <v>6916</v>
      </c>
      <c r="B1381" s="11" t="s">
        <v>6776</v>
      </c>
      <c r="C1381" s="11" t="s">
        <v>6228</v>
      </c>
      <c r="D1381" s="11" t="s">
        <v>5551</v>
      </c>
      <c r="E1381" s="11" t="s">
        <v>9836</v>
      </c>
      <c r="F1381" s="12" t="str">
        <f t="shared" si="21"/>
        <v>325 - Iowa Shelf</v>
      </c>
      <c r="G1381" s="14">
        <f>IFERROR(VLOOKUP($F1381,'EF_W_COMBUST_Production Only'!$M$3:$P$41,4,FALSE),'EF_W_COMBUST_Production Only'!$P$42)</f>
        <v>0.36679628713121293</v>
      </c>
    </row>
    <row r="1382" spans="1:7" x14ac:dyDescent="0.25">
      <c r="A1382" s="11" t="s">
        <v>6872</v>
      </c>
      <c r="B1382" s="11" t="s">
        <v>6776</v>
      </c>
      <c r="C1382" s="11" t="s">
        <v>6873</v>
      </c>
      <c r="D1382" s="11" t="s">
        <v>6778</v>
      </c>
      <c r="E1382" s="11" t="s">
        <v>9844</v>
      </c>
      <c r="F1382" s="12" t="str">
        <f t="shared" si="21"/>
        <v>320 - Sioux Uplift</v>
      </c>
      <c r="G1382" s="14">
        <f>IFERROR(VLOOKUP($F1382,'EF_W_COMBUST_Production Only'!$M$3:$P$41,4,FALSE),'EF_W_COMBUST_Production Only'!$P$42)</f>
        <v>0.36679628713121293</v>
      </c>
    </row>
    <row r="1383" spans="1:7" x14ac:dyDescent="0.25">
      <c r="A1383" s="11" t="s">
        <v>6874</v>
      </c>
      <c r="B1383" s="11" t="s">
        <v>6776</v>
      </c>
      <c r="C1383" s="11" t="s">
        <v>6875</v>
      </c>
      <c r="D1383" s="11" t="s">
        <v>6778</v>
      </c>
      <c r="E1383" s="11" t="s">
        <v>9844</v>
      </c>
      <c r="F1383" s="12" t="str">
        <f t="shared" si="21"/>
        <v>320 - Sioux Uplift</v>
      </c>
      <c r="G1383" s="14">
        <f>IFERROR(VLOOKUP($F1383,'EF_W_COMBUST_Production Only'!$M$3:$P$41,4,FALSE),'EF_W_COMBUST_Production Only'!$P$42)</f>
        <v>0.36679628713121293</v>
      </c>
    </row>
    <row r="1384" spans="1:7" x14ac:dyDescent="0.25">
      <c r="A1384" s="11" t="s">
        <v>6876</v>
      </c>
      <c r="B1384" s="11" t="s">
        <v>6776</v>
      </c>
      <c r="C1384" s="11" t="s">
        <v>6877</v>
      </c>
      <c r="D1384" s="11" t="s">
        <v>6778</v>
      </c>
      <c r="E1384" s="11" t="s">
        <v>9844</v>
      </c>
      <c r="F1384" s="12" t="str">
        <f t="shared" si="21"/>
        <v>320 - Sioux Uplift</v>
      </c>
      <c r="G1384" s="14">
        <f>IFERROR(VLOOKUP($F1384,'EF_W_COMBUST_Production Only'!$M$3:$P$41,4,FALSE),'EF_W_COMBUST_Production Only'!$P$42)</f>
        <v>0.36679628713121293</v>
      </c>
    </row>
    <row r="1385" spans="1:7" x14ac:dyDescent="0.25">
      <c r="A1385" s="11" t="s">
        <v>6878</v>
      </c>
      <c r="B1385" s="11" t="s">
        <v>6776</v>
      </c>
      <c r="C1385" s="11" t="s">
        <v>4787</v>
      </c>
      <c r="D1385" s="11" t="s">
        <v>6778</v>
      </c>
      <c r="E1385" s="11" t="s">
        <v>9844</v>
      </c>
      <c r="F1385" s="12" t="str">
        <f t="shared" si="21"/>
        <v>320 - Sioux Uplift</v>
      </c>
      <c r="G1385" s="14">
        <f>IFERROR(VLOOKUP($F1385,'EF_W_COMBUST_Production Only'!$M$3:$P$41,4,FALSE),'EF_W_COMBUST_Production Only'!$P$42)</f>
        <v>0.36679628713121293</v>
      </c>
    </row>
    <row r="1386" spans="1:7" x14ac:dyDescent="0.25">
      <c r="A1386" s="11" t="s">
        <v>6879</v>
      </c>
      <c r="B1386" s="11" t="s">
        <v>6776</v>
      </c>
      <c r="C1386" s="11" t="s">
        <v>6880</v>
      </c>
      <c r="D1386" s="11" t="s">
        <v>6778</v>
      </c>
      <c r="E1386" s="11" t="s">
        <v>9844</v>
      </c>
      <c r="F1386" s="12" t="str">
        <f t="shared" si="21"/>
        <v>320 - Sioux Uplift</v>
      </c>
      <c r="G1386" s="14">
        <f>IFERROR(VLOOKUP($F1386,'EF_W_COMBUST_Production Only'!$M$3:$P$41,4,FALSE),'EF_W_COMBUST_Production Only'!$P$42)</f>
        <v>0.36679628713121293</v>
      </c>
    </row>
    <row r="1387" spans="1:7" x14ac:dyDescent="0.25">
      <c r="A1387" s="11" t="s">
        <v>6881</v>
      </c>
      <c r="B1387" s="11" t="s">
        <v>6776</v>
      </c>
      <c r="C1387" s="11" t="s">
        <v>6882</v>
      </c>
      <c r="D1387" s="11" t="s">
        <v>6778</v>
      </c>
      <c r="E1387" s="11" t="s">
        <v>9844</v>
      </c>
      <c r="F1387" s="12" t="str">
        <f t="shared" si="21"/>
        <v>320 - Sioux Uplift</v>
      </c>
      <c r="G1387" s="14">
        <f>IFERROR(VLOOKUP($F1387,'EF_W_COMBUST_Production Only'!$M$3:$P$41,4,FALSE),'EF_W_COMBUST_Production Only'!$P$42)</f>
        <v>0.36679628713121293</v>
      </c>
    </row>
    <row r="1388" spans="1:7" x14ac:dyDescent="0.25">
      <c r="A1388" s="11" t="s">
        <v>6883</v>
      </c>
      <c r="B1388" s="11" t="s">
        <v>6776</v>
      </c>
      <c r="C1388" s="11" t="s">
        <v>6884</v>
      </c>
      <c r="D1388" s="11" t="s">
        <v>6778</v>
      </c>
      <c r="E1388" s="11" t="s">
        <v>9844</v>
      </c>
      <c r="F1388" s="12" t="str">
        <f t="shared" si="21"/>
        <v>320 - Sioux Uplift</v>
      </c>
      <c r="G1388" s="14">
        <f>IFERROR(VLOOKUP($F1388,'EF_W_COMBUST_Production Only'!$M$3:$P$41,4,FALSE),'EF_W_COMBUST_Production Only'!$P$42)</f>
        <v>0.36679628713121293</v>
      </c>
    </row>
    <row r="1389" spans="1:7" x14ac:dyDescent="0.25">
      <c r="A1389" s="11" t="s">
        <v>6917</v>
      </c>
      <c r="B1389" s="11" t="s">
        <v>6776</v>
      </c>
      <c r="C1389" s="11" t="s">
        <v>6918</v>
      </c>
      <c r="D1389" s="11" t="s">
        <v>5551</v>
      </c>
      <c r="E1389" s="11" t="s">
        <v>9836</v>
      </c>
      <c r="F1389" s="12" t="str">
        <f t="shared" si="21"/>
        <v>325 - Iowa Shelf</v>
      </c>
      <c r="G1389" s="14">
        <f>IFERROR(VLOOKUP($F1389,'EF_W_COMBUST_Production Only'!$M$3:$P$41,4,FALSE),'EF_W_COMBUST_Production Only'!$P$42)</f>
        <v>0.36679628713121293</v>
      </c>
    </row>
    <row r="1390" spans="1:7" x14ac:dyDescent="0.25">
      <c r="A1390" s="11" t="s">
        <v>6885</v>
      </c>
      <c r="B1390" s="11" t="s">
        <v>6776</v>
      </c>
      <c r="C1390" s="11" t="s">
        <v>6132</v>
      </c>
      <c r="D1390" s="11" t="s">
        <v>6778</v>
      </c>
      <c r="E1390" s="11" t="s">
        <v>9844</v>
      </c>
      <c r="F1390" s="12" t="str">
        <f t="shared" si="21"/>
        <v>320 - Sioux Uplift</v>
      </c>
      <c r="G1390" s="14">
        <f>IFERROR(VLOOKUP($F1390,'EF_W_COMBUST_Production Only'!$M$3:$P$41,4,FALSE),'EF_W_COMBUST_Production Only'!$P$42)</f>
        <v>0.36679628713121293</v>
      </c>
    </row>
    <row r="1391" spans="1:7" x14ac:dyDescent="0.25">
      <c r="A1391" s="11" t="s">
        <v>6886</v>
      </c>
      <c r="B1391" s="11" t="s">
        <v>6776</v>
      </c>
      <c r="C1391" s="11" t="s">
        <v>6887</v>
      </c>
      <c r="D1391" s="11" t="s">
        <v>6778</v>
      </c>
      <c r="E1391" s="11" t="s">
        <v>9844</v>
      </c>
      <c r="F1391" s="12" t="str">
        <f t="shared" si="21"/>
        <v>320 - Sioux Uplift</v>
      </c>
      <c r="G1391" s="14">
        <f>IFERROR(VLOOKUP($F1391,'EF_W_COMBUST_Production Only'!$M$3:$P$41,4,FALSE),'EF_W_COMBUST_Production Only'!$P$42)</f>
        <v>0.36679628713121293</v>
      </c>
    </row>
    <row r="1392" spans="1:7" x14ac:dyDescent="0.25">
      <c r="A1392" s="11" t="s">
        <v>6888</v>
      </c>
      <c r="B1392" s="11" t="s">
        <v>6776</v>
      </c>
      <c r="C1392" s="11" t="s">
        <v>6411</v>
      </c>
      <c r="D1392" s="11" t="s">
        <v>6778</v>
      </c>
      <c r="E1392" s="11" t="s">
        <v>9844</v>
      </c>
      <c r="F1392" s="12" t="str">
        <f t="shared" si="21"/>
        <v>320 - Sioux Uplift</v>
      </c>
      <c r="G1392" s="14">
        <f>IFERROR(VLOOKUP($F1392,'EF_W_COMBUST_Production Only'!$M$3:$P$41,4,FALSE),'EF_W_COMBUST_Production Only'!$P$42)</f>
        <v>0.36679628713121293</v>
      </c>
    </row>
    <row r="1393" spans="1:7" x14ac:dyDescent="0.25">
      <c r="A1393" s="11" t="s">
        <v>6889</v>
      </c>
      <c r="B1393" s="11" t="s">
        <v>6776</v>
      </c>
      <c r="C1393" s="11" t="s">
        <v>6890</v>
      </c>
      <c r="D1393" s="11" t="s">
        <v>6778</v>
      </c>
      <c r="E1393" s="11" t="s">
        <v>9844</v>
      </c>
      <c r="F1393" s="12" t="str">
        <f t="shared" si="21"/>
        <v>320 - Sioux Uplift</v>
      </c>
      <c r="G1393" s="14">
        <f>IFERROR(VLOOKUP($F1393,'EF_W_COMBUST_Production Only'!$M$3:$P$41,4,FALSE),'EF_W_COMBUST_Production Only'!$P$42)</f>
        <v>0.36679628713121293</v>
      </c>
    </row>
    <row r="1394" spans="1:7" x14ac:dyDescent="0.25">
      <c r="A1394" s="11" t="s">
        <v>6919</v>
      </c>
      <c r="B1394" s="11" t="s">
        <v>6776</v>
      </c>
      <c r="C1394" s="11" t="s">
        <v>6920</v>
      </c>
      <c r="D1394" s="11" t="s">
        <v>5551</v>
      </c>
      <c r="E1394" s="11" t="s">
        <v>9836</v>
      </c>
      <c r="F1394" s="12" t="str">
        <f t="shared" si="21"/>
        <v>325 - Iowa Shelf</v>
      </c>
      <c r="G1394" s="14">
        <f>IFERROR(VLOOKUP($F1394,'EF_W_COMBUST_Production Only'!$M$3:$P$41,4,FALSE),'EF_W_COMBUST_Production Only'!$P$42)</f>
        <v>0.36679628713121293</v>
      </c>
    </row>
    <row r="1395" spans="1:7" x14ac:dyDescent="0.25">
      <c r="A1395" s="11" t="s">
        <v>6891</v>
      </c>
      <c r="B1395" s="11" t="s">
        <v>6776</v>
      </c>
      <c r="C1395" s="11" t="s">
        <v>6892</v>
      </c>
      <c r="D1395" s="11" t="s">
        <v>6778</v>
      </c>
      <c r="E1395" s="11" t="s">
        <v>9844</v>
      </c>
      <c r="F1395" s="12" t="str">
        <f t="shared" si="21"/>
        <v>320 - Sioux Uplift</v>
      </c>
      <c r="G1395" s="14">
        <f>IFERROR(VLOOKUP($F1395,'EF_W_COMBUST_Production Only'!$M$3:$P$41,4,FALSE),'EF_W_COMBUST_Production Only'!$P$42)</f>
        <v>0.36679628713121293</v>
      </c>
    </row>
    <row r="1396" spans="1:7" x14ac:dyDescent="0.25">
      <c r="A1396" s="11" t="s">
        <v>6921</v>
      </c>
      <c r="B1396" s="11" t="s">
        <v>6776</v>
      </c>
      <c r="C1396" s="11" t="s">
        <v>6922</v>
      </c>
      <c r="D1396" s="11" t="s">
        <v>5551</v>
      </c>
      <c r="E1396" s="11" t="s">
        <v>9836</v>
      </c>
      <c r="F1396" s="12" t="str">
        <f t="shared" si="21"/>
        <v>325 - Iowa Shelf</v>
      </c>
      <c r="G1396" s="14">
        <f>IFERROR(VLOOKUP($F1396,'EF_W_COMBUST_Production Only'!$M$3:$P$41,4,FALSE),'EF_W_COMBUST_Production Only'!$P$42)</f>
        <v>0.36679628713121293</v>
      </c>
    </row>
    <row r="1397" spans="1:7" x14ac:dyDescent="0.25">
      <c r="A1397" s="11" t="s">
        <v>6893</v>
      </c>
      <c r="B1397" s="11" t="s">
        <v>6776</v>
      </c>
      <c r="C1397" s="11" t="s">
        <v>4657</v>
      </c>
      <c r="D1397" s="11" t="s">
        <v>6778</v>
      </c>
      <c r="E1397" s="11" t="s">
        <v>9844</v>
      </c>
      <c r="F1397" s="12" t="str">
        <f t="shared" si="21"/>
        <v>320 - Sioux Uplift</v>
      </c>
      <c r="G1397" s="14">
        <f>IFERROR(VLOOKUP($F1397,'EF_W_COMBUST_Production Only'!$M$3:$P$41,4,FALSE),'EF_W_COMBUST_Production Only'!$P$42)</f>
        <v>0.36679628713121293</v>
      </c>
    </row>
    <row r="1398" spans="1:7" x14ac:dyDescent="0.25">
      <c r="A1398" s="11" t="s">
        <v>6894</v>
      </c>
      <c r="B1398" s="11" t="s">
        <v>6776</v>
      </c>
      <c r="C1398" s="11" t="s">
        <v>6895</v>
      </c>
      <c r="D1398" s="11" t="s">
        <v>6778</v>
      </c>
      <c r="E1398" s="11" t="s">
        <v>9844</v>
      </c>
      <c r="F1398" s="12" t="str">
        <f t="shared" si="21"/>
        <v>320 - Sioux Uplift</v>
      </c>
      <c r="G1398" s="14">
        <f>IFERROR(VLOOKUP($F1398,'EF_W_COMBUST_Production Only'!$M$3:$P$41,4,FALSE),'EF_W_COMBUST_Production Only'!$P$42)</f>
        <v>0.36679628713121293</v>
      </c>
    </row>
    <row r="1399" spans="1:7" x14ac:dyDescent="0.25">
      <c r="A1399" s="11" t="s">
        <v>6896</v>
      </c>
      <c r="B1399" s="11" t="s">
        <v>6776</v>
      </c>
      <c r="C1399" s="11" t="s">
        <v>6897</v>
      </c>
      <c r="D1399" s="11" t="s">
        <v>6778</v>
      </c>
      <c r="E1399" s="11" t="s">
        <v>9844</v>
      </c>
      <c r="F1399" s="12" t="str">
        <f t="shared" si="21"/>
        <v>320 - Sioux Uplift</v>
      </c>
      <c r="G1399" s="14">
        <f>IFERROR(VLOOKUP($F1399,'EF_W_COMBUST_Production Only'!$M$3:$P$41,4,FALSE),'EF_W_COMBUST_Production Only'!$P$42)</f>
        <v>0.36679628713121293</v>
      </c>
    </row>
    <row r="1400" spans="1:7" x14ac:dyDescent="0.25">
      <c r="A1400" s="11" t="s">
        <v>6923</v>
      </c>
      <c r="B1400" s="11" t="s">
        <v>6776</v>
      </c>
      <c r="C1400" s="11" t="s">
        <v>6924</v>
      </c>
      <c r="D1400" s="11" t="s">
        <v>5551</v>
      </c>
      <c r="E1400" s="11" t="s">
        <v>9836</v>
      </c>
      <c r="F1400" s="12" t="str">
        <f t="shared" si="21"/>
        <v>325 - Iowa Shelf</v>
      </c>
      <c r="G1400" s="14">
        <f>IFERROR(VLOOKUP($F1400,'EF_W_COMBUST_Production Only'!$M$3:$P$41,4,FALSE),'EF_W_COMBUST_Production Only'!$P$42)</f>
        <v>0.36679628713121293</v>
      </c>
    </row>
    <row r="1401" spans="1:7" x14ac:dyDescent="0.25">
      <c r="A1401" s="11" t="s">
        <v>6898</v>
      </c>
      <c r="B1401" s="11" t="s">
        <v>6776</v>
      </c>
      <c r="C1401" s="11" t="s">
        <v>5680</v>
      </c>
      <c r="D1401" s="11" t="s">
        <v>6778</v>
      </c>
      <c r="E1401" s="11" t="s">
        <v>9844</v>
      </c>
      <c r="F1401" s="12" t="str">
        <f t="shared" si="21"/>
        <v>320 - Sioux Uplift</v>
      </c>
      <c r="G1401" s="14">
        <f>IFERROR(VLOOKUP($F1401,'EF_W_COMBUST_Production Only'!$M$3:$P$41,4,FALSE),'EF_W_COMBUST_Production Only'!$P$42)</f>
        <v>0.36679628713121293</v>
      </c>
    </row>
    <row r="1402" spans="1:7" x14ac:dyDescent="0.25">
      <c r="A1402" s="11" t="s">
        <v>6899</v>
      </c>
      <c r="B1402" s="11" t="s">
        <v>6776</v>
      </c>
      <c r="C1402" s="11" t="s">
        <v>6900</v>
      </c>
      <c r="D1402" s="11" t="s">
        <v>6778</v>
      </c>
      <c r="E1402" s="11" t="s">
        <v>9844</v>
      </c>
      <c r="F1402" s="12" t="str">
        <f t="shared" si="21"/>
        <v>320 - Sioux Uplift</v>
      </c>
      <c r="G1402" s="14">
        <f>IFERROR(VLOOKUP($F1402,'EF_W_COMBUST_Production Only'!$M$3:$P$41,4,FALSE),'EF_W_COMBUST_Production Only'!$P$42)</f>
        <v>0.36679628713121293</v>
      </c>
    </row>
    <row r="1403" spans="1:7" x14ac:dyDescent="0.25">
      <c r="A1403" s="11" t="s">
        <v>7115</v>
      </c>
      <c r="B1403" s="11" t="s">
        <v>7081</v>
      </c>
      <c r="C1403" s="11" t="s">
        <v>5020</v>
      </c>
      <c r="D1403" s="11" t="s">
        <v>4615</v>
      </c>
      <c r="E1403" s="11" t="s">
        <v>9770</v>
      </c>
      <c r="F1403" s="12" t="str">
        <f t="shared" si="21"/>
        <v>210 - Mid-Gulf Coast Basin</v>
      </c>
      <c r="G1403" s="14">
        <f>IFERROR(VLOOKUP($F1403,'EF_W_COMBUST_Production Only'!$M$3:$P$41,4,FALSE),'EF_W_COMBUST_Production Only'!$P$42)</f>
        <v>0.11016225448334757</v>
      </c>
    </row>
    <row r="1404" spans="1:7" x14ac:dyDescent="0.25">
      <c r="A1404" s="11" t="s">
        <v>7186</v>
      </c>
      <c r="B1404" s="11" t="s">
        <v>7081</v>
      </c>
      <c r="C1404" s="11" t="s">
        <v>7187</v>
      </c>
      <c r="D1404" s="11" t="s">
        <v>4726</v>
      </c>
      <c r="E1404" s="11" t="s">
        <v>9794</v>
      </c>
      <c r="F1404" s="12" t="str">
        <f t="shared" si="21"/>
        <v>250 - Upper Mississippi Embaymnt</v>
      </c>
      <c r="G1404" s="14">
        <f>IFERROR(VLOOKUP($F1404,'EF_W_COMBUST_Production Only'!$M$3:$P$41,4,FALSE),'EF_W_COMBUST_Production Only'!$P$42)</f>
        <v>0.36679628713121293</v>
      </c>
    </row>
    <row r="1405" spans="1:7" x14ac:dyDescent="0.25">
      <c r="A1405" s="11" t="s">
        <v>7116</v>
      </c>
      <c r="B1405" s="11" t="s">
        <v>7081</v>
      </c>
      <c r="C1405" s="11" t="s">
        <v>7117</v>
      </c>
      <c r="D1405" s="11" t="s">
        <v>4615</v>
      </c>
      <c r="E1405" s="11" t="s">
        <v>9770</v>
      </c>
      <c r="F1405" s="12" t="str">
        <f t="shared" si="21"/>
        <v>210 - Mid-Gulf Coast Basin</v>
      </c>
      <c r="G1405" s="14">
        <f>IFERROR(VLOOKUP($F1405,'EF_W_COMBUST_Production Only'!$M$3:$P$41,4,FALSE),'EF_W_COMBUST_Production Only'!$P$42)</f>
        <v>0.11016225448334757</v>
      </c>
    </row>
    <row r="1406" spans="1:7" x14ac:dyDescent="0.25">
      <c r="A1406" s="11" t="s">
        <v>7118</v>
      </c>
      <c r="B1406" s="11" t="s">
        <v>7081</v>
      </c>
      <c r="C1406" s="11" t="s">
        <v>7119</v>
      </c>
      <c r="D1406" s="11" t="s">
        <v>4615</v>
      </c>
      <c r="E1406" s="11" t="s">
        <v>9770</v>
      </c>
      <c r="F1406" s="12" t="str">
        <f t="shared" si="21"/>
        <v>210 - Mid-Gulf Coast Basin</v>
      </c>
      <c r="G1406" s="14">
        <f>IFERROR(VLOOKUP($F1406,'EF_W_COMBUST_Production Only'!$M$3:$P$41,4,FALSE),'EF_W_COMBUST_Production Only'!$P$42)</f>
        <v>0.11016225448334757</v>
      </c>
    </row>
    <row r="1407" spans="1:7" x14ac:dyDescent="0.25">
      <c r="A1407" s="11" t="s">
        <v>7188</v>
      </c>
      <c r="B1407" s="11" t="s">
        <v>7081</v>
      </c>
      <c r="C1407" s="11" t="s">
        <v>4752</v>
      </c>
      <c r="D1407" s="11" t="s">
        <v>4726</v>
      </c>
      <c r="E1407" s="11" t="s">
        <v>9794</v>
      </c>
      <c r="F1407" s="12" t="str">
        <f t="shared" si="21"/>
        <v>250 - Upper Mississippi Embaymnt</v>
      </c>
      <c r="G1407" s="14">
        <f>IFERROR(VLOOKUP($F1407,'EF_W_COMBUST_Production Only'!$M$3:$P$41,4,FALSE),'EF_W_COMBUST_Production Only'!$P$42)</f>
        <v>0.36679628713121293</v>
      </c>
    </row>
    <row r="1408" spans="1:7" x14ac:dyDescent="0.25">
      <c r="A1408" s="11" t="s">
        <v>7180</v>
      </c>
      <c r="B1408" s="11" t="s">
        <v>7081</v>
      </c>
      <c r="C1408" s="11" t="s">
        <v>7181</v>
      </c>
      <c r="D1408" s="11" t="s">
        <v>4715</v>
      </c>
      <c r="E1408" s="11" t="s">
        <v>9790</v>
      </c>
      <c r="F1408" s="12" t="str">
        <f t="shared" si="21"/>
        <v>240 - Desha Basin</v>
      </c>
      <c r="G1408" s="14">
        <f>IFERROR(VLOOKUP($F1408,'EF_W_COMBUST_Production Only'!$M$3:$P$41,4,FALSE),'EF_W_COMBUST_Production Only'!$P$42)</f>
        <v>0.36679628713121293</v>
      </c>
    </row>
    <row r="1409" spans="1:7" x14ac:dyDescent="0.25">
      <c r="A1409" s="11" t="s">
        <v>7080</v>
      </c>
      <c r="B1409" s="11" t="s">
        <v>7081</v>
      </c>
      <c r="C1409" s="11" t="s">
        <v>4670</v>
      </c>
      <c r="D1409" s="11" t="s">
        <v>4586</v>
      </c>
      <c r="E1409" s="11" t="s">
        <v>9773</v>
      </c>
      <c r="F1409" s="12" t="str">
        <f t="shared" si="21"/>
        <v>200 - Black Warrior Basin</v>
      </c>
      <c r="G1409" s="14">
        <f>IFERROR(VLOOKUP($F1409,'EF_W_COMBUST_Production Only'!$M$3:$P$41,4,FALSE),'EF_W_COMBUST_Production Only'!$P$42)</f>
        <v>0.36679628713121293</v>
      </c>
    </row>
    <row r="1410" spans="1:7" x14ac:dyDescent="0.25">
      <c r="A1410" s="11" t="s">
        <v>7120</v>
      </c>
      <c r="B1410" s="11" t="s">
        <v>7081</v>
      </c>
      <c r="C1410" s="11" t="s">
        <v>4756</v>
      </c>
      <c r="D1410" s="11" t="s">
        <v>4615</v>
      </c>
      <c r="E1410" s="11" t="s">
        <v>9770</v>
      </c>
      <c r="F1410" s="12" t="str">
        <f t="shared" si="21"/>
        <v>210 - Mid-Gulf Coast Basin</v>
      </c>
      <c r="G1410" s="14">
        <f>IFERROR(VLOOKUP($F1410,'EF_W_COMBUST_Production Only'!$M$3:$P$41,4,FALSE),'EF_W_COMBUST_Production Only'!$P$42)</f>
        <v>0.11016225448334757</v>
      </c>
    </row>
    <row r="1411" spans="1:7" x14ac:dyDescent="0.25">
      <c r="A1411" s="11" t="s">
        <v>7082</v>
      </c>
      <c r="B1411" s="11" t="s">
        <v>7081</v>
      </c>
      <c r="C1411" s="11" t="s">
        <v>5575</v>
      </c>
      <c r="D1411" s="11" t="s">
        <v>4586</v>
      </c>
      <c r="E1411" s="11" t="s">
        <v>9773</v>
      </c>
      <c r="F1411" s="12" t="str">
        <f t="shared" ref="F1411:F1474" si="22">_xlfn.CONCAT(E1411," ","-"," ",D1411)</f>
        <v>200 - Black Warrior Basin</v>
      </c>
      <c r="G1411" s="14">
        <f>IFERROR(VLOOKUP($F1411,'EF_W_COMBUST_Production Only'!$M$3:$P$41,4,FALSE),'EF_W_COMBUST_Production Only'!$P$42)</f>
        <v>0.36679628713121293</v>
      </c>
    </row>
    <row r="1412" spans="1:7" x14ac:dyDescent="0.25">
      <c r="A1412" s="11" t="s">
        <v>7083</v>
      </c>
      <c r="B1412" s="11" t="s">
        <v>7081</v>
      </c>
      <c r="C1412" s="11" t="s">
        <v>4625</v>
      </c>
      <c r="D1412" s="11" t="s">
        <v>4586</v>
      </c>
      <c r="E1412" s="11" t="s">
        <v>9773</v>
      </c>
      <c r="F1412" s="12" t="str">
        <f t="shared" si="22"/>
        <v>200 - Black Warrior Basin</v>
      </c>
      <c r="G1412" s="14">
        <f>IFERROR(VLOOKUP($F1412,'EF_W_COMBUST_Production Only'!$M$3:$P$41,4,FALSE),'EF_W_COMBUST_Production Only'!$P$42)</f>
        <v>0.36679628713121293</v>
      </c>
    </row>
    <row r="1413" spans="1:7" x14ac:dyDescent="0.25">
      <c r="A1413" s="11" t="s">
        <v>7121</v>
      </c>
      <c r="B1413" s="11" t="s">
        <v>7081</v>
      </c>
      <c r="C1413" s="11" t="s">
        <v>6504</v>
      </c>
      <c r="D1413" s="11" t="s">
        <v>4615</v>
      </c>
      <c r="E1413" s="11" t="s">
        <v>9770</v>
      </c>
      <c r="F1413" s="12" t="str">
        <f t="shared" si="22"/>
        <v>210 - Mid-Gulf Coast Basin</v>
      </c>
      <c r="G1413" s="14">
        <f>IFERROR(VLOOKUP($F1413,'EF_W_COMBUST_Production Only'!$M$3:$P$41,4,FALSE),'EF_W_COMBUST_Production Only'!$P$42)</f>
        <v>0.11016225448334757</v>
      </c>
    </row>
    <row r="1414" spans="1:7" x14ac:dyDescent="0.25">
      <c r="A1414" s="11" t="s">
        <v>7122</v>
      </c>
      <c r="B1414" s="11" t="s">
        <v>7081</v>
      </c>
      <c r="C1414" s="11" t="s">
        <v>4627</v>
      </c>
      <c r="D1414" s="11" t="s">
        <v>4615</v>
      </c>
      <c r="E1414" s="11" t="s">
        <v>9770</v>
      </c>
      <c r="F1414" s="12" t="str">
        <f t="shared" si="22"/>
        <v>210 - Mid-Gulf Coast Basin</v>
      </c>
      <c r="G1414" s="14">
        <f>IFERROR(VLOOKUP($F1414,'EF_W_COMBUST_Production Only'!$M$3:$P$41,4,FALSE),'EF_W_COMBUST_Production Only'!$P$42)</f>
        <v>0.11016225448334757</v>
      </c>
    </row>
    <row r="1415" spans="1:7" x14ac:dyDescent="0.25">
      <c r="A1415" s="11" t="s">
        <v>7084</v>
      </c>
      <c r="B1415" s="11" t="s">
        <v>7081</v>
      </c>
      <c r="C1415" s="11" t="s">
        <v>4573</v>
      </c>
      <c r="D1415" s="11" t="s">
        <v>4586</v>
      </c>
      <c r="E1415" s="11" t="s">
        <v>9773</v>
      </c>
      <c r="F1415" s="12" t="str">
        <f t="shared" si="22"/>
        <v>200 - Black Warrior Basin</v>
      </c>
      <c r="G1415" s="14">
        <f>IFERROR(VLOOKUP($F1415,'EF_W_COMBUST_Production Only'!$M$3:$P$41,4,FALSE),'EF_W_COMBUST_Production Only'!$P$42)</f>
        <v>0.36679628713121293</v>
      </c>
    </row>
    <row r="1416" spans="1:7" x14ac:dyDescent="0.25">
      <c r="A1416" s="11" t="s">
        <v>7182</v>
      </c>
      <c r="B1416" s="11" t="s">
        <v>7081</v>
      </c>
      <c r="C1416" s="11" t="s">
        <v>7183</v>
      </c>
      <c r="D1416" s="11" t="s">
        <v>4715</v>
      </c>
      <c r="E1416" s="11" t="s">
        <v>9790</v>
      </c>
      <c r="F1416" s="12" t="str">
        <f t="shared" si="22"/>
        <v>240 - Desha Basin</v>
      </c>
      <c r="G1416" s="14">
        <f>IFERROR(VLOOKUP($F1416,'EF_W_COMBUST_Production Only'!$M$3:$P$41,4,FALSE),'EF_W_COMBUST_Production Only'!$P$42)</f>
        <v>0.36679628713121293</v>
      </c>
    </row>
    <row r="1417" spans="1:7" x14ac:dyDescent="0.25">
      <c r="A1417" s="11" t="s">
        <v>7123</v>
      </c>
      <c r="B1417" s="11" t="s">
        <v>7081</v>
      </c>
      <c r="C1417" s="11" t="s">
        <v>7124</v>
      </c>
      <c r="D1417" s="11" t="s">
        <v>4615</v>
      </c>
      <c r="E1417" s="11" t="s">
        <v>9770</v>
      </c>
      <c r="F1417" s="12" t="str">
        <f t="shared" si="22"/>
        <v>210 - Mid-Gulf Coast Basin</v>
      </c>
      <c r="G1417" s="14">
        <f>IFERROR(VLOOKUP($F1417,'EF_W_COMBUST_Production Only'!$M$3:$P$41,4,FALSE),'EF_W_COMBUST_Production Only'!$P$42)</f>
        <v>0.11016225448334757</v>
      </c>
    </row>
    <row r="1418" spans="1:7" x14ac:dyDescent="0.25">
      <c r="A1418" s="11" t="s">
        <v>7125</v>
      </c>
      <c r="B1418" s="11" t="s">
        <v>7081</v>
      </c>
      <c r="C1418" s="11" t="s">
        <v>4631</v>
      </c>
      <c r="D1418" s="11" t="s">
        <v>4615</v>
      </c>
      <c r="E1418" s="11" t="s">
        <v>9770</v>
      </c>
      <c r="F1418" s="12" t="str">
        <f t="shared" si="22"/>
        <v>210 - Mid-Gulf Coast Basin</v>
      </c>
      <c r="G1418" s="14">
        <f>IFERROR(VLOOKUP($F1418,'EF_W_COMBUST_Production Only'!$M$3:$P$41,4,FALSE),'EF_W_COMBUST_Production Only'!$P$42)</f>
        <v>0.11016225448334757</v>
      </c>
    </row>
    <row r="1419" spans="1:7" x14ac:dyDescent="0.25">
      <c r="A1419" s="11" t="s">
        <v>7189</v>
      </c>
      <c r="B1419" s="11" t="s">
        <v>7081</v>
      </c>
      <c r="C1419" s="11" t="s">
        <v>5191</v>
      </c>
      <c r="D1419" s="11" t="s">
        <v>4726</v>
      </c>
      <c r="E1419" s="11" t="s">
        <v>9794</v>
      </c>
      <c r="F1419" s="12" t="str">
        <f t="shared" si="22"/>
        <v>250 - Upper Mississippi Embaymnt</v>
      </c>
      <c r="G1419" s="14">
        <f>IFERROR(VLOOKUP($F1419,'EF_W_COMBUST_Production Only'!$M$3:$P$41,4,FALSE),'EF_W_COMBUST_Production Only'!$P$42)</f>
        <v>0.36679628713121293</v>
      </c>
    </row>
    <row r="1420" spans="1:7" x14ac:dyDescent="0.25">
      <c r="A1420" s="11" t="s">
        <v>7126</v>
      </c>
      <c r="B1420" s="11" t="s">
        <v>7081</v>
      </c>
      <c r="C1420" s="11" t="s">
        <v>7127</v>
      </c>
      <c r="D1420" s="11" t="s">
        <v>4615</v>
      </c>
      <c r="E1420" s="11" t="s">
        <v>9770</v>
      </c>
      <c r="F1420" s="12" t="str">
        <f t="shared" si="22"/>
        <v>210 - Mid-Gulf Coast Basin</v>
      </c>
      <c r="G1420" s="14">
        <f>IFERROR(VLOOKUP($F1420,'EF_W_COMBUST_Production Only'!$M$3:$P$41,4,FALSE),'EF_W_COMBUST_Production Only'!$P$42)</f>
        <v>0.11016225448334757</v>
      </c>
    </row>
    <row r="1421" spans="1:7" x14ac:dyDescent="0.25">
      <c r="A1421" s="11" t="s">
        <v>7128</v>
      </c>
      <c r="B1421" s="11" t="s">
        <v>7081</v>
      </c>
      <c r="C1421" s="11" t="s">
        <v>4592</v>
      </c>
      <c r="D1421" s="11" t="s">
        <v>4615</v>
      </c>
      <c r="E1421" s="11" t="s">
        <v>9770</v>
      </c>
      <c r="F1421" s="12" t="str">
        <f t="shared" si="22"/>
        <v>210 - Mid-Gulf Coast Basin</v>
      </c>
      <c r="G1421" s="14">
        <f>IFERROR(VLOOKUP($F1421,'EF_W_COMBUST_Production Only'!$M$3:$P$41,4,FALSE),'EF_W_COMBUST_Production Only'!$P$42)</f>
        <v>0.11016225448334757</v>
      </c>
    </row>
    <row r="1422" spans="1:7" x14ac:dyDescent="0.25">
      <c r="A1422" s="11" t="s">
        <v>7129</v>
      </c>
      <c r="B1422" s="11" t="s">
        <v>7081</v>
      </c>
      <c r="C1422" s="11" t="s">
        <v>7130</v>
      </c>
      <c r="D1422" s="11" t="s">
        <v>4615</v>
      </c>
      <c r="E1422" s="11" t="s">
        <v>9770</v>
      </c>
      <c r="F1422" s="12" t="str">
        <f t="shared" si="22"/>
        <v>210 - Mid-Gulf Coast Basin</v>
      </c>
      <c r="G1422" s="14">
        <f>IFERROR(VLOOKUP($F1422,'EF_W_COMBUST_Production Only'!$M$3:$P$41,4,FALSE),'EF_W_COMBUST_Production Only'!$P$42)</f>
        <v>0.11016225448334757</v>
      </c>
    </row>
    <row r="1423" spans="1:7" x14ac:dyDescent="0.25">
      <c r="A1423" s="11" t="s">
        <v>7131</v>
      </c>
      <c r="B1423" s="11" t="s">
        <v>7081</v>
      </c>
      <c r="C1423" s="11" t="s">
        <v>4594</v>
      </c>
      <c r="D1423" s="11" t="s">
        <v>4615</v>
      </c>
      <c r="E1423" s="11" t="s">
        <v>9770</v>
      </c>
      <c r="F1423" s="12" t="str">
        <f t="shared" si="22"/>
        <v>210 - Mid-Gulf Coast Basin</v>
      </c>
      <c r="G1423" s="14">
        <f>IFERROR(VLOOKUP($F1423,'EF_W_COMBUST_Production Only'!$M$3:$P$41,4,FALSE),'EF_W_COMBUST_Production Only'!$P$42)</f>
        <v>0.11016225448334757</v>
      </c>
    </row>
    <row r="1424" spans="1:7" x14ac:dyDescent="0.25">
      <c r="A1424" s="11" t="s">
        <v>7085</v>
      </c>
      <c r="B1424" s="11" t="s">
        <v>7081</v>
      </c>
      <c r="C1424" s="11" t="s">
        <v>7086</v>
      </c>
      <c r="D1424" s="11" t="s">
        <v>4586</v>
      </c>
      <c r="E1424" s="11" t="s">
        <v>9773</v>
      </c>
      <c r="F1424" s="12" t="str">
        <f t="shared" si="22"/>
        <v>200 - Black Warrior Basin</v>
      </c>
      <c r="G1424" s="14">
        <f>IFERROR(VLOOKUP($F1424,'EF_W_COMBUST_Production Only'!$M$3:$P$41,4,FALSE),'EF_W_COMBUST_Production Only'!$P$42)</f>
        <v>0.36679628713121293</v>
      </c>
    </row>
    <row r="1425" spans="1:7" x14ac:dyDescent="0.25">
      <c r="A1425" s="11" t="s">
        <v>7132</v>
      </c>
      <c r="B1425" s="11" t="s">
        <v>7081</v>
      </c>
      <c r="C1425" s="11" t="s">
        <v>5458</v>
      </c>
      <c r="D1425" s="11" t="s">
        <v>4615</v>
      </c>
      <c r="E1425" s="11" t="s">
        <v>9770</v>
      </c>
      <c r="F1425" s="12" t="str">
        <f t="shared" si="22"/>
        <v>210 - Mid-Gulf Coast Basin</v>
      </c>
      <c r="G1425" s="14">
        <f>IFERROR(VLOOKUP($F1425,'EF_W_COMBUST_Production Only'!$M$3:$P$41,4,FALSE),'EF_W_COMBUST_Production Only'!$P$42)</f>
        <v>0.11016225448334757</v>
      </c>
    </row>
    <row r="1426" spans="1:7" x14ac:dyDescent="0.25">
      <c r="A1426" s="11" t="s">
        <v>7133</v>
      </c>
      <c r="B1426" s="11" t="s">
        <v>7081</v>
      </c>
      <c r="C1426" s="11" t="s">
        <v>5607</v>
      </c>
      <c r="D1426" s="11" t="s">
        <v>4615</v>
      </c>
      <c r="E1426" s="11" t="s">
        <v>9770</v>
      </c>
      <c r="F1426" s="12" t="str">
        <f t="shared" si="22"/>
        <v>210 - Mid-Gulf Coast Basin</v>
      </c>
      <c r="G1426" s="14">
        <f>IFERROR(VLOOKUP($F1426,'EF_W_COMBUST_Production Only'!$M$3:$P$41,4,FALSE),'EF_W_COMBUST_Production Only'!$P$42)</f>
        <v>0.11016225448334757</v>
      </c>
    </row>
    <row r="1427" spans="1:7" x14ac:dyDescent="0.25">
      <c r="A1427" s="11" t="s">
        <v>7134</v>
      </c>
      <c r="B1427" s="11" t="s">
        <v>7081</v>
      </c>
      <c r="C1427" s="11" t="s">
        <v>7135</v>
      </c>
      <c r="D1427" s="11" t="s">
        <v>4615</v>
      </c>
      <c r="E1427" s="11" t="s">
        <v>9770</v>
      </c>
      <c r="F1427" s="12" t="str">
        <f t="shared" si="22"/>
        <v>210 - Mid-Gulf Coast Basin</v>
      </c>
      <c r="G1427" s="14">
        <f>IFERROR(VLOOKUP($F1427,'EF_W_COMBUST_Production Only'!$M$3:$P$41,4,FALSE),'EF_W_COMBUST_Production Only'!$P$42)</f>
        <v>0.11016225448334757</v>
      </c>
    </row>
    <row r="1428" spans="1:7" x14ac:dyDescent="0.25">
      <c r="A1428" s="11" t="s">
        <v>7136</v>
      </c>
      <c r="B1428" s="11" t="s">
        <v>7081</v>
      </c>
      <c r="C1428" s="11" t="s">
        <v>5161</v>
      </c>
      <c r="D1428" s="11" t="s">
        <v>4615</v>
      </c>
      <c r="E1428" s="11" t="s">
        <v>9770</v>
      </c>
      <c r="F1428" s="12" t="str">
        <f t="shared" si="22"/>
        <v>210 - Mid-Gulf Coast Basin</v>
      </c>
      <c r="G1428" s="14">
        <f>IFERROR(VLOOKUP($F1428,'EF_W_COMBUST_Production Only'!$M$3:$P$41,4,FALSE),'EF_W_COMBUST_Production Only'!$P$42)</f>
        <v>0.11016225448334757</v>
      </c>
    </row>
    <row r="1429" spans="1:7" x14ac:dyDescent="0.25">
      <c r="A1429" s="11" t="s">
        <v>7137</v>
      </c>
      <c r="B1429" s="11" t="s">
        <v>7081</v>
      </c>
      <c r="C1429" s="11" t="s">
        <v>7138</v>
      </c>
      <c r="D1429" s="11" t="s">
        <v>4615</v>
      </c>
      <c r="E1429" s="11" t="s">
        <v>9770</v>
      </c>
      <c r="F1429" s="12" t="str">
        <f t="shared" si="22"/>
        <v>210 - Mid-Gulf Coast Basin</v>
      </c>
      <c r="G1429" s="14">
        <f>IFERROR(VLOOKUP($F1429,'EF_W_COMBUST_Production Only'!$M$3:$P$41,4,FALSE),'EF_W_COMBUST_Production Only'!$P$42)</f>
        <v>0.11016225448334757</v>
      </c>
    </row>
    <row r="1430" spans="1:7" x14ac:dyDescent="0.25">
      <c r="A1430" s="11" t="s">
        <v>7139</v>
      </c>
      <c r="B1430" s="11" t="s">
        <v>7081</v>
      </c>
      <c r="C1430" s="11" t="s">
        <v>7140</v>
      </c>
      <c r="D1430" s="11" t="s">
        <v>4615</v>
      </c>
      <c r="E1430" s="11" t="s">
        <v>9770</v>
      </c>
      <c r="F1430" s="12" t="str">
        <f t="shared" si="22"/>
        <v>210 - Mid-Gulf Coast Basin</v>
      </c>
      <c r="G1430" s="14">
        <f>IFERROR(VLOOKUP($F1430,'EF_W_COMBUST_Production Only'!$M$3:$P$41,4,FALSE),'EF_W_COMBUST_Production Only'!$P$42)</f>
        <v>0.11016225448334757</v>
      </c>
    </row>
    <row r="1431" spans="1:7" x14ac:dyDescent="0.25">
      <c r="A1431" s="11" t="s">
        <v>7087</v>
      </c>
      <c r="B1431" s="11" t="s">
        <v>7081</v>
      </c>
      <c r="C1431" s="11" t="s">
        <v>7088</v>
      </c>
      <c r="D1431" s="11" t="s">
        <v>4586</v>
      </c>
      <c r="E1431" s="11" t="s">
        <v>9773</v>
      </c>
      <c r="F1431" s="12" t="str">
        <f t="shared" si="22"/>
        <v>200 - Black Warrior Basin</v>
      </c>
      <c r="G1431" s="14">
        <f>IFERROR(VLOOKUP($F1431,'EF_W_COMBUST_Production Only'!$M$3:$P$41,4,FALSE),'EF_W_COMBUST_Production Only'!$P$42)</f>
        <v>0.36679628713121293</v>
      </c>
    </row>
    <row r="1432" spans="1:7" x14ac:dyDescent="0.25">
      <c r="A1432" s="11" t="s">
        <v>7141</v>
      </c>
      <c r="B1432" s="11" t="s">
        <v>7081</v>
      </c>
      <c r="C1432" s="11" t="s">
        <v>4678</v>
      </c>
      <c r="D1432" s="11" t="s">
        <v>4615</v>
      </c>
      <c r="E1432" s="11" t="s">
        <v>9770</v>
      </c>
      <c r="F1432" s="12" t="str">
        <f t="shared" si="22"/>
        <v>210 - Mid-Gulf Coast Basin</v>
      </c>
      <c r="G1432" s="14">
        <f>IFERROR(VLOOKUP($F1432,'EF_W_COMBUST_Production Only'!$M$3:$P$41,4,FALSE),'EF_W_COMBUST_Production Only'!$P$42)</f>
        <v>0.11016225448334757</v>
      </c>
    </row>
    <row r="1433" spans="1:7" x14ac:dyDescent="0.25">
      <c r="A1433" s="11" t="s">
        <v>7142</v>
      </c>
      <c r="B1433" s="11" t="s">
        <v>7081</v>
      </c>
      <c r="C1433" s="11" t="s">
        <v>5470</v>
      </c>
      <c r="D1433" s="11" t="s">
        <v>4615</v>
      </c>
      <c r="E1433" s="11" t="s">
        <v>9770</v>
      </c>
      <c r="F1433" s="12" t="str">
        <f t="shared" si="22"/>
        <v>210 - Mid-Gulf Coast Basin</v>
      </c>
      <c r="G1433" s="14">
        <f>IFERROR(VLOOKUP($F1433,'EF_W_COMBUST_Production Only'!$M$3:$P$41,4,FALSE),'EF_W_COMBUST_Production Only'!$P$42)</f>
        <v>0.11016225448334757</v>
      </c>
    </row>
    <row r="1434" spans="1:7" x14ac:dyDescent="0.25">
      <c r="A1434" s="11" t="s">
        <v>7143</v>
      </c>
      <c r="B1434" s="11" t="s">
        <v>7081</v>
      </c>
      <c r="C1434" s="11" t="s">
        <v>4680</v>
      </c>
      <c r="D1434" s="11" t="s">
        <v>4615</v>
      </c>
      <c r="E1434" s="11" t="s">
        <v>9770</v>
      </c>
      <c r="F1434" s="12" t="str">
        <f t="shared" si="22"/>
        <v>210 - Mid-Gulf Coast Basin</v>
      </c>
      <c r="G1434" s="14">
        <f>IFERROR(VLOOKUP($F1434,'EF_W_COMBUST_Production Only'!$M$3:$P$41,4,FALSE),'EF_W_COMBUST_Production Only'!$P$42)</f>
        <v>0.11016225448334757</v>
      </c>
    </row>
    <row r="1435" spans="1:7" x14ac:dyDescent="0.25">
      <c r="A1435" s="11" t="s">
        <v>7144</v>
      </c>
      <c r="B1435" s="11" t="s">
        <v>7081</v>
      </c>
      <c r="C1435" s="11" t="s">
        <v>6452</v>
      </c>
      <c r="D1435" s="11" t="s">
        <v>4615</v>
      </c>
      <c r="E1435" s="11" t="s">
        <v>9770</v>
      </c>
      <c r="F1435" s="12" t="str">
        <f t="shared" si="22"/>
        <v>210 - Mid-Gulf Coast Basin</v>
      </c>
      <c r="G1435" s="14">
        <f>IFERROR(VLOOKUP($F1435,'EF_W_COMBUST_Production Only'!$M$3:$P$41,4,FALSE),'EF_W_COMBUST_Production Only'!$P$42)</f>
        <v>0.11016225448334757</v>
      </c>
    </row>
    <row r="1436" spans="1:7" x14ac:dyDescent="0.25">
      <c r="A1436" s="11" t="s">
        <v>7145</v>
      </c>
      <c r="B1436" s="11" t="s">
        <v>7081</v>
      </c>
      <c r="C1436" s="11" t="s">
        <v>5472</v>
      </c>
      <c r="D1436" s="11" t="s">
        <v>4615</v>
      </c>
      <c r="E1436" s="11" t="s">
        <v>9770</v>
      </c>
      <c r="F1436" s="12" t="str">
        <f t="shared" si="22"/>
        <v>210 - Mid-Gulf Coast Basin</v>
      </c>
      <c r="G1436" s="14">
        <f>IFERROR(VLOOKUP($F1436,'EF_W_COMBUST_Production Only'!$M$3:$P$41,4,FALSE),'EF_W_COMBUST_Production Only'!$P$42)</f>
        <v>0.11016225448334757</v>
      </c>
    </row>
    <row r="1437" spans="1:7" x14ac:dyDescent="0.25">
      <c r="A1437" s="11" t="s">
        <v>7089</v>
      </c>
      <c r="B1437" s="11" t="s">
        <v>7081</v>
      </c>
      <c r="C1437" s="11" t="s">
        <v>7090</v>
      </c>
      <c r="D1437" s="11" t="s">
        <v>4586</v>
      </c>
      <c r="E1437" s="11" t="s">
        <v>9773</v>
      </c>
      <c r="F1437" s="12" t="str">
        <f t="shared" si="22"/>
        <v>200 - Black Warrior Basin</v>
      </c>
      <c r="G1437" s="14">
        <f>IFERROR(VLOOKUP($F1437,'EF_W_COMBUST_Production Only'!$M$3:$P$41,4,FALSE),'EF_W_COMBUST_Production Only'!$P$42)</f>
        <v>0.36679628713121293</v>
      </c>
    </row>
    <row r="1438" spans="1:7" x14ac:dyDescent="0.25">
      <c r="A1438" s="11" t="s">
        <v>7091</v>
      </c>
      <c r="B1438" s="11" t="s">
        <v>7081</v>
      </c>
      <c r="C1438" s="11" t="s">
        <v>4703</v>
      </c>
      <c r="D1438" s="11" t="s">
        <v>4586</v>
      </c>
      <c r="E1438" s="11" t="s">
        <v>9773</v>
      </c>
      <c r="F1438" s="12" t="str">
        <f t="shared" si="22"/>
        <v>200 - Black Warrior Basin</v>
      </c>
      <c r="G1438" s="14">
        <f>IFERROR(VLOOKUP($F1438,'EF_W_COMBUST_Production Only'!$M$3:$P$41,4,FALSE),'EF_W_COMBUST_Production Only'!$P$42)</f>
        <v>0.36679628713121293</v>
      </c>
    </row>
    <row r="1439" spans="1:7" x14ac:dyDescent="0.25">
      <c r="A1439" s="11" t="s">
        <v>7146</v>
      </c>
      <c r="B1439" s="11" t="s">
        <v>7081</v>
      </c>
      <c r="C1439" s="11" t="s">
        <v>4596</v>
      </c>
      <c r="D1439" s="11" t="s">
        <v>4615</v>
      </c>
      <c r="E1439" s="11" t="s">
        <v>9770</v>
      </c>
      <c r="F1439" s="12" t="str">
        <f t="shared" si="22"/>
        <v>210 - Mid-Gulf Coast Basin</v>
      </c>
      <c r="G1439" s="14">
        <f>IFERROR(VLOOKUP($F1439,'EF_W_COMBUST_Production Only'!$M$3:$P$41,4,FALSE),'EF_W_COMBUST_Production Only'!$P$42)</f>
        <v>0.11016225448334757</v>
      </c>
    </row>
    <row r="1440" spans="1:7" x14ac:dyDescent="0.25">
      <c r="A1440" s="11" t="s">
        <v>7147</v>
      </c>
      <c r="B1440" s="11" t="s">
        <v>7081</v>
      </c>
      <c r="C1440" s="11" t="s">
        <v>4661</v>
      </c>
      <c r="D1440" s="11" t="s">
        <v>4615</v>
      </c>
      <c r="E1440" s="11" t="s">
        <v>9770</v>
      </c>
      <c r="F1440" s="12" t="str">
        <f t="shared" si="22"/>
        <v>210 - Mid-Gulf Coast Basin</v>
      </c>
      <c r="G1440" s="14">
        <f>IFERROR(VLOOKUP($F1440,'EF_W_COMBUST_Production Only'!$M$3:$P$41,4,FALSE),'EF_W_COMBUST_Production Only'!$P$42)</f>
        <v>0.11016225448334757</v>
      </c>
    </row>
    <row r="1441" spans="1:7" x14ac:dyDescent="0.25">
      <c r="A1441" s="11" t="s">
        <v>7148</v>
      </c>
      <c r="B1441" s="11" t="s">
        <v>7081</v>
      </c>
      <c r="C1441" s="11" t="s">
        <v>4598</v>
      </c>
      <c r="D1441" s="11" t="s">
        <v>4615</v>
      </c>
      <c r="E1441" s="11" t="s">
        <v>9770</v>
      </c>
      <c r="F1441" s="12" t="str">
        <f t="shared" si="22"/>
        <v>210 - Mid-Gulf Coast Basin</v>
      </c>
      <c r="G1441" s="14">
        <f>IFERROR(VLOOKUP($F1441,'EF_W_COMBUST_Production Only'!$M$3:$P$41,4,FALSE),'EF_W_COMBUST_Production Only'!$P$42)</f>
        <v>0.11016225448334757</v>
      </c>
    </row>
    <row r="1442" spans="1:7" x14ac:dyDescent="0.25">
      <c r="A1442" s="11" t="s">
        <v>7149</v>
      </c>
      <c r="B1442" s="11" t="s">
        <v>7081</v>
      </c>
      <c r="C1442" s="11" t="s">
        <v>7150</v>
      </c>
      <c r="D1442" s="11" t="s">
        <v>4615</v>
      </c>
      <c r="E1442" s="11" t="s">
        <v>9770</v>
      </c>
      <c r="F1442" s="12" t="str">
        <f t="shared" si="22"/>
        <v>210 - Mid-Gulf Coast Basin</v>
      </c>
      <c r="G1442" s="14">
        <f>IFERROR(VLOOKUP($F1442,'EF_W_COMBUST_Production Only'!$M$3:$P$41,4,FALSE),'EF_W_COMBUST_Production Only'!$P$42)</f>
        <v>0.11016225448334757</v>
      </c>
    </row>
    <row r="1443" spans="1:7" x14ac:dyDescent="0.25">
      <c r="A1443" s="11" t="s">
        <v>7092</v>
      </c>
      <c r="B1443" s="11" t="s">
        <v>7081</v>
      </c>
      <c r="C1443" s="11" t="s">
        <v>4579</v>
      </c>
      <c r="D1443" s="11" t="s">
        <v>4586</v>
      </c>
      <c r="E1443" s="11" t="s">
        <v>9773</v>
      </c>
      <c r="F1443" s="12" t="str">
        <f t="shared" si="22"/>
        <v>200 - Black Warrior Basin</v>
      </c>
      <c r="G1443" s="14">
        <f>IFERROR(VLOOKUP($F1443,'EF_W_COMBUST_Production Only'!$M$3:$P$41,4,FALSE),'EF_W_COMBUST_Production Only'!$P$42)</f>
        <v>0.36679628713121293</v>
      </c>
    </row>
    <row r="1444" spans="1:7" x14ac:dyDescent="0.25">
      <c r="A1444" s="11" t="s">
        <v>7151</v>
      </c>
      <c r="B1444" s="11" t="s">
        <v>7081</v>
      </c>
      <c r="C1444" s="11" t="s">
        <v>7152</v>
      </c>
      <c r="D1444" s="11" t="s">
        <v>4615</v>
      </c>
      <c r="E1444" s="11" t="s">
        <v>9770</v>
      </c>
      <c r="F1444" s="12" t="str">
        <f t="shared" si="22"/>
        <v>210 - Mid-Gulf Coast Basin</v>
      </c>
      <c r="G1444" s="14">
        <f>IFERROR(VLOOKUP($F1444,'EF_W_COMBUST_Production Only'!$M$3:$P$41,4,FALSE),'EF_W_COMBUST_Production Only'!$P$42)</f>
        <v>0.11016225448334757</v>
      </c>
    </row>
    <row r="1445" spans="1:7" x14ac:dyDescent="0.25">
      <c r="A1445" s="11" t="s">
        <v>7153</v>
      </c>
      <c r="B1445" s="11" t="s">
        <v>7081</v>
      </c>
      <c r="C1445" s="11" t="s">
        <v>4724</v>
      </c>
      <c r="D1445" s="11" t="s">
        <v>4615</v>
      </c>
      <c r="E1445" s="11" t="s">
        <v>9770</v>
      </c>
      <c r="F1445" s="12" t="str">
        <f t="shared" si="22"/>
        <v>210 - Mid-Gulf Coast Basin</v>
      </c>
      <c r="G1445" s="14">
        <f>IFERROR(VLOOKUP($F1445,'EF_W_COMBUST_Production Only'!$M$3:$P$41,4,FALSE),'EF_W_COMBUST_Production Only'!$P$42)</f>
        <v>0.11016225448334757</v>
      </c>
    </row>
    <row r="1446" spans="1:7" x14ac:dyDescent="0.25">
      <c r="A1446" s="11" t="s">
        <v>7093</v>
      </c>
      <c r="B1446" s="11" t="s">
        <v>7081</v>
      </c>
      <c r="C1446" s="11" t="s">
        <v>4643</v>
      </c>
      <c r="D1446" s="11" t="s">
        <v>4586</v>
      </c>
      <c r="E1446" s="11" t="s">
        <v>9773</v>
      </c>
      <c r="F1446" s="12" t="str">
        <f t="shared" si="22"/>
        <v>200 - Black Warrior Basin</v>
      </c>
      <c r="G1446" s="14">
        <f>IFERROR(VLOOKUP($F1446,'EF_W_COMBUST_Production Only'!$M$3:$P$41,4,FALSE),'EF_W_COMBUST_Production Only'!$P$42)</f>
        <v>0.36679628713121293</v>
      </c>
    </row>
    <row r="1447" spans="1:7" x14ac:dyDescent="0.25">
      <c r="A1447" s="11" t="s">
        <v>7154</v>
      </c>
      <c r="B1447" s="11" t="s">
        <v>7081</v>
      </c>
      <c r="C1447" s="11" t="s">
        <v>4682</v>
      </c>
      <c r="D1447" s="11" t="s">
        <v>4615</v>
      </c>
      <c r="E1447" s="11" t="s">
        <v>9770</v>
      </c>
      <c r="F1447" s="12" t="str">
        <f t="shared" si="22"/>
        <v>210 - Mid-Gulf Coast Basin</v>
      </c>
      <c r="G1447" s="14">
        <f>IFERROR(VLOOKUP($F1447,'EF_W_COMBUST_Production Only'!$M$3:$P$41,4,FALSE),'EF_W_COMBUST_Production Only'!$P$42)</f>
        <v>0.11016225448334757</v>
      </c>
    </row>
    <row r="1448" spans="1:7" x14ac:dyDescent="0.25">
      <c r="A1448" s="11" t="s">
        <v>7155</v>
      </c>
      <c r="B1448" s="11" t="s">
        <v>7081</v>
      </c>
      <c r="C1448" s="11" t="s">
        <v>4600</v>
      </c>
      <c r="D1448" s="11" t="s">
        <v>4615</v>
      </c>
      <c r="E1448" s="11" t="s">
        <v>9770</v>
      </c>
      <c r="F1448" s="12" t="str">
        <f t="shared" si="22"/>
        <v>210 - Mid-Gulf Coast Basin</v>
      </c>
      <c r="G1448" s="14">
        <f>IFERROR(VLOOKUP($F1448,'EF_W_COMBUST_Production Only'!$M$3:$P$41,4,FALSE),'EF_W_COMBUST_Production Only'!$P$42)</f>
        <v>0.11016225448334757</v>
      </c>
    </row>
    <row r="1449" spans="1:7" x14ac:dyDescent="0.25">
      <c r="A1449" s="11" t="s">
        <v>7190</v>
      </c>
      <c r="B1449" s="11" t="s">
        <v>7081</v>
      </c>
      <c r="C1449" s="11" t="s">
        <v>4684</v>
      </c>
      <c r="D1449" s="11" t="s">
        <v>4726</v>
      </c>
      <c r="E1449" s="11" t="s">
        <v>9794</v>
      </c>
      <c r="F1449" s="12" t="str">
        <f t="shared" si="22"/>
        <v>250 - Upper Mississippi Embaymnt</v>
      </c>
      <c r="G1449" s="14">
        <f>IFERROR(VLOOKUP($F1449,'EF_W_COMBUST_Production Only'!$M$3:$P$41,4,FALSE),'EF_W_COMBUST_Production Only'!$P$42)</f>
        <v>0.36679628713121293</v>
      </c>
    </row>
    <row r="1450" spans="1:7" x14ac:dyDescent="0.25">
      <c r="A1450" s="11" t="s">
        <v>7094</v>
      </c>
      <c r="B1450" s="11" t="s">
        <v>7081</v>
      </c>
      <c r="C1450" s="11" t="s">
        <v>4651</v>
      </c>
      <c r="D1450" s="11" t="s">
        <v>4586</v>
      </c>
      <c r="E1450" s="11" t="s">
        <v>9773</v>
      </c>
      <c r="F1450" s="12" t="str">
        <f t="shared" si="22"/>
        <v>200 - Black Warrior Basin</v>
      </c>
      <c r="G1450" s="14">
        <f>IFERROR(VLOOKUP($F1450,'EF_W_COMBUST_Production Only'!$M$3:$P$41,4,FALSE),'EF_W_COMBUST_Production Only'!$P$42)</f>
        <v>0.36679628713121293</v>
      </c>
    </row>
    <row r="1451" spans="1:7" x14ac:dyDescent="0.25">
      <c r="A1451" s="11" t="s">
        <v>7156</v>
      </c>
      <c r="B1451" s="11" t="s">
        <v>7081</v>
      </c>
      <c r="C1451" s="11" t="s">
        <v>4653</v>
      </c>
      <c r="D1451" s="11" t="s">
        <v>4615</v>
      </c>
      <c r="E1451" s="11" t="s">
        <v>9770</v>
      </c>
      <c r="F1451" s="12" t="str">
        <f t="shared" si="22"/>
        <v>210 - Mid-Gulf Coast Basin</v>
      </c>
      <c r="G1451" s="14">
        <f>IFERROR(VLOOKUP($F1451,'EF_W_COMBUST_Production Only'!$M$3:$P$41,4,FALSE),'EF_W_COMBUST_Production Only'!$P$42)</f>
        <v>0.11016225448334757</v>
      </c>
    </row>
    <row r="1452" spans="1:7" x14ac:dyDescent="0.25">
      <c r="A1452" s="11" t="s">
        <v>7157</v>
      </c>
      <c r="B1452" s="11" t="s">
        <v>7081</v>
      </c>
      <c r="C1452" s="11" t="s">
        <v>7158</v>
      </c>
      <c r="D1452" s="11" t="s">
        <v>4615</v>
      </c>
      <c r="E1452" s="11" t="s">
        <v>9770</v>
      </c>
      <c r="F1452" s="12" t="str">
        <f t="shared" si="22"/>
        <v>210 - Mid-Gulf Coast Basin</v>
      </c>
      <c r="G1452" s="14">
        <f>IFERROR(VLOOKUP($F1452,'EF_W_COMBUST_Production Only'!$M$3:$P$41,4,FALSE),'EF_W_COMBUST_Production Only'!$P$42)</f>
        <v>0.11016225448334757</v>
      </c>
    </row>
    <row r="1453" spans="1:7" x14ac:dyDescent="0.25">
      <c r="A1453" s="11" t="s">
        <v>7159</v>
      </c>
      <c r="B1453" s="11" t="s">
        <v>7081</v>
      </c>
      <c r="C1453" s="11" t="s">
        <v>4782</v>
      </c>
      <c r="D1453" s="11" t="s">
        <v>4615</v>
      </c>
      <c r="E1453" s="11" t="s">
        <v>9770</v>
      </c>
      <c r="F1453" s="12" t="str">
        <f t="shared" si="22"/>
        <v>210 - Mid-Gulf Coast Basin</v>
      </c>
      <c r="G1453" s="14">
        <f>IFERROR(VLOOKUP($F1453,'EF_W_COMBUST_Production Only'!$M$3:$P$41,4,FALSE),'EF_W_COMBUST_Production Only'!$P$42)</f>
        <v>0.11016225448334757</v>
      </c>
    </row>
    <row r="1454" spans="1:7" x14ac:dyDescent="0.25">
      <c r="A1454" s="11" t="s">
        <v>7095</v>
      </c>
      <c r="B1454" s="11" t="s">
        <v>7081</v>
      </c>
      <c r="C1454" s="11" t="s">
        <v>7096</v>
      </c>
      <c r="D1454" s="11" t="s">
        <v>4586</v>
      </c>
      <c r="E1454" s="11" t="s">
        <v>9773</v>
      </c>
      <c r="F1454" s="12" t="str">
        <f t="shared" si="22"/>
        <v>200 - Black Warrior Basin</v>
      </c>
      <c r="G1454" s="14">
        <f>IFERROR(VLOOKUP($F1454,'EF_W_COMBUST_Production Only'!$M$3:$P$41,4,FALSE),'EF_W_COMBUST_Production Only'!$P$42)</f>
        <v>0.36679628713121293</v>
      </c>
    </row>
    <row r="1455" spans="1:7" x14ac:dyDescent="0.25">
      <c r="A1455" s="11" t="s">
        <v>7097</v>
      </c>
      <c r="B1455" s="11" t="s">
        <v>7081</v>
      </c>
      <c r="C1455" s="11" t="s">
        <v>7098</v>
      </c>
      <c r="D1455" s="11" t="s">
        <v>4586</v>
      </c>
      <c r="E1455" s="11" t="s">
        <v>9773</v>
      </c>
      <c r="F1455" s="12" t="str">
        <f t="shared" si="22"/>
        <v>200 - Black Warrior Basin</v>
      </c>
      <c r="G1455" s="14">
        <f>IFERROR(VLOOKUP($F1455,'EF_W_COMBUST_Production Only'!$M$3:$P$41,4,FALSE),'EF_W_COMBUST_Production Only'!$P$42)</f>
        <v>0.36679628713121293</v>
      </c>
    </row>
    <row r="1456" spans="1:7" x14ac:dyDescent="0.25">
      <c r="A1456" s="11" t="s">
        <v>7099</v>
      </c>
      <c r="B1456" s="11" t="s">
        <v>7081</v>
      </c>
      <c r="C1456" s="11" t="s">
        <v>7100</v>
      </c>
      <c r="D1456" s="11" t="s">
        <v>4586</v>
      </c>
      <c r="E1456" s="11" t="s">
        <v>9773</v>
      </c>
      <c r="F1456" s="12" t="str">
        <f t="shared" si="22"/>
        <v>200 - Black Warrior Basin</v>
      </c>
      <c r="G1456" s="14">
        <f>IFERROR(VLOOKUP($F1456,'EF_W_COMBUST_Production Only'!$M$3:$P$41,4,FALSE),'EF_W_COMBUST_Production Only'!$P$42)</f>
        <v>0.36679628713121293</v>
      </c>
    </row>
    <row r="1457" spans="1:7" x14ac:dyDescent="0.25">
      <c r="A1457" s="11" t="s">
        <v>7160</v>
      </c>
      <c r="B1457" s="11" t="s">
        <v>7081</v>
      </c>
      <c r="C1457" s="11" t="s">
        <v>7161</v>
      </c>
      <c r="D1457" s="11" t="s">
        <v>4615</v>
      </c>
      <c r="E1457" s="11" t="s">
        <v>9770</v>
      </c>
      <c r="F1457" s="12" t="str">
        <f t="shared" si="22"/>
        <v>210 - Mid-Gulf Coast Basin</v>
      </c>
      <c r="G1457" s="14">
        <f>IFERROR(VLOOKUP($F1457,'EF_W_COMBUST_Production Only'!$M$3:$P$41,4,FALSE),'EF_W_COMBUST_Production Only'!$P$42)</f>
        <v>0.11016225448334757</v>
      </c>
    </row>
    <row r="1458" spans="1:7" x14ac:dyDescent="0.25">
      <c r="A1458" s="11" t="s">
        <v>7162</v>
      </c>
      <c r="B1458" s="11" t="s">
        <v>7081</v>
      </c>
      <c r="C1458" s="11" t="s">
        <v>4655</v>
      </c>
      <c r="D1458" s="11" t="s">
        <v>4615</v>
      </c>
      <c r="E1458" s="11" t="s">
        <v>9770</v>
      </c>
      <c r="F1458" s="12" t="str">
        <f t="shared" si="22"/>
        <v>210 - Mid-Gulf Coast Basin</v>
      </c>
      <c r="G1458" s="14">
        <f>IFERROR(VLOOKUP($F1458,'EF_W_COMBUST_Production Only'!$M$3:$P$41,4,FALSE),'EF_W_COMBUST_Production Only'!$P$42)</f>
        <v>0.11016225448334757</v>
      </c>
    </row>
    <row r="1459" spans="1:7" x14ac:dyDescent="0.25">
      <c r="A1459" s="11" t="s">
        <v>7163</v>
      </c>
      <c r="B1459" s="11" t="s">
        <v>7081</v>
      </c>
      <c r="C1459" s="11" t="s">
        <v>4566</v>
      </c>
      <c r="D1459" s="11" t="s">
        <v>4615</v>
      </c>
      <c r="E1459" s="11" t="s">
        <v>9770</v>
      </c>
      <c r="F1459" s="12" t="str">
        <f t="shared" si="22"/>
        <v>210 - Mid-Gulf Coast Basin</v>
      </c>
      <c r="G1459" s="14">
        <f>IFERROR(VLOOKUP($F1459,'EF_W_COMBUST_Production Only'!$M$3:$P$41,4,FALSE),'EF_W_COMBUST_Production Only'!$P$42)</f>
        <v>0.11016225448334757</v>
      </c>
    </row>
    <row r="1460" spans="1:7" x14ac:dyDescent="0.25">
      <c r="A1460" s="11" t="s">
        <v>7101</v>
      </c>
      <c r="B1460" s="11" t="s">
        <v>7081</v>
      </c>
      <c r="C1460" s="11" t="s">
        <v>7102</v>
      </c>
      <c r="D1460" s="11" t="s">
        <v>4586</v>
      </c>
      <c r="E1460" s="11" t="s">
        <v>9773</v>
      </c>
      <c r="F1460" s="12" t="str">
        <f t="shared" si="22"/>
        <v>200 - Black Warrior Basin</v>
      </c>
      <c r="G1460" s="14">
        <f>IFERROR(VLOOKUP($F1460,'EF_W_COMBUST_Production Only'!$M$3:$P$41,4,FALSE),'EF_W_COMBUST_Production Only'!$P$42)</f>
        <v>0.36679628713121293</v>
      </c>
    </row>
    <row r="1461" spans="1:7" x14ac:dyDescent="0.25">
      <c r="A1461" s="11" t="s">
        <v>7103</v>
      </c>
      <c r="B1461" s="11" t="s">
        <v>7081</v>
      </c>
      <c r="C1461" s="11" t="s">
        <v>7104</v>
      </c>
      <c r="D1461" s="11" t="s">
        <v>4586</v>
      </c>
      <c r="E1461" s="11" t="s">
        <v>9773</v>
      </c>
      <c r="F1461" s="12" t="str">
        <f t="shared" si="22"/>
        <v>200 - Black Warrior Basin</v>
      </c>
      <c r="G1461" s="14">
        <f>IFERROR(VLOOKUP($F1461,'EF_W_COMBUST_Production Only'!$M$3:$P$41,4,FALSE),'EF_W_COMBUST_Production Only'!$P$42)</f>
        <v>0.36679628713121293</v>
      </c>
    </row>
    <row r="1462" spans="1:7" x14ac:dyDescent="0.25">
      <c r="A1462" s="11" t="s">
        <v>7105</v>
      </c>
      <c r="B1462" s="11" t="s">
        <v>7081</v>
      </c>
      <c r="C1462" s="11" t="s">
        <v>5374</v>
      </c>
      <c r="D1462" s="11" t="s">
        <v>4586</v>
      </c>
      <c r="E1462" s="11" t="s">
        <v>9773</v>
      </c>
      <c r="F1462" s="12" t="str">
        <f t="shared" si="22"/>
        <v>200 - Black Warrior Basin</v>
      </c>
      <c r="G1462" s="14">
        <f>IFERROR(VLOOKUP($F1462,'EF_W_COMBUST_Production Only'!$M$3:$P$41,4,FALSE),'EF_W_COMBUST_Production Only'!$P$42)</f>
        <v>0.36679628713121293</v>
      </c>
    </row>
    <row r="1463" spans="1:7" x14ac:dyDescent="0.25">
      <c r="A1463" s="11" t="s">
        <v>7164</v>
      </c>
      <c r="B1463" s="11" t="s">
        <v>7081</v>
      </c>
      <c r="C1463" s="11" t="s">
        <v>7165</v>
      </c>
      <c r="D1463" s="11" t="s">
        <v>4615</v>
      </c>
      <c r="E1463" s="11" t="s">
        <v>9770</v>
      </c>
      <c r="F1463" s="12" t="str">
        <f t="shared" si="22"/>
        <v>210 - Mid-Gulf Coast Basin</v>
      </c>
      <c r="G1463" s="14">
        <f>IFERROR(VLOOKUP($F1463,'EF_W_COMBUST_Production Only'!$M$3:$P$41,4,FALSE),'EF_W_COMBUST_Production Only'!$P$42)</f>
        <v>0.11016225448334757</v>
      </c>
    </row>
    <row r="1464" spans="1:7" x14ac:dyDescent="0.25">
      <c r="A1464" s="11" t="s">
        <v>7166</v>
      </c>
      <c r="B1464" s="11" t="s">
        <v>7081</v>
      </c>
      <c r="C1464" s="11" t="s">
        <v>4787</v>
      </c>
      <c r="D1464" s="11" t="s">
        <v>4615</v>
      </c>
      <c r="E1464" s="11" t="s">
        <v>9770</v>
      </c>
      <c r="F1464" s="12" t="str">
        <f t="shared" si="22"/>
        <v>210 - Mid-Gulf Coast Basin</v>
      </c>
      <c r="G1464" s="14">
        <f>IFERROR(VLOOKUP($F1464,'EF_W_COMBUST_Production Only'!$M$3:$P$41,4,FALSE),'EF_W_COMBUST_Production Only'!$P$42)</f>
        <v>0.11016225448334757</v>
      </c>
    </row>
    <row r="1465" spans="1:7" x14ac:dyDescent="0.25">
      <c r="A1465" s="11" t="s">
        <v>7167</v>
      </c>
      <c r="B1465" s="11" t="s">
        <v>7081</v>
      </c>
      <c r="C1465" s="11" t="s">
        <v>7168</v>
      </c>
      <c r="D1465" s="11" t="s">
        <v>4615</v>
      </c>
      <c r="E1465" s="11" t="s">
        <v>9770</v>
      </c>
      <c r="F1465" s="12" t="str">
        <f t="shared" si="22"/>
        <v>210 - Mid-Gulf Coast Basin</v>
      </c>
      <c r="G1465" s="14">
        <f>IFERROR(VLOOKUP($F1465,'EF_W_COMBUST_Production Only'!$M$3:$P$41,4,FALSE),'EF_W_COMBUST_Production Only'!$P$42)</f>
        <v>0.11016225448334757</v>
      </c>
    </row>
    <row r="1466" spans="1:7" x14ac:dyDescent="0.25">
      <c r="A1466" s="11" t="s">
        <v>7169</v>
      </c>
      <c r="B1466" s="11" t="s">
        <v>7081</v>
      </c>
      <c r="C1466" s="11" t="s">
        <v>6380</v>
      </c>
      <c r="D1466" s="11" t="s">
        <v>4615</v>
      </c>
      <c r="E1466" s="11" t="s">
        <v>9770</v>
      </c>
      <c r="F1466" s="12" t="str">
        <f t="shared" si="22"/>
        <v>210 - Mid-Gulf Coast Basin</v>
      </c>
      <c r="G1466" s="14">
        <f>IFERROR(VLOOKUP($F1466,'EF_W_COMBUST_Production Only'!$M$3:$P$41,4,FALSE),'EF_W_COMBUST_Production Only'!$P$42)</f>
        <v>0.11016225448334757</v>
      </c>
    </row>
    <row r="1467" spans="1:7" x14ac:dyDescent="0.25">
      <c r="A1467" s="11" t="s">
        <v>7170</v>
      </c>
      <c r="B1467" s="11" t="s">
        <v>7081</v>
      </c>
      <c r="C1467" s="11" t="s">
        <v>6209</v>
      </c>
      <c r="D1467" s="11" t="s">
        <v>4615</v>
      </c>
      <c r="E1467" s="11" t="s">
        <v>9770</v>
      </c>
      <c r="F1467" s="12" t="str">
        <f t="shared" si="22"/>
        <v>210 - Mid-Gulf Coast Basin</v>
      </c>
      <c r="G1467" s="14">
        <f>IFERROR(VLOOKUP($F1467,'EF_W_COMBUST_Production Only'!$M$3:$P$41,4,FALSE),'EF_W_COMBUST_Production Only'!$P$42)</f>
        <v>0.11016225448334757</v>
      </c>
    </row>
    <row r="1468" spans="1:7" x14ac:dyDescent="0.25">
      <c r="A1468" s="11" t="s">
        <v>7171</v>
      </c>
      <c r="B1468" s="11" t="s">
        <v>7081</v>
      </c>
      <c r="C1468" s="11" t="s">
        <v>4793</v>
      </c>
      <c r="D1468" s="11" t="s">
        <v>4615</v>
      </c>
      <c r="E1468" s="11" t="s">
        <v>9770</v>
      </c>
      <c r="F1468" s="12" t="str">
        <f t="shared" si="22"/>
        <v>210 - Mid-Gulf Coast Basin</v>
      </c>
      <c r="G1468" s="14">
        <f>IFERROR(VLOOKUP($F1468,'EF_W_COMBUST_Production Only'!$M$3:$P$41,4,FALSE),'EF_W_COMBUST_Production Only'!$P$42)</f>
        <v>0.11016225448334757</v>
      </c>
    </row>
    <row r="1469" spans="1:7" x14ac:dyDescent="0.25">
      <c r="A1469" s="11" t="s">
        <v>7184</v>
      </c>
      <c r="B1469" s="11" t="s">
        <v>7081</v>
      </c>
      <c r="C1469" s="11" t="s">
        <v>7185</v>
      </c>
      <c r="D1469" s="11" t="s">
        <v>4715</v>
      </c>
      <c r="E1469" s="11" t="s">
        <v>9790</v>
      </c>
      <c r="F1469" s="12" t="str">
        <f t="shared" si="22"/>
        <v>240 - Desha Basin</v>
      </c>
      <c r="G1469" s="14">
        <f>IFERROR(VLOOKUP($F1469,'EF_W_COMBUST_Production Only'!$M$3:$P$41,4,FALSE),'EF_W_COMBUST_Production Only'!$P$42)</f>
        <v>0.36679628713121293</v>
      </c>
    </row>
    <row r="1470" spans="1:7" x14ac:dyDescent="0.25">
      <c r="A1470" s="11" t="s">
        <v>7106</v>
      </c>
      <c r="B1470" s="11" t="s">
        <v>7081</v>
      </c>
      <c r="C1470" s="11" t="s">
        <v>7107</v>
      </c>
      <c r="D1470" s="11" t="s">
        <v>4586</v>
      </c>
      <c r="E1470" s="11" t="s">
        <v>9773</v>
      </c>
      <c r="F1470" s="12" t="str">
        <f t="shared" si="22"/>
        <v>200 - Black Warrior Basin</v>
      </c>
      <c r="G1470" s="14">
        <f>IFERROR(VLOOKUP($F1470,'EF_W_COMBUST_Production Only'!$M$3:$P$41,4,FALSE),'EF_W_COMBUST_Production Only'!$P$42)</f>
        <v>0.36679628713121293</v>
      </c>
    </row>
    <row r="1471" spans="1:7" x14ac:dyDescent="0.25">
      <c r="A1471" s="11" t="s">
        <v>7191</v>
      </c>
      <c r="B1471" s="11" t="s">
        <v>7081</v>
      </c>
      <c r="C1471" s="11" t="s">
        <v>7192</v>
      </c>
      <c r="D1471" s="11" t="s">
        <v>4726</v>
      </c>
      <c r="E1471" s="11" t="s">
        <v>9794</v>
      </c>
      <c r="F1471" s="12" t="str">
        <f t="shared" si="22"/>
        <v>250 - Upper Mississippi Embaymnt</v>
      </c>
      <c r="G1471" s="14">
        <f>IFERROR(VLOOKUP($F1471,'EF_W_COMBUST_Production Only'!$M$3:$P$41,4,FALSE),'EF_W_COMBUST_Production Only'!$P$42)</f>
        <v>0.36679628713121293</v>
      </c>
    </row>
    <row r="1472" spans="1:7" x14ac:dyDescent="0.25">
      <c r="A1472" s="11" t="s">
        <v>7193</v>
      </c>
      <c r="B1472" s="11" t="s">
        <v>7081</v>
      </c>
      <c r="C1472" s="11" t="s">
        <v>7194</v>
      </c>
      <c r="D1472" s="11" t="s">
        <v>4726</v>
      </c>
      <c r="E1472" s="11" t="s">
        <v>9794</v>
      </c>
      <c r="F1472" s="12" t="str">
        <f t="shared" si="22"/>
        <v>250 - Upper Mississippi Embaymnt</v>
      </c>
      <c r="G1472" s="14">
        <f>IFERROR(VLOOKUP($F1472,'EF_W_COMBUST_Production Only'!$M$3:$P$41,4,FALSE),'EF_W_COMBUST_Production Only'!$P$42)</f>
        <v>0.36679628713121293</v>
      </c>
    </row>
    <row r="1473" spans="1:7" x14ac:dyDescent="0.25">
      <c r="A1473" s="11" t="s">
        <v>7108</v>
      </c>
      <c r="B1473" s="11" t="s">
        <v>7081</v>
      </c>
      <c r="C1473" s="11" t="s">
        <v>7109</v>
      </c>
      <c r="D1473" s="11" t="s">
        <v>4586</v>
      </c>
      <c r="E1473" s="11" t="s">
        <v>9773</v>
      </c>
      <c r="F1473" s="12" t="str">
        <f t="shared" si="22"/>
        <v>200 - Black Warrior Basin</v>
      </c>
      <c r="G1473" s="14">
        <f>IFERROR(VLOOKUP($F1473,'EF_W_COMBUST_Production Only'!$M$3:$P$41,4,FALSE),'EF_W_COMBUST_Production Only'!$P$42)</f>
        <v>0.36679628713121293</v>
      </c>
    </row>
    <row r="1474" spans="1:7" x14ac:dyDescent="0.25">
      <c r="A1474" s="11" t="s">
        <v>7195</v>
      </c>
      <c r="B1474" s="11" t="s">
        <v>7081</v>
      </c>
      <c r="C1474" s="11" t="s">
        <v>7196</v>
      </c>
      <c r="D1474" s="11" t="s">
        <v>4726</v>
      </c>
      <c r="E1474" s="11" t="s">
        <v>9794</v>
      </c>
      <c r="F1474" s="12" t="str">
        <f t="shared" si="22"/>
        <v>250 - Upper Mississippi Embaymnt</v>
      </c>
      <c r="G1474" s="14">
        <f>IFERROR(VLOOKUP($F1474,'EF_W_COMBUST_Production Only'!$M$3:$P$41,4,FALSE),'EF_W_COMBUST_Production Only'!$P$42)</f>
        <v>0.36679628713121293</v>
      </c>
    </row>
    <row r="1475" spans="1:7" x14ac:dyDescent="0.25">
      <c r="A1475" s="11" t="s">
        <v>7110</v>
      </c>
      <c r="B1475" s="11" t="s">
        <v>7081</v>
      </c>
      <c r="C1475" s="11" t="s">
        <v>4713</v>
      </c>
      <c r="D1475" s="11" t="s">
        <v>4586</v>
      </c>
      <c r="E1475" s="11" t="s">
        <v>9773</v>
      </c>
      <c r="F1475" s="12" t="str">
        <f t="shared" ref="F1475:F1538" si="23">_xlfn.CONCAT(E1475," ","-"," ",D1475)</f>
        <v>200 - Black Warrior Basin</v>
      </c>
      <c r="G1475" s="14">
        <f>IFERROR(VLOOKUP($F1475,'EF_W_COMBUST_Production Only'!$M$3:$P$41,4,FALSE),'EF_W_COMBUST_Production Only'!$P$42)</f>
        <v>0.36679628713121293</v>
      </c>
    </row>
    <row r="1476" spans="1:7" x14ac:dyDescent="0.25">
      <c r="A1476" s="11" t="s">
        <v>7172</v>
      </c>
      <c r="B1476" s="11" t="s">
        <v>7081</v>
      </c>
      <c r="C1476" s="11" t="s">
        <v>7173</v>
      </c>
      <c r="D1476" s="11" t="s">
        <v>4615</v>
      </c>
      <c r="E1476" s="11" t="s">
        <v>9770</v>
      </c>
      <c r="F1476" s="12" t="str">
        <f t="shared" si="23"/>
        <v>210 - Mid-Gulf Coast Basin</v>
      </c>
      <c r="G1476" s="14">
        <f>IFERROR(VLOOKUP($F1476,'EF_W_COMBUST_Production Only'!$M$3:$P$41,4,FALSE),'EF_W_COMBUST_Production Only'!$P$42)</f>
        <v>0.11016225448334757</v>
      </c>
    </row>
    <row r="1477" spans="1:7" x14ac:dyDescent="0.25">
      <c r="A1477" s="11" t="s">
        <v>7174</v>
      </c>
      <c r="B1477" s="11" t="s">
        <v>7081</v>
      </c>
      <c r="C1477" s="11" t="s">
        <v>5515</v>
      </c>
      <c r="D1477" s="11" t="s">
        <v>4615</v>
      </c>
      <c r="E1477" s="11" t="s">
        <v>9770</v>
      </c>
      <c r="F1477" s="12" t="str">
        <f t="shared" si="23"/>
        <v>210 - Mid-Gulf Coast Basin</v>
      </c>
      <c r="G1477" s="14">
        <f>IFERROR(VLOOKUP($F1477,'EF_W_COMBUST_Production Only'!$M$3:$P$41,4,FALSE),'EF_W_COMBUST_Production Only'!$P$42)</f>
        <v>0.11016225448334757</v>
      </c>
    </row>
    <row r="1478" spans="1:7" x14ac:dyDescent="0.25">
      <c r="A1478" s="11" t="s">
        <v>7175</v>
      </c>
      <c r="B1478" s="11" t="s">
        <v>7081</v>
      </c>
      <c r="C1478" s="11" t="s">
        <v>4657</v>
      </c>
      <c r="D1478" s="11" t="s">
        <v>4615</v>
      </c>
      <c r="E1478" s="11" t="s">
        <v>9770</v>
      </c>
      <c r="F1478" s="12" t="str">
        <f t="shared" si="23"/>
        <v>210 - Mid-Gulf Coast Basin</v>
      </c>
      <c r="G1478" s="14">
        <f>IFERROR(VLOOKUP($F1478,'EF_W_COMBUST_Production Only'!$M$3:$P$41,4,FALSE),'EF_W_COMBUST_Production Only'!$P$42)</f>
        <v>0.11016225448334757</v>
      </c>
    </row>
    <row r="1479" spans="1:7" x14ac:dyDescent="0.25">
      <c r="A1479" s="11" t="s">
        <v>7176</v>
      </c>
      <c r="B1479" s="11" t="s">
        <v>7081</v>
      </c>
      <c r="C1479" s="11" t="s">
        <v>5409</v>
      </c>
      <c r="D1479" s="11" t="s">
        <v>4615</v>
      </c>
      <c r="E1479" s="11" t="s">
        <v>9770</v>
      </c>
      <c r="F1479" s="12" t="str">
        <f t="shared" si="23"/>
        <v>210 - Mid-Gulf Coast Basin</v>
      </c>
      <c r="G1479" s="14">
        <f>IFERROR(VLOOKUP($F1479,'EF_W_COMBUST_Production Only'!$M$3:$P$41,4,FALSE),'EF_W_COMBUST_Production Only'!$P$42)</f>
        <v>0.11016225448334757</v>
      </c>
    </row>
    <row r="1480" spans="1:7" x14ac:dyDescent="0.25">
      <c r="A1480" s="11" t="s">
        <v>7111</v>
      </c>
      <c r="B1480" s="11" t="s">
        <v>7081</v>
      </c>
      <c r="C1480" s="11" t="s">
        <v>5411</v>
      </c>
      <c r="D1480" s="11" t="s">
        <v>4586</v>
      </c>
      <c r="E1480" s="11" t="s">
        <v>9773</v>
      </c>
      <c r="F1480" s="12" t="str">
        <f t="shared" si="23"/>
        <v>200 - Black Warrior Basin</v>
      </c>
      <c r="G1480" s="14">
        <f>IFERROR(VLOOKUP($F1480,'EF_W_COMBUST_Production Only'!$M$3:$P$41,4,FALSE),'EF_W_COMBUST_Production Only'!$P$42)</f>
        <v>0.36679628713121293</v>
      </c>
    </row>
    <row r="1481" spans="1:7" x14ac:dyDescent="0.25">
      <c r="A1481" s="11" t="s">
        <v>7177</v>
      </c>
      <c r="B1481" s="11" t="s">
        <v>7081</v>
      </c>
      <c r="C1481" s="11" t="s">
        <v>5416</v>
      </c>
      <c r="D1481" s="11" t="s">
        <v>4615</v>
      </c>
      <c r="E1481" s="11" t="s">
        <v>9770</v>
      </c>
      <c r="F1481" s="12" t="str">
        <f t="shared" si="23"/>
        <v>210 - Mid-Gulf Coast Basin</v>
      </c>
      <c r="G1481" s="14">
        <f>IFERROR(VLOOKUP($F1481,'EF_W_COMBUST_Production Only'!$M$3:$P$41,4,FALSE),'EF_W_COMBUST_Production Only'!$P$42)</f>
        <v>0.11016225448334757</v>
      </c>
    </row>
    <row r="1482" spans="1:7" x14ac:dyDescent="0.25">
      <c r="A1482" s="11" t="s">
        <v>7112</v>
      </c>
      <c r="B1482" s="11" t="s">
        <v>7081</v>
      </c>
      <c r="C1482" s="11" t="s">
        <v>4612</v>
      </c>
      <c r="D1482" s="11" t="s">
        <v>4586</v>
      </c>
      <c r="E1482" s="11" t="s">
        <v>9773</v>
      </c>
      <c r="F1482" s="12" t="str">
        <f t="shared" si="23"/>
        <v>200 - Black Warrior Basin</v>
      </c>
      <c r="G1482" s="14">
        <f>IFERROR(VLOOKUP($F1482,'EF_W_COMBUST_Production Only'!$M$3:$P$41,4,FALSE),'EF_W_COMBUST_Production Only'!$P$42)</f>
        <v>0.36679628713121293</v>
      </c>
    </row>
    <row r="1483" spans="1:7" x14ac:dyDescent="0.25">
      <c r="A1483" s="11" t="s">
        <v>7113</v>
      </c>
      <c r="B1483" s="11" t="s">
        <v>7081</v>
      </c>
      <c r="C1483" s="11" t="s">
        <v>7114</v>
      </c>
      <c r="D1483" s="11" t="s">
        <v>4586</v>
      </c>
      <c r="E1483" s="11" t="s">
        <v>9773</v>
      </c>
      <c r="F1483" s="12" t="str">
        <f t="shared" si="23"/>
        <v>200 - Black Warrior Basin</v>
      </c>
      <c r="G1483" s="14">
        <f>IFERROR(VLOOKUP($F1483,'EF_W_COMBUST_Production Only'!$M$3:$P$41,4,FALSE),'EF_W_COMBUST_Production Only'!$P$42)</f>
        <v>0.36679628713121293</v>
      </c>
    </row>
    <row r="1484" spans="1:7" x14ac:dyDescent="0.25">
      <c r="A1484" s="11" t="s">
        <v>7178</v>
      </c>
      <c r="B1484" s="11" t="s">
        <v>7081</v>
      </c>
      <c r="C1484" s="11" t="s">
        <v>7179</v>
      </c>
      <c r="D1484" s="11" t="s">
        <v>4615</v>
      </c>
      <c r="E1484" s="11" t="s">
        <v>9770</v>
      </c>
      <c r="F1484" s="12" t="str">
        <f t="shared" si="23"/>
        <v>210 - Mid-Gulf Coast Basin</v>
      </c>
      <c r="G1484" s="14">
        <f>IFERROR(VLOOKUP($F1484,'EF_W_COMBUST_Production Only'!$M$3:$P$41,4,FALSE),'EF_W_COMBUST_Production Only'!$P$42)</f>
        <v>0.11016225448334757</v>
      </c>
    </row>
    <row r="1485" spans="1:7" x14ac:dyDescent="0.25">
      <c r="A1485" s="11" t="s">
        <v>6939</v>
      </c>
      <c r="B1485" s="11" t="s">
        <v>6926</v>
      </c>
      <c r="C1485" s="11" t="s">
        <v>5682</v>
      </c>
      <c r="D1485" s="11" t="s">
        <v>6940</v>
      </c>
      <c r="E1485" s="11" t="s">
        <v>9845</v>
      </c>
      <c r="F1485" s="12" t="str">
        <f t="shared" si="23"/>
        <v>330 - Lincoln Anticline</v>
      </c>
      <c r="G1485" s="14">
        <f>IFERROR(VLOOKUP($F1485,'EF_W_COMBUST_Production Only'!$M$3:$P$41,4,FALSE),'EF_W_COMBUST_Production Only'!$P$42)</f>
        <v>0.36679628713121293</v>
      </c>
    </row>
    <row r="1486" spans="1:7" x14ac:dyDescent="0.25">
      <c r="A1486" s="11" t="s">
        <v>6958</v>
      </c>
      <c r="B1486" s="11" t="s">
        <v>6926</v>
      </c>
      <c r="C1486" s="11" t="s">
        <v>6959</v>
      </c>
      <c r="D1486" s="11" t="s">
        <v>5683</v>
      </c>
      <c r="E1486" s="11" t="s">
        <v>9835</v>
      </c>
      <c r="F1486" s="12" t="str">
        <f t="shared" si="23"/>
        <v>335 - Forest City Basin</v>
      </c>
      <c r="G1486" s="14">
        <f>IFERROR(VLOOKUP($F1486,'EF_W_COMBUST_Production Only'!$M$3:$P$41,4,FALSE),'EF_W_COMBUST_Production Only'!$P$42)</f>
        <v>0.36679628713121293</v>
      </c>
    </row>
    <row r="1487" spans="1:7" x14ac:dyDescent="0.25">
      <c r="A1487" s="11" t="s">
        <v>6960</v>
      </c>
      <c r="B1487" s="11" t="s">
        <v>6926</v>
      </c>
      <c r="C1487" s="11" t="s">
        <v>6071</v>
      </c>
      <c r="D1487" s="11" t="s">
        <v>5683</v>
      </c>
      <c r="E1487" s="11" t="s">
        <v>9835</v>
      </c>
      <c r="F1487" s="12" t="str">
        <f t="shared" si="23"/>
        <v>335 - Forest City Basin</v>
      </c>
      <c r="G1487" s="14">
        <f>IFERROR(VLOOKUP($F1487,'EF_W_COMBUST_Production Only'!$M$3:$P$41,4,FALSE),'EF_W_COMBUST_Production Only'!$P$42)</f>
        <v>0.36679628713121293</v>
      </c>
    </row>
    <row r="1488" spans="1:7" x14ac:dyDescent="0.25">
      <c r="A1488" s="11" t="s">
        <v>6941</v>
      </c>
      <c r="B1488" s="11" t="s">
        <v>6926</v>
      </c>
      <c r="C1488" s="11" t="s">
        <v>6942</v>
      </c>
      <c r="D1488" s="11" t="s">
        <v>6940</v>
      </c>
      <c r="E1488" s="11" t="s">
        <v>9845</v>
      </c>
      <c r="F1488" s="12" t="str">
        <f t="shared" si="23"/>
        <v>330 - Lincoln Anticline</v>
      </c>
      <c r="G1488" s="14">
        <f>IFERROR(VLOOKUP($F1488,'EF_W_COMBUST_Production Only'!$M$3:$P$41,4,FALSE),'EF_W_COMBUST_Production Only'!$P$42)</f>
        <v>0.36679628713121293</v>
      </c>
    </row>
    <row r="1489" spans="1:7" x14ac:dyDescent="0.25">
      <c r="A1489" s="11" t="s">
        <v>6993</v>
      </c>
      <c r="B1489" s="11" t="s">
        <v>6926</v>
      </c>
      <c r="C1489" s="11" t="s">
        <v>6643</v>
      </c>
      <c r="D1489" s="11" t="s">
        <v>4750</v>
      </c>
      <c r="E1489" s="11" t="s">
        <v>9792</v>
      </c>
      <c r="F1489" s="12" t="str">
        <f t="shared" si="23"/>
        <v>340 - Ozark Uplift</v>
      </c>
      <c r="G1489" s="14">
        <f>IFERROR(VLOOKUP($F1489,'EF_W_COMBUST_Production Only'!$M$3:$P$41,4,FALSE),'EF_W_COMBUST_Production Only'!$P$42)</f>
        <v>0.36679628713121293</v>
      </c>
    </row>
    <row r="1490" spans="1:7" x14ac:dyDescent="0.25">
      <c r="A1490" s="11" t="s">
        <v>7076</v>
      </c>
      <c r="B1490" s="11" t="s">
        <v>6926</v>
      </c>
      <c r="C1490" s="11" t="s">
        <v>6212</v>
      </c>
      <c r="D1490" s="11" t="s">
        <v>6138</v>
      </c>
      <c r="E1490" s="11" t="s">
        <v>9837</v>
      </c>
      <c r="F1490" s="12" t="str">
        <f t="shared" si="23"/>
        <v>365 - Cherokee Basin</v>
      </c>
      <c r="G1490" s="14">
        <f>IFERROR(VLOOKUP($F1490,'EF_W_COMBUST_Production Only'!$M$3:$P$41,4,FALSE),'EF_W_COMBUST_Production Only'!$P$42)</f>
        <v>0.36679628713121293</v>
      </c>
    </row>
    <row r="1491" spans="1:7" x14ac:dyDescent="0.25">
      <c r="A1491" s="11" t="s">
        <v>6961</v>
      </c>
      <c r="B1491" s="11" t="s">
        <v>6926</v>
      </c>
      <c r="C1491" s="11" t="s">
        <v>6962</v>
      </c>
      <c r="D1491" s="11" t="s">
        <v>5683</v>
      </c>
      <c r="E1491" s="11" t="s">
        <v>9835</v>
      </c>
      <c r="F1491" s="12" t="str">
        <f t="shared" si="23"/>
        <v>335 - Forest City Basin</v>
      </c>
      <c r="G1491" s="14">
        <f>IFERROR(VLOOKUP($F1491,'EF_W_COMBUST_Production Only'!$M$3:$P$41,4,FALSE),'EF_W_COMBUST_Production Only'!$P$42)</f>
        <v>0.36679628713121293</v>
      </c>
    </row>
    <row r="1492" spans="1:7" x14ac:dyDescent="0.25">
      <c r="A1492" s="11" t="s">
        <v>6994</v>
      </c>
      <c r="B1492" s="11" t="s">
        <v>6926</v>
      </c>
      <c r="C1492" s="11" t="s">
        <v>4752</v>
      </c>
      <c r="D1492" s="11" t="s">
        <v>4750</v>
      </c>
      <c r="E1492" s="11" t="s">
        <v>9792</v>
      </c>
      <c r="F1492" s="12" t="str">
        <f t="shared" si="23"/>
        <v>340 - Ozark Uplift</v>
      </c>
      <c r="G1492" s="14">
        <f>IFERROR(VLOOKUP($F1492,'EF_W_COMBUST_Production Only'!$M$3:$P$41,4,FALSE),'EF_W_COMBUST_Production Only'!$P$42)</f>
        <v>0.36679628713121293</v>
      </c>
    </row>
    <row r="1493" spans="1:7" x14ac:dyDescent="0.25">
      <c r="A1493" s="11" t="s">
        <v>6995</v>
      </c>
      <c r="B1493" s="11" t="s">
        <v>6926</v>
      </c>
      <c r="C1493" s="11" t="s">
        <v>6996</v>
      </c>
      <c r="D1493" s="11" t="s">
        <v>4750</v>
      </c>
      <c r="E1493" s="11" t="s">
        <v>9792</v>
      </c>
      <c r="F1493" s="12" t="str">
        <f t="shared" si="23"/>
        <v>340 - Ozark Uplift</v>
      </c>
      <c r="G1493" s="14">
        <f>IFERROR(VLOOKUP($F1493,'EF_W_COMBUST_Production Only'!$M$3:$P$41,4,FALSE),'EF_W_COMBUST_Production Only'!$P$42)</f>
        <v>0.36679628713121293</v>
      </c>
    </row>
    <row r="1494" spans="1:7" x14ac:dyDescent="0.25">
      <c r="A1494" s="11" t="s">
        <v>6997</v>
      </c>
      <c r="B1494" s="11" t="s">
        <v>6926</v>
      </c>
      <c r="C1494" s="11" t="s">
        <v>4754</v>
      </c>
      <c r="D1494" s="11" t="s">
        <v>4750</v>
      </c>
      <c r="E1494" s="11" t="s">
        <v>9792</v>
      </c>
      <c r="F1494" s="12" t="str">
        <f t="shared" si="23"/>
        <v>340 - Ozark Uplift</v>
      </c>
      <c r="G1494" s="14">
        <f>IFERROR(VLOOKUP($F1494,'EF_W_COMBUST_Production Only'!$M$3:$P$41,4,FALSE),'EF_W_COMBUST_Production Only'!$P$42)</f>
        <v>0.36679628713121293</v>
      </c>
    </row>
    <row r="1495" spans="1:7" x14ac:dyDescent="0.25">
      <c r="A1495" s="11" t="s">
        <v>6963</v>
      </c>
      <c r="B1495" s="11" t="s">
        <v>6926</v>
      </c>
      <c r="C1495" s="11" t="s">
        <v>5563</v>
      </c>
      <c r="D1495" s="11" t="s">
        <v>5683</v>
      </c>
      <c r="E1495" s="11" t="s">
        <v>9835</v>
      </c>
      <c r="F1495" s="12" t="str">
        <f t="shared" si="23"/>
        <v>335 - Forest City Basin</v>
      </c>
      <c r="G1495" s="14">
        <f>IFERROR(VLOOKUP($F1495,'EF_W_COMBUST_Production Only'!$M$3:$P$41,4,FALSE),'EF_W_COMBUST_Production Only'!$P$42)</f>
        <v>0.36679628713121293</v>
      </c>
    </row>
    <row r="1496" spans="1:7" x14ac:dyDescent="0.25">
      <c r="A1496" s="11" t="s">
        <v>6998</v>
      </c>
      <c r="B1496" s="11" t="s">
        <v>6926</v>
      </c>
      <c r="C1496" s="11" t="s">
        <v>4621</v>
      </c>
      <c r="D1496" s="11" t="s">
        <v>4750</v>
      </c>
      <c r="E1496" s="11" t="s">
        <v>9792</v>
      </c>
      <c r="F1496" s="12" t="str">
        <f t="shared" si="23"/>
        <v>340 - Ozark Uplift</v>
      </c>
      <c r="G1496" s="14">
        <f>IFERROR(VLOOKUP($F1496,'EF_W_COMBUST_Production Only'!$M$3:$P$41,4,FALSE),'EF_W_COMBUST_Production Only'!$P$42)</f>
        <v>0.36679628713121293</v>
      </c>
    </row>
    <row r="1497" spans="1:7" x14ac:dyDescent="0.25">
      <c r="A1497" s="11" t="s">
        <v>6964</v>
      </c>
      <c r="B1497" s="11" t="s">
        <v>6926</v>
      </c>
      <c r="C1497" s="11" t="s">
        <v>6393</v>
      </c>
      <c r="D1497" s="11" t="s">
        <v>5683</v>
      </c>
      <c r="E1497" s="11" t="s">
        <v>9835</v>
      </c>
      <c r="F1497" s="12" t="str">
        <f t="shared" si="23"/>
        <v>335 - Forest City Basin</v>
      </c>
      <c r="G1497" s="14">
        <f>IFERROR(VLOOKUP($F1497,'EF_W_COMBUST_Production Only'!$M$3:$P$41,4,FALSE),'EF_W_COMBUST_Production Only'!$P$42)</f>
        <v>0.36679628713121293</v>
      </c>
    </row>
    <row r="1498" spans="1:7" x14ac:dyDescent="0.25">
      <c r="A1498" s="11" t="s">
        <v>6999</v>
      </c>
      <c r="B1498" s="11" t="s">
        <v>6926</v>
      </c>
      <c r="C1498" s="11" t="s">
        <v>7000</v>
      </c>
      <c r="D1498" s="11" t="s">
        <v>4750</v>
      </c>
      <c r="E1498" s="11" t="s">
        <v>9792</v>
      </c>
      <c r="F1498" s="12" t="str">
        <f t="shared" si="23"/>
        <v>340 - Ozark Uplift</v>
      </c>
      <c r="G1498" s="14">
        <f>IFERROR(VLOOKUP($F1498,'EF_W_COMBUST_Production Only'!$M$3:$P$41,4,FALSE),'EF_W_COMBUST_Production Only'!$P$42)</f>
        <v>0.36679628713121293</v>
      </c>
    </row>
    <row r="1499" spans="1:7" x14ac:dyDescent="0.25">
      <c r="A1499" s="11" t="s">
        <v>7001</v>
      </c>
      <c r="B1499" s="11" t="s">
        <v>6926</v>
      </c>
      <c r="C1499" s="11" t="s">
        <v>5296</v>
      </c>
      <c r="D1499" s="11" t="s">
        <v>4750</v>
      </c>
      <c r="E1499" s="11" t="s">
        <v>9792</v>
      </c>
      <c r="F1499" s="12" t="str">
        <f t="shared" si="23"/>
        <v>340 - Ozark Uplift</v>
      </c>
      <c r="G1499" s="14">
        <f>IFERROR(VLOOKUP($F1499,'EF_W_COMBUST_Production Only'!$M$3:$P$41,4,FALSE),'EF_W_COMBUST_Production Only'!$P$42)</f>
        <v>0.36679628713121293</v>
      </c>
    </row>
    <row r="1500" spans="1:7" x14ac:dyDescent="0.25">
      <c r="A1500" s="11" t="s">
        <v>7002</v>
      </c>
      <c r="B1500" s="11" t="s">
        <v>6926</v>
      </c>
      <c r="C1500" s="11" t="s">
        <v>7003</v>
      </c>
      <c r="D1500" s="11" t="s">
        <v>4750</v>
      </c>
      <c r="E1500" s="11" t="s">
        <v>9792</v>
      </c>
      <c r="F1500" s="12" t="str">
        <f t="shared" si="23"/>
        <v>340 - Ozark Uplift</v>
      </c>
      <c r="G1500" s="14">
        <f>IFERROR(VLOOKUP($F1500,'EF_W_COMBUST_Production Only'!$M$3:$P$41,4,FALSE),'EF_W_COMBUST_Production Only'!$P$42)</f>
        <v>0.36679628713121293</v>
      </c>
    </row>
    <row r="1501" spans="1:7" x14ac:dyDescent="0.25">
      <c r="A1501" s="11" t="s">
        <v>6965</v>
      </c>
      <c r="B1501" s="11" t="s">
        <v>6926</v>
      </c>
      <c r="C1501" s="11" t="s">
        <v>4756</v>
      </c>
      <c r="D1501" s="11" t="s">
        <v>5683</v>
      </c>
      <c r="E1501" s="11" t="s">
        <v>9835</v>
      </c>
      <c r="F1501" s="12" t="str">
        <f t="shared" si="23"/>
        <v>335 - Forest City Basin</v>
      </c>
      <c r="G1501" s="14">
        <f>IFERROR(VLOOKUP($F1501,'EF_W_COMBUST_Production Only'!$M$3:$P$41,4,FALSE),'EF_W_COMBUST_Production Only'!$P$42)</f>
        <v>0.36679628713121293</v>
      </c>
    </row>
    <row r="1502" spans="1:7" x14ac:dyDescent="0.25">
      <c r="A1502" s="11" t="s">
        <v>7004</v>
      </c>
      <c r="B1502" s="11" t="s">
        <v>6926</v>
      </c>
      <c r="C1502" s="11" t="s">
        <v>6252</v>
      </c>
      <c r="D1502" s="11" t="s">
        <v>4750</v>
      </c>
      <c r="E1502" s="11" t="s">
        <v>9792</v>
      </c>
      <c r="F1502" s="12" t="str">
        <f t="shared" si="23"/>
        <v>340 - Ozark Uplift</v>
      </c>
      <c r="G1502" s="14">
        <f>IFERROR(VLOOKUP($F1502,'EF_W_COMBUST_Production Only'!$M$3:$P$41,4,FALSE),'EF_W_COMBUST_Production Only'!$P$42)</f>
        <v>0.36679628713121293</v>
      </c>
    </row>
    <row r="1503" spans="1:7" x14ac:dyDescent="0.25">
      <c r="A1503" s="11" t="s">
        <v>6966</v>
      </c>
      <c r="B1503" s="11" t="s">
        <v>6926</v>
      </c>
      <c r="C1503" s="11" t="s">
        <v>5686</v>
      </c>
      <c r="D1503" s="11" t="s">
        <v>5683</v>
      </c>
      <c r="E1503" s="11" t="s">
        <v>9835</v>
      </c>
      <c r="F1503" s="12" t="str">
        <f t="shared" si="23"/>
        <v>335 - Forest City Basin</v>
      </c>
      <c r="G1503" s="14">
        <f>IFERROR(VLOOKUP($F1503,'EF_W_COMBUST_Production Only'!$M$3:$P$41,4,FALSE),'EF_W_COMBUST_Production Only'!$P$42)</f>
        <v>0.36679628713121293</v>
      </c>
    </row>
    <row r="1504" spans="1:7" x14ac:dyDescent="0.25">
      <c r="A1504" s="11" t="s">
        <v>7077</v>
      </c>
      <c r="B1504" s="11" t="s">
        <v>6926</v>
      </c>
      <c r="C1504" s="11" t="s">
        <v>5570</v>
      </c>
      <c r="D1504" s="11" t="s">
        <v>6138</v>
      </c>
      <c r="E1504" s="11" t="s">
        <v>9837</v>
      </c>
      <c r="F1504" s="12" t="str">
        <f t="shared" si="23"/>
        <v>365 - Cherokee Basin</v>
      </c>
      <c r="G1504" s="14">
        <f>IFERROR(VLOOKUP($F1504,'EF_W_COMBUST_Production Only'!$M$3:$P$41,4,FALSE),'EF_W_COMBUST_Production Only'!$P$42)</f>
        <v>0.36679628713121293</v>
      </c>
    </row>
    <row r="1505" spans="1:7" x14ac:dyDescent="0.25">
      <c r="A1505" s="11" t="s">
        <v>7005</v>
      </c>
      <c r="B1505" s="11" t="s">
        <v>6926</v>
      </c>
      <c r="C1505" s="11" t="s">
        <v>7006</v>
      </c>
      <c r="D1505" s="11" t="s">
        <v>4750</v>
      </c>
      <c r="E1505" s="11" t="s">
        <v>9792</v>
      </c>
      <c r="F1505" s="12" t="str">
        <f t="shared" si="23"/>
        <v>340 - Ozark Uplift</v>
      </c>
      <c r="G1505" s="14">
        <f>IFERROR(VLOOKUP($F1505,'EF_W_COMBUST_Production Only'!$M$3:$P$41,4,FALSE),'EF_W_COMBUST_Production Only'!$P$42)</f>
        <v>0.36679628713121293</v>
      </c>
    </row>
    <row r="1506" spans="1:7" x14ac:dyDescent="0.25">
      <c r="A1506" s="11" t="s">
        <v>7007</v>
      </c>
      <c r="B1506" s="11" t="s">
        <v>6926</v>
      </c>
      <c r="C1506" s="11" t="s">
        <v>5831</v>
      </c>
      <c r="D1506" s="11" t="s">
        <v>4750</v>
      </c>
      <c r="E1506" s="11" t="s">
        <v>9792</v>
      </c>
      <c r="F1506" s="12" t="str">
        <f t="shared" si="23"/>
        <v>340 - Ozark Uplift</v>
      </c>
      <c r="G1506" s="14">
        <f>IFERROR(VLOOKUP($F1506,'EF_W_COMBUST_Production Only'!$M$3:$P$41,4,FALSE),'EF_W_COMBUST_Production Only'!$P$42)</f>
        <v>0.36679628713121293</v>
      </c>
    </row>
    <row r="1507" spans="1:7" x14ac:dyDescent="0.25">
      <c r="A1507" s="11" t="s">
        <v>6943</v>
      </c>
      <c r="B1507" s="11" t="s">
        <v>6926</v>
      </c>
      <c r="C1507" s="11" t="s">
        <v>4802</v>
      </c>
      <c r="D1507" s="11" t="s">
        <v>6940</v>
      </c>
      <c r="E1507" s="11" t="s">
        <v>9845</v>
      </c>
      <c r="F1507" s="12" t="str">
        <f t="shared" si="23"/>
        <v>330 - Lincoln Anticline</v>
      </c>
      <c r="G1507" s="14">
        <f>IFERROR(VLOOKUP($F1507,'EF_W_COMBUST_Production Only'!$M$3:$P$41,4,FALSE),'EF_W_COMBUST_Production Only'!$P$42)</f>
        <v>0.36679628713121293</v>
      </c>
    </row>
    <row r="1508" spans="1:7" x14ac:dyDescent="0.25">
      <c r="A1508" s="11" t="s">
        <v>6967</v>
      </c>
      <c r="B1508" s="11" t="s">
        <v>6926</v>
      </c>
      <c r="C1508" s="11" t="s">
        <v>4573</v>
      </c>
      <c r="D1508" s="11" t="s">
        <v>5683</v>
      </c>
      <c r="E1508" s="11" t="s">
        <v>9835</v>
      </c>
      <c r="F1508" s="12" t="str">
        <f t="shared" si="23"/>
        <v>335 - Forest City Basin</v>
      </c>
      <c r="G1508" s="14">
        <f>IFERROR(VLOOKUP($F1508,'EF_W_COMBUST_Production Only'!$M$3:$P$41,4,FALSE),'EF_W_COMBUST_Production Only'!$P$42)</f>
        <v>0.36679628713121293</v>
      </c>
    </row>
    <row r="1509" spans="1:7" x14ac:dyDescent="0.25">
      <c r="A1509" s="11" t="s">
        <v>6968</v>
      </c>
      <c r="B1509" s="11" t="s">
        <v>6926</v>
      </c>
      <c r="C1509" s="11" t="s">
        <v>4385</v>
      </c>
      <c r="D1509" s="11" t="s">
        <v>5683</v>
      </c>
      <c r="E1509" s="11" t="s">
        <v>9835</v>
      </c>
      <c r="F1509" s="12" t="str">
        <f t="shared" si="23"/>
        <v>335 - Forest City Basin</v>
      </c>
      <c r="G1509" s="14">
        <f>IFERROR(VLOOKUP($F1509,'EF_W_COMBUST_Production Only'!$M$3:$P$41,4,FALSE),'EF_W_COMBUST_Production Only'!$P$42)</f>
        <v>0.36679628713121293</v>
      </c>
    </row>
    <row r="1510" spans="1:7" x14ac:dyDescent="0.25">
      <c r="A1510" s="11" t="s">
        <v>7008</v>
      </c>
      <c r="B1510" s="11" t="s">
        <v>6926</v>
      </c>
      <c r="C1510" s="11" t="s">
        <v>7009</v>
      </c>
      <c r="D1510" s="11" t="s">
        <v>4750</v>
      </c>
      <c r="E1510" s="11" t="s">
        <v>9792</v>
      </c>
      <c r="F1510" s="12" t="str">
        <f t="shared" si="23"/>
        <v>340 - Ozark Uplift</v>
      </c>
      <c r="G1510" s="14">
        <f>IFERROR(VLOOKUP($F1510,'EF_W_COMBUST_Production Only'!$M$3:$P$41,4,FALSE),'EF_W_COMBUST_Production Only'!$P$42)</f>
        <v>0.36679628713121293</v>
      </c>
    </row>
    <row r="1511" spans="1:7" x14ac:dyDescent="0.25">
      <c r="A1511" s="11" t="s">
        <v>7010</v>
      </c>
      <c r="B1511" s="11" t="s">
        <v>6926</v>
      </c>
      <c r="C1511" s="11" t="s">
        <v>7011</v>
      </c>
      <c r="D1511" s="11" t="s">
        <v>4750</v>
      </c>
      <c r="E1511" s="11" t="s">
        <v>9792</v>
      </c>
      <c r="F1511" s="12" t="str">
        <f t="shared" si="23"/>
        <v>340 - Ozark Uplift</v>
      </c>
      <c r="G1511" s="14">
        <f>IFERROR(VLOOKUP($F1511,'EF_W_COMBUST_Production Only'!$M$3:$P$41,4,FALSE),'EF_W_COMBUST_Production Only'!$P$42)</f>
        <v>0.36679628713121293</v>
      </c>
    </row>
    <row r="1512" spans="1:7" x14ac:dyDescent="0.25">
      <c r="A1512" s="11" t="s">
        <v>7012</v>
      </c>
      <c r="B1512" s="11" t="s">
        <v>6926</v>
      </c>
      <c r="C1512" s="11" t="s">
        <v>4770</v>
      </c>
      <c r="D1512" s="11" t="s">
        <v>4750</v>
      </c>
      <c r="E1512" s="11" t="s">
        <v>9792</v>
      </c>
      <c r="F1512" s="12" t="str">
        <f t="shared" si="23"/>
        <v>340 - Ozark Uplift</v>
      </c>
      <c r="G1512" s="14">
        <f>IFERROR(VLOOKUP($F1512,'EF_W_COMBUST_Production Only'!$M$3:$P$41,4,FALSE),'EF_W_COMBUST_Production Only'!$P$42)</f>
        <v>0.36679628713121293</v>
      </c>
    </row>
    <row r="1513" spans="1:7" x14ac:dyDescent="0.25">
      <c r="A1513" s="11" t="s">
        <v>7013</v>
      </c>
      <c r="B1513" s="11" t="s">
        <v>6926</v>
      </c>
      <c r="C1513" s="11" t="s">
        <v>5526</v>
      </c>
      <c r="D1513" s="11" t="s">
        <v>4750</v>
      </c>
      <c r="E1513" s="11" t="s">
        <v>9792</v>
      </c>
      <c r="F1513" s="12" t="str">
        <f t="shared" si="23"/>
        <v>340 - Ozark Uplift</v>
      </c>
      <c r="G1513" s="14">
        <f>IFERROR(VLOOKUP($F1513,'EF_W_COMBUST_Production Only'!$M$3:$P$41,4,FALSE),'EF_W_COMBUST_Production Only'!$P$42)</f>
        <v>0.36679628713121293</v>
      </c>
    </row>
    <row r="1514" spans="1:7" x14ac:dyDescent="0.25">
      <c r="A1514" s="11" t="s">
        <v>7014</v>
      </c>
      <c r="B1514" s="11" t="s">
        <v>6926</v>
      </c>
      <c r="C1514" s="11" t="s">
        <v>4635</v>
      </c>
      <c r="D1514" s="11" t="s">
        <v>4750</v>
      </c>
      <c r="E1514" s="11" t="s">
        <v>9792</v>
      </c>
      <c r="F1514" s="12" t="str">
        <f t="shared" si="23"/>
        <v>340 - Ozark Uplift</v>
      </c>
      <c r="G1514" s="14">
        <f>IFERROR(VLOOKUP($F1514,'EF_W_COMBUST_Production Only'!$M$3:$P$41,4,FALSE),'EF_W_COMBUST_Production Only'!$P$42)</f>
        <v>0.36679628713121293</v>
      </c>
    </row>
    <row r="1515" spans="1:7" x14ac:dyDescent="0.25">
      <c r="A1515" s="11" t="s">
        <v>6969</v>
      </c>
      <c r="B1515" s="11" t="s">
        <v>6926</v>
      </c>
      <c r="C1515" s="11" t="s">
        <v>6022</v>
      </c>
      <c r="D1515" s="11" t="s">
        <v>5683</v>
      </c>
      <c r="E1515" s="11" t="s">
        <v>9835</v>
      </c>
      <c r="F1515" s="12" t="str">
        <f t="shared" si="23"/>
        <v>335 - Forest City Basin</v>
      </c>
      <c r="G1515" s="14">
        <f>IFERROR(VLOOKUP($F1515,'EF_W_COMBUST_Production Only'!$M$3:$P$41,4,FALSE),'EF_W_COMBUST_Production Only'!$P$42)</f>
        <v>0.36679628713121293</v>
      </c>
    </row>
    <row r="1516" spans="1:7" x14ac:dyDescent="0.25">
      <c r="A1516" s="11" t="s">
        <v>6970</v>
      </c>
      <c r="B1516" s="11" t="s">
        <v>6926</v>
      </c>
      <c r="C1516" s="11" t="s">
        <v>4674</v>
      </c>
      <c r="D1516" s="11" t="s">
        <v>5683</v>
      </c>
      <c r="E1516" s="11" t="s">
        <v>9835</v>
      </c>
      <c r="F1516" s="12" t="str">
        <f t="shared" si="23"/>
        <v>335 - Forest City Basin</v>
      </c>
      <c r="G1516" s="14">
        <f>IFERROR(VLOOKUP($F1516,'EF_W_COMBUST_Production Only'!$M$3:$P$41,4,FALSE),'EF_W_COMBUST_Production Only'!$P$42)</f>
        <v>0.36679628713121293</v>
      </c>
    </row>
    <row r="1517" spans="1:7" x14ac:dyDescent="0.25">
      <c r="A1517" s="11" t="s">
        <v>7015</v>
      </c>
      <c r="B1517" s="11" t="s">
        <v>6926</v>
      </c>
      <c r="C1517" s="11" t="s">
        <v>7016</v>
      </c>
      <c r="D1517" s="11" t="s">
        <v>4750</v>
      </c>
      <c r="E1517" s="11" t="s">
        <v>9792</v>
      </c>
      <c r="F1517" s="12" t="str">
        <f t="shared" si="23"/>
        <v>340 - Ozark Uplift</v>
      </c>
      <c r="G1517" s="14">
        <f>IFERROR(VLOOKUP($F1517,'EF_W_COMBUST_Production Only'!$M$3:$P$41,4,FALSE),'EF_W_COMBUST_Production Only'!$P$42)</f>
        <v>0.36679628713121293</v>
      </c>
    </row>
    <row r="1518" spans="1:7" x14ac:dyDescent="0.25">
      <c r="A1518" s="11" t="s">
        <v>7017</v>
      </c>
      <c r="B1518" s="11" t="s">
        <v>6926</v>
      </c>
      <c r="C1518" s="11" t="s">
        <v>5033</v>
      </c>
      <c r="D1518" s="11" t="s">
        <v>4750</v>
      </c>
      <c r="E1518" s="11" t="s">
        <v>9792</v>
      </c>
      <c r="F1518" s="12" t="str">
        <f t="shared" si="23"/>
        <v>340 - Ozark Uplift</v>
      </c>
      <c r="G1518" s="14">
        <f>IFERROR(VLOOKUP($F1518,'EF_W_COMBUST_Production Only'!$M$3:$P$41,4,FALSE),'EF_W_COMBUST_Production Only'!$P$42)</f>
        <v>0.36679628713121293</v>
      </c>
    </row>
    <row r="1519" spans="1:7" x14ac:dyDescent="0.25">
      <c r="A1519" s="11" t="s">
        <v>6925</v>
      </c>
      <c r="B1519" s="11" t="s">
        <v>6926</v>
      </c>
      <c r="C1519" s="11" t="s">
        <v>6927</v>
      </c>
      <c r="D1519" s="11" t="s">
        <v>4726</v>
      </c>
      <c r="E1519" s="11" t="s">
        <v>9794</v>
      </c>
      <c r="F1519" s="12" t="str">
        <f t="shared" si="23"/>
        <v>250 - Upper Mississippi Embaymnt</v>
      </c>
      <c r="G1519" s="14">
        <f>IFERROR(VLOOKUP($F1519,'EF_W_COMBUST_Production Only'!$M$3:$P$41,4,FALSE),'EF_W_COMBUST_Production Only'!$P$42)</f>
        <v>0.36679628713121293</v>
      </c>
    </row>
    <row r="1520" spans="1:7" x14ac:dyDescent="0.25">
      <c r="A1520" s="11" t="s">
        <v>7018</v>
      </c>
      <c r="B1520" s="11" t="s">
        <v>6926</v>
      </c>
      <c r="C1520" s="11" t="s">
        <v>4592</v>
      </c>
      <c r="D1520" s="11" t="s">
        <v>4750</v>
      </c>
      <c r="E1520" s="11" t="s">
        <v>9792</v>
      </c>
      <c r="F1520" s="12" t="str">
        <f t="shared" si="23"/>
        <v>340 - Ozark Uplift</v>
      </c>
      <c r="G1520" s="14">
        <f>IFERROR(VLOOKUP($F1520,'EF_W_COMBUST_Production Only'!$M$3:$P$41,4,FALSE),'EF_W_COMBUST_Production Only'!$P$42)</f>
        <v>0.36679628713121293</v>
      </c>
    </row>
    <row r="1521" spans="1:7" x14ac:dyDescent="0.25">
      <c r="A1521" s="11" t="s">
        <v>7019</v>
      </c>
      <c r="B1521" s="11" t="s">
        <v>6926</v>
      </c>
      <c r="C1521" s="11" t="s">
        <v>7020</v>
      </c>
      <c r="D1521" s="11" t="s">
        <v>4750</v>
      </c>
      <c r="E1521" s="11" t="s">
        <v>9792</v>
      </c>
      <c r="F1521" s="12" t="str">
        <f t="shared" si="23"/>
        <v>340 - Ozark Uplift</v>
      </c>
      <c r="G1521" s="14">
        <f>IFERROR(VLOOKUP($F1521,'EF_W_COMBUST_Production Only'!$M$3:$P$41,4,FALSE),'EF_W_COMBUST_Production Only'!$P$42)</f>
        <v>0.36679628713121293</v>
      </c>
    </row>
    <row r="1522" spans="1:7" x14ac:dyDescent="0.25">
      <c r="A1522" s="11" t="s">
        <v>6971</v>
      </c>
      <c r="B1522" s="11" t="s">
        <v>6926</v>
      </c>
      <c r="C1522" s="11" t="s">
        <v>6972</v>
      </c>
      <c r="D1522" s="11" t="s">
        <v>5683</v>
      </c>
      <c r="E1522" s="11" t="s">
        <v>9835</v>
      </c>
      <c r="F1522" s="12" t="str">
        <f t="shared" si="23"/>
        <v>335 - Forest City Basin</v>
      </c>
      <c r="G1522" s="14">
        <f>IFERROR(VLOOKUP($F1522,'EF_W_COMBUST_Production Only'!$M$3:$P$41,4,FALSE),'EF_W_COMBUST_Production Only'!$P$42)</f>
        <v>0.36679628713121293</v>
      </c>
    </row>
    <row r="1523" spans="1:7" x14ac:dyDescent="0.25">
      <c r="A1523" s="11" t="s">
        <v>7021</v>
      </c>
      <c r="B1523" s="11" t="s">
        <v>6926</v>
      </c>
      <c r="C1523" s="11" t="s">
        <v>4594</v>
      </c>
      <c r="D1523" s="11" t="s">
        <v>4750</v>
      </c>
      <c r="E1523" s="11" t="s">
        <v>9792</v>
      </c>
      <c r="F1523" s="12" t="str">
        <f t="shared" si="23"/>
        <v>340 - Ozark Uplift</v>
      </c>
      <c r="G1523" s="14">
        <f>IFERROR(VLOOKUP($F1523,'EF_W_COMBUST_Production Only'!$M$3:$P$41,4,FALSE),'EF_W_COMBUST_Production Only'!$P$42)</f>
        <v>0.36679628713121293</v>
      </c>
    </row>
    <row r="1524" spans="1:7" x14ac:dyDescent="0.25">
      <c r="A1524" s="11" t="s">
        <v>6973</v>
      </c>
      <c r="B1524" s="11" t="s">
        <v>6926</v>
      </c>
      <c r="C1524" s="11" t="s">
        <v>5599</v>
      </c>
      <c r="D1524" s="11" t="s">
        <v>5683</v>
      </c>
      <c r="E1524" s="11" t="s">
        <v>9835</v>
      </c>
      <c r="F1524" s="12" t="str">
        <f t="shared" si="23"/>
        <v>335 - Forest City Basin</v>
      </c>
      <c r="G1524" s="14">
        <f>IFERROR(VLOOKUP($F1524,'EF_W_COMBUST_Production Only'!$M$3:$P$41,4,FALSE),'EF_W_COMBUST_Production Only'!$P$42)</f>
        <v>0.36679628713121293</v>
      </c>
    </row>
    <row r="1525" spans="1:7" x14ac:dyDescent="0.25">
      <c r="A1525" s="11" t="s">
        <v>6974</v>
      </c>
      <c r="B1525" s="11" t="s">
        <v>6926</v>
      </c>
      <c r="C1525" s="11" t="s">
        <v>5607</v>
      </c>
      <c r="D1525" s="11" t="s">
        <v>5683</v>
      </c>
      <c r="E1525" s="11" t="s">
        <v>9835</v>
      </c>
      <c r="F1525" s="12" t="str">
        <f t="shared" si="23"/>
        <v>335 - Forest City Basin</v>
      </c>
      <c r="G1525" s="14">
        <f>IFERROR(VLOOKUP($F1525,'EF_W_COMBUST_Production Only'!$M$3:$P$41,4,FALSE),'EF_W_COMBUST_Production Only'!$P$42)</f>
        <v>0.36679628713121293</v>
      </c>
    </row>
    <row r="1526" spans="1:7" x14ac:dyDescent="0.25">
      <c r="A1526" s="11" t="s">
        <v>6975</v>
      </c>
      <c r="B1526" s="11" t="s">
        <v>6926</v>
      </c>
      <c r="C1526" s="11" t="s">
        <v>4562</v>
      </c>
      <c r="D1526" s="11" t="s">
        <v>5683</v>
      </c>
      <c r="E1526" s="11" t="s">
        <v>9835</v>
      </c>
      <c r="F1526" s="12" t="str">
        <f t="shared" si="23"/>
        <v>335 - Forest City Basin</v>
      </c>
      <c r="G1526" s="14">
        <f>IFERROR(VLOOKUP($F1526,'EF_W_COMBUST_Production Only'!$M$3:$P$41,4,FALSE),'EF_W_COMBUST_Production Only'!$P$42)</f>
        <v>0.36679628713121293</v>
      </c>
    </row>
    <row r="1527" spans="1:7" x14ac:dyDescent="0.25">
      <c r="A1527" s="11" t="s">
        <v>7022</v>
      </c>
      <c r="B1527" s="11" t="s">
        <v>6926</v>
      </c>
      <c r="C1527" s="11" t="s">
        <v>7023</v>
      </c>
      <c r="D1527" s="11" t="s">
        <v>4750</v>
      </c>
      <c r="E1527" s="11" t="s">
        <v>9792</v>
      </c>
      <c r="F1527" s="12" t="str">
        <f t="shared" si="23"/>
        <v>340 - Ozark Uplift</v>
      </c>
      <c r="G1527" s="14">
        <f>IFERROR(VLOOKUP($F1527,'EF_W_COMBUST_Production Only'!$M$3:$P$41,4,FALSE),'EF_W_COMBUST_Production Only'!$P$42)</f>
        <v>0.36679628713121293</v>
      </c>
    </row>
    <row r="1528" spans="1:7" x14ac:dyDescent="0.25">
      <c r="A1528" s="11" t="s">
        <v>6976</v>
      </c>
      <c r="B1528" s="11" t="s">
        <v>6926</v>
      </c>
      <c r="C1528" s="11" t="s">
        <v>6977</v>
      </c>
      <c r="D1528" s="11" t="s">
        <v>5683</v>
      </c>
      <c r="E1528" s="11" t="s">
        <v>9835</v>
      </c>
      <c r="F1528" s="12" t="str">
        <f t="shared" si="23"/>
        <v>335 - Forest City Basin</v>
      </c>
      <c r="G1528" s="14">
        <f>IFERROR(VLOOKUP($F1528,'EF_W_COMBUST_Production Only'!$M$3:$P$41,4,FALSE),'EF_W_COMBUST_Production Only'!$P$42)</f>
        <v>0.36679628713121293</v>
      </c>
    </row>
    <row r="1529" spans="1:7" x14ac:dyDescent="0.25">
      <c r="A1529" s="11" t="s">
        <v>7024</v>
      </c>
      <c r="B1529" s="11" t="s">
        <v>6926</v>
      </c>
      <c r="C1529" s="11" t="s">
        <v>4812</v>
      </c>
      <c r="D1529" s="11" t="s">
        <v>4750</v>
      </c>
      <c r="E1529" s="11" t="s">
        <v>9792</v>
      </c>
      <c r="F1529" s="12" t="str">
        <f t="shared" si="23"/>
        <v>340 - Ozark Uplift</v>
      </c>
      <c r="G1529" s="14">
        <f>IFERROR(VLOOKUP($F1529,'EF_W_COMBUST_Production Only'!$M$3:$P$41,4,FALSE),'EF_W_COMBUST_Production Only'!$P$42)</f>
        <v>0.36679628713121293</v>
      </c>
    </row>
    <row r="1530" spans="1:7" x14ac:dyDescent="0.25">
      <c r="A1530" s="11" t="s">
        <v>7025</v>
      </c>
      <c r="B1530" s="11" t="s">
        <v>6926</v>
      </c>
      <c r="C1530" s="11" t="s">
        <v>7026</v>
      </c>
      <c r="D1530" s="11" t="s">
        <v>4750</v>
      </c>
      <c r="E1530" s="11" t="s">
        <v>9792</v>
      </c>
      <c r="F1530" s="12" t="str">
        <f t="shared" si="23"/>
        <v>340 - Ozark Uplift</v>
      </c>
      <c r="G1530" s="14">
        <f>IFERROR(VLOOKUP($F1530,'EF_W_COMBUST_Production Only'!$M$3:$P$41,4,FALSE),'EF_W_COMBUST_Production Only'!$P$42)</f>
        <v>0.36679628713121293</v>
      </c>
    </row>
    <row r="1531" spans="1:7" x14ac:dyDescent="0.25">
      <c r="A1531" s="11" t="s">
        <v>7027</v>
      </c>
      <c r="B1531" s="11" t="s">
        <v>6926</v>
      </c>
      <c r="C1531" s="11" t="s">
        <v>6766</v>
      </c>
      <c r="D1531" s="11" t="s">
        <v>4750</v>
      </c>
      <c r="E1531" s="11" t="s">
        <v>9792</v>
      </c>
      <c r="F1531" s="12" t="str">
        <f t="shared" si="23"/>
        <v>340 - Ozark Uplift</v>
      </c>
      <c r="G1531" s="14">
        <f>IFERROR(VLOOKUP($F1531,'EF_W_COMBUST_Production Only'!$M$3:$P$41,4,FALSE),'EF_W_COMBUST_Production Only'!$P$42)</f>
        <v>0.36679628713121293</v>
      </c>
    </row>
    <row r="1532" spans="1:7" x14ac:dyDescent="0.25">
      <c r="A1532" s="11" t="s">
        <v>6978</v>
      </c>
      <c r="B1532" s="11" t="s">
        <v>6926</v>
      </c>
      <c r="C1532" s="11" t="s">
        <v>4678</v>
      </c>
      <c r="D1532" s="11" t="s">
        <v>5683</v>
      </c>
      <c r="E1532" s="11" t="s">
        <v>9835</v>
      </c>
      <c r="F1532" s="12" t="str">
        <f t="shared" si="23"/>
        <v>335 - Forest City Basin</v>
      </c>
      <c r="G1532" s="14">
        <f>IFERROR(VLOOKUP($F1532,'EF_W_COMBUST_Production Only'!$M$3:$P$41,4,FALSE),'EF_W_COMBUST_Production Only'!$P$42)</f>
        <v>0.36679628713121293</v>
      </c>
    </row>
    <row r="1533" spans="1:7" x14ac:dyDescent="0.25">
      <c r="A1533" s="11" t="s">
        <v>7028</v>
      </c>
      <c r="B1533" s="11" t="s">
        <v>6926</v>
      </c>
      <c r="C1533" s="11" t="s">
        <v>5470</v>
      </c>
      <c r="D1533" s="11" t="s">
        <v>4750</v>
      </c>
      <c r="E1533" s="11" t="s">
        <v>9792</v>
      </c>
      <c r="F1533" s="12" t="str">
        <f t="shared" si="23"/>
        <v>340 - Ozark Uplift</v>
      </c>
      <c r="G1533" s="14">
        <f>IFERROR(VLOOKUP($F1533,'EF_W_COMBUST_Production Only'!$M$3:$P$41,4,FALSE),'EF_W_COMBUST_Production Only'!$P$42)</f>
        <v>0.36679628713121293</v>
      </c>
    </row>
    <row r="1534" spans="1:7" x14ac:dyDescent="0.25">
      <c r="A1534" s="11" t="s">
        <v>6936</v>
      </c>
      <c r="B1534" s="11" t="s">
        <v>6926</v>
      </c>
      <c r="C1534" s="11" t="s">
        <v>4680</v>
      </c>
      <c r="D1534" s="11" t="s">
        <v>5817</v>
      </c>
      <c r="E1534" s="11" t="s">
        <v>9832</v>
      </c>
      <c r="F1534" s="12" t="str">
        <f t="shared" si="23"/>
        <v>315 - Illinois Basin</v>
      </c>
      <c r="G1534" s="14">
        <f>IFERROR(VLOOKUP($F1534,'EF_W_COMBUST_Production Only'!$M$3:$P$41,4,FALSE),'EF_W_COMBUST_Production Only'!$P$42)</f>
        <v>0.36679628713121293</v>
      </c>
    </row>
    <row r="1535" spans="1:7" x14ac:dyDescent="0.25">
      <c r="A1535" s="11" t="s">
        <v>6979</v>
      </c>
      <c r="B1535" s="11" t="s">
        <v>6926</v>
      </c>
      <c r="C1535" s="11" t="s">
        <v>4777</v>
      </c>
      <c r="D1535" s="11" t="s">
        <v>5683</v>
      </c>
      <c r="E1535" s="11" t="s">
        <v>9835</v>
      </c>
      <c r="F1535" s="12" t="str">
        <f t="shared" si="23"/>
        <v>335 - Forest City Basin</v>
      </c>
      <c r="G1535" s="14">
        <f>IFERROR(VLOOKUP($F1535,'EF_W_COMBUST_Production Only'!$M$3:$P$41,4,FALSE),'EF_W_COMBUST_Production Only'!$P$42)</f>
        <v>0.36679628713121293</v>
      </c>
    </row>
    <row r="1536" spans="1:7" x14ac:dyDescent="0.25">
      <c r="A1536" s="11" t="s">
        <v>6944</v>
      </c>
      <c r="B1536" s="11" t="s">
        <v>6926</v>
      </c>
      <c r="C1536" s="11" t="s">
        <v>5871</v>
      </c>
      <c r="D1536" s="11" t="s">
        <v>6940</v>
      </c>
      <c r="E1536" s="11" t="s">
        <v>9845</v>
      </c>
      <c r="F1536" s="12" t="str">
        <f t="shared" si="23"/>
        <v>330 - Lincoln Anticline</v>
      </c>
      <c r="G1536" s="14">
        <f>IFERROR(VLOOKUP($F1536,'EF_W_COMBUST_Production Only'!$M$3:$P$41,4,FALSE),'EF_W_COMBUST_Production Only'!$P$42)</f>
        <v>0.36679628713121293</v>
      </c>
    </row>
    <row r="1537" spans="1:7" x14ac:dyDescent="0.25">
      <c r="A1537" s="11" t="s">
        <v>7029</v>
      </c>
      <c r="B1537" s="11" t="s">
        <v>6926</v>
      </c>
      <c r="C1537" s="11" t="s">
        <v>7030</v>
      </c>
      <c r="D1537" s="11" t="s">
        <v>4750</v>
      </c>
      <c r="E1537" s="11" t="s">
        <v>9792</v>
      </c>
      <c r="F1537" s="12" t="str">
        <f t="shared" si="23"/>
        <v>340 - Ozark Uplift</v>
      </c>
      <c r="G1537" s="14">
        <f>IFERROR(VLOOKUP($F1537,'EF_W_COMBUST_Production Only'!$M$3:$P$41,4,FALSE),'EF_W_COMBUST_Production Only'!$P$42)</f>
        <v>0.36679628713121293</v>
      </c>
    </row>
    <row r="1538" spans="1:7" x14ac:dyDescent="0.25">
      <c r="A1538" s="11" t="s">
        <v>6980</v>
      </c>
      <c r="B1538" s="11" t="s">
        <v>6926</v>
      </c>
      <c r="C1538" s="11" t="s">
        <v>4703</v>
      </c>
      <c r="D1538" s="11" t="s">
        <v>5683</v>
      </c>
      <c r="E1538" s="11" t="s">
        <v>9835</v>
      </c>
      <c r="F1538" s="12" t="str">
        <f t="shared" si="23"/>
        <v>335 - Forest City Basin</v>
      </c>
      <c r="G1538" s="14">
        <f>IFERROR(VLOOKUP($F1538,'EF_W_COMBUST_Production Only'!$M$3:$P$41,4,FALSE),'EF_W_COMBUST_Production Only'!$P$42)</f>
        <v>0.36679628713121293</v>
      </c>
    </row>
    <row r="1539" spans="1:7" x14ac:dyDescent="0.25">
      <c r="A1539" s="11" t="s">
        <v>7031</v>
      </c>
      <c r="B1539" s="11" t="s">
        <v>6926</v>
      </c>
      <c r="C1539" s="11" t="s">
        <v>4598</v>
      </c>
      <c r="D1539" s="11" t="s">
        <v>4750</v>
      </c>
      <c r="E1539" s="11" t="s">
        <v>9792</v>
      </c>
      <c r="F1539" s="12" t="str">
        <f t="shared" ref="F1539:F1602" si="24">_xlfn.CONCAT(E1539," ","-"," ",D1539)</f>
        <v>340 - Ozark Uplift</v>
      </c>
      <c r="G1539" s="14">
        <f>IFERROR(VLOOKUP($F1539,'EF_W_COMBUST_Production Only'!$M$3:$P$41,4,FALSE),'EF_W_COMBUST_Production Only'!$P$42)</f>
        <v>0.36679628713121293</v>
      </c>
    </row>
    <row r="1540" spans="1:7" x14ac:dyDescent="0.25">
      <c r="A1540" s="11" t="s">
        <v>6945</v>
      </c>
      <c r="B1540" s="11" t="s">
        <v>6926</v>
      </c>
      <c r="C1540" s="11" t="s">
        <v>5717</v>
      </c>
      <c r="D1540" s="11" t="s">
        <v>6940</v>
      </c>
      <c r="E1540" s="11" t="s">
        <v>9845</v>
      </c>
      <c r="F1540" s="12" t="str">
        <f t="shared" si="24"/>
        <v>330 - Lincoln Anticline</v>
      </c>
      <c r="G1540" s="14">
        <f>IFERROR(VLOOKUP($F1540,'EF_W_COMBUST_Production Only'!$M$3:$P$41,4,FALSE),'EF_W_COMBUST_Production Only'!$P$42)</f>
        <v>0.36679628713121293</v>
      </c>
    </row>
    <row r="1541" spans="1:7" x14ac:dyDescent="0.25">
      <c r="A1541" s="11" t="s">
        <v>6946</v>
      </c>
      <c r="B1541" s="11" t="s">
        <v>6926</v>
      </c>
      <c r="C1541" s="11" t="s">
        <v>4724</v>
      </c>
      <c r="D1541" s="11" t="s">
        <v>6940</v>
      </c>
      <c r="E1541" s="11" t="s">
        <v>9845</v>
      </c>
      <c r="F1541" s="12" t="str">
        <f t="shared" si="24"/>
        <v>330 - Lincoln Anticline</v>
      </c>
      <c r="G1541" s="14">
        <f>IFERROR(VLOOKUP($F1541,'EF_W_COMBUST_Production Only'!$M$3:$P$41,4,FALSE),'EF_W_COMBUST_Production Only'!$P$42)</f>
        <v>0.36679628713121293</v>
      </c>
    </row>
    <row r="1542" spans="1:7" x14ac:dyDescent="0.25">
      <c r="A1542" s="11" t="s">
        <v>6981</v>
      </c>
      <c r="B1542" s="11" t="s">
        <v>6926</v>
      </c>
      <c r="C1542" s="11" t="s">
        <v>5625</v>
      </c>
      <c r="D1542" s="11" t="s">
        <v>5683</v>
      </c>
      <c r="E1542" s="11" t="s">
        <v>9835</v>
      </c>
      <c r="F1542" s="12" t="str">
        <f t="shared" si="24"/>
        <v>335 - Forest City Basin</v>
      </c>
      <c r="G1542" s="14">
        <f>IFERROR(VLOOKUP($F1542,'EF_W_COMBUST_Production Only'!$M$3:$P$41,4,FALSE),'EF_W_COMBUST_Production Only'!$P$42)</f>
        <v>0.36679628713121293</v>
      </c>
    </row>
    <row r="1543" spans="1:7" x14ac:dyDescent="0.25">
      <c r="A1543" s="11" t="s">
        <v>6982</v>
      </c>
      <c r="B1543" s="11" t="s">
        <v>6926</v>
      </c>
      <c r="C1543" s="11" t="s">
        <v>5874</v>
      </c>
      <c r="D1543" s="11" t="s">
        <v>5683</v>
      </c>
      <c r="E1543" s="11" t="s">
        <v>9835</v>
      </c>
      <c r="F1543" s="12" t="str">
        <f t="shared" si="24"/>
        <v>335 - Forest City Basin</v>
      </c>
      <c r="G1543" s="14">
        <f>IFERROR(VLOOKUP($F1543,'EF_W_COMBUST_Production Only'!$M$3:$P$41,4,FALSE),'EF_W_COMBUST_Production Only'!$P$42)</f>
        <v>0.36679628713121293</v>
      </c>
    </row>
    <row r="1544" spans="1:7" x14ac:dyDescent="0.25">
      <c r="A1544" s="11" t="s">
        <v>7032</v>
      </c>
      <c r="B1544" s="11" t="s">
        <v>6926</v>
      </c>
      <c r="C1544" s="11" t="s">
        <v>7033</v>
      </c>
      <c r="D1544" s="11" t="s">
        <v>6940</v>
      </c>
      <c r="E1544" s="11" t="s">
        <v>9792</v>
      </c>
      <c r="F1544" s="12" t="str">
        <f t="shared" si="24"/>
        <v>340 - Lincoln Anticline</v>
      </c>
      <c r="G1544" s="14">
        <f>IFERROR(VLOOKUP($F1544,'EF_W_COMBUST_Production Only'!$M$3:$P$41,4,FALSE),'EF_W_COMBUST_Production Only'!$P$42)</f>
        <v>0.36679628713121293</v>
      </c>
    </row>
    <row r="1545" spans="1:7" x14ac:dyDescent="0.25">
      <c r="A1545" s="11" t="s">
        <v>6947</v>
      </c>
      <c r="B1545" s="11" t="s">
        <v>6926</v>
      </c>
      <c r="C1545" s="11" t="s">
        <v>4645</v>
      </c>
      <c r="D1545" s="11" t="s">
        <v>4750</v>
      </c>
      <c r="E1545" s="11" t="s">
        <v>9845</v>
      </c>
      <c r="F1545" s="12" t="str">
        <f t="shared" si="24"/>
        <v>330 - Ozark Uplift</v>
      </c>
      <c r="G1545" s="14">
        <f>IFERROR(VLOOKUP($F1545,'EF_W_COMBUST_Production Only'!$M$3:$P$41,4,FALSE),'EF_W_COMBUST_Production Only'!$P$42)</f>
        <v>0.36679628713121293</v>
      </c>
    </row>
    <row r="1546" spans="1:7" x14ac:dyDescent="0.25">
      <c r="A1546" s="11" t="s">
        <v>7034</v>
      </c>
      <c r="B1546" s="11" t="s">
        <v>6926</v>
      </c>
      <c r="C1546" s="11" t="s">
        <v>4682</v>
      </c>
      <c r="D1546" s="11" t="s">
        <v>4750</v>
      </c>
      <c r="E1546" s="11" t="s">
        <v>9792</v>
      </c>
      <c r="F1546" s="12" t="str">
        <f t="shared" si="24"/>
        <v>340 - Ozark Uplift</v>
      </c>
      <c r="G1546" s="14">
        <f>IFERROR(VLOOKUP($F1546,'EF_W_COMBUST_Production Only'!$M$3:$P$41,4,FALSE),'EF_W_COMBUST_Production Only'!$P$42)</f>
        <v>0.36679628713121293</v>
      </c>
    </row>
    <row r="1547" spans="1:7" x14ac:dyDescent="0.25">
      <c r="A1547" s="11" t="s">
        <v>7035</v>
      </c>
      <c r="B1547" s="11" t="s">
        <v>6926</v>
      </c>
      <c r="C1547" s="11" t="s">
        <v>7036</v>
      </c>
      <c r="D1547" s="11" t="s">
        <v>6940</v>
      </c>
      <c r="E1547" s="11" t="s">
        <v>9792</v>
      </c>
      <c r="F1547" s="12" t="str">
        <f t="shared" si="24"/>
        <v>340 - Lincoln Anticline</v>
      </c>
      <c r="G1547" s="14">
        <f>IFERROR(VLOOKUP($F1547,'EF_W_COMBUST_Production Only'!$M$3:$P$41,4,FALSE),'EF_W_COMBUST_Production Only'!$P$42)</f>
        <v>0.36679628713121293</v>
      </c>
    </row>
    <row r="1548" spans="1:7" x14ac:dyDescent="0.25">
      <c r="A1548" s="11" t="s">
        <v>6948</v>
      </c>
      <c r="B1548" s="11" t="s">
        <v>6926</v>
      </c>
      <c r="C1548" s="11" t="s">
        <v>4600</v>
      </c>
      <c r="D1548" s="11" t="s">
        <v>4750</v>
      </c>
      <c r="E1548" s="11" t="s">
        <v>9845</v>
      </c>
      <c r="F1548" s="12" t="str">
        <f t="shared" si="24"/>
        <v>330 - Ozark Uplift</v>
      </c>
      <c r="G1548" s="14">
        <f>IFERROR(VLOOKUP($F1548,'EF_W_COMBUST_Production Only'!$M$3:$P$41,4,FALSE),'EF_W_COMBUST_Production Only'!$P$42)</f>
        <v>0.36679628713121293</v>
      </c>
    </row>
    <row r="1549" spans="1:7" x14ac:dyDescent="0.25">
      <c r="A1549" s="11" t="s">
        <v>6983</v>
      </c>
      <c r="B1549" s="11" t="s">
        <v>6926</v>
      </c>
      <c r="C1549" s="11" t="s">
        <v>5893</v>
      </c>
      <c r="D1549" s="11" t="s">
        <v>5683</v>
      </c>
      <c r="E1549" s="11" t="s">
        <v>9835</v>
      </c>
      <c r="F1549" s="12" t="str">
        <f t="shared" si="24"/>
        <v>335 - Forest City Basin</v>
      </c>
      <c r="G1549" s="14">
        <f>IFERROR(VLOOKUP($F1549,'EF_W_COMBUST_Production Only'!$M$3:$P$41,4,FALSE),'EF_W_COMBUST_Production Only'!$P$42)</f>
        <v>0.36679628713121293</v>
      </c>
    </row>
    <row r="1550" spans="1:7" x14ac:dyDescent="0.25">
      <c r="A1550" s="11" t="s">
        <v>7037</v>
      </c>
      <c r="B1550" s="11" t="s">
        <v>6926</v>
      </c>
      <c r="C1550" s="11" t="s">
        <v>4707</v>
      </c>
      <c r="D1550" s="11" t="s">
        <v>4750</v>
      </c>
      <c r="E1550" s="11" t="s">
        <v>9792</v>
      </c>
      <c r="F1550" s="12" t="str">
        <f t="shared" si="24"/>
        <v>340 - Ozark Uplift</v>
      </c>
      <c r="G1550" s="14">
        <f>IFERROR(VLOOKUP($F1550,'EF_W_COMBUST_Production Only'!$M$3:$P$41,4,FALSE),'EF_W_COMBUST_Production Only'!$P$42)</f>
        <v>0.36679628713121293</v>
      </c>
    </row>
    <row r="1551" spans="1:7" x14ac:dyDescent="0.25">
      <c r="A1551" s="11" t="s">
        <v>6928</v>
      </c>
      <c r="B1551" s="11" t="s">
        <v>6926</v>
      </c>
      <c r="C1551" s="11" t="s">
        <v>3271</v>
      </c>
      <c r="D1551" s="11" t="s">
        <v>4726</v>
      </c>
      <c r="E1551" s="11" t="s">
        <v>9794</v>
      </c>
      <c r="F1551" s="12" t="str">
        <f t="shared" si="24"/>
        <v>250 - Upper Mississippi Embaymnt</v>
      </c>
      <c r="G1551" s="14">
        <f>IFERROR(VLOOKUP($F1551,'EF_W_COMBUST_Production Only'!$M$3:$P$41,4,FALSE),'EF_W_COMBUST_Production Only'!$P$42)</f>
        <v>0.36679628713121293</v>
      </c>
    </row>
    <row r="1552" spans="1:7" x14ac:dyDescent="0.25">
      <c r="A1552" s="11" t="s">
        <v>7038</v>
      </c>
      <c r="B1552" s="11" t="s">
        <v>6926</v>
      </c>
      <c r="C1552" s="11" t="s">
        <v>7039</v>
      </c>
      <c r="D1552" s="11" t="s">
        <v>4750</v>
      </c>
      <c r="E1552" s="11" t="s">
        <v>9792</v>
      </c>
      <c r="F1552" s="12" t="str">
        <f t="shared" si="24"/>
        <v>340 - Ozark Uplift</v>
      </c>
      <c r="G1552" s="14">
        <f>IFERROR(VLOOKUP($F1552,'EF_W_COMBUST_Production Only'!$M$3:$P$41,4,FALSE),'EF_W_COMBUST_Production Only'!$P$42)</f>
        <v>0.36679628713121293</v>
      </c>
    </row>
    <row r="1553" spans="1:7" x14ac:dyDescent="0.25">
      <c r="A1553" s="11" t="s">
        <v>6949</v>
      </c>
      <c r="B1553" s="11" t="s">
        <v>6926</v>
      </c>
      <c r="C1553" s="11" t="s">
        <v>4651</v>
      </c>
      <c r="D1553" s="11" t="s">
        <v>6940</v>
      </c>
      <c r="E1553" s="11" t="s">
        <v>9845</v>
      </c>
      <c r="F1553" s="12" t="str">
        <f t="shared" si="24"/>
        <v>330 - Lincoln Anticline</v>
      </c>
      <c r="G1553" s="14">
        <f>IFERROR(VLOOKUP($F1553,'EF_W_COMBUST_Production Only'!$M$3:$P$41,4,FALSE),'EF_W_COMBUST_Production Only'!$P$42)</f>
        <v>0.36679628713121293</v>
      </c>
    </row>
    <row r="1554" spans="1:7" x14ac:dyDescent="0.25">
      <c r="A1554" s="11" t="s">
        <v>6950</v>
      </c>
      <c r="B1554" s="11" t="s">
        <v>6926</v>
      </c>
      <c r="C1554" s="11" t="s">
        <v>4653</v>
      </c>
      <c r="D1554" s="11" t="s">
        <v>6940</v>
      </c>
      <c r="E1554" s="11" t="s">
        <v>9845</v>
      </c>
      <c r="F1554" s="12" t="str">
        <f t="shared" si="24"/>
        <v>330 - Lincoln Anticline</v>
      </c>
      <c r="G1554" s="14">
        <f>IFERROR(VLOOKUP($F1554,'EF_W_COMBUST_Production Only'!$M$3:$P$41,4,FALSE),'EF_W_COMBUST_Production Only'!$P$42)</f>
        <v>0.36679628713121293</v>
      </c>
    </row>
    <row r="1555" spans="1:7" x14ac:dyDescent="0.25">
      <c r="A1555" s="11" t="s">
        <v>7040</v>
      </c>
      <c r="B1555" s="11" t="s">
        <v>6926</v>
      </c>
      <c r="C1555" s="11" t="s">
        <v>4602</v>
      </c>
      <c r="D1555" s="11" t="s">
        <v>4750</v>
      </c>
      <c r="E1555" s="11" t="s">
        <v>9792</v>
      </c>
      <c r="F1555" s="12" t="str">
        <f t="shared" si="24"/>
        <v>340 - Ozark Uplift</v>
      </c>
      <c r="G1555" s="14">
        <f>IFERROR(VLOOKUP($F1555,'EF_W_COMBUST_Production Only'!$M$3:$P$41,4,FALSE),'EF_W_COMBUST_Production Only'!$P$42)</f>
        <v>0.36679628713121293</v>
      </c>
    </row>
    <row r="1556" spans="1:7" x14ac:dyDescent="0.25">
      <c r="A1556" s="11" t="s">
        <v>6929</v>
      </c>
      <c r="B1556" s="11" t="s">
        <v>6926</v>
      </c>
      <c r="C1556" s="11" t="s">
        <v>6930</v>
      </c>
      <c r="D1556" s="11" t="s">
        <v>4726</v>
      </c>
      <c r="E1556" s="11" t="s">
        <v>9794</v>
      </c>
      <c r="F1556" s="12" t="str">
        <f t="shared" si="24"/>
        <v>250 - Upper Mississippi Embaymnt</v>
      </c>
      <c r="G1556" s="14">
        <f>IFERROR(VLOOKUP($F1556,'EF_W_COMBUST_Production Only'!$M$3:$P$41,4,FALSE),'EF_W_COMBUST_Production Only'!$P$42)</f>
        <v>0.36679628713121293</v>
      </c>
    </row>
    <row r="1557" spans="1:7" x14ac:dyDescent="0.25">
      <c r="A1557" s="11" t="s">
        <v>7041</v>
      </c>
      <c r="B1557" s="11" t="s">
        <v>6926</v>
      </c>
      <c r="C1557" s="11" t="s">
        <v>4782</v>
      </c>
      <c r="D1557" s="11" t="s">
        <v>4750</v>
      </c>
      <c r="E1557" s="11" t="s">
        <v>9792</v>
      </c>
      <c r="F1557" s="12" t="str">
        <f t="shared" si="24"/>
        <v>340 - Ozark Uplift</v>
      </c>
      <c r="G1557" s="14">
        <f>IFERROR(VLOOKUP($F1557,'EF_W_COMBUST_Production Only'!$M$3:$P$41,4,FALSE),'EF_W_COMBUST_Production Only'!$P$42)</f>
        <v>0.36679628713121293</v>
      </c>
    </row>
    <row r="1558" spans="1:7" x14ac:dyDescent="0.25">
      <c r="A1558" s="11" t="s">
        <v>6984</v>
      </c>
      <c r="B1558" s="11" t="s">
        <v>6926</v>
      </c>
      <c r="C1558" s="11" t="s">
        <v>6985</v>
      </c>
      <c r="D1558" s="11" t="s">
        <v>5683</v>
      </c>
      <c r="E1558" s="11" t="s">
        <v>9835</v>
      </c>
      <c r="F1558" s="12" t="str">
        <f t="shared" si="24"/>
        <v>335 - Forest City Basin</v>
      </c>
      <c r="G1558" s="14">
        <f>IFERROR(VLOOKUP($F1558,'EF_W_COMBUST_Production Only'!$M$3:$P$41,4,FALSE),'EF_W_COMBUST_Production Only'!$P$42)</f>
        <v>0.36679628713121293</v>
      </c>
    </row>
    <row r="1559" spans="1:7" x14ac:dyDescent="0.25">
      <c r="A1559" s="11" t="s">
        <v>7042</v>
      </c>
      <c r="B1559" s="11" t="s">
        <v>6926</v>
      </c>
      <c r="C1559" s="11" t="s">
        <v>7043</v>
      </c>
      <c r="D1559" s="11" t="s">
        <v>4750</v>
      </c>
      <c r="E1559" s="11" t="s">
        <v>9792</v>
      </c>
      <c r="F1559" s="12" t="str">
        <f t="shared" si="24"/>
        <v>340 - Ozark Uplift</v>
      </c>
      <c r="G1559" s="14">
        <f>IFERROR(VLOOKUP($F1559,'EF_W_COMBUST_Production Only'!$M$3:$P$41,4,FALSE),'EF_W_COMBUST_Production Only'!$P$42)</f>
        <v>0.36679628713121293</v>
      </c>
    </row>
    <row r="1560" spans="1:7" x14ac:dyDescent="0.25">
      <c r="A1560" s="11" t="s">
        <v>7044</v>
      </c>
      <c r="B1560" s="11" t="s">
        <v>6926</v>
      </c>
      <c r="C1560" s="11" t="s">
        <v>6088</v>
      </c>
      <c r="D1560" s="11" t="s">
        <v>4750</v>
      </c>
      <c r="E1560" s="11" t="s">
        <v>9792</v>
      </c>
      <c r="F1560" s="12" t="str">
        <f t="shared" si="24"/>
        <v>340 - Ozark Uplift</v>
      </c>
      <c r="G1560" s="14">
        <f>IFERROR(VLOOKUP($F1560,'EF_W_COMBUST_Production Only'!$M$3:$P$41,4,FALSE),'EF_W_COMBUST_Production Only'!$P$42)</f>
        <v>0.36679628713121293</v>
      </c>
    </row>
    <row r="1561" spans="1:7" x14ac:dyDescent="0.25">
      <c r="A1561" s="11" t="s">
        <v>7045</v>
      </c>
      <c r="B1561" s="11" t="s">
        <v>6926</v>
      </c>
      <c r="C1561" s="11" t="s">
        <v>7046</v>
      </c>
      <c r="D1561" s="11" t="s">
        <v>4750</v>
      </c>
      <c r="E1561" s="11" t="s">
        <v>9792</v>
      </c>
      <c r="F1561" s="12" t="str">
        <f t="shared" si="24"/>
        <v>340 - Ozark Uplift</v>
      </c>
      <c r="G1561" s="14">
        <f>IFERROR(VLOOKUP($F1561,'EF_W_COMBUST_Production Only'!$M$3:$P$41,4,FALSE),'EF_W_COMBUST_Production Only'!$P$42)</f>
        <v>0.36679628713121293</v>
      </c>
    </row>
    <row r="1562" spans="1:7" x14ac:dyDescent="0.25">
      <c r="A1562" s="11" t="s">
        <v>6931</v>
      </c>
      <c r="B1562" s="11" t="s">
        <v>6926</v>
      </c>
      <c r="C1562" s="11" t="s">
        <v>6932</v>
      </c>
      <c r="D1562" s="11" t="s">
        <v>4726</v>
      </c>
      <c r="E1562" s="11" t="s">
        <v>9794</v>
      </c>
      <c r="F1562" s="12" t="str">
        <f t="shared" si="24"/>
        <v>250 - Upper Mississippi Embaymnt</v>
      </c>
      <c r="G1562" s="14">
        <f>IFERROR(VLOOKUP($F1562,'EF_W_COMBUST_Production Only'!$M$3:$P$41,4,FALSE),'EF_W_COMBUST_Production Only'!$P$42)</f>
        <v>0.36679628713121293</v>
      </c>
    </row>
    <row r="1563" spans="1:7" x14ac:dyDescent="0.25">
      <c r="A1563" s="11" t="s">
        <v>7047</v>
      </c>
      <c r="B1563" s="11" t="s">
        <v>6926</v>
      </c>
      <c r="C1563" s="11" t="s">
        <v>4655</v>
      </c>
      <c r="D1563" s="11" t="s">
        <v>4750</v>
      </c>
      <c r="E1563" s="11" t="s">
        <v>9792</v>
      </c>
      <c r="F1563" s="12" t="str">
        <f t="shared" si="24"/>
        <v>340 - Ozark Uplift</v>
      </c>
      <c r="G1563" s="14">
        <f>IFERROR(VLOOKUP($F1563,'EF_W_COMBUST_Production Only'!$M$3:$P$41,4,FALSE),'EF_W_COMBUST_Production Only'!$P$42)</f>
        <v>0.36679628713121293</v>
      </c>
    </row>
    <row r="1564" spans="1:7" x14ac:dyDescent="0.25">
      <c r="A1564" s="11" t="s">
        <v>7048</v>
      </c>
      <c r="B1564" s="11" t="s">
        <v>6926</v>
      </c>
      <c r="C1564" s="11" t="s">
        <v>7049</v>
      </c>
      <c r="D1564" s="11" t="s">
        <v>4750</v>
      </c>
      <c r="E1564" s="11" t="s">
        <v>9792</v>
      </c>
      <c r="F1564" s="12" t="str">
        <f t="shared" si="24"/>
        <v>340 - Ozark Uplift</v>
      </c>
      <c r="G1564" s="14">
        <f>IFERROR(VLOOKUP($F1564,'EF_W_COMBUST_Production Only'!$M$3:$P$41,4,FALSE),'EF_W_COMBUST_Production Only'!$P$42)</f>
        <v>0.36679628713121293</v>
      </c>
    </row>
    <row r="1565" spans="1:7" x14ac:dyDescent="0.25">
      <c r="A1565" s="11" t="s">
        <v>7050</v>
      </c>
      <c r="B1565" s="11" t="s">
        <v>6926</v>
      </c>
      <c r="C1565" s="11" t="s">
        <v>7051</v>
      </c>
      <c r="D1565" s="11" t="s">
        <v>4750</v>
      </c>
      <c r="E1565" s="11" t="s">
        <v>9792</v>
      </c>
      <c r="F1565" s="12" t="str">
        <f t="shared" si="24"/>
        <v>340 - Ozark Uplift</v>
      </c>
      <c r="G1565" s="14">
        <f>IFERROR(VLOOKUP($F1565,'EF_W_COMBUST_Production Only'!$M$3:$P$41,4,FALSE),'EF_W_COMBUST_Production Only'!$P$42)</f>
        <v>0.36679628713121293</v>
      </c>
    </row>
    <row r="1566" spans="1:7" x14ac:dyDescent="0.25">
      <c r="A1566" s="11" t="s">
        <v>6951</v>
      </c>
      <c r="B1566" s="11" t="s">
        <v>6926</v>
      </c>
      <c r="C1566" s="11" t="s">
        <v>4566</v>
      </c>
      <c r="D1566" s="11" t="s">
        <v>6940</v>
      </c>
      <c r="E1566" s="11" t="s">
        <v>9845</v>
      </c>
      <c r="F1566" s="12" t="str">
        <f t="shared" si="24"/>
        <v>330 - Lincoln Anticline</v>
      </c>
      <c r="G1566" s="14">
        <f>IFERROR(VLOOKUP($F1566,'EF_W_COMBUST_Production Only'!$M$3:$P$41,4,FALSE),'EF_W_COMBUST_Production Only'!$P$42)</f>
        <v>0.36679628713121293</v>
      </c>
    </row>
    <row r="1567" spans="1:7" x14ac:dyDescent="0.25">
      <c r="A1567" s="11" t="s">
        <v>6986</v>
      </c>
      <c r="B1567" s="11" t="s">
        <v>6926</v>
      </c>
      <c r="C1567" s="11" t="s">
        <v>6987</v>
      </c>
      <c r="D1567" s="11" t="s">
        <v>5683</v>
      </c>
      <c r="E1567" s="11" t="s">
        <v>9835</v>
      </c>
      <c r="F1567" s="12" t="str">
        <f t="shared" si="24"/>
        <v>335 - Forest City Basin</v>
      </c>
      <c r="G1567" s="14">
        <f>IFERROR(VLOOKUP($F1567,'EF_W_COMBUST_Production Only'!$M$3:$P$41,4,FALSE),'EF_W_COMBUST_Production Only'!$P$42)</f>
        <v>0.36679628713121293</v>
      </c>
    </row>
    <row r="1568" spans="1:7" x14ac:dyDescent="0.25">
      <c r="A1568" s="11" t="s">
        <v>7052</v>
      </c>
      <c r="B1568" s="11" t="s">
        <v>6926</v>
      </c>
      <c r="C1568" s="11" t="s">
        <v>4818</v>
      </c>
      <c r="D1568" s="11" t="s">
        <v>4750</v>
      </c>
      <c r="E1568" s="11" t="s">
        <v>9792</v>
      </c>
      <c r="F1568" s="12" t="str">
        <f t="shared" si="24"/>
        <v>340 - Ozark Uplift</v>
      </c>
      <c r="G1568" s="14">
        <f>IFERROR(VLOOKUP($F1568,'EF_W_COMBUST_Production Only'!$M$3:$P$41,4,FALSE),'EF_W_COMBUST_Production Only'!$P$42)</f>
        <v>0.36679628713121293</v>
      </c>
    </row>
    <row r="1569" spans="1:7" x14ac:dyDescent="0.25">
      <c r="A1569" s="11" t="s">
        <v>7053</v>
      </c>
      <c r="B1569" s="11" t="s">
        <v>6926</v>
      </c>
      <c r="C1569" s="11" t="s">
        <v>4820</v>
      </c>
      <c r="D1569" s="11" t="s">
        <v>4750</v>
      </c>
      <c r="E1569" s="11" t="s">
        <v>9792</v>
      </c>
      <c r="F1569" s="12" t="str">
        <f t="shared" si="24"/>
        <v>340 - Ozark Uplift</v>
      </c>
      <c r="G1569" s="14">
        <f>IFERROR(VLOOKUP($F1569,'EF_W_COMBUST_Production Only'!$M$3:$P$41,4,FALSE),'EF_W_COMBUST_Production Only'!$P$42)</f>
        <v>0.36679628713121293</v>
      </c>
    </row>
    <row r="1570" spans="1:7" x14ac:dyDescent="0.25">
      <c r="A1570" s="11" t="s">
        <v>6988</v>
      </c>
      <c r="B1570" s="11" t="s">
        <v>6926</v>
      </c>
      <c r="C1570" s="11" t="s">
        <v>5245</v>
      </c>
      <c r="D1570" s="11" t="s">
        <v>5683</v>
      </c>
      <c r="E1570" s="11" t="s">
        <v>9835</v>
      </c>
      <c r="F1570" s="12" t="str">
        <f t="shared" si="24"/>
        <v>335 - Forest City Basin</v>
      </c>
      <c r="G1570" s="14">
        <f>IFERROR(VLOOKUP($F1570,'EF_W_COMBUST_Production Only'!$M$3:$P$41,4,FALSE),'EF_W_COMBUST_Production Only'!$P$42)</f>
        <v>0.36679628713121293</v>
      </c>
    </row>
    <row r="1571" spans="1:7" x14ac:dyDescent="0.25">
      <c r="A1571" s="11" t="s">
        <v>6952</v>
      </c>
      <c r="B1571" s="11" t="s">
        <v>6926</v>
      </c>
      <c r="C1571" s="11" t="s">
        <v>6953</v>
      </c>
      <c r="D1571" s="11" t="s">
        <v>6940</v>
      </c>
      <c r="E1571" s="11" t="s">
        <v>9845</v>
      </c>
      <c r="F1571" s="12" t="str">
        <f t="shared" si="24"/>
        <v>330 - Lincoln Anticline</v>
      </c>
      <c r="G1571" s="14">
        <f>IFERROR(VLOOKUP($F1571,'EF_W_COMBUST_Production Only'!$M$3:$P$41,4,FALSE),'EF_W_COMBUST_Production Only'!$P$42)</f>
        <v>0.36679628713121293</v>
      </c>
    </row>
    <row r="1572" spans="1:7" x14ac:dyDescent="0.25">
      <c r="A1572" s="11" t="s">
        <v>7054</v>
      </c>
      <c r="B1572" s="11" t="s">
        <v>6926</v>
      </c>
      <c r="C1572" s="11" t="s">
        <v>4581</v>
      </c>
      <c r="D1572" s="11" t="s">
        <v>4750</v>
      </c>
      <c r="E1572" s="11" t="s">
        <v>9792</v>
      </c>
      <c r="F1572" s="12" t="str">
        <f t="shared" si="24"/>
        <v>340 - Ozark Uplift</v>
      </c>
      <c r="G1572" s="14">
        <f>IFERROR(VLOOKUP($F1572,'EF_W_COMBUST_Production Only'!$M$3:$P$41,4,FALSE),'EF_W_COMBUST_Production Only'!$P$42)</f>
        <v>0.36679628713121293</v>
      </c>
    </row>
    <row r="1573" spans="1:7" x14ac:dyDescent="0.25">
      <c r="A1573" s="11" t="s">
        <v>6989</v>
      </c>
      <c r="B1573" s="11" t="s">
        <v>6926</v>
      </c>
      <c r="C1573" s="11" t="s">
        <v>6990</v>
      </c>
      <c r="D1573" s="11" t="s">
        <v>5683</v>
      </c>
      <c r="E1573" s="11" t="s">
        <v>9835</v>
      </c>
      <c r="F1573" s="12" t="str">
        <f t="shared" si="24"/>
        <v>335 - Forest City Basin</v>
      </c>
      <c r="G1573" s="14">
        <f>IFERROR(VLOOKUP($F1573,'EF_W_COMBUST_Production Only'!$M$3:$P$41,4,FALSE),'EF_W_COMBUST_Production Only'!$P$42)</f>
        <v>0.36679628713121293</v>
      </c>
    </row>
    <row r="1574" spans="1:7" x14ac:dyDescent="0.25">
      <c r="A1574" s="11" t="s">
        <v>7055</v>
      </c>
      <c r="B1574" s="11" t="s">
        <v>6926</v>
      </c>
      <c r="C1574" s="11" t="s">
        <v>7056</v>
      </c>
      <c r="D1574" s="11" t="s">
        <v>4750</v>
      </c>
      <c r="E1574" s="11" t="s">
        <v>9792</v>
      </c>
      <c r="F1574" s="12" t="str">
        <f t="shared" si="24"/>
        <v>340 - Ozark Uplift</v>
      </c>
      <c r="G1574" s="14">
        <f>IFERROR(VLOOKUP($F1574,'EF_W_COMBUST_Production Only'!$M$3:$P$41,4,FALSE),'EF_W_COMBUST_Production Only'!$P$42)</f>
        <v>0.36679628713121293</v>
      </c>
    </row>
    <row r="1575" spans="1:7" x14ac:dyDescent="0.25">
      <c r="A1575" s="11" t="s">
        <v>7057</v>
      </c>
      <c r="B1575" s="11" t="s">
        <v>6926</v>
      </c>
      <c r="C1575" s="11" t="s">
        <v>5978</v>
      </c>
      <c r="D1575" s="11" t="s">
        <v>4750</v>
      </c>
      <c r="E1575" s="11" t="s">
        <v>9792</v>
      </c>
      <c r="F1575" s="12" t="str">
        <f t="shared" si="24"/>
        <v>340 - Ozark Uplift</v>
      </c>
      <c r="G1575" s="14">
        <f>IFERROR(VLOOKUP($F1575,'EF_W_COMBUST_Production Only'!$M$3:$P$41,4,FALSE),'EF_W_COMBUST_Production Only'!$P$42)</f>
        <v>0.36679628713121293</v>
      </c>
    </row>
    <row r="1576" spans="1:7" x14ac:dyDescent="0.25">
      <c r="A1576" s="11" t="s">
        <v>6937</v>
      </c>
      <c r="B1576" s="11" t="s">
        <v>6926</v>
      </c>
      <c r="C1576" s="11" t="s">
        <v>6468</v>
      </c>
      <c r="D1576" s="11" t="s">
        <v>5817</v>
      </c>
      <c r="E1576" s="11" t="s">
        <v>9832</v>
      </c>
      <c r="F1576" s="12" t="str">
        <f t="shared" si="24"/>
        <v>315 - Illinois Basin</v>
      </c>
      <c r="G1576" s="14">
        <f>IFERROR(VLOOKUP($F1576,'EF_W_COMBUST_Production Only'!$M$3:$P$41,4,FALSE),'EF_W_COMBUST_Production Only'!$P$42)</f>
        <v>0.36679628713121293</v>
      </c>
    </row>
    <row r="1577" spans="1:7" x14ac:dyDescent="0.25">
      <c r="A1577" s="11" t="s">
        <v>7078</v>
      </c>
      <c r="B1577" s="11" t="s">
        <v>6926</v>
      </c>
      <c r="C1577" s="11" t="s">
        <v>4686</v>
      </c>
      <c r="D1577" s="11" t="s">
        <v>6138</v>
      </c>
      <c r="E1577" s="11" t="s">
        <v>9837</v>
      </c>
      <c r="F1577" s="12" t="str">
        <f t="shared" si="24"/>
        <v>365 - Cherokee Basin</v>
      </c>
      <c r="G1577" s="14">
        <f>IFERROR(VLOOKUP($F1577,'EF_W_COMBUST_Production Only'!$M$3:$P$41,4,FALSE),'EF_W_COMBUST_Production Only'!$P$42)</f>
        <v>0.36679628713121293</v>
      </c>
    </row>
    <row r="1578" spans="1:7" x14ac:dyDescent="0.25">
      <c r="A1578" s="11" t="s">
        <v>7058</v>
      </c>
      <c r="B1578" s="11" t="s">
        <v>6926</v>
      </c>
      <c r="C1578" s="11" t="s">
        <v>7059</v>
      </c>
      <c r="D1578" s="11" t="s">
        <v>4750</v>
      </c>
      <c r="E1578" s="11" t="s">
        <v>9792</v>
      </c>
      <c r="F1578" s="12" t="str">
        <f t="shared" si="24"/>
        <v>340 - Ozark Uplift</v>
      </c>
      <c r="G1578" s="14">
        <f>IFERROR(VLOOKUP($F1578,'EF_W_COMBUST_Production Only'!$M$3:$P$41,4,FALSE),'EF_W_COMBUST_Production Only'!$P$42)</f>
        <v>0.36679628713121293</v>
      </c>
    </row>
    <row r="1579" spans="1:7" x14ac:dyDescent="0.25">
      <c r="A1579" s="11" t="s">
        <v>7060</v>
      </c>
      <c r="B1579" s="11" t="s">
        <v>6926</v>
      </c>
      <c r="C1579" s="11" t="s">
        <v>7061</v>
      </c>
      <c r="D1579" s="11" t="s">
        <v>4750</v>
      </c>
      <c r="E1579" s="11" t="s">
        <v>9792</v>
      </c>
      <c r="F1579" s="12" t="str">
        <f t="shared" si="24"/>
        <v>340 - Ozark Uplift</v>
      </c>
      <c r="G1579" s="14">
        <f>IFERROR(VLOOKUP($F1579,'EF_W_COMBUST_Production Only'!$M$3:$P$41,4,FALSE),'EF_W_COMBUST_Production Only'!$P$42)</f>
        <v>0.36679628713121293</v>
      </c>
    </row>
    <row r="1580" spans="1:7" x14ac:dyDescent="0.25">
      <c r="A1580" s="11" t="s">
        <v>6938</v>
      </c>
      <c r="B1580" s="11" t="s">
        <v>6926</v>
      </c>
      <c r="C1580" s="11" t="s">
        <v>6877</v>
      </c>
      <c r="D1580" s="11" t="s">
        <v>5817</v>
      </c>
      <c r="E1580" s="11" t="s">
        <v>9832</v>
      </c>
      <c r="F1580" s="12" t="str">
        <f t="shared" si="24"/>
        <v>315 - Illinois Basin</v>
      </c>
      <c r="G1580" s="14">
        <f>IFERROR(VLOOKUP($F1580,'EF_W_COMBUST_Production Only'!$M$3:$P$41,4,FALSE),'EF_W_COMBUST_Production Only'!$P$42)</f>
        <v>0.36679628713121293</v>
      </c>
    </row>
    <row r="1581" spans="1:7" x14ac:dyDescent="0.25">
      <c r="A1581" s="11" t="s">
        <v>7062</v>
      </c>
      <c r="B1581" s="11" t="s">
        <v>6926</v>
      </c>
      <c r="C1581" s="11" t="s">
        <v>4822</v>
      </c>
      <c r="D1581" s="11" t="s">
        <v>4750</v>
      </c>
      <c r="E1581" s="11" t="s">
        <v>9792</v>
      </c>
      <c r="F1581" s="12" t="str">
        <f t="shared" si="24"/>
        <v>340 - Ozark Uplift</v>
      </c>
      <c r="G1581" s="14">
        <f>IFERROR(VLOOKUP($F1581,'EF_W_COMBUST_Production Only'!$M$3:$P$41,4,FALSE),'EF_W_COMBUST_Production Only'!$P$42)</f>
        <v>0.36679628713121293</v>
      </c>
    </row>
    <row r="1582" spans="1:7" x14ac:dyDescent="0.25">
      <c r="A1582" s="11" t="s">
        <v>6954</v>
      </c>
      <c r="B1582" s="11" t="s">
        <v>6926</v>
      </c>
      <c r="C1582" s="11" t="s">
        <v>5916</v>
      </c>
      <c r="D1582" s="11" t="s">
        <v>6940</v>
      </c>
      <c r="E1582" s="11" t="s">
        <v>9845</v>
      </c>
      <c r="F1582" s="12" t="str">
        <f t="shared" si="24"/>
        <v>330 - Lincoln Anticline</v>
      </c>
      <c r="G1582" s="14">
        <f>IFERROR(VLOOKUP($F1582,'EF_W_COMBUST_Production Only'!$M$3:$P$41,4,FALSE),'EF_W_COMBUST_Production Only'!$P$42)</f>
        <v>0.36679628713121293</v>
      </c>
    </row>
    <row r="1583" spans="1:7" x14ac:dyDescent="0.25">
      <c r="A1583" s="11" t="s">
        <v>6955</v>
      </c>
      <c r="B1583" s="11" t="s">
        <v>6926</v>
      </c>
      <c r="C1583" s="11" t="s">
        <v>6956</v>
      </c>
      <c r="D1583" s="11" t="s">
        <v>6940</v>
      </c>
      <c r="E1583" s="11" t="s">
        <v>9845</v>
      </c>
      <c r="F1583" s="12" t="str">
        <f t="shared" si="24"/>
        <v>330 - Lincoln Anticline</v>
      </c>
      <c r="G1583" s="14">
        <f>IFERROR(VLOOKUP($F1583,'EF_W_COMBUST_Production Only'!$M$3:$P$41,4,FALSE),'EF_W_COMBUST_Production Only'!$P$42)</f>
        <v>0.36679628713121293</v>
      </c>
    </row>
    <row r="1584" spans="1:7" x14ac:dyDescent="0.25">
      <c r="A1584" s="11" t="s">
        <v>6933</v>
      </c>
      <c r="B1584" s="11" t="s">
        <v>6926</v>
      </c>
      <c r="C1584" s="11" t="s">
        <v>4787</v>
      </c>
      <c r="D1584" s="11" t="s">
        <v>4726</v>
      </c>
      <c r="E1584" s="11" t="s">
        <v>9794</v>
      </c>
      <c r="F1584" s="12" t="str">
        <f t="shared" si="24"/>
        <v>250 - Upper Mississippi Embaymnt</v>
      </c>
      <c r="G1584" s="14">
        <f>IFERROR(VLOOKUP($F1584,'EF_W_COMBUST_Production Only'!$M$3:$P$41,4,FALSE),'EF_W_COMBUST_Production Only'!$P$42)</f>
        <v>0.36679628713121293</v>
      </c>
    </row>
    <row r="1585" spans="1:7" x14ac:dyDescent="0.25">
      <c r="A1585" s="11" t="s">
        <v>7063</v>
      </c>
      <c r="B1585" s="11" t="s">
        <v>6926</v>
      </c>
      <c r="C1585" s="11" t="s">
        <v>7064</v>
      </c>
      <c r="D1585" s="11" t="s">
        <v>4750</v>
      </c>
      <c r="E1585" s="11" t="s">
        <v>9792</v>
      </c>
      <c r="F1585" s="12" t="str">
        <f t="shared" si="24"/>
        <v>340 - Ozark Uplift</v>
      </c>
      <c r="G1585" s="14">
        <f>IFERROR(VLOOKUP($F1585,'EF_W_COMBUST_Production Only'!$M$3:$P$41,4,FALSE),'EF_W_COMBUST_Production Only'!$P$42)</f>
        <v>0.36679628713121293</v>
      </c>
    </row>
    <row r="1586" spans="1:7" x14ac:dyDescent="0.25">
      <c r="A1586" s="11" t="s">
        <v>6957</v>
      </c>
      <c r="B1586" s="11" t="s">
        <v>6926</v>
      </c>
      <c r="C1586" s="11" t="s">
        <v>3780</v>
      </c>
      <c r="D1586" s="11" t="s">
        <v>6940</v>
      </c>
      <c r="E1586" s="11" t="s">
        <v>9845</v>
      </c>
      <c r="F1586" s="12" t="str">
        <f t="shared" si="24"/>
        <v>330 - Lincoln Anticline</v>
      </c>
      <c r="G1586" s="14">
        <f>IFERROR(VLOOKUP($F1586,'EF_W_COMBUST_Production Only'!$M$3:$P$41,4,FALSE),'EF_W_COMBUST_Production Only'!$P$42)</f>
        <v>0.36679628713121293</v>
      </c>
    </row>
    <row r="1587" spans="1:7" x14ac:dyDescent="0.25">
      <c r="A1587" s="11" t="s">
        <v>6934</v>
      </c>
      <c r="B1587" s="11" t="s">
        <v>6926</v>
      </c>
      <c r="C1587" s="11" t="s">
        <v>6935</v>
      </c>
      <c r="D1587" s="11" t="s">
        <v>4726</v>
      </c>
      <c r="E1587" s="11" t="s">
        <v>9794</v>
      </c>
      <c r="F1587" s="12" t="str">
        <f t="shared" si="24"/>
        <v>250 - Upper Mississippi Embaymnt</v>
      </c>
      <c r="G1587" s="14">
        <f>IFERROR(VLOOKUP($F1587,'EF_W_COMBUST_Production Only'!$M$3:$P$41,4,FALSE),'EF_W_COMBUST_Production Only'!$P$42)</f>
        <v>0.36679628713121293</v>
      </c>
    </row>
    <row r="1588" spans="1:7" x14ac:dyDescent="0.25">
      <c r="A1588" s="11" t="s">
        <v>7065</v>
      </c>
      <c r="B1588" s="11" t="s">
        <v>6926</v>
      </c>
      <c r="C1588" s="11" t="s">
        <v>4793</v>
      </c>
      <c r="D1588" s="11" t="s">
        <v>4750</v>
      </c>
      <c r="E1588" s="11" t="s">
        <v>9792</v>
      </c>
      <c r="F1588" s="12" t="str">
        <f t="shared" si="24"/>
        <v>340 - Ozark Uplift</v>
      </c>
      <c r="G1588" s="14">
        <f>IFERROR(VLOOKUP($F1588,'EF_W_COMBUST_Production Only'!$M$3:$P$41,4,FALSE),'EF_W_COMBUST_Production Only'!$P$42)</f>
        <v>0.36679628713121293</v>
      </c>
    </row>
    <row r="1589" spans="1:7" x14ac:dyDescent="0.25">
      <c r="A1589" s="11" t="s">
        <v>6991</v>
      </c>
      <c r="B1589" s="11" t="s">
        <v>6926</v>
      </c>
      <c r="C1589" s="11" t="s">
        <v>6054</v>
      </c>
      <c r="D1589" s="11" t="s">
        <v>5683</v>
      </c>
      <c r="E1589" s="11" t="s">
        <v>9835</v>
      </c>
      <c r="F1589" s="12" t="str">
        <f t="shared" si="24"/>
        <v>335 - Forest City Basin</v>
      </c>
      <c r="G1589" s="14">
        <f>IFERROR(VLOOKUP($F1589,'EF_W_COMBUST_Production Only'!$M$3:$P$41,4,FALSE),'EF_W_COMBUST_Production Only'!$P$42)</f>
        <v>0.36679628713121293</v>
      </c>
    </row>
    <row r="1590" spans="1:7" x14ac:dyDescent="0.25">
      <c r="A1590" s="11" t="s">
        <v>7066</v>
      </c>
      <c r="B1590" s="11" t="s">
        <v>6926</v>
      </c>
      <c r="C1590" s="11" t="s">
        <v>7067</v>
      </c>
      <c r="D1590" s="11" t="s">
        <v>4750</v>
      </c>
      <c r="E1590" s="11" t="s">
        <v>9792</v>
      </c>
      <c r="F1590" s="12" t="str">
        <f t="shared" si="24"/>
        <v>340 - Ozark Uplift</v>
      </c>
      <c r="G1590" s="14">
        <f>IFERROR(VLOOKUP($F1590,'EF_W_COMBUST_Production Only'!$M$3:$P$41,4,FALSE),'EF_W_COMBUST_Production Only'!$P$42)</f>
        <v>0.36679628713121293</v>
      </c>
    </row>
    <row r="1591" spans="1:7" x14ac:dyDescent="0.25">
      <c r="A1591" s="11" t="s">
        <v>7068</v>
      </c>
      <c r="B1591" s="11" t="s">
        <v>6926</v>
      </c>
      <c r="C1591" s="11" t="s">
        <v>3259</v>
      </c>
      <c r="D1591" s="11" t="s">
        <v>4750</v>
      </c>
      <c r="E1591" s="11" t="s">
        <v>9792</v>
      </c>
      <c r="F1591" s="12" t="str">
        <f t="shared" si="24"/>
        <v>340 - Ozark Uplift</v>
      </c>
      <c r="G1591" s="14">
        <f>IFERROR(VLOOKUP($F1591,'EF_W_COMBUST_Production Only'!$M$3:$P$41,4,FALSE),'EF_W_COMBUST_Production Only'!$P$42)</f>
        <v>0.36679628713121293</v>
      </c>
    </row>
    <row r="1592" spans="1:7" x14ac:dyDescent="0.25">
      <c r="A1592" s="11" t="s">
        <v>7079</v>
      </c>
      <c r="B1592" s="11" t="s">
        <v>6926</v>
      </c>
      <c r="C1592" s="11" t="s">
        <v>6489</v>
      </c>
      <c r="D1592" s="11" t="s">
        <v>6138</v>
      </c>
      <c r="E1592" s="11" t="s">
        <v>9837</v>
      </c>
      <c r="F1592" s="12" t="str">
        <f t="shared" si="24"/>
        <v>365 - Cherokee Basin</v>
      </c>
      <c r="G1592" s="14">
        <f>IFERROR(VLOOKUP($F1592,'EF_W_COMBUST_Production Only'!$M$3:$P$41,4,FALSE),'EF_W_COMBUST_Production Only'!$P$42)</f>
        <v>0.36679628713121293</v>
      </c>
    </row>
    <row r="1593" spans="1:7" x14ac:dyDescent="0.25">
      <c r="A1593" s="11" t="s">
        <v>7069</v>
      </c>
      <c r="B1593" s="11" t="s">
        <v>6926</v>
      </c>
      <c r="C1593" s="11" t="s">
        <v>5515</v>
      </c>
      <c r="D1593" s="11" t="s">
        <v>4750</v>
      </c>
      <c r="E1593" s="11" t="s">
        <v>9792</v>
      </c>
      <c r="F1593" s="12" t="str">
        <f t="shared" si="24"/>
        <v>340 - Ozark Uplift</v>
      </c>
      <c r="G1593" s="14">
        <f>IFERROR(VLOOKUP($F1593,'EF_W_COMBUST_Production Only'!$M$3:$P$41,4,FALSE),'EF_W_COMBUST_Production Only'!$P$42)</f>
        <v>0.36679628713121293</v>
      </c>
    </row>
    <row r="1594" spans="1:7" x14ac:dyDescent="0.25">
      <c r="A1594" s="11" t="s">
        <v>7070</v>
      </c>
      <c r="B1594" s="11" t="s">
        <v>6926</v>
      </c>
      <c r="C1594" s="11" t="s">
        <v>4657</v>
      </c>
      <c r="D1594" s="11" t="s">
        <v>4750</v>
      </c>
      <c r="E1594" s="11" t="s">
        <v>9792</v>
      </c>
      <c r="F1594" s="12" t="str">
        <f t="shared" si="24"/>
        <v>340 - Ozark Uplift</v>
      </c>
      <c r="G1594" s="14">
        <f>IFERROR(VLOOKUP($F1594,'EF_W_COMBUST_Production Only'!$M$3:$P$41,4,FALSE),'EF_W_COMBUST_Production Only'!$P$42)</f>
        <v>0.36679628713121293</v>
      </c>
    </row>
    <row r="1595" spans="1:7" x14ac:dyDescent="0.25">
      <c r="A1595" s="11" t="s">
        <v>7071</v>
      </c>
      <c r="B1595" s="11" t="s">
        <v>6926</v>
      </c>
      <c r="C1595" s="11" t="s">
        <v>5409</v>
      </c>
      <c r="D1595" s="11" t="s">
        <v>4750</v>
      </c>
      <c r="E1595" s="11" t="s">
        <v>9792</v>
      </c>
      <c r="F1595" s="12" t="str">
        <f t="shared" si="24"/>
        <v>340 - Ozark Uplift</v>
      </c>
      <c r="G1595" s="14">
        <f>IFERROR(VLOOKUP($F1595,'EF_W_COMBUST_Production Only'!$M$3:$P$41,4,FALSE),'EF_W_COMBUST_Production Only'!$P$42)</f>
        <v>0.36679628713121293</v>
      </c>
    </row>
    <row r="1596" spans="1:7" x14ac:dyDescent="0.25">
      <c r="A1596" s="11" t="s">
        <v>7072</v>
      </c>
      <c r="B1596" s="11" t="s">
        <v>6926</v>
      </c>
      <c r="C1596" s="11" t="s">
        <v>5411</v>
      </c>
      <c r="D1596" s="11" t="s">
        <v>4750</v>
      </c>
      <c r="E1596" s="11" t="s">
        <v>9792</v>
      </c>
      <c r="F1596" s="12" t="str">
        <f t="shared" si="24"/>
        <v>340 - Ozark Uplift</v>
      </c>
      <c r="G1596" s="14">
        <f>IFERROR(VLOOKUP($F1596,'EF_W_COMBUST_Production Only'!$M$3:$P$41,4,FALSE),'EF_W_COMBUST_Production Only'!$P$42)</f>
        <v>0.36679628713121293</v>
      </c>
    </row>
    <row r="1597" spans="1:7" x14ac:dyDescent="0.25">
      <c r="A1597" s="11" t="s">
        <v>6992</v>
      </c>
      <c r="B1597" s="11" t="s">
        <v>6926</v>
      </c>
      <c r="C1597" s="11" t="s">
        <v>5418</v>
      </c>
      <c r="D1597" s="11" t="s">
        <v>5683</v>
      </c>
      <c r="E1597" s="11" t="s">
        <v>9835</v>
      </c>
      <c r="F1597" s="12" t="str">
        <f t="shared" si="24"/>
        <v>335 - Forest City Basin</v>
      </c>
      <c r="G1597" s="14">
        <f>IFERROR(VLOOKUP($F1597,'EF_W_COMBUST_Production Only'!$M$3:$P$41,4,FALSE),'EF_W_COMBUST_Production Only'!$P$42)</f>
        <v>0.36679628713121293</v>
      </c>
    </row>
    <row r="1598" spans="1:7" x14ac:dyDescent="0.25">
      <c r="A1598" s="11" t="s">
        <v>7073</v>
      </c>
      <c r="B1598" s="11" t="s">
        <v>6926</v>
      </c>
      <c r="C1598" s="11" t="s">
        <v>5680</v>
      </c>
      <c r="D1598" s="11" t="s">
        <v>4750</v>
      </c>
      <c r="E1598" s="11" t="s">
        <v>9792</v>
      </c>
      <c r="F1598" s="12" t="str">
        <f t="shared" si="24"/>
        <v>340 - Ozark Uplift</v>
      </c>
      <c r="G1598" s="14">
        <f>IFERROR(VLOOKUP($F1598,'EF_W_COMBUST_Production Only'!$M$3:$P$41,4,FALSE),'EF_W_COMBUST_Production Only'!$P$42)</f>
        <v>0.36679628713121293</v>
      </c>
    </row>
    <row r="1599" spans="1:7" x14ac:dyDescent="0.25">
      <c r="A1599" s="11" t="s">
        <v>7074</v>
      </c>
      <c r="B1599" s="11" t="s">
        <v>6926</v>
      </c>
      <c r="C1599" s="11" t="s">
        <v>7075</v>
      </c>
      <c r="D1599" s="11" t="s">
        <v>4750</v>
      </c>
      <c r="E1599" s="11" t="s">
        <v>9792</v>
      </c>
      <c r="F1599" s="12" t="str">
        <f t="shared" si="24"/>
        <v>340 - Ozark Uplift</v>
      </c>
      <c r="G1599" s="14">
        <f>IFERROR(VLOOKUP($F1599,'EF_W_COMBUST_Production Only'!$M$3:$P$41,4,FALSE),'EF_W_COMBUST_Production Only'!$P$42)</f>
        <v>0.36679628713121293</v>
      </c>
    </row>
    <row r="1600" spans="1:7" x14ac:dyDescent="0.25">
      <c r="A1600" s="11" t="s">
        <v>7203</v>
      </c>
      <c r="B1600" s="11" t="s">
        <v>7198</v>
      </c>
      <c r="C1600" s="11" t="s">
        <v>7204</v>
      </c>
      <c r="D1600" s="11" t="s">
        <v>7205</v>
      </c>
      <c r="E1600" s="11" t="s">
        <v>9846</v>
      </c>
      <c r="F1600" s="12" t="str">
        <f t="shared" si="24"/>
        <v>505 - Montana Folded Belt</v>
      </c>
      <c r="G1600" s="14">
        <f>IFERROR(VLOOKUP($F1600,'EF_W_COMBUST_Production Only'!$M$3:$P$41,4,FALSE),'EF_W_COMBUST_Production Only'!$P$42)</f>
        <v>0.36679628713121293</v>
      </c>
    </row>
    <row r="1601" spans="1:7" x14ac:dyDescent="0.25">
      <c r="A1601" s="11" t="s">
        <v>7238</v>
      </c>
      <c r="B1601" s="11" t="s">
        <v>7198</v>
      </c>
      <c r="C1601" s="11" t="s">
        <v>7239</v>
      </c>
      <c r="D1601" s="11" t="s">
        <v>7240</v>
      </c>
      <c r="E1601" s="11" t="s">
        <v>9847</v>
      </c>
      <c r="F1601" s="12" t="str">
        <f t="shared" si="24"/>
        <v>515 - Powder River Basin</v>
      </c>
      <c r="G1601" s="14">
        <f>IFERROR(VLOOKUP($F1601,'EF_W_COMBUST_Production Only'!$M$3:$P$41,4,FALSE),'EF_W_COMBUST_Production Only'!$P$42)</f>
        <v>0.78874422511549769</v>
      </c>
    </row>
    <row r="1602" spans="1:7" x14ac:dyDescent="0.25">
      <c r="A1602" s="11" t="s">
        <v>7280</v>
      </c>
      <c r="B1602" s="11" t="s">
        <v>7198</v>
      </c>
      <c r="C1602" s="11" t="s">
        <v>5751</v>
      </c>
      <c r="D1602" s="11" t="s">
        <v>7232</v>
      </c>
      <c r="E1602" s="11" t="s">
        <v>9848</v>
      </c>
      <c r="F1602" s="12" t="str">
        <f t="shared" si="24"/>
        <v>510 - Central Montana Uplift</v>
      </c>
      <c r="G1602" s="14">
        <f>IFERROR(VLOOKUP($F1602,'EF_W_COMBUST_Production Only'!$M$3:$P$41,4,FALSE),'EF_W_COMBUST_Production Only'!$P$42)</f>
        <v>0.36679628713121293</v>
      </c>
    </row>
    <row r="1603" spans="1:7" x14ac:dyDescent="0.25">
      <c r="A1603" s="11" t="s">
        <v>7206</v>
      </c>
      <c r="B1603" s="11" t="s">
        <v>7198</v>
      </c>
      <c r="C1603" s="11" t="s">
        <v>7207</v>
      </c>
      <c r="D1603" s="11" t="s">
        <v>7205</v>
      </c>
      <c r="E1603" s="11" t="s">
        <v>9846</v>
      </c>
      <c r="F1603" s="12" t="str">
        <f t="shared" ref="F1603:F1666" si="25">_xlfn.CONCAT(E1603," ","-"," ",D1603)</f>
        <v>505 - Montana Folded Belt</v>
      </c>
      <c r="G1603" s="14">
        <f>IFERROR(VLOOKUP($F1603,'EF_W_COMBUST_Production Only'!$M$3:$P$41,4,FALSE),'EF_W_COMBUST_Production Only'!$P$42)</f>
        <v>0.36679628713121293</v>
      </c>
    </row>
    <row r="1604" spans="1:7" x14ac:dyDescent="0.25">
      <c r="A1604" s="11" t="s">
        <v>7235</v>
      </c>
      <c r="B1604" s="11" t="s">
        <v>7198</v>
      </c>
      <c r="C1604" s="11" t="s">
        <v>7236</v>
      </c>
      <c r="D1604" s="11" t="s">
        <v>7237</v>
      </c>
      <c r="E1604" s="11" t="s">
        <v>9849</v>
      </c>
      <c r="F1604" s="12" t="str">
        <f t="shared" si="25"/>
        <v>520 - Big Horn Basin</v>
      </c>
      <c r="G1604" s="14">
        <f>IFERROR(VLOOKUP($F1604,'EF_W_COMBUST_Production Only'!$M$3:$P$41,4,FALSE),'EF_W_COMBUST_Production Only'!$P$42)</f>
        <v>0.36679628713121293</v>
      </c>
    </row>
    <row r="1605" spans="1:7" x14ac:dyDescent="0.25">
      <c r="A1605" s="11" t="s">
        <v>7295</v>
      </c>
      <c r="B1605" s="11" t="s">
        <v>7198</v>
      </c>
      <c r="C1605" s="11" t="s">
        <v>6252</v>
      </c>
      <c r="D1605" s="11" t="s">
        <v>7240</v>
      </c>
      <c r="E1605" s="11" t="s">
        <v>9847</v>
      </c>
      <c r="F1605" s="12" t="str">
        <f t="shared" si="25"/>
        <v>515 - Powder River Basin</v>
      </c>
      <c r="G1605" s="14">
        <f>IFERROR(VLOOKUP($F1605,'EF_W_COMBUST_Production Only'!$M$3:$P$41,4,FALSE),'EF_W_COMBUST_Production Only'!$P$42)</f>
        <v>0.78874422511549769</v>
      </c>
    </row>
    <row r="1606" spans="1:7" x14ac:dyDescent="0.25">
      <c r="A1606" s="11" t="s">
        <v>7261</v>
      </c>
      <c r="B1606" s="11" t="s">
        <v>7198</v>
      </c>
      <c r="C1606" s="11" t="s">
        <v>7262</v>
      </c>
      <c r="D1606" s="11" t="s">
        <v>7263</v>
      </c>
      <c r="E1606" s="11" t="s">
        <v>9850</v>
      </c>
      <c r="F1606" s="12" t="str">
        <f t="shared" si="25"/>
        <v>500 - Sweetgrass Arch</v>
      </c>
      <c r="G1606" s="14">
        <f>IFERROR(VLOOKUP($F1606,'EF_W_COMBUST_Production Only'!$M$3:$P$41,4,FALSE),'EF_W_COMBUST_Production Only'!$P$42)</f>
        <v>0.36679628713121293</v>
      </c>
    </row>
    <row r="1607" spans="1:7" x14ac:dyDescent="0.25">
      <c r="A1607" s="11" t="s">
        <v>7264</v>
      </c>
      <c r="B1607" s="11" t="s">
        <v>7198</v>
      </c>
      <c r="C1607" s="11" t="s">
        <v>7265</v>
      </c>
      <c r="D1607" s="11" t="s">
        <v>7263</v>
      </c>
      <c r="E1607" s="11" t="s">
        <v>9850</v>
      </c>
      <c r="F1607" s="12" t="str">
        <f t="shared" si="25"/>
        <v>500 - Sweetgrass Arch</v>
      </c>
      <c r="G1607" s="14">
        <f>IFERROR(VLOOKUP($F1607,'EF_W_COMBUST_Production Only'!$M$3:$P$41,4,FALSE),'EF_W_COMBUST_Production Only'!$P$42)</f>
        <v>0.36679628713121293</v>
      </c>
    </row>
    <row r="1608" spans="1:7" x14ac:dyDescent="0.25">
      <c r="A1608" s="11" t="s">
        <v>7296</v>
      </c>
      <c r="B1608" s="11" t="s">
        <v>7198</v>
      </c>
      <c r="C1608" s="11" t="s">
        <v>5008</v>
      </c>
      <c r="D1608" s="11" t="s">
        <v>7240</v>
      </c>
      <c r="E1608" s="11" t="s">
        <v>9847</v>
      </c>
      <c r="F1608" s="12" t="str">
        <f t="shared" si="25"/>
        <v>515 - Powder River Basin</v>
      </c>
      <c r="G1608" s="14">
        <f>IFERROR(VLOOKUP($F1608,'EF_W_COMBUST_Production Only'!$M$3:$P$41,4,FALSE),'EF_W_COMBUST_Production Only'!$P$42)</f>
        <v>0.78874422511549769</v>
      </c>
    </row>
    <row r="1609" spans="1:7" x14ac:dyDescent="0.25">
      <c r="A1609" s="11" t="s">
        <v>7243</v>
      </c>
      <c r="B1609" s="11" t="s">
        <v>7198</v>
      </c>
      <c r="C1609" s="11" t="s">
        <v>7244</v>
      </c>
      <c r="D1609" s="11" t="s">
        <v>7245</v>
      </c>
      <c r="E1609" s="11" t="s">
        <v>9851</v>
      </c>
      <c r="F1609" s="12" t="str">
        <f t="shared" si="25"/>
        <v>395 - Williston Basin</v>
      </c>
      <c r="G1609" s="14">
        <f>IFERROR(VLOOKUP($F1609,'EF_W_COMBUST_Production Only'!$M$3:$P$41,4,FALSE),'EF_W_COMBUST_Production Only'!$P$42)</f>
        <v>1.3504879709487063</v>
      </c>
    </row>
    <row r="1610" spans="1:7" x14ac:dyDescent="0.25">
      <c r="A1610" s="11" t="s">
        <v>7246</v>
      </c>
      <c r="B1610" s="11" t="s">
        <v>7198</v>
      </c>
      <c r="C1610" s="11" t="s">
        <v>5437</v>
      </c>
      <c r="D1610" s="11" t="s">
        <v>7245</v>
      </c>
      <c r="E1610" s="11" t="s">
        <v>9851</v>
      </c>
      <c r="F1610" s="12" t="str">
        <f t="shared" si="25"/>
        <v>395 - Williston Basin</v>
      </c>
      <c r="G1610" s="14">
        <f>IFERROR(VLOOKUP($F1610,'EF_W_COMBUST_Production Only'!$M$3:$P$41,4,FALSE),'EF_W_COMBUST_Production Only'!$P$42)</f>
        <v>1.3504879709487063</v>
      </c>
    </row>
    <row r="1611" spans="1:7" x14ac:dyDescent="0.25">
      <c r="A1611" s="11" t="s">
        <v>7208</v>
      </c>
      <c r="B1611" s="11" t="s">
        <v>7198</v>
      </c>
      <c r="C1611" s="11" t="s">
        <v>7209</v>
      </c>
      <c r="D1611" s="11" t="s">
        <v>7205</v>
      </c>
      <c r="E1611" s="11" t="s">
        <v>9846</v>
      </c>
      <c r="F1611" s="12" t="str">
        <f t="shared" si="25"/>
        <v>505 - Montana Folded Belt</v>
      </c>
      <c r="G1611" s="14">
        <f>IFERROR(VLOOKUP($F1611,'EF_W_COMBUST_Production Only'!$M$3:$P$41,4,FALSE),'EF_W_COMBUST_Production Only'!$P$42)</f>
        <v>0.36679628713121293</v>
      </c>
    </row>
    <row r="1612" spans="1:7" x14ac:dyDescent="0.25">
      <c r="A1612" s="11" t="s">
        <v>7247</v>
      </c>
      <c r="B1612" s="11" t="s">
        <v>7198</v>
      </c>
      <c r="C1612" s="11" t="s">
        <v>7248</v>
      </c>
      <c r="D1612" s="11" t="s">
        <v>7245</v>
      </c>
      <c r="E1612" s="11" t="s">
        <v>9851</v>
      </c>
      <c r="F1612" s="12" t="str">
        <f t="shared" si="25"/>
        <v>395 - Williston Basin</v>
      </c>
      <c r="G1612" s="14">
        <f>IFERROR(VLOOKUP($F1612,'EF_W_COMBUST_Production Only'!$M$3:$P$41,4,FALSE),'EF_W_COMBUST_Production Only'!$P$42)</f>
        <v>1.3504879709487063</v>
      </c>
    </row>
    <row r="1613" spans="1:7" x14ac:dyDescent="0.25">
      <c r="A1613" s="11" t="s">
        <v>7281</v>
      </c>
      <c r="B1613" s="11" t="s">
        <v>7198</v>
      </c>
      <c r="C1613" s="11" t="s">
        <v>7282</v>
      </c>
      <c r="D1613" s="11" t="s">
        <v>7232</v>
      </c>
      <c r="E1613" s="11" t="s">
        <v>9848</v>
      </c>
      <c r="F1613" s="12" t="str">
        <f t="shared" si="25"/>
        <v>510 - Central Montana Uplift</v>
      </c>
      <c r="G1613" s="14">
        <f>IFERROR(VLOOKUP($F1613,'EF_W_COMBUST_Production Only'!$M$3:$P$41,4,FALSE),'EF_W_COMBUST_Production Only'!$P$42)</f>
        <v>0.36679628713121293</v>
      </c>
    </row>
    <row r="1614" spans="1:7" x14ac:dyDescent="0.25">
      <c r="A1614" s="11" t="s">
        <v>7197</v>
      </c>
      <c r="B1614" s="11" t="s">
        <v>7198</v>
      </c>
      <c r="C1614" s="11" t="s">
        <v>7199</v>
      </c>
      <c r="D1614" s="11" t="s">
        <v>7200</v>
      </c>
      <c r="E1614" s="11" t="s">
        <v>9852</v>
      </c>
      <c r="F1614" s="12" t="str">
        <f t="shared" si="25"/>
        <v>503 - North Western Overthrust</v>
      </c>
      <c r="G1614" s="14">
        <f>IFERROR(VLOOKUP($F1614,'EF_W_COMBUST_Production Only'!$M$3:$P$41,4,FALSE),'EF_W_COMBUST_Production Only'!$P$42)</f>
        <v>0.36679628713121293</v>
      </c>
    </row>
    <row r="1615" spans="1:7" x14ac:dyDescent="0.25">
      <c r="A1615" s="11" t="s">
        <v>7210</v>
      </c>
      <c r="B1615" s="11" t="s">
        <v>7198</v>
      </c>
      <c r="C1615" s="11" t="s">
        <v>5854</v>
      </c>
      <c r="D1615" s="11" t="s">
        <v>7205</v>
      </c>
      <c r="E1615" s="11" t="s">
        <v>9846</v>
      </c>
      <c r="F1615" s="12" t="str">
        <f t="shared" si="25"/>
        <v>505 - Montana Folded Belt</v>
      </c>
      <c r="G1615" s="14">
        <f>IFERROR(VLOOKUP($F1615,'EF_W_COMBUST_Production Only'!$M$3:$P$41,4,FALSE),'EF_W_COMBUST_Production Only'!$P$42)</f>
        <v>0.36679628713121293</v>
      </c>
    </row>
    <row r="1616" spans="1:7" x14ac:dyDescent="0.25">
      <c r="A1616" s="11" t="s">
        <v>7249</v>
      </c>
      <c r="B1616" s="11" t="s">
        <v>7198</v>
      </c>
      <c r="C1616" s="11" t="s">
        <v>5113</v>
      </c>
      <c r="D1616" s="11" t="s">
        <v>7245</v>
      </c>
      <c r="E1616" s="11" t="s">
        <v>9851</v>
      </c>
      <c r="F1616" s="12" t="str">
        <f t="shared" si="25"/>
        <v>395 - Williston Basin</v>
      </c>
      <c r="G1616" s="14">
        <f>IFERROR(VLOOKUP($F1616,'EF_W_COMBUST_Production Only'!$M$3:$P$41,4,FALSE),'EF_W_COMBUST_Production Only'!$P$42)</f>
        <v>1.3504879709487063</v>
      </c>
    </row>
    <row r="1617" spans="1:7" x14ac:dyDescent="0.25">
      <c r="A1617" s="11" t="s">
        <v>7266</v>
      </c>
      <c r="B1617" s="11" t="s">
        <v>7198</v>
      </c>
      <c r="C1617" s="11" t="s">
        <v>7267</v>
      </c>
      <c r="D1617" s="11" t="s">
        <v>7263</v>
      </c>
      <c r="E1617" s="11" t="s">
        <v>9850</v>
      </c>
      <c r="F1617" s="12" t="str">
        <f t="shared" si="25"/>
        <v>500 - Sweetgrass Arch</v>
      </c>
      <c r="G1617" s="14">
        <f>IFERROR(VLOOKUP($F1617,'EF_W_COMBUST_Production Only'!$M$3:$P$41,4,FALSE),'EF_W_COMBUST_Production Only'!$P$42)</f>
        <v>0.36679628713121293</v>
      </c>
    </row>
    <row r="1618" spans="1:7" x14ac:dyDescent="0.25">
      <c r="A1618" s="11" t="s">
        <v>7283</v>
      </c>
      <c r="B1618" s="11" t="s">
        <v>7198</v>
      </c>
      <c r="C1618" s="11" t="s">
        <v>7284</v>
      </c>
      <c r="D1618" s="11" t="s">
        <v>7232</v>
      </c>
      <c r="E1618" s="11" t="s">
        <v>9848</v>
      </c>
      <c r="F1618" s="12" t="str">
        <f t="shared" si="25"/>
        <v>510 - Central Montana Uplift</v>
      </c>
      <c r="G1618" s="14">
        <f>IFERROR(VLOOKUP($F1618,'EF_W_COMBUST_Production Only'!$M$3:$P$41,4,FALSE),'EF_W_COMBUST_Production Only'!$P$42)</f>
        <v>0.36679628713121293</v>
      </c>
    </row>
    <row r="1619" spans="1:7" x14ac:dyDescent="0.25">
      <c r="A1619" s="11" t="s">
        <v>7211</v>
      </c>
      <c r="B1619" s="11" t="s">
        <v>7198</v>
      </c>
      <c r="C1619" s="11" t="s">
        <v>7212</v>
      </c>
      <c r="D1619" s="11" t="s">
        <v>7205</v>
      </c>
      <c r="E1619" s="11" t="s">
        <v>9846</v>
      </c>
      <c r="F1619" s="12" t="str">
        <f t="shared" si="25"/>
        <v>505 - Montana Folded Belt</v>
      </c>
      <c r="G1619" s="14">
        <f>IFERROR(VLOOKUP($F1619,'EF_W_COMBUST_Production Only'!$M$3:$P$41,4,FALSE),'EF_W_COMBUST_Production Only'!$P$42)</f>
        <v>0.36679628713121293</v>
      </c>
    </row>
    <row r="1620" spans="1:7" x14ac:dyDescent="0.25">
      <c r="A1620" s="11" t="s">
        <v>7268</v>
      </c>
      <c r="B1620" s="11" t="s">
        <v>7198</v>
      </c>
      <c r="C1620" s="11" t="s">
        <v>7269</v>
      </c>
      <c r="D1620" s="11" t="s">
        <v>7263</v>
      </c>
      <c r="E1620" s="11" t="s">
        <v>9850</v>
      </c>
      <c r="F1620" s="12" t="str">
        <f t="shared" si="25"/>
        <v>500 - Sweetgrass Arch</v>
      </c>
      <c r="G1620" s="14">
        <f>IFERROR(VLOOKUP($F1620,'EF_W_COMBUST_Production Only'!$M$3:$P$41,4,FALSE),'EF_W_COMBUST_Production Only'!$P$42)</f>
        <v>0.36679628713121293</v>
      </c>
    </row>
    <row r="1621" spans="1:7" x14ac:dyDescent="0.25">
      <c r="A1621" s="11" t="s">
        <v>7213</v>
      </c>
      <c r="B1621" s="11" t="s">
        <v>7198</v>
      </c>
      <c r="C1621" s="11" t="s">
        <v>4680</v>
      </c>
      <c r="D1621" s="11" t="s">
        <v>7205</v>
      </c>
      <c r="E1621" s="11" t="s">
        <v>9846</v>
      </c>
      <c r="F1621" s="12" t="str">
        <f t="shared" si="25"/>
        <v>505 - Montana Folded Belt</v>
      </c>
      <c r="G1621" s="14">
        <f>IFERROR(VLOOKUP($F1621,'EF_W_COMBUST_Production Only'!$M$3:$P$41,4,FALSE),'EF_W_COMBUST_Production Only'!$P$42)</f>
        <v>0.36679628713121293</v>
      </c>
    </row>
    <row r="1622" spans="1:7" x14ac:dyDescent="0.25">
      <c r="A1622" s="11" t="s">
        <v>7270</v>
      </c>
      <c r="B1622" s="11" t="s">
        <v>7198</v>
      </c>
      <c r="C1622" s="11" t="s">
        <v>7271</v>
      </c>
      <c r="D1622" s="11" t="s">
        <v>7263</v>
      </c>
      <c r="E1622" s="11" t="s">
        <v>9850</v>
      </c>
      <c r="F1622" s="12" t="str">
        <f t="shared" si="25"/>
        <v>500 - Sweetgrass Arch</v>
      </c>
      <c r="G1622" s="14">
        <f>IFERROR(VLOOKUP($F1622,'EF_W_COMBUST_Production Only'!$M$3:$P$41,4,FALSE),'EF_W_COMBUST_Production Only'!$P$42)</f>
        <v>0.36679628713121293</v>
      </c>
    </row>
    <row r="1623" spans="1:7" x14ac:dyDescent="0.25">
      <c r="A1623" s="11" t="s">
        <v>7214</v>
      </c>
      <c r="B1623" s="11" t="s">
        <v>7198</v>
      </c>
      <c r="C1623" s="11" t="s">
        <v>4917</v>
      </c>
      <c r="D1623" s="11" t="s">
        <v>7205</v>
      </c>
      <c r="E1623" s="11" t="s">
        <v>9846</v>
      </c>
      <c r="F1623" s="12" t="str">
        <f t="shared" si="25"/>
        <v>505 - Montana Folded Belt</v>
      </c>
      <c r="G1623" s="14">
        <f>IFERROR(VLOOKUP($F1623,'EF_W_COMBUST_Production Only'!$M$3:$P$41,4,FALSE),'EF_W_COMBUST_Production Only'!$P$42)</f>
        <v>0.36679628713121293</v>
      </c>
    </row>
    <row r="1624" spans="1:7" x14ac:dyDescent="0.25">
      <c r="A1624" s="11" t="s">
        <v>7201</v>
      </c>
      <c r="B1624" s="11" t="s">
        <v>7198</v>
      </c>
      <c r="C1624" s="11" t="s">
        <v>7202</v>
      </c>
      <c r="D1624" s="11" t="s">
        <v>7200</v>
      </c>
      <c r="E1624" s="11" t="s">
        <v>9852</v>
      </c>
      <c r="F1624" s="12" t="str">
        <f t="shared" si="25"/>
        <v>503 - North Western Overthrust</v>
      </c>
      <c r="G1624" s="14">
        <f>IFERROR(VLOOKUP($F1624,'EF_W_COMBUST_Production Only'!$M$3:$P$41,4,FALSE),'EF_W_COMBUST_Production Only'!$P$42)</f>
        <v>0.36679628713121293</v>
      </c>
    </row>
    <row r="1625" spans="1:7" x14ac:dyDescent="0.25">
      <c r="A1625" s="11" t="s">
        <v>7272</v>
      </c>
      <c r="B1625" s="11" t="s">
        <v>7198</v>
      </c>
      <c r="C1625" s="11" t="s">
        <v>5167</v>
      </c>
      <c r="D1625" s="11" t="s">
        <v>7263</v>
      </c>
      <c r="E1625" s="11" t="s">
        <v>9850</v>
      </c>
      <c r="F1625" s="12" t="str">
        <f t="shared" si="25"/>
        <v>500 - Sweetgrass Arch</v>
      </c>
      <c r="G1625" s="14">
        <f>IFERROR(VLOOKUP($F1625,'EF_W_COMBUST_Production Only'!$M$3:$P$41,4,FALSE),'EF_W_COMBUST_Production Only'!$P$42)</f>
        <v>0.36679628713121293</v>
      </c>
    </row>
    <row r="1626" spans="1:7" x14ac:dyDescent="0.25">
      <c r="A1626" s="11" t="s">
        <v>7215</v>
      </c>
      <c r="B1626" s="11" t="s">
        <v>7198</v>
      </c>
      <c r="C1626" s="11" t="s">
        <v>4724</v>
      </c>
      <c r="D1626" s="11" t="s">
        <v>7205</v>
      </c>
      <c r="E1626" s="11" t="s">
        <v>9846</v>
      </c>
      <c r="F1626" s="12" t="str">
        <f t="shared" si="25"/>
        <v>505 - Montana Folded Belt</v>
      </c>
      <c r="G1626" s="14">
        <f>IFERROR(VLOOKUP($F1626,'EF_W_COMBUST_Production Only'!$M$3:$P$41,4,FALSE),'EF_W_COMBUST_Production Only'!$P$42)</f>
        <v>0.36679628713121293</v>
      </c>
    </row>
    <row r="1627" spans="1:7" x14ac:dyDescent="0.25">
      <c r="A1627" s="11" t="s">
        <v>7250</v>
      </c>
      <c r="B1627" s="11" t="s">
        <v>7198</v>
      </c>
      <c r="C1627" s="11" t="s">
        <v>7251</v>
      </c>
      <c r="D1627" s="11" t="s">
        <v>7245</v>
      </c>
      <c r="E1627" s="11" t="s">
        <v>9851</v>
      </c>
      <c r="F1627" s="12" t="str">
        <f t="shared" si="25"/>
        <v>395 - Williston Basin</v>
      </c>
      <c r="G1627" s="14">
        <f>IFERROR(VLOOKUP($F1627,'EF_W_COMBUST_Production Only'!$M$3:$P$41,4,FALSE),'EF_W_COMBUST_Production Only'!$P$42)</f>
        <v>1.3504879709487063</v>
      </c>
    </row>
    <row r="1628" spans="1:7" x14ac:dyDescent="0.25">
      <c r="A1628" s="11" t="s">
        <v>7216</v>
      </c>
      <c r="B1628" s="11" t="s">
        <v>7198</v>
      </c>
      <c r="C1628" s="11" t="s">
        <v>4682</v>
      </c>
      <c r="D1628" s="11" t="s">
        <v>7205</v>
      </c>
      <c r="E1628" s="11" t="s">
        <v>9846</v>
      </c>
      <c r="F1628" s="12" t="str">
        <f t="shared" si="25"/>
        <v>505 - Montana Folded Belt</v>
      </c>
      <c r="G1628" s="14">
        <f>IFERROR(VLOOKUP($F1628,'EF_W_COMBUST_Production Only'!$M$3:$P$41,4,FALSE),'EF_W_COMBUST_Production Only'!$P$42)</f>
        <v>0.36679628713121293</v>
      </c>
    </row>
    <row r="1629" spans="1:7" x14ac:dyDescent="0.25">
      <c r="A1629" s="11" t="s">
        <v>7217</v>
      </c>
      <c r="B1629" s="11" t="s">
        <v>7198</v>
      </c>
      <c r="C1629" s="11" t="s">
        <v>7218</v>
      </c>
      <c r="D1629" s="11" t="s">
        <v>7205</v>
      </c>
      <c r="E1629" s="11" t="s">
        <v>9846</v>
      </c>
      <c r="F1629" s="12" t="str">
        <f t="shared" si="25"/>
        <v>505 - Montana Folded Belt</v>
      </c>
      <c r="G1629" s="14">
        <f>IFERROR(VLOOKUP($F1629,'EF_W_COMBUST_Production Only'!$M$3:$P$41,4,FALSE),'EF_W_COMBUST_Production Only'!$P$42)</f>
        <v>0.36679628713121293</v>
      </c>
    </row>
    <row r="1630" spans="1:7" x14ac:dyDescent="0.25">
      <c r="A1630" s="11" t="s">
        <v>7219</v>
      </c>
      <c r="B1630" s="11" t="s">
        <v>7198</v>
      </c>
      <c r="C1630" s="11" t="s">
        <v>5091</v>
      </c>
      <c r="D1630" s="11" t="s">
        <v>7205</v>
      </c>
      <c r="E1630" s="11" t="s">
        <v>9846</v>
      </c>
      <c r="F1630" s="12" t="str">
        <f t="shared" si="25"/>
        <v>505 - Montana Folded Belt</v>
      </c>
      <c r="G1630" s="14">
        <f>IFERROR(VLOOKUP($F1630,'EF_W_COMBUST_Production Only'!$M$3:$P$41,4,FALSE),'EF_W_COMBUST_Production Only'!$P$42)</f>
        <v>0.36679628713121293</v>
      </c>
    </row>
    <row r="1631" spans="1:7" x14ac:dyDescent="0.25">
      <c r="A1631" s="11" t="s">
        <v>7220</v>
      </c>
      <c r="B1631" s="11" t="s">
        <v>7198</v>
      </c>
      <c r="C1631" s="11" t="s">
        <v>7221</v>
      </c>
      <c r="D1631" s="11" t="s">
        <v>7205</v>
      </c>
      <c r="E1631" s="11" t="s">
        <v>9846</v>
      </c>
      <c r="F1631" s="12" t="str">
        <f t="shared" si="25"/>
        <v>505 - Montana Folded Belt</v>
      </c>
      <c r="G1631" s="14">
        <f>IFERROR(VLOOKUP($F1631,'EF_W_COMBUST_Production Only'!$M$3:$P$41,4,FALSE),'EF_W_COMBUST_Production Only'!$P$42)</f>
        <v>0.36679628713121293</v>
      </c>
    </row>
    <row r="1632" spans="1:7" x14ac:dyDescent="0.25">
      <c r="A1632" s="11" t="s">
        <v>7285</v>
      </c>
      <c r="B1632" s="11" t="s">
        <v>7198</v>
      </c>
      <c r="C1632" s="11" t="s">
        <v>7286</v>
      </c>
      <c r="D1632" s="11" t="s">
        <v>7232</v>
      </c>
      <c r="E1632" s="11" t="s">
        <v>9848</v>
      </c>
      <c r="F1632" s="12" t="str">
        <f t="shared" si="25"/>
        <v>510 - Central Montana Uplift</v>
      </c>
      <c r="G1632" s="14">
        <f>IFERROR(VLOOKUP($F1632,'EF_W_COMBUST_Production Only'!$M$3:$P$41,4,FALSE),'EF_W_COMBUST_Production Only'!$P$42)</f>
        <v>0.36679628713121293</v>
      </c>
    </row>
    <row r="1633" spans="1:7" x14ac:dyDescent="0.25">
      <c r="A1633" s="11" t="s">
        <v>7222</v>
      </c>
      <c r="B1633" s="11" t="s">
        <v>7198</v>
      </c>
      <c r="C1633" s="11" t="s">
        <v>5064</v>
      </c>
      <c r="D1633" s="11" t="s">
        <v>7205</v>
      </c>
      <c r="E1633" s="11" t="s">
        <v>9846</v>
      </c>
      <c r="F1633" s="12" t="str">
        <f t="shared" si="25"/>
        <v>505 - Montana Folded Belt</v>
      </c>
      <c r="G1633" s="14">
        <f>IFERROR(VLOOKUP($F1633,'EF_W_COMBUST_Production Only'!$M$3:$P$41,4,FALSE),'EF_W_COMBUST_Production Only'!$P$42)</f>
        <v>0.36679628713121293</v>
      </c>
    </row>
    <row r="1634" spans="1:7" x14ac:dyDescent="0.25">
      <c r="A1634" s="11" t="s">
        <v>7287</v>
      </c>
      <c r="B1634" s="11" t="s">
        <v>7198</v>
      </c>
      <c r="C1634" s="11" t="s">
        <v>7288</v>
      </c>
      <c r="D1634" s="11" t="s">
        <v>7232</v>
      </c>
      <c r="E1634" s="11" t="s">
        <v>9848</v>
      </c>
      <c r="F1634" s="12" t="str">
        <f t="shared" si="25"/>
        <v>510 - Central Montana Uplift</v>
      </c>
      <c r="G1634" s="14">
        <f>IFERROR(VLOOKUP($F1634,'EF_W_COMBUST_Production Only'!$M$3:$P$41,4,FALSE),'EF_W_COMBUST_Production Only'!$P$42)</f>
        <v>0.36679628713121293</v>
      </c>
    </row>
    <row r="1635" spans="1:7" x14ac:dyDescent="0.25">
      <c r="A1635" s="11" t="s">
        <v>7252</v>
      </c>
      <c r="B1635" s="11" t="s">
        <v>7198</v>
      </c>
      <c r="C1635" s="11" t="s">
        <v>4739</v>
      </c>
      <c r="D1635" s="11" t="s">
        <v>7245</v>
      </c>
      <c r="E1635" s="11" t="s">
        <v>9851</v>
      </c>
      <c r="F1635" s="12" t="str">
        <f t="shared" si="25"/>
        <v>395 - Williston Basin</v>
      </c>
      <c r="G1635" s="14">
        <f>IFERROR(VLOOKUP($F1635,'EF_W_COMBUST_Production Only'!$M$3:$P$41,4,FALSE),'EF_W_COMBUST_Production Only'!$P$42)</f>
        <v>1.3504879709487063</v>
      </c>
    </row>
    <row r="1636" spans="1:7" x14ac:dyDescent="0.25">
      <c r="A1636" s="11" t="s">
        <v>7273</v>
      </c>
      <c r="B1636" s="11" t="s">
        <v>7198</v>
      </c>
      <c r="C1636" s="11" t="s">
        <v>7274</v>
      </c>
      <c r="D1636" s="11" t="s">
        <v>7263</v>
      </c>
      <c r="E1636" s="11" t="s">
        <v>9850</v>
      </c>
      <c r="F1636" s="12" t="str">
        <f t="shared" si="25"/>
        <v>500 - Sweetgrass Arch</v>
      </c>
      <c r="G1636" s="14">
        <f>IFERROR(VLOOKUP($F1636,'EF_W_COMBUST_Production Only'!$M$3:$P$41,4,FALSE),'EF_W_COMBUST_Production Only'!$P$42)</f>
        <v>0.36679628713121293</v>
      </c>
    </row>
    <row r="1637" spans="1:7" x14ac:dyDescent="0.25">
      <c r="A1637" s="11" t="s">
        <v>7241</v>
      </c>
      <c r="B1637" s="11" t="s">
        <v>7198</v>
      </c>
      <c r="C1637" s="11" t="s">
        <v>7242</v>
      </c>
      <c r="D1637" s="11" t="s">
        <v>7240</v>
      </c>
      <c r="E1637" s="11" t="s">
        <v>9847</v>
      </c>
      <c r="F1637" s="12" t="str">
        <f t="shared" si="25"/>
        <v>515 - Powder River Basin</v>
      </c>
      <c r="G1637" s="14">
        <f>IFERROR(VLOOKUP($F1637,'EF_W_COMBUST_Production Only'!$M$3:$P$41,4,FALSE),'EF_W_COMBUST_Production Only'!$P$42)</f>
        <v>0.78874422511549769</v>
      </c>
    </row>
    <row r="1638" spans="1:7" x14ac:dyDescent="0.25">
      <c r="A1638" s="11" t="s">
        <v>7223</v>
      </c>
      <c r="B1638" s="11" t="s">
        <v>7198</v>
      </c>
      <c r="C1638" s="11" t="s">
        <v>6286</v>
      </c>
      <c r="D1638" s="11" t="s">
        <v>7205</v>
      </c>
      <c r="E1638" s="11" t="s">
        <v>9846</v>
      </c>
      <c r="F1638" s="12" t="str">
        <f t="shared" si="25"/>
        <v>505 - Montana Folded Belt</v>
      </c>
      <c r="G1638" s="14">
        <f>IFERROR(VLOOKUP($F1638,'EF_W_COMBUST_Production Only'!$M$3:$P$41,4,FALSE),'EF_W_COMBUST_Production Only'!$P$42)</f>
        <v>0.36679628713121293</v>
      </c>
    </row>
    <row r="1639" spans="1:7" x14ac:dyDescent="0.25">
      <c r="A1639" s="11" t="s">
        <v>7253</v>
      </c>
      <c r="B1639" s="11" t="s">
        <v>7198</v>
      </c>
      <c r="C1639" s="11" t="s">
        <v>4743</v>
      </c>
      <c r="D1639" s="11" t="s">
        <v>7245</v>
      </c>
      <c r="E1639" s="11" t="s">
        <v>9851</v>
      </c>
      <c r="F1639" s="12" t="str">
        <f t="shared" si="25"/>
        <v>395 - Williston Basin</v>
      </c>
      <c r="G1639" s="14">
        <f>IFERROR(VLOOKUP($F1639,'EF_W_COMBUST_Production Only'!$M$3:$P$41,4,FALSE),'EF_W_COMBUST_Production Only'!$P$42)</f>
        <v>1.3504879709487063</v>
      </c>
    </row>
    <row r="1640" spans="1:7" x14ac:dyDescent="0.25">
      <c r="A1640" s="11" t="s">
        <v>7224</v>
      </c>
      <c r="B1640" s="11" t="s">
        <v>7198</v>
      </c>
      <c r="C1640" s="11" t="s">
        <v>7225</v>
      </c>
      <c r="D1640" s="11" t="s">
        <v>7205</v>
      </c>
      <c r="E1640" s="11" t="s">
        <v>9846</v>
      </c>
      <c r="F1640" s="12" t="str">
        <f t="shared" si="25"/>
        <v>505 - Montana Folded Belt</v>
      </c>
      <c r="G1640" s="14">
        <f>IFERROR(VLOOKUP($F1640,'EF_W_COMBUST_Production Only'!$M$3:$P$41,4,FALSE),'EF_W_COMBUST_Production Only'!$P$42)</f>
        <v>0.36679628713121293</v>
      </c>
    </row>
    <row r="1641" spans="1:7" x14ac:dyDescent="0.25">
      <c r="A1641" s="11" t="s">
        <v>7254</v>
      </c>
      <c r="B1641" s="11" t="s">
        <v>7198</v>
      </c>
      <c r="C1641" s="11" t="s">
        <v>5910</v>
      </c>
      <c r="D1641" s="11" t="s">
        <v>7245</v>
      </c>
      <c r="E1641" s="11" t="s">
        <v>9851</v>
      </c>
      <c r="F1641" s="12" t="str">
        <f t="shared" si="25"/>
        <v>395 - Williston Basin</v>
      </c>
      <c r="G1641" s="14">
        <f>IFERROR(VLOOKUP($F1641,'EF_W_COMBUST_Production Only'!$M$3:$P$41,4,FALSE),'EF_W_COMBUST_Production Only'!$P$42)</f>
        <v>1.3504879709487063</v>
      </c>
    </row>
    <row r="1642" spans="1:7" x14ac:dyDescent="0.25">
      <c r="A1642" s="11" t="s">
        <v>7255</v>
      </c>
      <c r="B1642" s="11" t="s">
        <v>7198</v>
      </c>
      <c r="C1642" s="11" t="s">
        <v>7256</v>
      </c>
      <c r="D1642" s="11" t="s">
        <v>7245</v>
      </c>
      <c r="E1642" s="11" t="s">
        <v>9851</v>
      </c>
      <c r="F1642" s="12" t="str">
        <f t="shared" si="25"/>
        <v>395 - Williston Basin</v>
      </c>
      <c r="G1642" s="14">
        <f>IFERROR(VLOOKUP($F1642,'EF_W_COMBUST_Production Only'!$M$3:$P$41,4,FALSE),'EF_W_COMBUST_Production Only'!$P$42)</f>
        <v>1.3504879709487063</v>
      </c>
    </row>
    <row r="1643" spans="1:7" x14ac:dyDescent="0.25">
      <c r="A1643" s="11" t="s">
        <v>7289</v>
      </c>
      <c r="B1643" s="11" t="s">
        <v>7198</v>
      </c>
      <c r="C1643" s="11" t="s">
        <v>7290</v>
      </c>
      <c r="D1643" s="11" t="s">
        <v>7232</v>
      </c>
      <c r="E1643" s="11" t="s">
        <v>9848</v>
      </c>
      <c r="F1643" s="12" t="str">
        <f t="shared" si="25"/>
        <v>510 - Central Montana Uplift</v>
      </c>
      <c r="G1643" s="14">
        <f>IFERROR(VLOOKUP($F1643,'EF_W_COMBUST_Production Only'!$M$3:$P$41,4,FALSE),'EF_W_COMBUST_Production Only'!$P$42)</f>
        <v>0.36679628713121293</v>
      </c>
    </row>
    <row r="1644" spans="1:7" x14ac:dyDescent="0.25">
      <c r="A1644" s="11" t="s">
        <v>7226</v>
      </c>
      <c r="B1644" s="11" t="s">
        <v>7198</v>
      </c>
      <c r="C1644" s="11" t="s">
        <v>7227</v>
      </c>
      <c r="D1644" s="11" t="s">
        <v>7205</v>
      </c>
      <c r="E1644" s="11" t="s">
        <v>9846</v>
      </c>
      <c r="F1644" s="12" t="str">
        <f t="shared" si="25"/>
        <v>505 - Montana Folded Belt</v>
      </c>
      <c r="G1644" s="14">
        <f>IFERROR(VLOOKUP($F1644,'EF_W_COMBUST_Production Only'!$M$3:$P$41,4,FALSE),'EF_W_COMBUST_Production Only'!$P$42)</f>
        <v>0.36679628713121293</v>
      </c>
    </row>
    <row r="1645" spans="1:7" x14ac:dyDescent="0.25">
      <c r="A1645" s="11" t="s">
        <v>7257</v>
      </c>
      <c r="B1645" s="11" t="s">
        <v>7198</v>
      </c>
      <c r="C1645" s="11" t="s">
        <v>6234</v>
      </c>
      <c r="D1645" s="11" t="s">
        <v>7245</v>
      </c>
      <c r="E1645" s="11" t="s">
        <v>9851</v>
      </c>
      <c r="F1645" s="12" t="str">
        <f t="shared" si="25"/>
        <v>395 - Williston Basin</v>
      </c>
      <c r="G1645" s="14">
        <f>IFERROR(VLOOKUP($F1645,'EF_W_COMBUST_Production Only'!$M$3:$P$41,4,FALSE),'EF_W_COMBUST_Production Only'!$P$42)</f>
        <v>1.3504879709487063</v>
      </c>
    </row>
    <row r="1646" spans="1:7" x14ac:dyDescent="0.25">
      <c r="A1646" s="11" t="s">
        <v>7228</v>
      </c>
      <c r="B1646" s="11" t="s">
        <v>7198</v>
      </c>
      <c r="C1646" s="11" t="s">
        <v>7229</v>
      </c>
      <c r="D1646" s="11" t="s">
        <v>7205</v>
      </c>
      <c r="E1646" s="11" t="s">
        <v>9846</v>
      </c>
      <c r="F1646" s="12" t="str">
        <f t="shared" si="25"/>
        <v>505 - Montana Folded Belt</v>
      </c>
      <c r="G1646" s="14">
        <f>IFERROR(VLOOKUP($F1646,'EF_W_COMBUST_Production Only'!$M$3:$P$41,4,FALSE),'EF_W_COMBUST_Production Only'!$P$42)</f>
        <v>0.36679628713121293</v>
      </c>
    </row>
    <row r="1647" spans="1:7" x14ac:dyDescent="0.25">
      <c r="A1647" s="11" t="s">
        <v>7230</v>
      </c>
      <c r="B1647" s="11" t="s">
        <v>7198</v>
      </c>
      <c r="C1647" s="11" t="s">
        <v>7231</v>
      </c>
      <c r="D1647" s="11" t="s">
        <v>7232</v>
      </c>
      <c r="E1647" s="11" t="s">
        <v>9848</v>
      </c>
      <c r="F1647" s="12" t="str">
        <f t="shared" si="25"/>
        <v>510 - Central Montana Uplift</v>
      </c>
      <c r="G1647" s="14">
        <f>IFERROR(VLOOKUP($F1647,'EF_W_COMBUST_Production Only'!$M$3:$P$41,4,FALSE),'EF_W_COMBUST_Production Only'!$P$42)</f>
        <v>0.36679628713121293</v>
      </c>
    </row>
    <row r="1648" spans="1:7" x14ac:dyDescent="0.25">
      <c r="A1648" s="11" t="s">
        <v>7233</v>
      </c>
      <c r="B1648" s="11" t="s">
        <v>7198</v>
      </c>
      <c r="C1648" s="11" t="s">
        <v>7234</v>
      </c>
      <c r="D1648" s="11" t="s">
        <v>7232</v>
      </c>
      <c r="E1648" s="11" t="s">
        <v>9848</v>
      </c>
      <c r="F1648" s="12" t="str">
        <f t="shared" si="25"/>
        <v>510 - Central Montana Uplift</v>
      </c>
      <c r="G1648" s="14">
        <f>IFERROR(VLOOKUP($F1648,'EF_W_COMBUST_Production Only'!$M$3:$P$41,4,FALSE),'EF_W_COMBUST_Production Only'!$P$42)</f>
        <v>0.36679628713121293</v>
      </c>
    </row>
    <row r="1649" spans="1:7" x14ac:dyDescent="0.25">
      <c r="A1649" s="11" t="s">
        <v>7275</v>
      </c>
      <c r="B1649" s="11" t="s">
        <v>7198</v>
      </c>
      <c r="C1649" s="11" t="s">
        <v>5712</v>
      </c>
      <c r="D1649" s="11" t="s">
        <v>7263</v>
      </c>
      <c r="E1649" s="11" t="s">
        <v>9850</v>
      </c>
      <c r="F1649" s="12" t="str">
        <f t="shared" si="25"/>
        <v>500 - Sweetgrass Arch</v>
      </c>
      <c r="G1649" s="14">
        <f>IFERROR(VLOOKUP($F1649,'EF_W_COMBUST_Production Only'!$M$3:$P$41,4,FALSE),'EF_W_COMBUST_Production Only'!$P$42)</f>
        <v>0.36679628713121293</v>
      </c>
    </row>
    <row r="1650" spans="1:7" x14ac:dyDescent="0.25">
      <c r="A1650" s="11" t="s">
        <v>7276</v>
      </c>
      <c r="B1650" s="11" t="s">
        <v>7198</v>
      </c>
      <c r="C1650" s="11" t="s">
        <v>7277</v>
      </c>
      <c r="D1650" s="11" t="s">
        <v>7263</v>
      </c>
      <c r="E1650" s="11" t="s">
        <v>9850</v>
      </c>
      <c r="F1650" s="12" t="str">
        <f t="shared" si="25"/>
        <v>500 - Sweetgrass Arch</v>
      </c>
      <c r="G1650" s="14">
        <f>IFERROR(VLOOKUP($F1650,'EF_W_COMBUST_Production Only'!$M$3:$P$41,4,FALSE),'EF_W_COMBUST_Production Only'!$P$42)</f>
        <v>0.36679628713121293</v>
      </c>
    </row>
    <row r="1651" spans="1:7" x14ac:dyDescent="0.25">
      <c r="A1651" s="11" t="s">
        <v>7291</v>
      </c>
      <c r="B1651" s="11" t="s">
        <v>7198</v>
      </c>
      <c r="C1651" s="11" t="s">
        <v>7292</v>
      </c>
      <c r="D1651" s="11" t="s">
        <v>7232</v>
      </c>
      <c r="E1651" s="11" t="s">
        <v>9848</v>
      </c>
      <c r="F1651" s="12" t="str">
        <f t="shared" si="25"/>
        <v>510 - Central Montana Uplift</v>
      </c>
      <c r="G1651" s="14">
        <f>IFERROR(VLOOKUP($F1651,'EF_W_COMBUST_Production Only'!$M$3:$P$41,4,FALSE),'EF_W_COMBUST_Production Only'!$P$42)</f>
        <v>0.36679628713121293</v>
      </c>
    </row>
    <row r="1652" spans="1:7" x14ac:dyDescent="0.25">
      <c r="A1652" s="11" t="s">
        <v>7258</v>
      </c>
      <c r="B1652" s="11" t="s">
        <v>7198</v>
      </c>
      <c r="C1652" s="11" t="s">
        <v>5741</v>
      </c>
      <c r="D1652" s="11" t="s">
        <v>7245</v>
      </c>
      <c r="E1652" s="11" t="s">
        <v>9851</v>
      </c>
      <c r="F1652" s="12" t="str">
        <f t="shared" si="25"/>
        <v>395 - Williston Basin</v>
      </c>
      <c r="G1652" s="14">
        <f>IFERROR(VLOOKUP($F1652,'EF_W_COMBUST_Production Only'!$M$3:$P$41,4,FALSE),'EF_W_COMBUST_Production Only'!$P$42)</f>
        <v>1.3504879709487063</v>
      </c>
    </row>
    <row r="1653" spans="1:7" x14ac:dyDescent="0.25">
      <c r="A1653" s="11" t="s">
        <v>7293</v>
      </c>
      <c r="B1653" s="11" t="s">
        <v>7198</v>
      </c>
      <c r="C1653" s="11" t="s">
        <v>7294</v>
      </c>
      <c r="D1653" s="11" t="s">
        <v>7232</v>
      </c>
      <c r="E1653" s="11" t="s">
        <v>9848</v>
      </c>
      <c r="F1653" s="12" t="str">
        <f t="shared" si="25"/>
        <v>510 - Central Montana Uplift</v>
      </c>
      <c r="G1653" s="14">
        <f>IFERROR(VLOOKUP($F1653,'EF_W_COMBUST_Production Only'!$M$3:$P$41,4,FALSE),'EF_W_COMBUST_Production Only'!$P$42)</f>
        <v>0.36679628713121293</v>
      </c>
    </row>
    <row r="1654" spans="1:7" x14ac:dyDescent="0.25">
      <c r="A1654" s="11" t="s">
        <v>7259</v>
      </c>
      <c r="B1654" s="11" t="s">
        <v>7198</v>
      </c>
      <c r="C1654" s="11" t="s">
        <v>7260</v>
      </c>
      <c r="D1654" s="11" t="s">
        <v>7245</v>
      </c>
      <c r="E1654" s="11" t="s">
        <v>9851</v>
      </c>
      <c r="F1654" s="12" t="str">
        <f t="shared" si="25"/>
        <v>395 - Williston Basin</v>
      </c>
      <c r="G1654" s="14">
        <f>IFERROR(VLOOKUP($F1654,'EF_W_COMBUST_Production Only'!$M$3:$P$41,4,FALSE),'EF_W_COMBUST_Production Only'!$P$42)</f>
        <v>1.3504879709487063</v>
      </c>
    </row>
    <row r="1655" spans="1:7" x14ac:dyDescent="0.25">
      <c r="A1655" s="11" t="s">
        <v>7278</v>
      </c>
      <c r="B1655" s="11" t="s">
        <v>7198</v>
      </c>
      <c r="C1655" s="11" t="s">
        <v>7279</v>
      </c>
      <c r="D1655" s="11" t="s">
        <v>7205</v>
      </c>
      <c r="E1655" s="11" t="s">
        <v>9846</v>
      </c>
      <c r="F1655" s="12" t="str">
        <f t="shared" si="25"/>
        <v>505 - Montana Folded Belt</v>
      </c>
      <c r="G1655" s="14">
        <f>IFERROR(VLOOKUP($F1655,'EF_W_COMBUST_Production Only'!$M$3:$P$41,4,FALSE),'EF_W_COMBUST_Production Only'!$P$42)</f>
        <v>0.36679628713121293</v>
      </c>
    </row>
    <row r="1656" spans="1:7" x14ac:dyDescent="0.25">
      <c r="A1656" s="11" t="s">
        <v>7562</v>
      </c>
      <c r="B1656" s="11" t="s">
        <v>7549</v>
      </c>
      <c r="C1656" s="11" t="s">
        <v>5020</v>
      </c>
      <c r="D1656" s="11" t="s">
        <v>6193</v>
      </c>
      <c r="E1656" s="11" t="s">
        <v>9841</v>
      </c>
      <c r="F1656" s="12" t="str">
        <f t="shared" si="25"/>
        <v>380 - Salina Basin</v>
      </c>
      <c r="G1656" s="14">
        <f>IFERROR(VLOOKUP($F1656,'EF_W_COMBUST_Production Only'!$M$3:$P$41,4,FALSE),'EF_W_COMBUST_Production Only'!$P$42)</f>
        <v>0.36679628713121293</v>
      </c>
    </row>
    <row r="1657" spans="1:7" x14ac:dyDescent="0.25">
      <c r="A1657" s="11" t="s">
        <v>7563</v>
      </c>
      <c r="B1657" s="11" t="s">
        <v>7549</v>
      </c>
      <c r="C1657" s="11" t="s">
        <v>7564</v>
      </c>
      <c r="D1657" s="11" t="s">
        <v>6193</v>
      </c>
      <c r="E1657" s="11" t="s">
        <v>9841</v>
      </c>
      <c r="F1657" s="12" t="str">
        <f t="shared" si="25"/>
        <v>380 - Salina Basin</v>
      </c>
      <c r="G1657" s="14">
        <f>IFERROR(VLOOKUP($F1657,'EF_W_COMBUST_Production Only'!$M$3:$P$41,4,FALSE),'EF_W_COMBUST_Production Only'!$P$42)</f>
        <v>0.36679628713121293</v>
      </c>
    </row>
    <row r="1658" spans="1:7" x14ac:dyDescent="0.25">
      <c r="A1658" s="11" t="s">
        <v>7632</v>
      </c>
      <c r="B1658" s="11" t="s">
        <v>7549</v>
      </c>
      <c r="C1658" s="11" t="s">
        <v>7633</v>
      </c>
      <c r="D1658" s="11" t="s">
        <v>7634</v>
      </c>
      <c r="E1658" s="11" t="s">
        <v>9853</v>
      </c>
      <c r="F1658" s="12" t="str">
        <f t="shared" si="25"/>
        <v>390 - Chadron Arch</v>
      </c>
      <c r="G1658" s="14">
        <f>IFERROR(VLOOKUP($F1658,'EF_W_COMBUST_Production Only'!$M$3:$P$41,4,FALSE),'EF_W_COMBUST_Production Only'!$P$42)</f>
        <v>0.36679628713121293</v>
      </c>
    </row>
    <row r="1659" spans="1:7" x14ac:dyDescent="0.25">
      <c r="A1659" s="11" t="s">
        <v>7669</v>
      </c>
      <c r="B1659" s="11" t="s">
        <v>7549</v>
      </c>
      <c r="C1659" s="11" t="s">
        <v>7670</v>
      </c>
      <c r="D1659" s="11" t="s">
        <v>5021</v>
      </c>
      <c r="E1659" s="11" t="s">
        <v>9812</v>
      </c>
      <c r="F1659" s="12" t="str">
        <f t="shared" si="25"/>
        <v>540 - Denver Basin</v>
      </c>
      <c r="G1659" s="14">
        <f>IFERROR(VLOOKUP($F1659,'EF_W_COMBUST_Production Only'!$M$3:$P$41,4,FALSE),'EF_W_COMBUST_Production Only'!$P$42)</f>
        <v>0.64563848062607365</v>
      </c>
    </row>
    <row r="1660" spans="1:7" x14ac:dyDescent="0.25">
      <c r="A1660" s="11" t="s">
        <v>7565</v>
      </c>
      <c r="B1660" s="11" t="s">
        <v>7549</v>
      </c>
      <c r="C1660" s="11" t="s">
        <v>5751</v>
      </c>
      <c r="D1660" s="11" t="s">
        <v>6193</v>
      </c>
      <c r="E1660" s="11" t="s">
        <v>9841</v>
      </c>
      <c r="F1660" s="12" t="str">
        <f t="shared" si="25"/>
        <v>380 - Salina Basin</v>
      </c>
      <c r="G1660" s="14">
        <f>IFERROR(VLOOKUP($F1660,'EF_W_COMBUST_Production Only'!$M$3:$P$41,4,FALSE),'EF_W_COMBUST_Production Only'!$P$42)</f>
        <v>0.36679628713121293</v>
      </c>
    </row>
    <row r="1661" spans="1:7" x14ac:dyDescent="0.25">
      <c r="A1661" s="11" t="s">
        <v>7566</v>
      </c>
      <c r="B1661" s="11" t="s">
        <v>7549</v>
      </c>
      <c r="C1661" s="11" t="s">
        <v>4754</v>
      </c>
      <c r="D1661" s="11" t="s">
        <v>6193</v>
      </c>
      <c r="E1661" s="11" t="s">
        <v>9841</v>
      </c>
      <c r="F1661" s="12" t="str">
        <f t="shared" si="25"/>
        <v>380 - Salina Basin</v>
      </c>
      <c r="G1661" s="14">
        <f>IFERROR(VLOOKUP($F1661,'EF_W_COMBUST_Production Only'!$M$3:$P$41,4,FALSE),'EF_W_COMBUST_Production Only'!$P$42)</f>
        <v>0.36679628713121293</v>
      </c>
    </row>
    <row r="1662" spans="1:7" x14ac:dyDescent="0.25">
      <c r="A1662" s="11" t="s">
        <v>7635</v>
      </c>
      <c r="B1662" s="11" t="s">
        <v>7549</v>
      </c>
      <c r="C1662" s="11" t="s">
        <v>7636</v>
      </c>
      <c r="D1662" s="11" t="s">
        <v>7634</v>
      </c>
      <c r="E1662" s="11" t="s">
        <v>9853</v>
      </c>
      <c r="F1662" s="12" t="str">
        <f t="shared" si="25"/>
        <v>390 - Chadron Arch</v>
      </c>
      <c r="G1662" s="14">
        <f>IFERROR(VLOOKUP($F1662,'EF_W_COMBUST_Production Only'!$M$3:$P$41,4,FALSE),'EF_W_COMBUST_Production Only'!$P$42)</f>
        <v>0.36679628713121293</v>
      </c>
    </row>
    <row r="1663" spans="1:7" x14ac:dyDescent="0.25">
      <c r="A1663" s="11" t="s">
        <v>7567</v>
      </c>
      <c r="B1663" s="11" t="s">
        <v>7549</v>
      </c>
      <c r="C1663" s="11" t="s">
        <v>6247</v>
      </c>
      <c r="D1663" s="11" t="s">
        <v>6193</v>
      </c>
      <c r="E1663" s="11" t="s">
        <v>9841</v>
      </c>
      <c r="F1663" s="12" t="str">
        <f t="shared" si="25"/>
        <v>380 - Salina Basin</v>
      </c>
      <c r="G1663" s="14">
        <f>IFERROR(VLOOKUP($F1663,'EF_W_COMBUST_Production Only'!$M$3:$P$41,4,FALSE),'EF_W_COMBUST_Production Only'!$P$42)</f>
        <v>0.36679628713121293</v>
      </c>
    </row>
    <row r="1664" spans="1:7" x14ac:dyDescent="0.25">
      <c r="A1664" s="11" t="s">
        <v>7568</v>
      </c>
      <c r="B1664" s="11" t="s">
        <v>7549</v>
      </c>
      <c r="C1664" s="11" t="s">
        <v>5823</v>
      </c>
      <c r="D1664" s="11" t="s">
        <v>6193</v>
      </c>
      <c r="E1664" s="11" t="s">
        <v>9841</v>
      </c>
      <c r="F1664" s="12" t="str">
        <f t="shared" si="25"/>
        <v>380 - Salina Basin</v>
      </c>
      <c r="G1664" s="14">
        <f>IFERROR(VLOOKUP($F1664,'EF_W_COMBUST_Production Only'!$M$3:$P$41,4,FALSE),'EF_W_COMBUST_Production Only'!$P$42)</f>
        <v>0.36679628713121293</v>
      </c>
    </row>
    <row r="1665" spans="1:7" x14ac:dyDescent="0.25">
      <c r="A1665" s="11" t="s">
        <v>7569</v>
      </c>
      <c r="B1665" s="11" t="s">
        <v>7549</v>
      </c>
      <c r="C1665" s="11" t="s">
        <v>7570</v>
      </c>
      <c r="D1665" s="11" t="s">
        <v>6193</v>
      </c>
      <c r="E1665" s="11" t="s">
        <v>9841</v>
      </c>
      <c r="F1665" s="12" t="str">
        <f t="shared" si="25"/>
        <v>380 - Salina Basin</v>
      </c>
      <c r="G1665" s="14">
        <f>IFERROR(VLOOKUP($F1665,'EF_W_COMBUST_Production Only'!$M$3:$P$41,4,FALSE),'EF_W_COMBUST_Production Only'!$P$42)</f>
        <v>0.36679628713121293</v>
      </c>
    </row>
    <row r="1666" spans="1:7" x14ac:dyDescent="0.25">
      <c r="A1666" s="11" t="s">
        <v>7571</v>
      </c>
      <c r="B1666" s="11" t="s">
        <v>7549</v>
      </c>
      <c r="C1666" s="11" t="s">
        <v>7572</v>
      </c>
      <c r="D1666" s="11" t="s">
        <v>6193</v>
      </c>
      <c r="E1666" s="11" t="s">
        <v>9841</v>
      </c>
      <c r="F1666" s="12" t="str">
        <f t="shared" si="25"/>
        <v>380 - Salina Basin</v>
      </c>
      <c r="G1666" s="14">
        <f>IFERROR(VLOOKUP($F1666,'EF_W_COMBUST_Production Only'!$M$3:$P$41,4,FALSE),'EF_W_COMBUST_Production Only'!$P$42)</f>
        <v>0.36679628713121293</v>
      </c>
    </row>
    <row r="1667" spans="1:7" x14ac:dyDescent="0.25">
      <c r="A1667" s="11" t="s">
        <v>7573</v>
      </c>
      <c r="B1667" s="11" t="s">
        <v>7549</v>
      </c>
      <c r="C1667" s="11" t="s">
        <v>4621</v>
      </c>
      <c r="D1667" s="11" t="s">
        <v>6193</v>
      </c>
      <c r="E1667" s="11" t="s">
        <v>9841</v>
      </c>
      <c r="F1667" s="12" t="str">
        <f t="shared" ref="F1667:F1730" si="26">_xlfn.CONCAT(E1667," ","-"," ",D1667)</f>
        <v>380 - Salina Basin</v>
      </c>
      <c r="G1667" s="14">
        <f>IFERROR(VLOOKUP($F1667,'EF_W_COMBUST_Production Only'!$M$3:$P$41,4,FALSE),'EF_W_COMBUST_Production Only'!$P$42)</f>
        <v>0.36679628713121293</v>
      </c>
    </row>
    <row r="1668" spans="1:7" x14ac:dyDescent="0.25">
      <c r="A1668" s="11" t="s">
        <v>7552</v>
      </c>
      <c r="B1668" s="11" t="s">
        <v>7549</v>
      </c>
      <c r="C1668" s="11" t="s">
        <v>5686</v>
      </c>
      <c r="D1668" s="11" t="s">
        <v>6159</v>
      </c>
      <c r="E1668" s="11" t="s">
        <v>9840</v>
      </c>
      <c r="F1668" s="12" t="str">
        <f t="shared" si="26"/>
        <v>370 - Nemaha Anticline</v>
      </c>
      <c r="G1668" s="14">
        <f>IFERROR(VLOOKUP($F1668,'EF_W_COMBUST_Production Only'!$M$3:$P$41,4,FALSE),'EF_W_COMBUST_Production Only'!$P$42)</f>
        <v>0.36679628713121293</v>
      </c>
    </row>
    <row r="1669" spans="1:7" x14ac:dyDescent="0.25">
      <c r="A1669" s="11" t="s">
        <v>7574</v>
      </c>
      <c r="B1669" s="11" t="s">
        <v>7549</v>
      </c>
      <c r="C1669" s="11" t="s">
        <v>5570</v>
      </c>
      <c r="D1669" s="11" t="s">
        <v>6193</v>
      </c>
      <c r="E1669" s="11" t="s">
        <v>9841</v>
      </c>
      <c r="F1669" s="12" t="str">
        <f t="shared" si="26"/>
        <v>380 - Salina Basin</v>
      </c>
      <c r="G1669" s="14">
        <f>IFERROR(VLOOKUP($F1669,'EF_W_COMBUST_Production Only'!$M$3:$P$41,4,FALSE),'EF_W_COMBUST_Production Only'!$P$42)</f>
        <v>0.36679628713121293</v>
      </c>
    </row>
    <row r="1670" spans="1:7" x14ac:dyDescent="0.25">
      <c r="A1670" s="11" t="s">
        <v>7637</v>
      </c>
      <c r="B1670" s="11" t="s">
        <v>7549</v>
      </c>
      <c r="C1670" s="11" t="s">
        <v>6161</v>
      </c>
      <c r="D1670" s="11" t="s">
        <v>7634</v>
      </c>
      <c r="E1670" s="11" t="s">
        <v>9853</v>
      </c>
      <c r="F1670" s="12" t="str">
        <f t="shared" si="26"/>
        <v>390 - Chadron Arch</v>
      </c>
      <c r="G1670" s="14">
        <f>IFERROR(VLOOKUP($F1670,'EF_W_COMBUST_Production Only'!$M$3:$P$41,4,FALSE),'EF_W_COMBUST_Production Only'!$P$42)</f>
        <v>0.36679628713121293</v>
      </c>
    </row>
    <row r="1671" spans="1:7" x14ac:dyDescent="0.25">
      <c r="A1671" s="11" t="s">
        <v>7638</v>
      </c>
      <c r="B1671" s="11" t="s">
        <v>7549</v>
      </c>
      <c r="C1671" s="11" t="s">
        <v>7639</v>
      </c>
      <c r="D1671" s="11" t="s">
        <v>7634</v>
      </c>
      <c r="E1671" s="11" t="s">
        <v>9853</v>
      </c>
      <c r="F1671" s="12" t="str">
        <f t="shared" si="26"/>
        <v>390 - Chadron Arch</v>
      </c>
      <c r="G1671" s="14">
        <f>IFERROR(VLOOKUP($F1671,'EF_W_COMBUST_Production Only'!$M$3:$P$41,4,FALSE),'EF_W_COMBUST_Production Only'!$P$42)</f>
        <v>0.36679628713121293</v>
      </c>
    </row>
    <row r="1672" spans="1:7" x14ac:dyDescent="0.25">
      <c r="A1672" s="11" t="s">
        <v>7671</v>
      </c>
      <c r="B1672" s="11" t="s">
        <v>7549</v>
      </c>
      <c r="C1672" s="11" t="s">
        <v>5000</v>
      </c>
      <c r="D1672" s="11" t="s">
        <v>5021</v>
      </c>
      <c r="E1672" s="11" t="s">
        <v>9812</v>
      </c>
      <c r="F1672" s="12" t="str">
        <f t="shared" si="26"/>
        <v>540 - Denver Basin</v>
      </c>
      <c r="G1672" s="14">
        <f>IFERROR(VLOOKUP($F1672,'EF_W_COMBUST_Production Only'!$M$3:$P$41,4,FALSE),'EF_W_COMBUST_Production Only'!$P$42)</f>
        <v>0.64563848062607365</v>
      </c>
    </row>
    <row r="1673" spans="1:7" x14ac:dyDescent="0.25">
      <c r="A1673" s="11" t="s">
        <v>7575</v>
      </c>
      <c r="B1673" s="11" t="s">
        <v>7549</v>
      </c>
      <c r="C1673" s="11" t="s">
        <v>4573</v>
      </c>
      <c r="D1673" s="11" t="s">
        <v>6193</v>
      </c>
      <c r="E1673" s="11" t="s">
        <v>9841</v>
      </c>
      <c r="F1673" s="12" t="str">
        <f t="shared" si="26"/>
        <v>380 - Salina Basin</v>
      </c>
      <c r="G1673" s="14">
        <f>IFERROR(VLOOKUP($F1673,'EF_W_COMBUST_Production Only'!$M$3:$P$41,4,FALSE),'EF_W_COMBUST_Production Only'!$P$42)</f>
        <v>0.36679628713121293</v>
      </c>
    </row>
    <row r="1674" spans="1:7" x14ac:dyDescent="0.25">
      <c r="A1674" s="11" t="s">
        <v>7576</v>
      </c>
      <c r="B1674" s="11" t="s">
        <v>7549</v>
      </c>
      <c r="C1674" s="11" t="s">
        <v>7577</v>
      </c>
      <c r="D1674" s="11" t="s">
        <v>6193</v>
      </c>
      <c r="E1674" s="11" t="s">
        <v>9841</v>
      </c>
      <c r="F1674" s="12" t="str">
        <f t="shared" si="26"/>
        <v>380 - Salina Basin</v>
      </c>
      <c r="G1674" s="14">
        <f>IFERROR(VLOOKUP($F1674,'EF_W_COMBUST_Production Only'!$M$3:$P$41,4,FALSE),'EF_W_COMBUST_Production Only'!$P$42)</f>
        <v>0.36679628713121293</v>
      </c>
    </row>
    <row r="1675" spans="1:7" x14ac:dyDescent="0.25">
      <c r="A1675" s="11" t="s">
        <v>7578</v>
      </c>
      <c r="B1675" s="11" t="s">
        <v>7549</v>
      </c>
      <c r="C1675" s="11" t="s">
        <v>7579</v>
      </c>
      <c r="D1675" s="11" t="s">
        <v>6193</v>
      </c>
      <c r="E1675" s="11" t="s">
        <v>9841</v>
      </c>
      <c r="F1675" s="12" t="str">
        <f t="shared" si="26"/>
        <v>380 - Salina Basin</v>
      </c>
      <c r="G1675" s="14">
        <f>IFERROR(VLOOKUP($F1675,'EF_W_COMBUST_Production Only'!$M$3:$P$41,4,FALSE),'EF_W_COMBUST_Production Only'!$P$42)</f>
        <v>0.36679628713121293</v>
      </c>
    </row>
    <row r="1676" spans="1:7" x14ac:dyDescent="0.25">
      <c r="A1676" s="11" t="s">
        <v>7580</v>
      </c>
      <c r="B1676" s="11" t="s">
        <v>7549</v>
      </c>
      <c r="C1676" s="11" t="s">
        <v>5008</v>
      </c>
      <c r="D1676" s="11" t="s">
        <v>6193</v>
      </c>
      <c r="E1676" s="11" t="s">
        <v>9841</v>
      </c>
      <c r="F1676" s="12" t="str">
        <f t="shared" si="26"/>
        <v>380 - Salina Basin</v>
      </c>
      <c r="G1676" s="14">
        <f>IFERROR(VLOOKUP($F1676,'EF_W_COMBUST_Production Only'!$M$3:$P$41,4,FALSE),'EF_W_COMBUST_Production Only'!$P$42)</f>
        <v>0.36679628713121293</v>
      </c>
    </row>
    <row r="1677" spans="1:7" x14ac:dyDescent="0.25">
      <c r="A1677" s="11" t="s">
        <v>7581</v>
      </c>
      <c r="B1677" s="11" t="s">
        <v>7549</v>
      </c>
      <c r="C1677" s="11" t="s">
        <v>6807</v>
      </c>
      <c r="D1677" s="11" t="s">
        <v>6193</v>
      </c>
      <c r="E1677" s="11" t="s">
        <v>9841</v>
      </c>
      <c r="F1677" s="12" t="str">
        <f t="shared" si="26"/>
        <v>380 - Salina Basin</v>
      </c>
      <c r="G1677" s="14">
        <f>IFERROR(VLOOKUP($F1677,'EF_W_COMBUST_Production Only'!$M$3:$P$41,4,FALSE),'EF_W_COMBUST_Production Only'!$P$42)</f>
        <v>0.36679628713121293</v>
      </c>
    </row>
    <row r="1678" spans="1:7" x14ac:dyDescent="0.25">
      <c r="A1678" s="11" t="s">
        <v>7640</v>
      </c>
      <c r="B1678" s="11" t="s">
        <v>7549</v>
      </c>
      <c r="C1678" s="11" t="s">
        <v>7641</v>
      </c>
      <c r="D1678" s="11" t="s">
        <v>7634</v>
      </c>
      <c r="E1678" s="11" t="s">
        <v>9853</v>
      </c>
      <c r="F1678" s="12" t="str">
        <f t="shared" si="26"/>
        <v>390 - Chadron Arch</v>
      </c>
      <c r="G1678" s="14">
        <f>IFERROR(VLOOKUP($F1678,'EF_W_COMBUST_Production Only'!$M$3:$P$41,4,FALSE),'EF_W_COMBUST_Production Only'!$P$42)</f>
        <v>0.36679628713121293</v>
      </c>
    </row>
    <row r="1679" spans="1:7" x14ac:dyDescent="0.25">
      <c r="A1679" s="11" t="s">
        <v>7642</v>
      </c>
      <c r="B1679" s="11" t="s">
        <v>7549</v>
      </c>
      <c r="C1679" s="11" t="s">
        <v>5437</v>
      </c>
      <c r="D1679" s="11" t="s">
        <v>7634</v>
      </c>
      <c r="E1679" s="11" t="s">
        <v>9853</v>
      </c>
      <c r="F1679" s="12" t="str">
        <f t="shared" si="26"/>
        <v>390 - Chadron Arch</v>
      </c>
      <c r="G1679" s="14">
        <f>IFERROR(VLOOKUP($F1679,'EF_W_COMBUST_Production Only'!$M$3:$P$41,4,FALSE),'EF_W_COMBUST_Production Only'!$P$42)</f>
        <v>0.36679628713121293</v>
      </c>
    </row>
    <row r="1680" spans="1:7" x14ac:dyDescent="0.25">
      <c r="A1680" s="11" t="s">
        <v>7672</v>
      </c>
      <c r="B1680" s="11" t="s">
        <v>7549</v>
      </c>
      <c r="C1680" s="11" t="s">
        <v>7673</v>
      </c>
      <c r="D1680" s="11" t="s">
        <v>5021</v>
      </c>
      <c r="E1680" s="11" t="s">
        <v>9812</v>
      </c>
      <c r="F1680" s="12" t="str">
        <f t="shared" si="26"/>
        <v>540 - Denver Basin</v>
      </c>
      <c r="G1680" s="14">
        <f>IFERROR(VLOOKUP($F1680,'EF_W_COMBUST_Production Only'!$M$3:$P$41,4,FALSE),'EF_W_COMBUST_Production Only'!$P$42)</f>
        <v>0.64563848062607365</v>
      </c>
    </row>
    <row r="1681" spans="1:7" x14ac:dyDescent="0.25">
      <c r="A1681" s="11" t="s">
        <v>7582</v>
      </c>
      <c r="B1681" s="11" t="s">
        <v>7549</v>
      </c>
      <c r="C1681" s="11" t="s">
        <v>7583</v>
      </c>
      <c r="D1681" s="11" t="s">
        <v>6193</v>
      </c>
      <c r="E1681" s="11" t="s">
        <v>9841</v>
      </c>
      <c r="F1681" s="12" t="str">
        <f t="shared" si="26"/>
        <v>380 - Salina Basin</v>
      </c>
      <c r="G1681" s="14">
        <f>IFERROR(VLOOKUP($F1681,'EF_W_COMBUST_Production Only'!$M$3:$P$41,4,FALSE),'EF_W_COMBUST_Production Only'!$P$42)</f>
        <v>0.36679628713121293</v>
      </c>
    </row>
    <row r="1682" spans="1:7" x14ac:dyDescent="0.25">
      <c r="A1682" s="11" t="s">
        <v>7584</v>
      </c>
      <c r="B1682" s="11" t="s">
        <v>7549</v>
      </c>
      <c r="C1682" s="11" t="s">
        <v>5319</v>
      </c>
      <c r="D1682" s="11" t="s">
        <v>6193</v>
      </c>
      <c r="E1682" s="11" t="s">
        <v>9841</v>
      </c>
      <c r="F1682" s="12" t="str">
        <f t="shared" si="26"/>
        <v>380 - Salina Basin</v>
      </c>
      <c r="G1682" s="14">
        <f>IFERROR(VLOOKUP($F1682,'EF_W_COMBUST_Production Only'!$M$3:$P$41,4,FALSE),'EF_W_COMBUST_Production Only'!$P$42)</f>
        <v>0.36679628713121293</v>
      </c>
    </row>
    <row r="1683" spans="1:7" x14ac:dyDescent="0.25">
      <c r="A1683" s="11" t="s">
        <v>7553</v>
      </c>
      <c r="B1683" s="11" t="s">
        <v>7549</v>
      </c>
      <c r="C1683" s="11" t="s">
        <v>5033</v>
      </c>
      <c r="D1683" s="11" t="s">
        <v>6159</v>
      </c>
      <c r="E1683" s="11" t="s">
        <v>9840</v>
      </c>
      <c r="F1683" s="12" t="str">
        <f t="shared" si="26"/>
        <v>370 - Nemaha Anticline</v>
      </c>
      <c r="G1683" s="14">
        <f>IFERROR(VLOOKUP($F1683,'EF_W_COMBUST_Production Only'!$M$3:$P$41,4,FALSE),'EF_W_COMBUST_Production Only'!$P$42)</f>
        <v>0.36679628713121293</v>
      </c>
    </row>
    <row r="1684" spans="1:7" x14ac:dyDescent="0.25">
      <c r="A1684" s="11" t="s">
        <v>7643</v>
      </c>
      <c r="B1684" s="11" t="s">
        <v>7549</v>
      </c>
      <c r="C1684" s="11" t="s">
        <v>7644</v>
      </c>
      <c r="D1684" s="11" t="s">
        <v>7634</v>
      </c>
      <c r="E1684" s="11" t="s">
        <v>9853</v>
      </c>
      <c r="F1684" s="12" t="str">
        <f t="shared" si="26"/>
        <v>390 - Chadron Arch</v>
      </c>
      <c r="G1684" s="14">
        <f>IFERROR(VLOOKUP($F1684,'EF_W_COMBUST_Production Only'!$M$3:$P$41,4,FALSE),'EF_W_COMBUST_Production Only'!$P$42)</f>
        <v>0.36679628713121293</v>
      </c>
    </row>
    <row r="1685" spans="1:7" x14ac:dyDescent="0.25">
      <c r="A1685" s="11" t="s">
        <v>7585</v>
      </c>
      <c r="B1685" s="11" t="s">
        <v>7549</v>
      </c>
      <c r="C1685" s="11" t="s">
        <v>6905</v>
      </c>
      <c r="D1685" s="11" t="s">
        <v>6193</v>
      </c>
      <c r="E1685" s="11" t="s">
        <v>9841</v>
      </c>
      <c r="F1685" s="12" t="str">
        <f t="shared" si="26"/>
        <v>380 - Salina Basin</v>
      </c>
      <c r="G1685" s="14">
        <f>IFERROR(VLOOKUP($F1685,'EF_W_COMBUST_Production Only'!$M$3:$P$41,4,FALSE),'EF_W_COMBUST_Production Only'!$P$42)</f>
        <v>0.36679628713121293</v>
      </c>
    </row>
    <row r="1686" spans="1:7" x14ac:dyDescent="0.25">
      <c r="A1686" s="11" t="s">
        <v>7586</v>
      </c>
      <c r="B1686" s="11" t="s">
        <v>7549</v>
      </c>
      <c r="C1686" s="11" t="s">
        <v>4592</v>
      </c>
      <c r="D1686" s="11" t="s">
        <v>6193</v>
      </c>
      <c r="E1686" s="11" t="s">
        <v>9841</v>
      </c>
      <c r="F1686" s="12" t="str">
        <f t="shared" si="26"/>
        <v>380 - Salina Basin</v>
      </c>
      <c r="G1686" s="14">
        <f>IFERROR(VLOOKUP($F1686,'EF_W_COMBUST_Production Only'!$M$3:$P$41,4,FALSE),'EF_W_COMBUST_Production Only'!$P$42)</f>
        <v>0.36679628713121293</v>
      </c>
    </row>
    <row r="1687" spans="1:7" x14ac:dyDescent="0.25">
      <c r="A1687" s="11" t="s">
        <v>7645</v>
      </c>
      <c r="B1687" s="11" t="s">
        <v>7549</v>
      </c>
      <c r="C1687" s="11" t="s">
        <v>7646</v>
      </c>
      <c r="D1687" s="11" t="s">
        <v>7634</v>
      </c>
      <c r="E1687" s="11" t="s">
        <v>9853</v>
      </c>
      <c r="F1687" s="12" t="str">
        <f t="shared" si="26"/>
        <v>390 - Chadron Arch</v>
      </c>
      <c r="G1687" s="14">
        <f>IFERROR(VLOOKUP($F1687,'EF_W_COMBUST_Production Only'!$M$3:$P$41,4,FALSE),'EF_W_COMBUST_Production Only'!$P$42)</f>
        <v>0.36679628713121293</v>
      </c>
    </row>
    <row r="1688" spans="1:7" x14ac:dyDescent="0.25">
      <c r="A1688" s="11" t="s">
        <v>7647</v>
      </c>
      <c r="B1688" s="11" t="s">
        <v>7549</v>
      </c>
      <c r="C1688" s="11" t="s">
        <v>7648</v>
      </c>
      <c r="D1688" s="11" t="s">
        <v>7634</v>
      </c>
      <c r="E1688" s="11" t="s">
        <v>9853</v>
      </c>
      <c r="F1688" s="12" t="str">
        <f t="shared" si="26"/>
        <v>390 - Chadron Arch</v>
      </c>
      <c r="G1688" s="14">
        <f>IFERROR(VLOOKUP($F1688,'EF_W_COMBUST_Production Only'!$M$3:$P$41,4,FALSE),'EF_W_COMBUST_Production Only'!$P$42)</f>
        <v>0.36679628713121293</v>
      </c>
    </row>
    <row r="1689" spans="1:7" x14ac:dyDescent="0.25">
      <c r="A1689" s="11" t="s">
        <v>7554</v>
      </c>
      <c r="B1689" s="11" t="s">
        <v>7549</v>
      </c>
      <c r="C1689" s="11" t="s">
        <v>7555</v>
      </c>
      <c r="D1689" s="11" t="s">
        <v>6159</v>
      </c>
      <c r="E1689" s="11" t="s">
        <v>9840</v>
      </c>
      <c r="F1689" s="12" t="str">
        <f t="shared" si="26"/>
        <v>370 - Nemaha Anticline</v>
      </c>
      <c r="G1689" s="14">
        <f>IFERROR(VLOOKUP($F1689,'EF_W_COMBUST_Production Only'!$M$3:$P$41,4,FALSE),'EF_W_COMBUST_Production Only'!$P$42)</f>
        <v>0.36679628713121293</v>
      </c>
    </row>
    <row r="1690" spans="1:7" x14ac:dyDescent="0.25">
      <c r="A1690" s="11" t="s">
        <v>7674</v>
      </c>
      <c r="B1690" s="11" t="s">
        <v>7549</v>
      </c>
      <c r="C1690" s="11" t="s">
        <v>7675</v>
      </c>
      <c r="D1690" s="11" t="s">
        <v>5021</v>
      </c>
      <c r="E1690" s="11" t="s">
        <v>9812</v>
      </c>
      <c r="F1690" s="12" t="str">
        <f t="shared" si="26"/>
        <v>540 - Denver Basin</v>
      </c>
      <c r="G1690" s="14">
        <f>IFERROR(VLOOKUP($F1690,'EF_W_COMBUST_Production Only'!$M$3:$P$41,4,FALSE),'EF_W_COMBUST_Production Only'!$P$42)</f>
        <v>0.64563848062607365</v>
      </c>
    </row>
    <row r="1691" spans="1:7" x14ac:dyDescent="0.25">
      <c r="A1691" s="11" t="s">
        <v>7587</v>
      </c>
      <c r="B1691" s="11" t="s">
        <v>7549</v>
      </c>
      <c r="C1691" s="11" t="s">
        <v>5113</v>
      </c>
      <c r="D1691" s="11" t="s">
        <v>6193</v>
      </c>
      <c r="E1691" s="11" t="s">
        <v>9841</v>
      </c>
      <c r="F1691" s="12" t="str">
        <f t="shared" si="26"/>
        <v>380 - Salina Basin</v>
      </c>
      <c r="G1691" s="14">
        <f>IFERROR(VLOOKUP($F1691,'EF_W_COMBUST_Production Only'!$M$3:$P$41,4,FALSE),'EF_W_COMBUST_Production Only'!$P$42)</f>
        <v>0.36679628713121293</v>
      </c>
    </row>
    <row r="1692" spans="1:7" x14ac:dyDescent="0.25">
      <c r="A1692" s="11" t="s">
        <v>7649</v>
      </c>
      <c r="B1692" s="11" t="s">
        <v>7549</v>
      </c>
      <c r="C1692" s="11" t="s">
        <v>7650</v>
      </c>
      <c r="D1692" s="11" t="s">
        <v>7634</v>
      </c>
      <c r="E1692" s="11" t="s">
        <v>9853</v>
      </c>
      <c r="F1692" s="12" t="str">
        <f t="shared" si="26"/>
        <v>390 - Chadron Arch</v>
      </c>
      <c r="G1692" s="14">
        <f>IFERROR(VLOOKUP($F1692,'EF_W_COMBUST_Production Only'!$M$3:$P$41,4,FALSE),'EF_W_COMBUST_Production Only'!$P$42)</f>
        <v>0.36679628713121293</v>
      </c>
    </row>
    <row r="1693" spans="1:7" x14ac:dyDescent="0.25">
      <c r="A1693" s="11" t="s">
        <v>7651</v>
      </c>
      <c r="B1693" s="11" t="s">
        <v>7549</v>
      </c>
      <c r="C1693" s="11" t="s">
        <v>4808</v>
      </c>
      <c r="D1693" s="11" t="s">
        <v>7634</v>
      </c>
      <c r="E1693" s="11" t="s">
        <v>9853</v>
      </c>
      <c r="F1693" s="12" t="str">
        <f t="shared" si="26"/>
        <v>390 - Chadron Arch</v>
      </c>
      <c r="G1693" s="14">
        <f>IFERROR(VLOOKUP($F1693,'EF_W_COMBUST_Production Only'!$M$3:$P$41,4,FALSE),'EF_W_COMBUST_Production Only'!$P$42)</f>
        <v>0.36679628713121293</v>
      </c>
    </row>
    <row r="1694" spans="1:7" x14ac:dyDescent="0.25">
      <c r="A1694" s="11" t="s">
        <v>7588</v>
      </c>
      <c r="B1694" s="11" t="s">
        <v>7549</v>
      </c>
      <c r="C1694" s="11" t="s">
        <v>6108</v>
      </c>
      <c r="D1694" s="11" t="s">
        <v>6193</v>
      </c>
      <c r="E1694" s="11" t="s">
        <v>9841</v>
      </c>
      <c r="F1694" s="12" t="str">
        <f t="shared" si="26"/>
        <v>380 - Salina Basin</v>
      </c>
      <c r="G1694" s="14">
        <f>IFERROR(VLOOKUP($F1694,'EF_W_COMBUST_Production Only'!$M$3:$P$41,4,FALSE),'EF_W_COMBUST_Production Only'!$P$42)</f>
        <v>0.36679628713121293</v>
      </c>
    </row>
    <row r="1695" spans="1:7" x14ac:dyDescent="0.25">
      <c r="A1695" s="11" t="s">
        <v>7589</v>
      </c>
      <c r="B1695" s="11" t="s">
        <v>7549</v>
      </c>
      <c r="C1695" s="11" t="s">
        <v>5456</v>
      </c>
      <c r="D1695" s="11" t="s">
        <v>6193</v>
      </c>
      <c r="E1695" s="11" t="s">
        <v>9841</v>
      </c>
      <c r="F1695" s="12" t="str">
        <f t="shared" si="26"/>
        <v>380 - Salina Basin</v>
      </c>
      <c r="G1695" s="14">
        <f>IFERROR(VLOOKUP($F1695,'EF_W_COMBUST_Production Only'!$M$3:$P$41,4,FALSE),'EF_W_COMBUST_Production Only'!$P$42)</f>
        <v>0.36679628713121293</v>
      </c>
    </row>
    <row r="1696" spans="1:7" x14ac:dyDescent="0.25">
      <c r="A1696" s="11" t="s">
        <v>7590</v>
      </c>
      <c r="B1696" s="11" t="s">
        <v>7549</v>
      </c>
      <c r="C1696" s="11" t="s">
        <v>5203</v>
      </c>
      <c r="D1696" s="11" t="s">
        <v>6193</v>
      </c>
      <c r="E1696" s="11" t="s">
        <v>9841</v>
      </c>
      <c r="F1696" s="12" t="str">
        <f t="shared" si="26"/>
        <v>380 - Salina Basin</v>
      </c>
      <c r="G1696" s="14">
        <f>IFERROR(VLOOKUP($F1696,'EF_W_COMBUST_Production Only'!$M$3:$P$41,4,FALSE),'EF_W_COMBUST_Production Only'!$P$42)</f>
        <v>0.36679628713121293</v>
      </c>
    </row>
    <row r="1697" spans="1:7" x14ac:dyDescent="0.25">
      <c r="A1697" s="11" t="s">
        <v>7591</v>
      </c>
      <c r="B1697" s="11" t="s">
        <v>7549</v>
      </c>
      <c r="C1697" s="11" t="s">
        <v>6419</v>
      </c>
      <c r="D1697" s="11" t="s">
        <v>6193</v>
      </c>
      <c r="E1697" s="11" t="s">
        <v>9841</v>
      </c>
      <c r="F1697" s="12" t="str">
        <f t="shared" si="26"/>
        <v>380 - Salina Basin</v>
      </c>
      <c r="G1697" s="14">
        <f>IFERROR(VLOOKUP($F1697,'EF_W_COMBUST_Production Only'!$M$3:$P$41,4,FALSE),'EF_W_COMBUST_Production Only'!$P$42)</f>
        <v>0.36679628713121293</v>
      </c>
    </row>
    <row r="1698" spans="1:7" x14ac:dyDescent="0.25">
      <c r="A1698" s="11" t="s">
        <v>7652</v>
      </c>
      <c r="B1698" s="11" t="s">
        <v>7549</v>
      </c>
      <c r="C1698" s="11" t="s">
        <v>7653</v>
      </c>
      <c r="D1698" s="11" t="s">
        <v>7634</v>
      </c>
      <c r="E1698" s="11" t="s">
        <v>9853</v>
      </c>
      <c r="F1698" s="12" t="str">
        <f t="shared" si="26"/>
        <v>390 - Chadron Arch</v>
      </c>
      <c r="G1698" s="14">
        <f>IFERROR(VLOOKUP($F1698,'EF_W_COMBUST_Production Only'!$M$3:$P$41,4,FALSE),'EF_W_COMBUST_Production Only'!$P$42)</f>
        <v>0.36679628713121293</v>
      </c>
    </row>
    <row r="1699" spans="1:7" x14ac:dyDescent="0.25">
      <c r="A1699" s="11" t="s">
        <v>7654</v>
      </c>
      <c r="B1699" s="11" t="s">
        <v>7549</v>
      </c>
      <c r="C1699" s="11" t="s">
        <v>7655</v>
      </c>
      <c r="D1699" s="11" t="s">
        <v>7634</v>
      </c>
      <c r="E1699" s="11" t="s">
        <v>9853</v>
      </c>
      <c r="F1699" s="12" t="str">
        <f t="shared" si="26"/>
        <v>390 - Chadron Arch</v>
      </c>
      <c r="G1699" s="14">
        <f>IFERROR(VLOOKUP($F1699,'EF_W_COMBUST_Production Only'!$M$3:$P$41,4,FALSE),'EF_W_COMBUST_Production Only'!$P$42)</f>
        <v>0.36679628713121293</v>
      </c>
    </row>
    <row r="1700" spans="1:7" x14ac:dyDescent="0.25">
      <c r="A1700" s="11" t="s">
        <v>7592</v>
      </c>
      <c r="B1700" s="11" t="s">
        <v>7549</v>
      </c>
      <c r="C1700" s="11" t="s">
        <v>6977</v>
      </c>
      <c r="D1700" s="11" t="s">
        <v>6193</v>
      </c>
      <c r="E1700" s="11" t="s">
        <v>9841</v>
      </c>
      <c r="F1700" s="12" t="str">
        <f t="shared" si="26"/>
        <v>380 - Salina Basin</v>
      </c>
      <c r="G1700" s="14">
        <f>IFERROR(VLOOKUP($F1700,'EF_W_COMBUST_Production Only'!$M$3:$P$41,4,FALSE),'EF_W_COMBUST_Production Only'!$P$42)</f>
        <v>0.36679628713121293</v>
      </c>
    </row>
    <row r="1701" spans="1:7" x14ac:dyDescent="0.25">
      <c r="A1701" s="11" t="s">
        <v>7656</v>
      </c>
      <c r="B1701" s="11" t="s">
        <v>7549</v>
      </c>
      <c r="C1701" s="11" t="s">
        <v>7657</v>
      </c>
      <c r="D1701" s="11" t="s">
        <v>7634</v>
      </c>
      <c r="E1701" s="11" t="s">
        <v>9853</v>
      </c>
      <c r="F1701" s="12" t="str">
        <f t="shared" si="26"/>
        <v>390 - Chadron Arch</v>
      </c>
      <c r="G1701" s="14">
        <f>IFERROR(VLOOKUP($F1701,'EF_W_COMBUST_Production Only'!$M$3:$P$41,4,FALSE),'EF_W_COMBUST_Production Only'!$P$42)</f>
        <v>0.36679628713121293</v>
      </c>
    </row>
    <row r="1702" spans="1:7" x14ac:dyDescent="0.25">
      <c r="A1702" s="11" t="s">
        <v>7593</v>
      </c>
      <c r="B1702" s="11" t="s">
        <v>7549</v>
      </c>
      <c r="C1702" s="11" t="s">
        <v>4812</v>
      </c>
      <c r="D1702" s="11" t="s">
        <v>6193</v>
      </c>
      <c r="E1702" s="11" t="s">
        <v>9841</v>
      </c>
      <c r="F1702" s="12" t="str">
        <f t="shared" si="26"/>
        <v>380 - Salina Basin</v>
      </c>
      <c r="G1702" s="14">
        <f>IFERROR(VLOOKUP($F1702,'EF_W_COMBUST_Production Only'!$M$3:$P$41,4,FALSE),'EF_W_COMBUST_Production Only'!$P$42)</f>
        <v>0.36679628713121293</v>
      </c>
    </row>
    <row r="1703" spans="1:7" x14ac:dyDescent="0.25">
      <c r="A1703" s="11" t="s">
        <v>7594</v>
      </c>
      <c r="B1703" s="11" t="s">
        <v>7549</v>
      </c>
      <c r="C1703" s="11" t="s">
        <v>4680</v>
      </c>
      <c r="D1703" s="11" t="s">
        <v>6193</v>
      </c>
      <c r="E1703" s="11" t="s">
        <v>9841</v>
      </c>
      <c r="F1703" s="12" t="str">
        <f t="shared" si="26"/>
        <v>380 - Salina Basin</v>
      </c>
      <c r="G1703" s="14">
        <f>IFERROR(VLOOKUP($F1703,'EF_W_COMBUST_Production Only'!$M$3:$P$41,4,FALSE),'EF_W_COMBUST_Production Only'!$P$42)</f>
        <v>0.36679628713121293</v>
      </c>
    </row>
    <row r="1704" spans="1:7" x14ac:dyDescent="0.25">
      <c r="A1704" s="11" t="s">
        <v>7556</v>
      </c>
      <c r="B1704" s="11" t="s">
        <v>7549</v>
      </c>
      <c r="C1704" s="11" t="s">
        <v>4777</v>
      </c>
      <c r="D1704" s="11" t="s">
        <v>6159</v>
      </c>
      <c r="E1704" s="11" t="s">
        <v>9840</v>
      </c>
      <c r="F1704" s="12" t="str">
        <f t="shared" si="26"/>
        <v>370 - Nemaha Anticline</v>
      </c>
      <c r="G1704" s="14">
        <f>IFERROR(VLOOKUP($F1704,'EF_W_COMBUST_Production Only'!$M$3:$P$41,4,FALSE),'EF_W_COMBUST_Production Only'!$P$42)</f>
        <v>0.36679628713121293</v>
      </c>
    </row>
    <row r="1705" spans="1:7" x14ac:dyDescent="0.25">
      <c r="A1705" s="11" t="s">
        <v>7595</v>
      </c>
      <c r="B1705" s="11" t="s">
        <v>7549</v>
      </c>
      <c r="C1705" s="11" t="s">
        <v>7596</v>
      </c>
      <c r="D1705" s="11" t="s">
        <v>6193</v>
      </c>
      <c r="E1705" s="11" t="s">
        <v>9841</v>
      </c>
      <c r="F1705" s="12" t="str">
        <f t="shared" si="26"/>
        <v>380 - Salina Basin</v>
      </c>
      <c r="G1705" s="14">
        <f>IFERROR(VLOOKUP($F1705,'EF_W_COMBUST_Production Only'!$M$3:$P$41,4,FALSE),'EF_W_COMBUST_Production Only'!$P$42)</f>
        <v>0.36679628713121293</v>
      </c>
    </row>
    <row r="1706" spans="1:7" x14ac:dyDescent="0.25">
      <c r="A1706" s="11" t="s">
        <v>7658</v>
      </c>
      <c r="B1706" s="11" t="s">
        <v>7549</v>
      </c>
      <c r="C1706" s="11" t="s">
        <v>7659</v>
      </c>
      <c r="D1706" s="11" t="s">
        <v>7634</v>
      </c>
      <c r="E1706" s="11" t="s">
        <v>9853</v>
      </c>
      <c r="F1706" s="12" t="str">
        <f t="shared" si="26"/>
        <v>390 - Chadron Arch</v>
      </c>
      <c r="G1706" s="14">
        <f>IFERROR(VLOOKUP($F1706,'EF_W_COMBUST_Production Only'!$M$3:$P$41,4,FALSE),'EF_W_COMBUST_Production Only'!$P$42)</f>
        <v>0.36679628713121293</v>
      </c>
    </row>
    <row r="1707" spans="1:7" x14ac:dyDescent="0.25">
      <c r="A1707" s="11" t="s">
        <v>7597</v>
      </c>
      <c r="B1707" s="11" t="s">
        <v>7549</v>
      </c>
      <c r="C1707" s="11" t="s">
        <v>7598</v>
      </c>
      <c r="D1707" s="11" t="s">
        <v>6193</v>
      </c>
      <c r="E1707" s="11" t="s">
        <v>9841</v>
      </c>
      <c r="F1707" s="12" t="str">
        <f t="shared" si="26"/>
        <v>380 - Salina Basin</v>
      </c>
      <c r="G1707" s="14">
        <f>IFERROR(VLOOKUP($F1707,'EF_W_COMBUST_Production Only'!$M$3:$P$41,4,FALSE),'EF_W_COMBUST_Production Only'!$P$42)</f>
        <v>0.36679628713121293</v>
      </c>
    </row>
    <row r="1708" spans="1:7" x14ac:dyDescent="0.25">
      <c r="A1708" s="11" t="s">
        <v>7676</v>
      </c>
      <c r="B1708" s="11" t="s">
        <v>7549</v>
      </c>
      <c r="C1708" s="11" t="s">
        <v>7677</v>
      </c>
      <c r="D1708" s="11" t="s">
        <v>5021</v>
      </c>
      <c r="E1708" s="11" t="s">
        <v>9812</v>
      </c>
      <c r="F1708" s="12" t="str">
        <f t="shared" si="26"/>
        <v>540 - Denver Basin</v>
      </c>
      <c r="G1708" s="14">
        <f>IFERROR(VLOOKUP($F1708,'EF_W_COMBUST_Production Only'!$M$3:$P$41,4,FALSE),'EF_W_COMBUST_Production Only'!$P$42)</f>
        <v>0.64563848062607365</v>
      </c>
    </row>
    <row r="1709" spans="1:7" x14ac:dyDescent="0.25">
      <c r="A1709" s="11" t="s">
        <v>7599</v>
      </c>
      <c r="B1709" s="11" t="s">
        <v>7549</v>
      </c>
      <c r="C1709" s="11" t="s">
        <v>5871</v>
      </c>
      <c r="D1709" s="11" t="s">
        <v>6193</v>
      </c>
      <c r="E1709" s="11" t="s">
        <v>9841</v>
      </c>
      <c r="F1709" s="12" t="str">
        <f t="shared" si="26"/>
        <v>380 - Salina Basin</v>
      </c>
      <c r="G1709" s="14">
        <f>IFERROR(VLOOKUP($F1709,'EF_W_COMBUST_Production Only'!$M$3:$P$41,4,FALSE),'EF_W_COMBUST_Production Only'!$P$42)</f>
        <v>0.36679628713121293</v>
      </c>
    </row>
    <row r="1710" spans="1:7" x14ac:dyDescent="0.25">
      <c r="A1710" s="11" t="s">
        <v>7600</v>
      </c>
      <c r="B1710" s="11" t="s">
        <v>7549</v>
      </c>
      <c r="C1710" s="11" t="s">
        <v>7601</v>
      </c>
      <c r="D1710" s="11" t="s">
        <v>6193</v>
      </c>
      <c r="E1710" s="11" t="s">
        <v>9841</v>
      </c>
      <c r="F1710" s="12" t="str">
        <f t="shared" si="26"/>
        <v>380 - Salina Basin</v>
      </c>
      <c r="G1710" s="14">
        <f>IFERROR(VLOOKUP($F1710,'EF_W_COMBUST_Production Only'!$M$3:$P$41,4,FALSE),'EF_W_COMBUST_Production Only'!$P$42)</f>
        <v>0.36679628713121293</v>
      </c>
    </row>
    <row r="1711" spans="1:7" x14ac:dyDescent="0.25">
      <c r="A1711" s="11" t="s">
        <v>7660</v>
      </c>
      <c r="B1711" s="11" t="s">
        <v>7549</v>
      </c>
      <c r="C1711" s="11" t="s">
        <v>4724</v>
      </c>
      <c r="D1711" s="11" t="s">
        <v>7634</v>
      </c>
      <c r="E1711" s="11" t="s">
        <v>9853</v>
      </c>
      <c r="F1711" s="12" t="str">
        <f t="shared" si="26"/>
        <v>390 - Chadron Arch</v>
      </c>
      <c r="G1711" s="14">
        <f>IFERROR(VLOOKUP($F1711,'EF_W_COMBUST_Production Only'!$M$3:$P$41,4,FALSE),'EF_W_COMBUST_Production Only'!$P$42)</f>
        <v>0.36679628713121293</v>
      </c>
    </row>
    <row r="1712" spans="1:7" x14ac:dyDescent="0.25">
      <c r="A1712" s="11" t="s">
        <v>7661</v>
      </c>
      <c r="B1712" s="11" t="s">
        <v>7549</v>
      </c>
      <c r="C1712" s="11" t="s">
        <v>4779</v>
      </c>
      <c r="D1712" s="11" t="s">
        <v>7634</v>
      </c>
      <c r="E1712" s="11" t="s">
        <v>9853</v>
      </c>
      <c r="F1712" s="12" t="str">
        <f t="shared" si="26"/>
        <v>390 - Chadron Arch</v>
      </c>
      <c r="G1712" s="14">
        <f>IFERROR(VLOOKUP($F1712,'EF_W_COMBUST_Production Only'!$M$3:$P$41,4,FALSE),'EF_W_COMBUST_Production Only'!$P$42)</f>
        <v>0.36679628713121293</v>
      </c>
    </row>
    <row r="1713" spans="1:7" x14ac:dyDescent="0.25">
      <c r="A1713" s="11" t="s">
        <v>7602</v>
      </c>
      <c r="B1713" s="11" t="s">
        <v>7549</v>
      </c>
      <c r="C1713" s="11" t="s">
        <v>7603</v>
      </c>
      <c r="D1713" s="11" t="s">
        <v>6193</v>
      </c>
      <c r="E1713" s="11" t="s">
        <v>9841</v>
      </c>
      <c r="F1713" s="12" t="str">
        <f t="shared" si="26"/>
        <v>380 - Salina Basin</v>
      </c>
      <c r="G1713" s="14">
        <f>IFERROR(VLOOKUP($F1713,'EF_W_COMBUST_Production Only'!$M$3:$P$41,4,FALSE),'EF_W_COMBUST_Production Only'!$P$42)</f>
        <v>0.36679628713121293</v>
      </c>
    </row>
    <row r="1714" spans="1:7" x14ac:dyDescent="0.25">
      <c r="A1714" s="11" t="s">
        <v>7662</v>
      </c>
      <c r="B1714" s="11" t="s">
        <v>7549</v>
      </c>
      <c r="C1714" s="11" t="s">
        <v>6186</v>
      </c>
      <c r="D1714" s="11" t="s">
        <v>7634</v>
      </c>
      <c r="E1714" s="11" t="s">
        <v>9853</v>
      </c>
      <c r="F1714" s="12" t="str">
        <f t="shared" si="26"/>
        <v>390 - Chadron Arch</v>
      </c>
      <c r="G1714" s="14">
        <f>IFERROR(VLOOKUP($F1714,'EF_W_COMBUST_Production Only'!$M$3:$P$41,4,FALSE),'EF_W_COMBUST_Production Only'!$P$42)</f>
        <v>0.36679628713121293</v>
      </c>
    </row>
    <row r="1715" spans="1:7" x14ac:dyDescent="0.25">
      <c r="A1715" s="11" t="s">
        <v>7604</v>
      </c>
      <c r="B1715" s="11" t="s">
        <v>7549</v>
      </c>
      <c r="C1715" s="11" t="s">
        <v>4682</v>
      </c>
      <c r="D1715" s="11" t="s">
        <v>6193</v>
      </c>
      <c r="E1715" s="11" t="s">
        <v>9841</v>
      </c>
      <c r="F1715" s="12" t="str">
        <f t="shared" si="26"/>
        <v>380 - Salina Basin</v>
      </c>
      <c r="G1715" s="14">
        <f>IFERROR(VLOOKUP($F1715,'EF_W_COMBUST_Production Only'!$M$3:$P$41,4,FALSE),'EF_W_COMBUST_Production Only'!$P$42)</f>
        <v>0.36679628713121293</v>
      </c>
    </row>
    <row r="1716" spans="1:7" x14ac:dyDescent="0.25">
      <c r="A1716" s="11" t="s">
        <v>7605</v>
      </c>
      <c r="B1716" s="11" t="s">
        <v>7549</v>
      </c>
      <c r="C1716" s="11" t="s">
        <v>7606</v>
      </c>
      <c r="D1716" s="11" t="s">
        <v>6193</v>
      </c>
      <c r="E1716" s="11" t="s">
        <v>9841</v>
      </c>
      <c r="F1716" s="12" t="str">
        <f t="shared" si="26"/>
        <v>380 - Salina Basin</v>
      </c>
      <c r="G1716" s="14">
        <f>IFERROR(VLOOKUP($F1716,'EF_W_COMBUST_Production Only'!$M$3:$P$41,4,FALSE),'EF_W_COMBUST_Production Only'!$P$42)</f>
        <v>0.36679628713121293</v>
      </c>
    </row>
    <row r="1717" spans="1:7" x14ac:dyDescent="0.25">
      <c r="A1717" s="11" t="s">
        <v>7678</v>
      </c>
      <c r="B1717" s="11" t="s">
        <v>7549</v>
      </c>
      <c r="C1717" s="11" t="s">
        <v>7679</v>
      </c>
      <c r="D1717" s="11" t="s">
        <v>5021</v>
      </c>
      <c r="E1717" s="11" t="s">
        <v>9812</v>
      </c>
      <c r="F1717" s="12" t="str">
        <f t="shared" si="26"/>
        <v>540 - Denver Basin</v>
      </c>
      <c r="G1717" s="14">
        <f>IFERROR(VLOOKUP($F1717,'EF_W_COMBUST_Production Only'!$M$3:$P$41,4,FALSE),'EF_W_COMBUST_Production Only'!$P$42)</f>
        <v>0.64563848062607365</v>
      </c>
    </row>
    <row r="1718" spans="1:7" x14ac:dyDescent="0.25">
      <c r="A1718" s="11" t="s">
        <v>7607</v>
      </c>
      <c r="B1718" s="11" t="s">
        <v>7549</v>
      </c>
      <c r="C1718" s="11" t="s">
        <v>7608</v>
      </c>
      <c r="D1718" s="11" t="s">
        <v>6193</v>
      </c>
      <c r="E1718" s="11" t="s">
        <v>9841</v>
      </c>
      <c r="F1718" s="12" t="str">
        <f t="shared" si="26"/>
        <v>380 - Salina Basin</v>
      </c>
      <c r="G1718" s="14">
        <f>IFERROR(VLOOKUP($F1718,'EF_W_COMBUST_Production Only'!$M$3:$P$41,4,FALSE),'EF_W_COMBUST_Production Only'!$P$42)</f>
        <v>0.36679628713121293</v>
      </c>
    </row>
    <row r="1719" spans="1:7" x14ac:dyDescent="0.25">
      <c r="A1719" s="11" t="s">
        <v>7548</v>
      </c>
      <c r="B1719" s="11" t="s">
        <v>7549</v>
      </c>
      <c r="C1719" s="11" t="s">
        <v>6172</v>
      </c>
      <c r="D1719" s="11" t="s">
        <v>5683</v>
      </c>
      <c r="E1719" s="11" t="s">
        <v>9835</v>
      </c>
      <c r="F1719" s="12" t="str">
        <f t="shared" si="26"/>
        <v>335 - Forest City Basin</v>
      </c>
      <c r="G1719" s="14">
        <f>IFERROR(VLOOKUP($F1719,'EF_W_COMBUST_Production Only'!$M$3:$P$41,4,FALSE),'EF_W_COMBUST_Production Only'!$P$42)</f>
        <v>0.36679628713121293</v>
      </c>
    </row>
    <row r="1720" spans="1:7" x14ac:dyDescent="0.25">
      <c r="A1720" s="11" t="s">
        <v>7609</v>
      </c>
      <c r="B1720" s="11" t="s">
        <v>7549</v>
      </c>
      <c r="C1720" s="11" t="s">
        <v>7610</v>
      </c>
      <c r="D1720" s="11" t="s">
        <v>6193</v>
      </c>
      <c r="E1720" s="11" t="s">
        <v>9841</v>
      </c>
      <c r="F1720" s="12" t="str">
        <f t="shared" si="26"/>
        <v>380 - Salina Basin</v>
      </c>
      <c r="G1720" s="14">
        <f>IFERROR(VLOOKUP($F1720,'EF_W_COMBUST_Production Only'!$M$3:$P$41,4,FALSE),'EF_W_COMBUST_Production Only'!$P$42)</f>
        <v>0.36679628713121293</v>
      </c>
    </row>
    <row r="1721" spans="1:7" x14ac:dyDescent="0.25">
      <c r="A1721" s="11" t="s">
        <v>7557</v>
      </c>
      <c r="B1721" s="11" t="s">
        <v>7549</v>
      </c>
      <c r="C1721" s="11" t="s">
        <v>7558</v>
      </c>
      <c r="D1721" s="11" t="s">
        <v>6159</v>
      </c>
      <c r="E1721" s="11" t="s">
        <v>9840</v>
      </c>
      <c r="F1721" s="12" t="str">
        <f t="shared" si="26"/>
        <v>370 - Nemaha Anticline</v>
      </c>
      <c r="G1721" s="14">
        <f>IFERROR(VLOOKUP($F1721,'EF_W_COMBUST_Production Only'!$M$3:$P$41,4,FALSE),'EF_W_COMBUST_Production Only'!$P$42)</f>
        <v>0.36679628713121293</v>
      </c>
    </row>
    <row r="1722" spans="1:7" x14ac:dyDescent="0.25">
      <c r="A1722" s="11" t="s">
        <v>7559</v>
      </c>
      <c r="B1722" s="11" t="s">
        <v>7549</v>
      </c>
      <c r="C1722" s="11" t="s">
        <v>6223</v>
      </c>
      <c r="D1722" s="11" t="s">
        <v>6159</v>
      </c>
      <c r="E1722" s="11" t="s">
        <v>9840</v>
      </c>
      <c r="F1722" s="12" t="str">
        <f t="shared" si="26"/>
        <v>370 - Nemaha Anticline</v>
      </c>
      <c r="G1722" s="14">
        <f>IFERROR(VLOOKUP($F1722,'EF_W_COMBUST_Production Only'!$M$3:$P$41,4,FALSE),'EF_W_COMBUST_Production Only'!$P$42)</f>
        <v>0.36679628713121293</v>
      </c>
    </row>
    <row r="1723" spans="1:7" x14ac:dyDescent="0.25">
      <c r="A1723" s="11" t="s">
        <v>7663</v>
      </c>
      <c r="B1723" s="11" t="s">
        <v>7549</v>
      </c>
      <c r="C1723" s="11" t="s">
        <v>7664</v>
      </c>
      <c r="D1723" s="11" t="s">
        <v>7634</v>
      </c>
      <c r="E1723" s="11" t="s">
        <v>9853</v>
      </c>
      <c r="F1723" s="12" t="str">
        <f t="shared" si="26"/>
        <v>390 - Chadron Arch</v>
      </c>
      <c r="G1723" s="14">
        <f>IFERROR(VLOOKUP($F1723,'EF_W_COMBUST_Production Only'!$M$3:$P$41,4,FALSE),'EF_W_COMBUST_Production Only'!$P$42)</f>
        <v>0.36679628713121293</v>
      </c>
    </row>
    <row r="1724" spans="1:7" x14ac:dyDescent="0.25">
      <c r="A1724" s="11" t="s">
        <v>7611</v>
      </c>
      <c r="B1724" s="11" t="s">
        <v>7549</v>
      </c>
      <c r="C1724" s="11" t="s">
        <v>7051</v>
      </c>
      <c r="D1724" s="11" t="s">
        <v>6193</v>
      </c>
      <c r="E1724" s="11" t="s">
        <v>9841</v>
      </c>
      <c r="F1724" s="12" t="str">
        <f t="shared" si="26"/>
        <v>380 - Salina Basin</v>
      </c>
      <c r="G1724" s="14">
        <f>IFERROR(VLOOKUP($F1724,'EF_W_COMBUST_Production Only'!$M$3:$P$41,4,FALSE),'EF_W_COMBUST_Production Only'!$P$42)</f>
        <v>0.36679628713121293</v>
      </c>
    </row>
    <row r="1725" spans="1:7" x14ac:dyDescent="0.25">
      <c r="A1725" s="11" t="s">
        <v>7612</v>
      </c>
      <c r="B1725" s="11" t="s">
        <v>7549</v>
      </c>
      <c r="C1725" s="11" t="s">
        <v>5371</v>
      </c>
      <c r="D1725" s="11" t="s">
        <v>6193</v>
      </c>
      <c r="E1725" s="11" t="s">
        <v>9841</v>
      </c>
      <c r="F1725" s="12" t="str">
        <f t="shared" si="26"/>
        <v>380 - Salina Basin</v>
      </c>
      <c r="G1725" s="14">
        <f>IFERROR(VLOOKUP($F1725,'EF_W_COMBUST_Production Only'!$M$3:$P$41,4,FALSE),'EF_W_COMBUST_Production Only'!$P$42)</f>
        <v>0.36679628713121293</v>
      </c>
    </row>
    <row r="1726" spans="1:7" x14ac:dyDescent="0.25">
      <c r="A1726" s="11" t="s">
        <v>7613</v>
      </c>
      <c r="B1726" s="11" t="s">
        <v>7549</v>
      </c>
      <c r="C1726" s="11" t="s">
        <v>6987</v>
      </c>
      <c r="D1726" s="11" t="s">
        <v>6193</v>
      </c>
      <c r="E1726" s="11" t="s">
        <v>9841</v>
      </c>
      <c r="F1726" s="12" t="str">
        <f t="shared" si="26"/>
        <v>380 - Salina Basin</v>
      </c>
      <c r="G1726" s="14">
        <f>IFERROR(VLOOKUP($F1726,'EF_W_COMBUST_Production Only'!$M$3:$P$41,4,FALSE),'EF_W_COMBUST_Production Only'!$P$42)</f>
        <v>0.36679628713121293</v>
      </c>
    </row>
    <row r="1727" spans="1:7" x14ac:dyDescent="0.25">
      <c r="A1727" s="11" t="s">
        <v>7614</v>
      </c>
      <c r="B1727" s="11" t="s">
        <v>7549</v>
      </c>
      <c r="C1727" s="11" t="s">
        <v>4818</v>
      </c>
      <c r="D1727" s="11" t="s">
        <v>6193</v>
      </c>
      <c r="E1727" s="11" t="s">
        <v>9841</v>
      </c>
      <c r="F1727" s="12" t="str">
        <f t="shared" si="26"/>
        <v>380 - Salina Basin</v>
      </c>
      <c r="G1727" s="14">
        <f>IFERROR(VLOOKUP($F1727,'EF_W_COMBUST_Production Only'!$M$3:$P$41,4,FALSE),'EF_W_COMBUST_Production Only'!$P$42)</f>
        <v>0.36679628713121293</v>
      </c>
    </row>
    <row r="1728" spans="1:7" x14ac:dyDescent="0.25">
      <c r="A1728" s="11" t="s">
        <v>7665</v>
      </c>
      <c r="B1728" s="11" t="s">
        <v>7549</v>
      </c>
      <c r="C1728" s="11" t="s">
        <v>7666</v>
      </c>
      <c r="D1728" s="11" t="s">
        <v>7634</v>
      </c>
      <c r="E1728" s="11" t="s">
        <v>9853</v>
      </c>
      <c r="F1728" s="12" t="str">
        <f t="shared" si="26"/>
        <v>390 - Chadron Arch</v>
      </c>
      <c r="G1728" s="14">
        <f>IFERROR(VLOOKUP($F1728,'EF_W_COMBUST_Production Only'!$M$3:$P$41,4,FALSE),'EF_W_COMBUST_Production Only'!$P$42)</f>
        <v>0.36679628713121293</v>
      </c>
    </row>
    <row r="1729" spans="1:7" x14ac:dyDescent="0.25">
      <c r="A1729" s="11" t="s">
        <v>7550</v>
      </c>
      <c r="B1729" s="11" t="s">
        <v>7549</v>
      </c>
      <c r="C1729" s="11" t="s">
        <v>7551</v>
      </c>
      <c r="D1729" s="11" t="s">
        <v>5683</v>
      </c>
      <c r="E1729" s="11" t="s">
        <v>9835</v>
      </c>
      <c r="F1729" s="12" t="str">
        <f t="shared" si="26"/>
        <v>335 - Forest City Basin</v>
      </c>
      <c r="G1729" s="14">
        <f>IFERROR(VLOOKUP($F1729,'EF_W_COMBUST_Production Only'!$M$3:$P$41,4,FALSE),'EF_W_COMBUST_Production Only'!$P$42)</f>
        <v>0.36679628713121293</v>
      </c>
    </row>
    <row r="1730" spans="1:7" x14ac:dyDescent="0.25">
      <c r="A1730" s="11" t="s">
        <v>7615</v>
      </c>
      <c r="B1730" s="11" t="s">
        <v>7549</v>
      </c>
      <c r="C1730" s="11" t="s">
        <v>6873</v>
      </c>
      <c r="D1730" s="11" t="s">
        <v>6193</v>
      </c>
      <c r="E1730" s="11" t="s">
        <v>9841</v>
      </c>
      <c r="F1730" s="12" t="str">
        <f t="shared" si="26"/>
        <v>380 - Salina Basin</v>
      </c>
      <c r="G1730" s="14">
        <f>IFERROR(VLOOKUP($F1730,'EF_W_COMBUST_Production Only'!$M$3:$P$41,4,FALSE),'EF_W_COMBUST_Production Only'!$P$42)</f>
        <v>0.36679628713121293</v>
      </c>
    </row>
    <row r="1731" spans="1:7" x14ac:dyDescent="0.25">
      <c r="A1731" s="11" t="s">
        <v>7616</v>
      </c>
      <c r="B1731" s="11" t="s">
        <v>7549</v>
      </c>
      <c r="C1731" s="11" t="s">
        <v>4822</v>
      </c>
      <c r="D1731" s="11" t="s">
        <v>6193</v>
      </c>
      <c r="E1731" s="11" t="s">
        <v>9841</v>
      </c>
      <c r="F1731" s="12" t="str">
        <f t="shared" ref="F1731:F1794" si="27">_xlfn.CONCAT(E1731," ","-"," ",D1731)</f>
        <v>380 - Salina Basin</v>
      </c>
      <c r="G1731" s="14">
        <f>IFERROR(VLOOKUP($F1731,'EF_W_COMBUST_Production Only'!$M$3:$P$41,4,FALSE),'EF_W_COMBUST_Production Only'!$P$42)</f>
        <v>0.36679628713121293</v>
      </c>
    </row>
    <row r="1732" spans="1:7" x14ac:dyDescent="0.25">
      <c r="A1732" s="11" t="s">
        <v>7560</v>
      </c>
      <c r="B1732" s="11" t="s">
        <v>7549</v>
      </c>
      <c r="C1732" s="11" t="s">
        <v>7561</v>
      </c>
      <c r="D1732" s="11" t="s">
        <v>6159</v>
      </c>
      <c r="E1732" s="11" t="s">
        <v>9840</v>
      </c>
      <c r="F1732" s="12" t="str">
        <f t="shared" si="27"/>
        <v>370 - Nemaha Anticline</v>
      </c>
      <c r="G1732" s="14">
        <f>IFERROR(VLOOKUP($F1732,'EF_W_COMBUST_Production Only'!$M$3:$P$41,4,FALSE),'EF_W_COMBUST_Production Only'!$P$42)</f>
        <v>0.36679628713121293</v>
      </c>
    </row>
    <row r="1733" spans="1:7" x14ac:dyDescent="0.25">
      <c r="A1733" s="11" t="s">
        <v>7617</v>
      </c>
      <c r="B1733" s="11" t="s">
        <v>7549</v>
      </c>
      <c r="C1733" s="11" t="s">
        <v>7618</v>
      </c>
      <c r="D1733" s="11" t="s">
        <v>6193</v>
      </c>
      <c r="E1733" s="11" t="s">
        <v>9841</v>
      </c>
      <c r="F1733" s="12" t="str">
        <f t="shared" si="27"/>
        <v>380 - Salina Basin</v>
      </c>
      <c r="G1733" s="14">
        <f>IFERROR(VLOOKUP($F1733,'EF_W_COMBUST_Production Only'!$M$3:$P$41,4,FALSE),'EF_W_COMBUST_Production Only'!$P$42)</f>
        <v>0.36679628713121293</v>
      </c>
    </row>
    <row r="1734" spans="1:7" x14ac:dyDescent="0.25">
      <c r="A1734" s="11" t="s">
        <v>7680</v>
      </c>
      <c r="B1734" s="11" t="s">
        <v>7549</v>
      </c>
      <c r="C1734" s="11" t="s">
        <v>7681</v>
      </c>
      <c r="D1734" s="11" t="s">
        <v>5021</v>
      </c>
      <c r="E1734" s="11" t="s">
        <v>9812</v>
      </c>
      <c r="F1734" s="12" t="str">
        <f t="shared" si="27"/>
        <v>540 - Denver Basin</v>
      </c>
      <c r="G1734" s="14">
        <f>IFERROR(VLOOKUP($F1734,'EF_W_COMBUST_Production Only'!$M$3:$P$41,4,FALSE),'EF_W_COMBUST_Production Only'!$P$42)</f>
        <v>0.64563848062607365</v>
      </c>
    </row>
    <row r="1735" spans="1:7" x14ac:dyDescent="0.25">
      <c r="A1735" s="11" t="s">
        <v>7619</v>
      </c>
      <c r="B1735" s="11" t="s">
        <v>7549</v>
      </c>
      <c r="C1735" s="11" t="s">
        <v>6128</v>
      </c>
      <c r="D1735" s="11" t="s">
        <v>6193</v>
      </c>
      <c r="E1735" s="11" t="s">
        <v>9841</v>
      </c>
      <c r="F1735" s="12" t="str">
        <f t="shared" si="27"/>
        <v>380 - Salina Basin</v>
      </c>
      <c r="G1735" s="14">
        <f>IFERROR(VLOOKUP($F1735,'EF_W_COMBUST_Production Only'!$M$3:$P$41,4,FALSE),'EF_W_COMBUST_Production Only'!$P$42)</f>
        <v>0.36679628713121293</v>
      </c>
    </row>
    <row r="1736" spans="1:7" x14ac:dyDescent="0.25">
      <c r="A1736" s="11" t="s">
        <v>7667</v>
      </c>
      <c r="B1736" s="11" t="s">
        <v>7549</v>
      </c>
      <c r="C1736" s="11" t="s">
        <v>6234</v>
      </c>
      <c r="D1736" s="11" t="s">
        <v>7634</v>
      </c>
      <c r="E1736" s="11" t="s">
        <v>9853</v>
      </c>
      <c r="F1736" s="12" t="str">
        <f t="shared" si="27"/>
        <v>390 - Chadron Arch</v>
      </c>
      <c r="G1736" s="14">
        <f>IFERROR(VLOOKUP($F1736,'EF_W_COMBUST_Production Only'!$M$3:$P$41,4,FALSE),'EF_W_COMBUST_Production Only'!$P$42)</f>
        <v>0.36679628713121293</v>
      </c>
    </row>
    <row r="1737" spans="1:7" x14ac:dyDescent="0.25">
      <c r="A1737" s="11" t="s">
        <v>7620</v>
      </c>
      <c r="B1737" s="11" t="s">
        <v>7549</v>
      </c>
      <c r="C1737" s="11" t="s">
        <v>6243</v>
      </c>
      <c r="D1737" s="11" t="s">
        <v>6193</v>
      </c>
      <c r="E1737" s="11" t="s">
        <v>9841</v>
      </c>
      <c r="F1737" s="12" t="str">
        <f t="shared" si="27"/>
        <v>380 - Salina Basin</v>
      </c>
      <c r="G1737" s="14">
        <f>IFERROR(VLOOKUP($F1737,'EF_W_COMBUST_Production Only'!$M$3:$P$41,4,FALSE),'EF_W_COMBUST_Production Only'!$P$42)</f>
        <v>0.36679628713121293</v>
      </c>
    </row>
    <row r="1738" spans="1:7" x14ac:dyDescent="0.25">
      <c r="A1738" s="11" t="s">
        <v>7682</v>
      </c>
      <c r="B1738" s="11" t="s">
        <v>7549</v>
      </c>
      <c r="C1738" s="11" t="s">
        <v>5660</v>
      </c>
      <c r="D1738" s="11" t="s">
        <v>5021</v>
      </c>
      <c r="E1738" s="11" t="s">
        <v>9812</v>
      </c>
      <c r="F1738" s="12" t="str">
        <f t="shared" si="27"/>
        <v>540 - Denver Basin</v>
      </c>
      <c r="G1738" s="14">
        <f>IFERROR(VLOOKUP($F1738,'EF_W_COMBUST_Production Only'!$M$3:$P$41,4,FALSE),'EF_W_COMBUST_Production Only'!$P$42)</f>
        <v>0.64563848062607365</v>
      </c>
    </row>
    <row r="1739" spans="1:7" x14ac:dyDescent="0.25">
      <c r="A1739" s="11" t="s">
        <v>7621</v>
      </c>
      <c r="B1739" s="11" t="s">
        <v>7549</v>
      </c>
      <c r="C1739" s="11" t="s">
        <v>6130</v>
      </c>
      <c r="D1739" s="11" t="s">
        <v>6193</v>
      </c>
      <c r="E1739" s="11" t="s">
        <v>9841</v>
      </c>
      <c r="F1739" s="12" t="str">
        <f t="shared" si="27"/>
        <v>380 - Salina Basin</v>
      </c>
      <c r="G1739" s="14">
        <f>IFERROR(VLOOKUP($F1739,'EF_W_COMBUST_Production Only'!$M$3:$P$41,4,FALSE),'EF_W_COMBUST_Production Only'!$P$42)</f>
        <v>0.36679628713121293</v>
      </c>
    </row>
    <row r="1740" spans="1:7" x14ac:dyDescent="0.25">
      <c r="A1740" s="11" t="s">
        <v>7622</v>
      </c>
      <c r="B1740" s="11" t="s">
        <v>7549</v>
      </c>
      <c r="C1740" s="11" t="s">
        <v>7623</v>
      </c>
      <c r="D1740" s="11" t="s">
        <v>6193</v>
      </c>
      <c r="E1740" s="11" t="s">
        <v>9841</v>
      </c>
      <c r="F1740" s="12" t="str">
        <f t="shared" si="27"/>
        <v>380 - Salina Basin</v>
      </c>
      <c r="G1740" s="14">
        <f>IFERROR(VLOOKUP($F1740,'EF_W_COMBUST_Production Only'!$M$3:$P$41,4,FALSE),'EF_W_COMBUST_Production Only'!$P$42)</f>
        <v>0.36679628713121293</v>
      </c>
    </row>
    <row r="1741" spans="1:7" x14ac:dyDescent="0.25">
      <c r="A1741" s="11" t="s">
        <v>7668</v>
      </c>
      <c r="B1741" s="11" t="s">
        <v>7549</v>
      </c>
      <c r="C1741" s="11" t="s">
        <v>5394</v>
      </c>
      <c r="D1741" s="11" t="s">
        <v>7634</v>
      </c>
      <c r="E1741" s="11" t="s">
        <v>9853</v>
      </c>
      <c r="F1741" s="12" t="str">
        <f t="shared" si="27"/>
        <v>390 - Chadron Arch</v>
      </c>
      <c r="G1741" s="14">
        <f>IFERROR(VLOOKUP($F1741,'EF_W_COMBUST_Production Only'!$M$3:$P$41,4,FALSE),'EF_W_COMBUST_Production Only'!$P$42)</f>
        <v>0.36679628713121293</v>
      </c>
    </row>
    <row r="1742" spans="1:7" x14ac:dyDescent="0.25">
      <c r="A1742" s="11" t="s">
        <v>7624</v>
      </c>
      <c r="B1742" s="11" t="s">
        <v>7549</v>
      </c>
      <c r="C1742" s="11" t="s">
        <v>7625</v>
      </c>
      <c r="D1742" s="11" t="s">
        <v>6193</v>
      </c>
      <c r="E1742" s="11" t="s">
        <v>9841</v>
      </c>
      <c r="F1742" s="12" t="str">
        <f t="shared" si="27"/>
        <v>380 - Salina Basin</v>
      </c>
      <c r="G1742" s="14">
        <f>IFERROR(VLOOKUP($F1742,'EF_W_COMBUST_Production Only'!$M$3:$P$41,4,FALSE),'EF_W_COMBUST_Production Only'!$P$42)</f>
        <v>0.36679628713121293</v>
      </c>
    </row>
    <row r="1743" spans="1:7" x14ac:dyDescent="0.25">
      <c r="A1743" s="11" t="s">
        <v>7626</v>
      </c>
      <c r="B1743" s="11" t="s">
        <v>7549</v>
      </c>
      <c r="C1743" s="11" t="s">
        <v>5741</v>
      </c>
      <c r="D1743" s="11" t="s">
        <v>6193</v>
      </c>
      <c r="E1743" s="11" t="s">
        <v>9841</v>
      </c>
      <c r="F1743" s="12" t="str">
        <f t="shared" si="27"/>
        <v>380 - Salina Basin</v>
      </c>
      <c r="G1743" s="14">
        <f>IFERROR(VLOOKUP($F1743,'EF_W_COMBUST_Production Only'!$M$3:$P$41,4,FALSE),'EF_W_COMBUST_Production Only'!$P$42)</f>
        <v>0.36679628713121293</v>
      </c>
    </row>
    <row r="1744" spans="1:7" x14ac:dyDescent="0.25">
      <c r="A1744" s="11" t="s">
        <v>7627</v>
      </c>
      <c r="B1744" s="11" t="s">
        <v>7549</v>
      </c>
      <c r="C1744" s="11" t="s">
        <v>4657</v>
      </c>
      <c r="D1744" s="11" t="s">
        <v>6193</v>
      </c>
      <c r="E1744" s="11" t="s">
        <v>9841</v>
      </c>
      <c r="F1744" s="12" t="str">
        <f t="shared" si="27"/>
        <v>380 - Salina Basin</v>
      </c>
      <c r="G1744" s="14">
        <f>IFERROR(VLOOKUP($F1744,'EF_W_COMBUST_Production Only'!$M$3:$P$41,4,FALSE),'EF_W_COMBUST_Production Only'!$P$42)</f>
        <v>0.36679628713121293</v>
      </c>
    </row>
    <row r="1745" spans="1:7" x14ac:dyDescent="0.25">
      <c r="A1745" s="11" t="s">
        <v>7628</v>
      </c>
      <c r="B1745" s="11" t="s">
        <v>7549</v>
      </c>
      <c r="C1745" s="11" t="s">
        <v>5409</v>
      </c>
      <c r="D1745" s="11" t="s">
        <v>6193</v>
      </c>
      <c r="E1745" s="11" t="s">
        <v>9841</v>
      </c>
      <c r="F1745" s="12" t="str">
        <f t="shared" si="27"/>
        <v>380 - Salina Basin</v>
      </c>
      <c r="G1745" s="14">
        <f>IFERROR(VLOOKUP($F1745,'EF_W_COMBUST_Production Only'!$M$3:$P$41,4,FALSE),'EF_W_COMBUST_Production Only'!$P$42)</f>
        <v>0.36679628713121293</v>
      </c>
    </row>
    <row r="1746" spans="1:7" x14ac:dyDescent="0.25">
      <c r="A1746" s="11" t="s">
        <v>7629</v>
      </c>
      <c r="B1746" s="11" t="s">
        <v>7549</v>
      </c>
      <c r="C1746" s="11" t="s">
        <v>5411</v>
      </c>
      <c r="D1746" s="11" t="s">
        <v>6193</v>
      </c>
      <c r="E1746" s="11" t="s">
        <v>9841</v>
      </c>
      <c r="F1746" s="12" t="str">
        <f t="shared" si="27"/>
        <v>380 - Salina Basin</v>
      </c>
      <c r="G1746" s="14">
        <f>IFERROR(VLOOKUP($F1746,'EF_W_COMBUST_Production Only'!$M$3:$P$41,4,FALSE),'EF_W_COMBUST_Production Only'!$P$42)</f>
        <v>0.36679628713121293</v>
      </c>
    </row>
    <row r="1747" spans="1:7" x14ac:dyDescent="0.25">
      <c r="A1747" s="11" t="s">
        <v>7630</v>
      </c>
      <c r="B1747" s="11" t="s">
        <v>7549</v>
      </c>
      <c r="C1747" s="11" t="s">
        <v>5413</v>
      </c>
      <c r="D1747" s="11" t="s">
        <v>6193</v>
      </c>
      <c r="E1747" s="11" t="s">
        <v>9841</v>
      </c>
      <c r="F1747" s="12" t="str">
        <f t="shared" si="27"/>
        <v>380 - Salina Basin</v>
      </c>
      <c r="G1747" s="14">
        <f>IFERROR(VLOOKUP($F1747,'EF_W_COMBUST_Production Only'!$M$3:$P$41,4,FALSE),'EF_W_COMBUST_Production Only'!$P$42)</f>
        <v>0.36679628713121293</v>
      </c>
    </row>
    <row r="1748" spans="1:7" x14ac:dyDescent="0.25">
      <c r="A1748" s="11" t="s">
        <v>7631</v>
      </c>
      <c r="B1748" s="11" t="s">
        <v>7549</v>
      </c>
      <c r="C1748" s="11" t="s">
        <v>6628</v>
      </c>
      <c r="D1748" s="11" t="s">
        <v>6193</v>
      </c>
      <c r="E1748" s="11" t="s">
        <v>9841</v>
      </c>
      <c r="F1748" s="12" t="str">
        <f t="shared" si="27"/>
        <v>380 - Salina Basin</v>
      </c>
      <c r="G1748" s="14">
        <f>IFERROR(VLOOKUP($F1748,'EF_W_COMBUST_Production Only'!$M$3:$P$41,4,FALSE),'EF_W_COMBUST_Production Only'!$P$42)</f>
        <v>0.36679628713121293</v>
      </c>
    </row>
    <row r="1749" spans="1:7" x14ac:dyDescent="0.25">
      <c r="A1749" s="11" t="s">
        <v>7801</v>
      </c>
      <c r="B1749" s="11" t="s">
        <v>7796</v>
      </c>
      <c r="C1749" s="11" t="s">
        <v>7802</v>
      </c>
      <c r="D1749" s="11" t="s">
        <v>4868</v>
      </c>
      <c r="E1749" s="11" t="s">
        <v>9803</v>
      </c>
      <c r="F1749" s="12" t="str">
        <f t="shared" si="27"/>
        <v>625 - Great Basin Province</v>
      </c>
      <c r="G1749" s="14">
        <f>IFERROR(VLOOKUP($F1749,'EF_W_COMBUST_Production Only'!$M$3:$P$41,4,FALSE),'EF_W_COMBUST_Production Only'!$P$42)</f>
        <v>0.36679628713121293</v>
      </c>
    </row>
    <row r="1750" spans="1:7" x14ac:dyDescent="0.25">
      <c r="A1750" s="11" t="s">
        <v>7795</v>
      </c>
      <c r="B1750" s="11" t="s">
        <v>7796</v>
      </c>
      <c r="C1750" s="11" t="s">
        <v>4802</v>
      </c>
      <c r="D1750" s="11" t="s">
        <v>7797</v>
      </c>
      <c r="E1750" s="11" t="s">
        <v>9854</v>
      </c>
      <c r="F1750" s="12" t="str">
        <f t="shared" si="27"/>
        <v>509 - South Western Overthrust</v>
      </c>
      <c r="G1750" s="14">
        <f>IFERROR(VLOOKUP($F1750,'EF_W_COMBUST_Production Only'!$M$3:$P$41,4,FALSE),'EF_W_COMBUST_Production Only'!$P$42)</f>
        <v>0.36679628713121293</v>
      </c>
    </row>
    <row r="1751" spans="1:7" x14ac:dyDescent="0.25">
      <c r="A1751" s="11" t="s">
        <v>7803</v>
      </c>
      <c r="B1751" s="11" t="s">
        <v>7796</v>
      </c>
      <c r="C1751" s="11" t="s">
        <v>5033</v>
      </c>
      <c r="D1751" s="11" t="s">
        <v>4868</v>
      </c>
      <c r="E1751" s="11" t="s">
        <v>9803</v>
      </c>
      <c r="F1751" s="12" t="str">
        <f t="shared" si="27"/>
        <v>625 - Great Basin Province</v>
      </c>
      <c r="G1751" s="14">
        <f>IFERROR(VLOOKUP($F1751,'EF_W_COMBUST_Production Only'!$M$3:$P$41,4,FALSE),'EF_W_COMBUST_Production Only'!$P$42)</f>
        <v>0.36679628713121293</v>
      </c>
    </row>
    <row r="1752" spans="1:7" x14ac:dyDescent="0.25">
      <c r="A1752" s="11" t="s">
        <v>7804</v>
      </c>
      <c r="B1752" s="11" t="s">
        <v>7796</v>
      </c>
      <c r="C1752" s="11" t="s">
        <v>7805</v>
      </c>
      <c r="D1752" s="11" t="s">
        <v>4868</v>
      </c>
      <c r="E1752" s="11" t="s">
        <v>9803</v>
      </c>
      <c r="F1752" s="12" t="str">
        <f t="shared" si="27"/>
        <v>625 - Great Basin Province</v>
      </c>
      <c r="G1752" s="14">
        <f>IFERROR(VLOOKUP($F1752,'EF_W_COMBUST_Production Only'!$M$3:$P$41,4,FALSE),'EF_W_COMBUST_Production Only'!$P$42)</f>
        <v>0.36679628713121293</v>
      </c>
    </row>
    <row r="1753" spans="1:7" x14ac:dyDescent="0.25">
      <c r="A1753" s="11" t="s">
        <v>7806</v>
      </c>
      <c r="B1753" s="11" t="s">
        <v>7796</v>
      </c>
      <c r="C1753" s="11" t="s">
        <v>7807</v>
      </c>
      <c r="D1753" s="11" t="s">
        <v>4868</v>
      </c>
      <c r="E1753" s="11" t="s">
        <v>9803</v>
      </c>
      <c r="F1753" s="12" t="str">
        <f t="shared" si="27"/>
        <v>625 - Great Basin Province</v>
      </c>
      <c r="G1753" s="14">
        <f>IFERROR(VLOOKUP($F1753,'EF_W_COMBUST_Production Only'!$M$3:$P$41,4,FALSE),'EF_W_COMBUST_Production Only'!$P$42)</f>
        <v>0.36679628713121293</v>
      </c>
    </row>
    <row r="1754" spans="1:7" x14ac:dyDescent="0.25">
      <c r="A1754" s="11" t="s">
        <v>7808</v>
      </c>
      <c r="B1754" s="11" t="s">
        <v>7796</v>
      </c>
      <c r="C1754" s="11" t="s">
        <v>7809</v>
      </c>
      <c r="D1754" s="11" t="s">
        <v>4868</v>
      </c>
      <c r="E1754" s="11" t="s">
        <v>9803</v>
      </c>
      <c r="F1754" s="12" t="str">
        <f t="shared" si="27"/>
        <v>625 - Great Basin Province</v>
      </c>
      <c r="G1754" s="14">
        <f>IFERROR(VLOOKUP($F1754,'EF_W_COMBUST_Production Only'!$M$3:$P$41,4,FALSE),'EF_W_COMBUST_Production Only'!$P$42)</f>
        <v>0.36679628713121293</v>
      </c>
    </row>
    <row r="1755" spans="1:7" x14ac:dyDescent="0.25">
      <c r="A1755" s="11" t="s">
        <v>7810</v>
      </c>
      <c r="B1755" s="11" t="s">
        <v>7796</v>
      </c>
      <c r="C1755" s="11" t="s">
        <v>4911</v>
      </c>
      <c r="D1755" s="11" t="s">
        <v>4868</v>
      </c>
      <c r="E1755" s="11" t="s">
        <v>9803</v>
      </c>
      <c r="F1755" s="12" t="str">
        <f t="shared" si="27"/>
        <v>625 - Great Basin Province</v>
      </c>
      <c r="G1755" s="14">
        <f>IFERROR(VLOOKUP($F1755,'EF_W_COMBUST_Production Only'!$M$3:$P$41,4,FALSE),'EF_W_COMBUST_Production Only'!$P$42)</f>
        <v>0.36679628713121293</v>
      </c>
    </row>
    <row r="1756" spans="1:7" x14ac:dyDescent="0.25">
      <c r="A1756" s="11" t="s">
        <v>7811</v>
      </c>
      <c r="B1756" s="11" t="s">
        <v>7796</v>
      </c>
      <c r="C1756" s="11" t="s">
        <v>7812</v>
      </c>
      <c r="D1756" s="11" t="s">
        <v>4868</v>
      </c>
      <c r="E1756" s="11" t="s">
        <v>9803</v>
      </c>
      <c r="F1756" s="12" t="str">
        <f t="shared" si="27"/>
        <v>625 - Great Basin Province</v>
      </c>
      <c r="G1756" s="14">
        <f>IFERROR(VLOOKUP($F1756,'EF_W_COMBUST_Production Only'!$M$3:$P$41,4,FALSE),'EF_W_COMBUST_Production Only'!$P$42)</f>
        <v>0.36679628713121293</v>
      </c>
    </row>
    <row r="1757" spans="1:7" x14ac:dyDescent="0.25">
      <c r="A1757" s="11" t="s">
        <v>7798</v>
      </c>
      <c r="B1757" s="11" t="s">
        <v>7796</v>
      </c>
      <c r="C1757" s="11" t="s">
        <v>4724</v>
      </c>
      <c r="D1757" s="11" t="s">
        <v>7797</v>
      </c>
      <c r="E1757" s="11" t="s">
        <v>9854</v>
      </c>
      <c r="F1757" s="12" t="str">
        <f t="shared" si="27"/>
        <v>509 - South Western Overthrust</v>
      </c>
      <c r="G1757" s="14">
        <f>IFERROR(VLOOKUP($F1757,'EF_W_COMBUST_Production Only'!$M$3:$P$41,4,FALSE),'EF_W_COMBUST_Production Only'!$P$42)</f>
        <v>0.36679628713121293</v>
      </c>
    </row>
    <row r="1758" spans="1:7" x14ac:dyDescent="0.25">
      <c r="A1758" s="11" t="s">
        <v>7813</v>
      </c>
      <c r="B1758" s="11" t="s">
        <v>7796</v>
      </c>
      <c r="C1758" s="11" t="s">
        <v>5631</v>
      </c>
      <c r="D1758" s="11" t="s">
        <v>4868</v>
      </c>
      <c r="E1758" s="11" t="s">
        <v>9803</v>
      </c>
      <c r="F1758" s="12" t="str">
        <f t="shared" si="27"/>
        <v>625 - Great Basin Province</v>
      </c>
      <c r="G1758" s="14">
        <f>IFERROR(VLOOKUP($F1758,'EF_W_COMBUST_Production Only'!$M$3:$P$41,4,FALSE),'EF_W_COMBUST_Production Only'!$P$42)</f>
        <v>0.36679628713121293</v>
      </c>
    </row>
    <row r="1759" spans="1:7" x14ac:dyDescent="0.25">
      <c r="A1759" s="11" t="s">
        <v>7814</v>
      </c>
      <c r="B1759" s="11" t="s">
        <v>7796</v>
      </c>
      <c r="C1759" s="11" t="s">
        <v>5091</v>
      </c>
      <c r="D1759" s="11" t="s">
        <v>4868</v>
      </c>
      <c r="E1759" s="11" t="s">
        <v>9803</v>
      </c>
      <c r="F1759" s="12" t="str">
        <f t="shared" si="27"/>
        <v>625 - Great Basin Province</v>
      </c>
      <c r="G1759" s="14">
        <f>IFERROR(VLOOKUP($F1759,'EF_W_COMBUST_Production Only'!$M$3:$P$41,4,FALSE),'EF_W_COMBUST_Production Only'!$P$42)</f>
        <v>0.36679628713121293</v>
      </c>
    </row>
    <row r="1760" spans="1:7" x14ac:dyDescent="0.25">
      <c r="A1760" s="11" t="s">
        <v>7815</v>
      </c>
      <c r="B1760" s="11" t="s">
        <v>7796</v>
      </c>
      <c r="C1760" s="11" t="s">
        <v>7816</v>
      </c>
      <c r="D1760" s="11" t="s">
        <v>4868</v>
      </c>
      <c r="E1760" s="11" t="s">
        <v>9803</v>
      </c>
      <c r="F1760" s="12" t="str">
        <f t="shared" si="27"/>
        <v>625 - Great Basin Province</v>
      </c>
      <c r="G1760" s="14">
        <f>IFERROR(VLOOKUP($F1760,'EF_W_COMBUST_Production Only'!$M$3:$P$41,4,FALSE),'EF_W_COMBUST_Production Only'!$P$42)</f>
        <v>0.36679628713121293</v>
      </c>
    </row>
    <row r="1761" spans="1:7" x14ac:dyDescent="0.25">
      <c r="A1761" s="11" t="s">
        <v>7817</v>
      </c>
      <c r="B1761" s="11" t="s">
        <v>7796</v>
      </c>
      <c r="C1761" s="11" t="s">
        <v>7818</v>
      </c>
      <c r="D1761" s="11" t="s">
        <v>4868</v>
      </c>
      <c r="E1761" s="11" t="s">
        <v>9803</v>
      </c>
      <c r="F1761" s="12" t="str">
        <f t="shared" si="27"/>
        <v>625 - Great Basin Province</v>
      </c>
      <c r="G1761" s="14">
        <f>IFERROR(VLOOKUP($F1761,'EF_W_COMBUST_Production Only'!$M$3:$P$41,4,FALSE),'EF_W_COMBUST_Production Only'!$P$42)</f>
        <v>0.36679628713121293</v>
      </c>
    </row>
    <row r="1762" spans="1:7" x14ac:dyDescent="0.25">
      <c r="A1762" s="11" t="s">
        <v>7819</v>
      </c>
      <c r="B1762" s="11" t="s">
        <v>7796</v>
      </c>
      <c r="C1762" s="11" t="s">
        <v>7820</v>
      </c>
      <c r="D1762" s="11" t="s">
        <v>4868</v>
      </c>
      <c r="E1762" s="11" t="s">
        <v>9803</v>
      </c>
      <c r="F1762" s="12" t="str">
        <f t="shared" si="27"/>
        <v>625 - Great Basin Province</v>
      </c>
      <c r="G1762" s="14">
        <f>IFERROR(VLOOKUP($F1762,'EF_W_COMBUST_Production Only'!$M$3:$P$41,4,FALSE),'EF_W_COMBUST_Production Only'!$P$42)</f>
        <v>0.36679628713121293</v>
      </c>
    </row>
    <row r="1763" spans="1:7" x14ac:dyDescent="0.25">
      <c r="A1763" s="11" t="s">
        <v>7799</v>
      </c>
      <c r="B1763" s="11" t="s">
        <v>7796</v>
      </c>
      <c r="C1763" s="11" t="s">
        <v>7800</v>
      </c>
      <c r="D1763" s="11" t="s">
        <v>4863</v>
      </c>
      <c r="E1763" s="11" t="s">
        <v>9804</v>
      </c>
      <c r="F1763" s="12" t="str">
        <f t="shared" si="27"/>
        <v>620 - Southern Oregon Basin</v>
      </c>
      <c r="G1763" s="14">
        <f>IFERROR(VLOOKUP($F1763,'EF_W_COMBUST_Production Only'!$M$3:$P$41,4,FALSE),'EF_W_COMBUST_Production Only'!$P$42)</f>
        <v>0.36679628713121293</v>
      </c>
    </row>
    <row r="1764" spans="1:7" x14ac:dyDescent="0.25">
      <c r="A1764" s="11" t="s">
        <v>7821</v>
      </c>
      <c r="B1764" s="11" t="s">
        <v>7796</v>
      </c>
      <c r="C1764" s="11" t="s">
        <v>7822</v>
      </c>
      <c r="D1764" s="11" t="s">
        <v>4868</v>
      </c>
      <c r="E1764" s="11" t="s">
        <v>9803</v>
      </c>
      <c r="F1764" s="12" t="str">
        <f t="shared" si="27"/>
        <v>625 - Great Basin Province</v>
      </c>
      <c r="G1764" s="14">
        <f>IFERROR(VLOOKUP($F1764,'EF_W_COMBUST_Production Only'!$M$3:$P$41,4,FALSE),'EF_W_COMBUST_Production Only'!$P$42)</f>
        <v>0.36679628713121293</v>
      </c>
    </row>
    <row r="1765" spans="1:7" x14ac:dyDescent="0.25">
      <c r="A1765" s="11" t="s">
        <v>7823</v>
      </c>
      <c r="B1765" s="11" t="s">
        <v>7796</v>
      </c>
      <c r="C1765" s="11" t="s">
        <v>7824</v>
      </c>
      <c r="D1765" s="11" t="s">
        <v>4868</v>
      </c>
      <c r="E1765" s="11" t="s">
        <v>9803</v>
      </c>
      <c r="F1765" s="12" t="str">
        <f t="shared" si="27"/>
        <v>625 - Great Basin Province</v>
      </c>
      <c r="G1765" s="14">
        <f>IFERROR(VLOOKUP($F1765,'EF_W_COMBUST_Production Only'!$M$3:$P$41,4,FALSE),'EF_W_COMBUST_Production Only'!$P$42)</f>
        <v>0.36679628713121293</v>
      </c>
    </row>
    <row r="1766" spans="1:7" x14ac:dyDescent="0.25">
      <c r="A1766" s="11" t="s">
        <v>7683</v>
      </c>
      <c r="B1766" s="11" t="s">
        <v>7684</v>
      </c>
      <c r="C1766" s="11" t="s">
        <v>7685</v>
      </c>
      <c r="D1766" s="11" t="s">
        <v>5125</v>
      </c>
      <c r="E1766" s="11" t="s">
        <v>9825</v>
      </c>
      <c r="F1766" s="12" t="str">
        <f t="shared" si="27"/>
        <v>100 - New England Province</v>
      </c>
      <c r="G1766" s="14">
        <f>IFERROR(VLOOKUP($F1766,'EF_W_COMBUST_Production Only'!$M$3:$P$41,4,FALSE),'EF_W_COMBUST_Production Only'!$P$42)</f>
        <v>0.36679628713121293</v>
      </c>
    </row>
    <row r="1767" spans="1:7" x14ac:dyDescent="0.25">
      <c r="A1767" s="11" t="s">
        <v>7686</v>
      </c>
      <c r="B1767" s="11" t="s">
        <v>7684</v>
      </c>
      <c r="C1767" s="11" t="s">
        <v>4756</v>
      </c>
      <c r="D1767" s="11" t="s">
        <v>5125</v>
      </c>
      <c r="E1767" s="11" t="s">
        <v>9825</v>
      </c>
      <c r="F1767" s="12" t="str">
        <f t="shared" si="27"/>
        <v>100 - New England Province</v>
      </c>
      <c r="G1767" s="14">
        <f>IFERROR(VLOOKUP($F1767,'EF_W_COMBUST_Production Only'!$M$3:$P$41,4,FALSE),'EF_W_COMBUST_Production Only'!$P$42)</f>
        <v>0.36679628713121293</v>
      </c>
    </row>
    <row r="1768" spans="1:7" x14ac:dyDescent="0.25">
      <c r="A1768" s="11" t="s">
        <v>7687</v>
      </c>
      <c r="B1768" s="11" t="s">
        <v>7684</v>
      </c>
      <c r="C1768" s="11" t="s">
        <v>7688</v>
      </c>
      <c r="D1768" s="11" t="s">
        <v>5125</v>
      </c>
      <c r="E1768" s="11" t="s">
        <v>9825</v>
      </c>
      <c r="F1768" s="12" t="str">
        <f t="shared" si="27"/>
        <v>100 - New England Province</v>
      </c>
      <c r="G1768" s="14">
        <f>IFERROR(VLOOKUP($F1768,'EF_W_COMBUST_Production Only'!$M$3:$P$41,4,FALSE),'EF_W_COMBUST_Production Only'!$P$42)</f>
        <v>0.36679628713121293</v>
      </c>
    </row>
    <row r="1769" spans="1:7" x14ac:dyDescent="0.25">
      <c r="A1769" s="11" t="s">
        <v>7689</v>
      </c>
      <c r="B1769" s="11" t="s">
        <v>7684</v>
      </c>
      <c r="C1769" s="11" t="s">
        <v>7690</v>
      </c>
      <c r="D1769" s="11" t="s">
        <v>5125</v>
      </c>
      <c r="E1769" s="11" t="s">
        <v>9825</v>
      </c>
      <c r="F1769" s="12" t="str">
        <f t="shared" si="27"/>
        <v>100 - New England Province</v>
      </c>
      <c r="G1769" s="14">
        <f>IFERROR(VLOOKUP($F1769,'EF_W_COMBUST_Production Only'!$M$3:$P$41,4,FALSE),'EF_W_COMBUST_Production Only'!$P$42)</f>
        <v>0.36679628713121293</v>
      </c>
    </row>
    <row r="1770" spans="1:7" x14ac:dyDescent="0.25">
      <c r="A1770" s="11" t="s">
        <v>7691</v>
      </c>
      <c r="B1770" s="11" t="s">
        <v>7684</v>
      </c>
      <c r="C1770" s="11" t="s">
        <v>7692</v>
      </c>
      <c r="D1770" s="11" t="s">
        <v>5125</v>
      </c>
      <c r="E1770" s="11" t="s">
        <v>9825</v>
      </c>
      <c r="F1770" s="12" t="str">
        <f t="shared" si="27"/>
        <v>100 - New England Province</v>
      </c>
      <c r="G1770" s="14">
        <f>IFERROR(VLOOKUP($F1770,'EF_W_COMBUST_Production Only'!$M$3:$P$41,4,FALSE),'EF_W_COMBUST_Production Only'!$P$42)</f>
        <v>0.36679628713121293</v>
      </c>
    </row>
    <row r="1771" spans="1:7" x14ac:dyDescent="0.25">
      <c r="A1771" s="11" t="s">
        <v>7693</v>
      </c>
      <c r="B1771" s="11" t="s">
        <v>7684</v>
      </c>
      <c r="C1771" s="11" t="s">
        <v>5213</v>
      </c>
      <c r="D1771" s="11" t="s">
        <v>5125</v>
      </c>
      <c r="E1771" s="11" t="s">
        <v>9825</v>
      </c>
      <c r="F1771" s="12" t="str">
        <f t="shared" si="27"/>
        <v>100 - New England Province</v>
      </c>
      <c r="G1771" s="14">
        <f>IFERROR(VLOOKUP($F1771,'EF_W_COMBUST_Production Only'!$M$3:$P$41,4,FALSE),'EF_W_COMBUST_Production Only'!$P$42)</f>
        <v>0.36679628713121293</v>
      </c>
    </row>
    <row r="1772" spans="1:7" x14ac:dyDescent="0.25">
      <c r="A1772" s="11" t="s">
        <v>7694</v>
      </c>
      <c r="B1772" s="11" t="s">
        <v>7684</v>
      </c>
      <c r="C1772" s="11" t="s">
        <v>7695</v>
      </c>
      <c r="D1772" s="11" t="s">
        <v>5125</v>
      </c>
      <c r="E1772" s="11" t="s">
        <v>9825</v>
      </c>
      <c r="F1772" s="12" t="str">
        <f t="shared" si="27"/>
        <v>100 - New England Province</v>
      </c>
      <c r="G1772" s="14">
        <f>IFERROR(VLOOKUP($F1772,'EF_W_COMBUST_Production Only'!$M$3:$P$41,4,FALSE),'EF_W_COMBUST_Production Only'!$P$42)</f>
        <v>0.36679628713121293</v>
      </c>
    </row>
    <row r="1773" spans="1:7" x14ac:dyDescent="0.25">
      <c r="A1773" s="11" t="s">
        <v>7696</v>
      </c>
      <c r="B1773" s="11" t="s">
        <v>7684</v>
      </c>
      <c r="C1773" s="11" t="s">
        <v>7436</v>
      </c>
      <c r="D1773" s="11" t="s">
        <v>5125</v>
      </c>
      <c r="E1773" s="11" t="s">
        <v>9825</v>
      </c>
      <c r="F1773" s="12" t="str">
        <f t="shared" si="27"/>
        <v>100 - New England Province</v>
      </c>
      <c r="G1773" s="14">
        <f>IFERROR(VLOOKUP($F1773,'EF_W_COMBUST_Production Only'!$M$3:$P$41,4,FALSE),'EF_W_COMBUST_Production Only'!$P$42)</f>
        <v>0.36679628713121293</v>
      </c>
    </row>
    <row r="1774" spans="1:7" x14ac:dyDescent="0.25">
      <c r="A1774" s="11" t="s">
        <v>7697</v>
      </c>
      <c r="B1774" s="11" t="s">
        <v>7684</v>
      </c>
      <c r="C1774" s="11" t="s">
        <v>7698</v>
      </c>
      <c r="D1774" s="11" t="s">
        <v>5125</v>
      </c>
      <c r="E1774" s="11" t="s">
        <v>9825</v>
      </c>
      <c r="F1774" s="12" t="str">
        <f t="shared" si="27"/>
        <v>100 - New England Province</v>
      </c>
      <c r="G1774" s="14">
        <f>IFERROR(VLOOKUP($F1774,'EF_W_COMBUST_Production Only'!$M$3:$P$41,4,FALSE),'EF_W_COMBUST_Production Only'!$P$42)</f>
        <v>0.36679628713121293</v>
      </c>
    </row>
    <row r="1775" spans="1:7" x14ac:dyDescent="0.25">
      <c r="A1775" s="11" t="s">
        <v>7699</v>
      </c>
      <c r="B1775" s="11" t="s">
        <v>7684</v>
      </c>
      <c r="C1775" s="11" t="s">
        <v>6054</v>
      </c>
      <c r="D1775" s="11" t="s">
        <v>5125</v>
      </c>
      <c r="E1775" s="11" t="s">
        <v>9825</v>
      </c>
      <c r="F1775" s="12" t="str">
        <f t="shared" si="27"/>
        <v>100 - New England Province</v>
      </c>
      <c r="G1775" s="14">
        <f>IFERROR(VLOOKUP($F1775,'EF_W_COMBUST_Production Only'!$M$3:$P$41,4,FALSE),'EF_W_COMBUST_Production Only'!$P$42)</f>
        <v>0.36679628713121293</v>
      </c>
    </row>
    <row r="1776" spans="1:7" x14ac:dyDescent="0.25">
      <c r="A1776" s="11" t="s">
        <v>7700</v>
      </c>
      <c r="B1776" s="11" t="s">
        <v>7701</v>
      </c>
      <c r="C1776" s="11" t="s">
        <v>7702</v>
      </c>
      <c r="D1776" s="11" t="s">
        <v>5143</v>
      </c>
      <c r="E1776" s="11" t="s">
        <v>9826</v>
      </c>
      <c r="F1776" s="12" t="str">
        <f t="shared" si="27"/>
        <v>120 - Atlantic Coast Basin</v>
      </c>
      <c r="G1776" s="14">
        <f>IFERROR(VLOOKUP($F1776,'EF_W_COMBUST_Production Only'!$M$3:$P$41,4,FALSE),'EF_W_COMBUST_Production Only'!$P$42)</f>
        <v>0.36679628713121293</v>
      </c>
    </row>
    <row r="1777" spans="1:7" x14ac:dyDescent="0.25">
      <c r="A1777" s="11" t="s">
        <v>7717</v>
      </c>
      <c r="B1777" s="11" t="s">
        <v>7701</v>
      </c>
      <c r="C1777" s="11" t="s">
        <v>7718</v>
      </c>
      <c r="D1777" s="11" t="s">
        <v>4571</v>
      </c>
      <c r="E1777" s="11" t="s">
        <v>9772</v>
      </c>
      <c r="F1777" s="12" t="str">
        <f t="shared" si="27"/>
        <v>150 - Piedmont-Blue Ridge Prov</v>
      </c>
      <c r="G1777" s="14">
        <f>IFERROR(VLOOKUP($F1777,'EF_W_COMBUST_Production Only'!$M$3:$P$41,4,FALSE),'EF_W_COMBUST_Production Only'!$P$42)</f>
        <v>0.36679628713121293</v>
      </c>
    </row>
    <row r="1778" spans="1:7" x14ac:dyDescent="0.25">
      <c r="A1778" s="11" t="s">
        <v>7703</v>
      </c>
      <c r="B1778" s="11" t="s">
        <v>7701</v>
      </c>
      <c r="C1778" s="11" t="s">
        <v>7704</v>
      </c>
      <c r="D1778" s="11" t="s">
        <v>5143</v>
      </c>
      <c r="E1778" s="11" t="s">
        <v>9826</v>
      </c>
      <c r="F1778" s="12" t="str">
        <f t="shared" si="27"/>
        <v>120 - Atlantic Coast Basin</v>
      </c>
      <c r="G1778" s="14">
        <f>IFERROR(VLOOKUP($F1778,'EF_W_COMBUST_Production Only'!$M$3:$P$41,4,FALSE),'EF_W_COMBUST_Production Only'!$P$42)</f>
        <v>0.36679628713121293</v>
      </c>
    </row>
    <row r="1779" spans="1:7" x14ac:dyDescent="0.25">
      <c r="A1779" s="11" t="s">
        <v>7705</v>
      </c>
      <c r="B1779" s="11" t="s">
        <v>7701</v>
      </c>
      <c r="C1779" s="11" t="s">
        <v>5296</v>
      </c>
      <c r="D1779" s="11" t="s">
        <v>5143</v>
      </c>
      <c r="E1779" s="11" t="s">
        <v>9826</v>
      </c>
      <c r="F1779" s="12" t="str">
        <f t="shared" si="27"/>
        <v>120 - Atlantic Coast Basin</v>
      </c>
      <c r="G1779" s="14">
        <f>IFERROR(VLOOKUP($F1779,'EF_W_COMBUST_Production Only'!$M$3:$P$41,4,FALSE),'EF_W_COMBUST_Production Only'!$P$42)</f>
        <v>0.36679628713121293</v>
      </c>
    </row>
    <row r="1780" spans="1:7" x14ac:dyDescent="0.25">
      <c r="A1780" s="11" t="s">
        <v>7706</v>
      </c>
      <c r="B1780" s="11" t="s">
        <v>7701</v>
      </c>
      <c r="C1780" s="11" t="s">
        <v>7707</v>
      </c>
      <c r="D1780" s="11" t="s">
        <v>5143</v>
      </c>
      <c r="E1780" s="11" t="s">
        <v>9826</v>
      </c>
      <c r="F1780" s="12" t="str">
        <f t="shared" si="27"/>
        <v>120 - Atlantic Coast Basin</v>
      </c>
      <c r="G1780" s="14">
        <f>IFERROR(VLOOKUP($F1780,'EF_W_COMBUST_Production Only'!$M$3:$P$41,4,FALSE),'EF_W_COMBUST_Production Only'!$P$42)</f>
        <v>0.36679628713121293</v>
      </c>
    </row>
    <row r="1781" spans="1:7" x14ac:dyDescent="0.25">
      <c r="A1781" s="11" t="s">
        <v>7708</v>
      </c>
      <c r="B1781" s="11" t="s">
        <v>7701</v>
      </c>
      <c r="C1781" s="11" t="s">
        <v>5839</v>
      </c>
      <c r="D1781" s="11" t="s">
        <v>5143</v>
      </c>
      <c r="E1781" s="11" t="s">
        <v>9826</v>
      </c>
      <c r="F1781" s="12" t="str">
        <f t="shared" si="27"/>
        <v>120 - Atlantic Coast Basin</v>
      </c>
      <c r="G1781" s="14">
        <f>IFERROR(VLOOKUP($F1781,'EF_W_COMBUST_Production Only'!$M$3:$P$41,4,FALSE),'EF_W_COMBUST_Production Only'!$P$42)</f>
        <v>0.36679628713121293</v>
      </c>
    </row>
    <row r="1782" spans="1:7" x14ac:dyDescent="0.25">
      <c r="A1782" s="11" t="s">
        <v>7719</v>
      </c>
      <c r="B1782" s="11" t="s">
        <v>7701</v>
      </c>
      <c r="C1782" s="11" t="s">
        <v>6541</v>
      </c>
      <c r="D1782" s="11" t="s">
        <v>4571</v>
      </c>
      <c r="E1782" s="11" t="s">
        <v>9772</v>
      </c>
      <c r="F1782" s="12" t="str">
        <f t="shared" si="27"/>
        <v>150 - Piedmont-Blue Ridge Prov</v>
      </c>
      <c r="G1782" s="14">
        <f>IFERROR(VLOOKUP($F1782,'EF_W_COMBUST_Production Only'!$M$3:$P$41,4,FALSE),'EF_W_COMBUST_Production Only'!$P$42)</f>
        <v>0.36679628713121293</v>
      </c>
    </row>
    <row r="1783" spans="1:7" x14ac:dyDescent="0.25">
      <c r="A1783" s="11" t="s">
        <v>7709</v>
      </c>
      <c r="B1783" s="11" t="s">
        <v>7701</v>
      </c>
      <c r="C1783" s="11" t="s">
        <v>7710</v>
      </c>
      <c r="D1783" s="11" t="s">
        <v>5143</v>
      </c>
      <c r="E1783" s="11" t="s">
        <v>9826</v>
      </c>
      <c r="F1783" s="12" t="str">
        <f t="shared" si="27"/>
        <v>120 - Atlantic Coast Basin</v>
      </c>
      <c r="G1783" s="14">
        <f>IFERROR(VLOOKUP($F1783,'EF_W_COMBUST_Production Only'!$M$3:$P$41,4,FALSE),'EF_W_COMBUST_Production Only'!$P$42)</f>
        <v>0.36679628713121293</v>
      </c>
    </row>
    <row r="1784" spans="1:7" x14ac:dyDescent="0.25">
      <c r="A1784" s="11" t="s">
        <v>7720</v>
      </c>
      <c r="B1784" s="11" t="s">
        <v>7701</v>
      </c>
      <c r="C1784" s="11" t="s">
        <v>7721</v>
      </c>
      <c r="D1784" s="11" t="s">
        <v>4571</v>
      </c>
      <c r="E1784" s="11" t="s">
        <v>9772</v>
      </c>
      <c r="F1784" s="12" t="str">
        <f t="shared" si="27"/>
        <v>150 - Piedmont-Blue Ridge Prov</v>
      </c>
      <c r="G1784" s="14">
        <f>IFERROR(VLOOKUP($F1784,'EF_W_COMBUST_Production Only'!$M$3:$P$41,4,FALSE),'EF_W_COMBUST_Production Only'!$P$42)</f>
        <v>0.36679628713121293</v>
      </c>
    </row>
    <row r="1785" spans="1:7" x14ac:dyDescent="0.25">
      <c r="A1785" s="11" t="s">
        <v>7722</v>
      </c>
      <c r="B1785" s="11" t="s">
        <v>7701</v>
      </c>
      <c r="C1785" s="11" t="s">
        <v>7723</v>
      </c>
      <c r="D1785" s="11" t="s">
        <v>4571</v>
      </c>
      <c r="E1785" s="11" t="s">
        <v>9772</v>
      </c>
      <c r="F1785" s="12" t="str">
        <f t="shared" si="27"/>
        <v>150 - Piedmont-Blue Ridge Prov</v>
      </c>
      <c r="G1785" s="14">
        <f>IFERROR(VLOOKUP($F1785,'EF_W_COMBUST_Production Only'!$M$3:$P$41,4,FALSE),'EF_W_COMBUST_Production Only'!$P$42)</f>
        <v>0.36679628713121293</v>
      </c>
    </row>
    <row r="1786" spans="1:7" x14ac:dyDescent="0.25">
      <c r="A1786" s="11" t="s">
        <v>7724</v>
      </c>
      <c r="B1786" s="11" t="s">
        <v>7701</v>
      </c>
      <c r="C1786" s="11" t="s">
        <v>5893</v>
      </c>
      <c r="D1786" s="11" t="s">
        <v>4571</v>
      </c>
      <c r="E1786" s="11" t="s">
        <v>9772</v>
      </c>
      <c r="F1786" s="12" t="str">
        <f t="shared" si="27"/>
        <v>150 - Piedmont-Blue Ridge Prov</v>
      </c>
      <c r="G1786" s="14">
        <f>IFERROR(VLOOKUP($F1786,'EF_W_COMBUST_Production Only'!$M$3:$P$41,4,FALSE),'EF_W_COMBUST_Production Only'!$P$42)</f>
        <v>0.36679628713121293</v>
      </c>
    </row>
    <row r="1787" spans="1:7" x14ac:dyDescent="0.25">
      <c r="A1787" s="11" t="s">
        <v>7725</v>
      </c>
      <c r="B1787" s="11" t="s">
        <v>7701</v>
      </c>
      <c r="C1787" s="11" t="s">
        <v>5131</v>
      </c>
      <c r="D1787" s="11" t="s">
        <v>4571</v>
      </c>
      <c r="E1787" s="11" t="s">
        <v>9772</v>
      </c>
      <c r="F1787" s="12" t="str">
        <f t="shared" si="27"/>
        <v>150 - Piedmont-Blue Ridge Prov</v>
      </c>
      <c r="G1787" s="14">
        <f>IFERROR(VLOOKUP($F1787,'EF_W_COMBUST_Production Only'!$M$3:$P$41,4,FALSE),'EF_W_COMBUST_Production Only'!$P$42)</f>
        <v>0.36679628713121293</v>
      </c>
    </row>
    <row r="1788" spans="1:7" x14ac:dyDescent="0.25">
      <c r="A1788" s="11" t="s">
        <v>7711</v>
      </c>
      <c r="B1788" s="11" t="s">
        <v>7701</v>
      </c>
      <c r="C1788" s="11" t="s">
        <v>7712</v>
      </c>
      <c r="D1788" s="11" t="s">
        <v>5143</v>
      </c>
      <c r="E1788" s="11" t="s">
        <v>9826</v>
      </c>
      <c r="F1788" s="12" t="str">
        <f t="shared" si="27"/>
        <v>120 - Atlantic Coast Basin</v>
      </c>
      <c r="G1788" s="14">
        <f>IFERROR(VLOOKUP($F1788,'EF_W_COMBUST_Production Only'!$M$3:$P$41,4,FALSE),'EF_W_COMBUST_Production Only'!$P$42)</f>
        <v>0.36679628713121293</v>
      </c>
    </row>
    <row r="1789" spans="1:7" x14ac:dyDescent="0.25">
      <c r="A1789" s="11" t="s">
        <v>7726</v>
      </c>
      <c r="B1789" s="11" t="s">
        <v>7701</v>
      </c>
      <c r="C1789" s="11" t="s">
        <v>6170</v>
      </c>
      <c r="D1789" s="11" t="s">
        <v>4571</v>
      </c>
      <c r="E1789" s="11" t="s">
        <v>9772</v>
      </c>
      <c r="F1789" s="12" t="str">
        <f t="shared" si="27"/>
        <v>150 - Piedmont-Blue Ridge Prov</v>
      </c>
      <c r="G1789" s="14">
        <f>IFERROR(VLOOKUP($F1789,'EF_W_COMBUST_Production Only'!$M$3:$P$41,4,FALSE),'EF_W_COMBUST_Production Only'!$P$42)</f>
        <v>0.36679628713121293</v>
      </c>
    </row>
    <row r="1790" spans="1:7" x14ac:dyDescent="0.25">
      <c r="A1790" s="11" t="s">
        <v>7713</v>
      </c>
      <c r="B1790" s="11" t="s">
        <v>7701</v>
      </c>
      <c r="C1790" s="11" t="s">
        <v>7714</v>
      </c>
      <c r="D1790" s="11" t="s">
        <v>5143</v>
      </c>
      <c r="E1790" s="11" t="s">
        <v>9826</v>
      </c>
      <c r="F1790" s="12" t="str">
        <f t="shared" si="27"/>
        <v>120 - Atlantic Coast Basin</v>
      </c>
      <c r="G1790" s="14">
        <f>IFERROR(VLOOKUP($F1790,'EF_W_COMBUST_Production Only'!$M$3:$P$41,4,FALSE),'EF_W_COMBUST_Production Only'!$P$42)</f>
        <v>0.36679628713121293</v>
      </c>
    </row>
    <row r="1791" spans="1:7" x14ac:dyDescent="0.25">
      <c r="A1791" s="11" t="s">
        <v>7727</v>
      </c>
      <c r="B1791" s="11" t="s">
        <v>7701</v>
      </c>
      <c r="C1791" s="11" t="s">
        <v>7728</v>
      </c>
      <c r="D1791" s="11" t="s">
        <v>4571</v>
      </c>
      <c r="E1791" s="11" t="s">
        <v>9772</v>
      </c>
      <c r="F1791" s="12" t="str">
        <f t="shared" si="27"/>
        <v>150 - Piedmont-Blue Ridge Prov</v>
      </c>
      <c r="G1791" s="14">
        <f>IFERROR(VLOOKUP($F1791,'EF_W_COMBUST_Production Only'!$M$3:$P$41,4,FALSE),'EF_W_COMBUST_Production Only'!$P$42)</f>
        <v>0.36679628713121293</v>
      </c>
    </row>
    <row r="1792" spans="1:7" x14ac:dyDescent="0.25">
      <c r="A1792" s="11" t="s">
        <v>7715</v>
      </c>
      <c r="B1792" s="11" t="s">
        <v>7701</v>
      </c>
      <c r="C1792" s="11" t="s">
        <v>7716</v>
      </c>
      <c r="D1792" s="11" t="s">
        <v>5143</v>
      </c>
      <c r="E1792" s="11" t="s">
        <v>9826</v>
      </c>
      <c r="F1792" s="12" t="str">
        <f t="shared" si="27"/>
        <v>120 - Atlantic Coast Basin</v>
      </c>
      <c r="G1792" s="14">
        <f>IFERROR(VLOOKUP($F1792,'EF_W_COMBUST_Production Only'!$M$3:$P$41,4,FALSE),'EF_W_COMBUST_Production Only'!$P$42)</f>
        <v>0.36679628713121293</v>
      </c>
    </row>
    <row r="1793" spans="1:7" x14ac:dyDescent="0.25">
      <c r="A1793" s="11" t="s">
        <v>7729</v>
      </c>
      <c r="B1793" s="11" t="s">
        <v>7701</v>
      </c>
      <c r="C1793" s="11" t="s">
        <v>6582</v>
      </c>
      <c r="D1793" s="11" t="s">
        <v>4571</v>
      </c>
      <c r="E1793" s="11" t="s">
        <v>9772</v>
      </c>
      <c r="F1793" s="12" t="str">
        <f t="shared" si="27"/>
        <v>150 - Piedmont-Blue Ridge Prov</v>
      </c>
      <c r="G1793" s="14">
        <f>IFERROR(VLOOKUP($F1793,'EF_W_COMBUST_Production Only'!$M$3:$P$41,4,FALSE),'EF_W_COMBUST_Production Only'!$P$42)</f>
        <v>0.36679628713121293</v>
      </c>
    </row>
    <row r="1794" spans="1:7" x14ac:dyDescent="0.25">
      <c r="A1794" s="11" t="s">
        <v>7731</v>
      </c>
      <c r="B1794" s="11" t="s">
        <v>7701</v>
      </c>
      <c r="C1794" s="11" t="s">
        <v>5150</v>
      </c>
      <c r="D1794" s="11" t="s">
        <v>942</v>
      </c>
      <c r="E1794" s="11" t="s">
        <v>9880</v>
      </c>
      <c r="F1794" s="12" t="str">
        <f t="shared" si="27"/>
        <v>160A - Appalachian Basin (Eastern Overthrust Area)</v>
      </c>
      <c r="G1794" s="14">
        <f>IFERROR(VLOOKUP($F1794,'EF_W_COMBUST_Production Only'!$M$3:$P$41,4,FALSE),'EF_W_COMBUST_Production Only'!$P$42)</f>
        <v>0.24232402701385505</v>
      </c>
    </row>
    <row r="1795" spans="1:7" x14ac:dyDescent="0.25">
      <c r="A1795" s="11" t="s">
        <v>7730</v>
      </c>
      <c r="B1795" s="11" t="s">
        <v>7701</v>
      </c>
      <c r="C1795" s="11" t="s">
        <v>4713</v>
      </c>
      <c r="D1795" s="11" t="s">
        <v>4571</v>
      </c>
      <c r="E1795" s="11" t="s">
        <v>9772</v>
      </c>
      <c r="F1795" s="12" t="str">
        <f t="shared" ref="F1795:F1858" si="28">_xlfn.CONCAT(E1795," ","-"," ",D1795)</f>
        <v>150 - Piedmont-Blue Ridge Prov</v>
      </c>
      <c r="G1795" s="14">
        <f>IFERROR(VLOOKUP($F1795,'EF_W_COMBUST_Production Only'!$M$3:$P$41,4,FALSE),'EF_W_COMBUST_Production Only'!$P$42)</f>
        <v>0.36679628713121293</v>
      </c>
    </row>
    <row r="1796" spans="1:7" x14ac:dyDescent="0.25">
      <c r="A1796" s="11" t="s">
        <v>7732</v>
      </c>
      <c r="B1796" s="11" t="s">
        <v>7701</v>
      </c>
      <c r="C1796" s="11" t="s">
        <v>5515</v>
      </c>
      <c r="D1796" s="11" t="s">
        <v>942</v>
      </c>
      <c r="E1796" s="11" t="s">
        <v>9880</v>
      </c>
      <c r="F1796" s="12" t="str">
        <f t="shared" si="28"/>
        <v>160A - Appalachian Basin (Eastern Overthrust Area)</v>
      </c>
      <c r="G1796" s="14">
        <f>IFERROR(VLOOKUP($F1796,'EF_W_COMBUST_Production Only'!$M$3:$P$41,4,FALSE),'EF_W_COMBUST_Production Only'!$P$42)</f>
        <v>0.24232402701385505</v>
      </c>
    </row>
    <row r="1797" spans="1:7" x14ac:dyDescent="0.25">
      <c r="A1797" s="11" t="s">
        <v>7757</v>
      </c>
      <c r="B1797" s="11" t="s">
        <v>7734</v>
      </c>
      <c r="C1797" s="11" t="s">
        <v>7758</v>
      </c>
      <c r="D1797" s="11" t="s">
        <v>7759</v>
      </c>
      <c r="E1797" s="11" t="s">
        <v>9855</v>
      </c>
      <c r="F1797" s="12" t="str">
        <f t="shared" si="28"/>
        <v>460 - Estancia Basin</v>
      </c>
      <c r="G1797" s="14">
        <f>IFERROR(VLOOKUP($F1797,'EF_W_COMBUST_Production Only'!$M$3:$P$41,4,FALSE),'EF_W_COMBUST_Production Only'!$P$42)</f>
        <v>0.36679628713121293</v>
      </c>
    </row>
    <row r="1798" spans="1:7" x14ac:dyDescent="0.25">
      <c r="A1798" s="11" t="s">
        <v>7774</v>
      </c>
      <c r="B1798" s="11" t="s">
        <v>7734</v>
      </c>
      <c r="C1798" s="11" t="s">
        <v>7775</v>
      </c>
      <c r="D1798" s="11" t="s">
        <v>4831</v>
      </c>
      <c r="E1798" s="11" t="s">
        <v>9789</v>
      </c>
      <c r="F1798" s="12" t="str">
        <f t="shared" si="28"/>
        <v>475 - Basin-And-Range Province</v>
      </c>
      <c r="G1798" s="14">
        <f>IFERROR(VLOOKUP($F1798,'EF_W_COMBUST_Production Only'!$M$3:$P$41,4,FALSE),'EF_W_COMBUST_Production Only'!$P$42)</f>
        <v>0.36679628713121293</v>
      </c>
    </row>
    <row r="1799" spans="1:7" x14ac:dyDescent="0.25">
      <c r="A1799" s="11" t="s">
        <v>7733</v>
      </c>
      <c r="B1799" s="11" t="s">
        <v>7734</v>
      </c>
      <c r="C1799" s="11" t="s">
        <v>7735</v>
      </c>
      <c r="D1799" s="11" t="s">
        <v>7736</v>
      </c>
      <c r="E1799" s="11" t="s">
        <v>9856</v>
      </c>
      <c r="F1799" s="12" t="str">
        <f t="shared" si="28"/>
        <v>430 - Permian Basin</v>
      </c>
      <c r="G1799" s="14">
        <f>IFERROR(VLOOKUP($F1799,'EF_W_COMBUST_Production Only'!$M$3:$P$41,4,FALSE),'EF_W_COMBUST_Production Only'!$P$42)</f>
        <v>0.16236158811702117</v>
      </c>
    </row>
    <row r="1800" spans="1:7" x14ac:dyDescent="0.25">
      <c r="A1800" s="11" t="s">
        <v>7781</v>
      </c>
      <c r="B1800" s="11" t="s">
        <v>7734</v>
      </c>
      <c r="C1800" s="11" t="s">
        <v>7782</v>
      </c>
      <c r="D1800" s="11" t="s">
        <v>872</v>
      </c>
      <c r="E1800" s="11" t="s">
        <v>9814</v>
      </c>
      <c r="F1800" s="12" t="str">
        <f t="shared" si="28"/>
        <v>580 - San Juan Basin</v>
      </c>
      <c r="G1800" s="14">
        <f>IFERROR(VLOOKUP($F1800,'EF_W_COMBUST_Production Only'!$M$3:$P$41,4,FALSE),'EF_W_COMBUST_Production Only'!$P$42)</f>
        <v>1.0727315247895228</v>
      </c>
    </row>
    <row r="1801" spans="1:7" x14ac:dyDescent="0.25">
      <c r="A1801" s="11" t="s">
        <v>7787</v>
      </c>
      <c r="B1801" s="11" t="s">
        <v>7734</v>
      </c>
      <c r="C1801" s="11" t="s">
        <v>7577</v>
      </c>
      <c r="D1801" s="11" t="s">
        <v>5009</v>
      </c>
      <c r="E1801" s="11" t="s">
        <v>9818</v>
      </c>
      <c r="F1801" s="12" t="str">
        <f t="shared" si="28"/>
        <v>455 - Las Vegas-Raton Basin</v>
      </c>
      <c r="G1801" s="14">
        <f>IFERROR(VLOOKUP($F1801,'EF_W_COMBUST_Production Only'!$M$3:$P$41,4,FALSE),'EF_W_COMBUST_Production Only'!$P$42)</f>
        <v>0.62656641604010022</v>
      </c>
    </row>
    <row r="1802" spans="1:7" x14ac:dyDescent="0.25">
      <c r="A1802" s="11" t="s">
        <v>7741</v>
      </c>
      <c r="B1802" s="11" t="s">
        <v>7734</v>
      </c>
      <c r="C1802" s="11" t="s">
        <v>7742</v>
      </c>
      <c r="D1802" s="11" t="s">
        <v>7743</v>
      </c>
      <c r="E1802" s="11" t="s">
        <v>9857</v>
      </c>
      <c r="F1802" s="12" t="str">
        <f t="shared" si="28"/>
        <v>435 - Palo Duro Basin</v>
      </c>
      <c r="G1802" s="14">
        <f>IFERROR(VLOOKUP($F1802,'EF_W_COMBUST_Production Only'!$M$3:$P$41,4,FALSE),'EF_W_COMBUST_Production Only'!$P$42)</f>
        <v>0.40833333333333333</v>
      </c>
    </row>
    <row r="1803" spans="1:7" x14ac:dyDescent="0.25">
      <c r="A1803" s="11" t="s">
        <v>7744</v>
      </c>
      <c r="B1803" s="11" t="s">
        <v>7734</v>
      </c>
      <c r="C1803" s="11" t="s">
        <v>7745</v>
      </c>
      <c r="D1803" s="11" t="s">
        <v>7743</v>
      </c>
      <c r="E1803" s="11" t="s">
        <v>9857</v>
      </c>
      <c r="F1803" s="12" t="str">
        <f t="shared" si="28"/>
        <v>435 - Palo Duro Basin</v>
      </c>
      <c r="G1803" s="14">
        <f>IFERROR(VLOOKUP($F1803,'EF_W_COMBUST_Production Only'!$M$3:$P$41,4,FALSE),'EF_W_COMBUST_Production Only'!$P$42)</f>
        <v>0.40833333333333333</v>
      </c>
    </row>
    <row r="1804" spans="1:7" x14ac:dyDescent="0.25">
      <c r="A1804" s="11" t="s">
        <v>7764</v>
      </c>
      <c r="B1804" s="11" t="s">
        <v>7734</v>
      </c>
      <c r="C1804" s="11" t="s">
        <v>7765</v>
      </c>
      <c r="D1804" s="11" t="s">
        <v>7766</v>
      </c>
      <c r="E1804" s="11" t="s">
        <v>9858</v>
      </c>
      <c r="F1804" s="12" t="str">
        <f t="shared" si="28"/>
        <v>465 - Orogrande Basin</v>
      </c>
      <c r="G1804" s="14">
        <f>IFERROR(VLOOKUP($F1804,'EF_W_COMBUST_Production Only'!$M$3:$P$41,4,FALSE),'EF_W_COMBUST_Production Only'!$P$42)</f>
        <v>0.36679628713121293</v>
      </c>
    </row>
    <row r="1805" spans="1:7" x14ac:dyDescent="0.25">
      <c r="A1805" s="11" t="s">
        <v>7737</v>
      </c>
      <c r="B1805" s="11" t="s">
        <v>7734</v>
      </c>
      <c r="C1805" s="11" t="s">
        <v>7488</v>
      </c>
      <c r="D1805" s="11" t="s">
        <v>7736</v>
      </c>
      <c r="E1805" s="11" t="s">
        <v>9856</v>
      </c>
      <c r="F1805" s="12" t="str">
        <f t="shared" si="28"/>
        <v>430 - Permian Basin</v>
      </c>
      <c r="G1805" s="14">
        <f>IFERROR(VLOOKUP($F1805,'EF_W_COMBUST_Production Only'!$M$3:$P$41,4,FALSE),'EF_W_COMBUST_Production Only'!$P$42)</f>
        <v>0.16236158811702117</v>
      </c>
    </row>
    <row r="1806" spans="1:7" x14ac:dyDescent="0.25">
      <c r="A1806" s="11" t="s">
        <v>7776</v>
      </c>
      <c r="B1806" s="11" t="s">
        <v>7734</v>
      </c>
      <c r="C1806" s="11" t="s">
        <v>4808</v>
      </c>
      <c r="D1806" s="11" t="s">
        <v>4831</v>
      </c>
      <c r="E1806" s="11" t="s">
        <v>9789</v>
      </c>
      <c r="F1806" s="12" t="str">
        <f t="shared" si="28"/>
        <v>475 - Basin-And-Range Province</v>
      </c>
      <c r="G1806" s="14">
        <f>IFERROR(VLOOKUP($F1806,'EF_W_COMBUST_Production Only'!$M$3:$P$41,4,FALSE),'EF_W_COMBUST_Production Only'!$P$42)</f>
        <v>0.36679628713121293</v>
      </c>
    </row>
    <row r="1807" spans="1:7" x14ac:dyDescent="0.25">
      <c r="A1807" s="11" t="s">
        <v>7746</v>
      </c>
      <c r="B1807" s="11" t="s">
        <v>7734</v>
      </c>
      <c r="C1807" s="11" t="s">
        <v>7747</v>
      </c>
      <c r="D1807" s="11" t="s">
        <v>7743</v>
      </c>
      <c r="E1807" s="11" t="s">
        <v>9857</v>
      </c>
      <c r="F1807" s="12" t="str">
        <f t="shared" si="28"/>
        <v>435 - Palo Duro Basin</v>
      </c>
      <c r="G1807" s="14">
        <f>IFERROR(VLOOKUP($F1807,'EF_W_COMBUST_Production Only'!$M$3:$P$41,4,FALSE),'EF_W_COMBUST_Production Only'!$P$42)</f>
        <v>0.40833333333333333</v>
      </c>
    </row>
    <row r="1808" spans="1:7" x14ac:dyDescent="0.25">
      <c r="A1808" s="11" t="s">
        <v>7751</v>
      </c>
      <c r="B1808" s="11" t="s">
        <v>7734</v>
      </c>
      <c r="C1808" s="11" t="s">
        <v>7752</v>
      </c>
      <c r="D1808" s="11" t="s">
        <v>7753</v>
      </c>
      <c r="E1808" s="11" t="s">
        <v>9859</v>
      </c>
      <c r="F1808" s="12" t="str">
        <f t="shared" si="28"/>
        <v>445 - Sierra Grande Uplift</v>
      </c>
      <c r="G1808" s="14">
        <f>IFERROR(VLOOKUP($F1808,'EF_W_COMBUST_Production Only'!$M$3:$P$41,4,FALSE),'EF_W_COMBUST_Production Only'!$P$42)</f>
        <v>0.36679628713121293</v>
      </c>
    </row>
    <row r="1809" spans="1:7" x14ac:dyDescent="0.25">
      <c r="A1809" s="11" t="s">
        <v>7772</v>
      </c>
      <c r="B1809" s="11" t="s">
        <v>7734</v>
      </c>
      <c r="C1809" s="11" t="s">
        <v>7773</v>
      </c>
      <c r="D1809" s="11" t="s">
        <v>4828</v>
      </c>
      <c r="E1809" s="11" t="s">
        <v>9787</v>
      </c>
      <c r="F1809" s="12" t="str">
        <f t="shared" si="28"/>
        <v>470 - Pedregosa Basin</v>
      </c>
      <c r="G1809" s="14">
        <f>IFERROR(VLOOKUP($F1809,'EF_W_COMBUST_Production Only'!$M$3:$P$41,4,FALSE),'EF_W_COMBUST_Production Only'!$P$42)</f>
        <v>0.36679628713121293</v>
      </c>
    </row>
    <row r="1810" spans="1:7" x14ac:dyDescent="0.25">
      <c r="A1810" s="11" t="s">
        <v>7738</v>
      </c>
      <c r="B1810" s="11" t="s">
        <v>7734</v>
      </c>
      <c r="C1810" s="11" t="s">
        <v>7739</v>
      </c>
      <c r="D1810" s="11" t="s">
        <v>7736</v>
      </c>
      <c r="E1810" s="11" t="s">
        <v>9856</v>
      </c>
      <c r="F1810" s="12" t="str">
        <f t="shared" si="28"/>
        <v>430 - Permian Basin</v>
      </c>
      <c r="G1810" s="14">
        <f>IFERROR(VLOOKUP($F1810,'EF_W_COMBUST_Production Only'!$M$3:$P$41,4,FALSE),'EF_W_COMBUST_Production Only'!$P$42)</f>
        <v>0.16236158811702117</v>
      </c>
    </row>
    <row r="1811" spans="1:7" x14ac:dyDescent="0.25">
      <c r="A1811" s="11" t="s">
        <v>7767</v>
      </c>
      <c r="B1811" s="11" t="s">
        <v>7734</v>
      </c>
      <c r="C1811" s="11" t="s">
        <v>4724</v>
      </c>
      <c r="D1811" s="11" t="s">
        <v>7766</v>
      </c>
      <c r="E1811" s="11" t="s">
        <v>9858</v>
      </c>
      <c r="F1811" s="12" t="str">
        <f t="shared" si="28"/>
        <v>465 - Orogrande Basin</v>
      </c>
      <c r="G1811" s="14">
        <f>IFERROR(VLOOKUP($F1811,'EF_W_COMBUST_Production Only'!$M$3:$P$41,4,FALSE),'EF_W_COMBUST_Production Only'!$P$42)</f>
        <v>0.36679628713121293</v>
      </c>
    </row>
    <row r="1812" spans="1:7" x14ac:dyDescent="0.25">
      <c r="A1812" s="11" t="s">
        <v>7783</v>
      </c>
      <c r="B1812" s="11" t="s">
        <v>7734</v>
      </c>
      <c r="C1812" s="11" t="s">
        <v>7784</v>
      </c>
      <c r="D1812" s="11" t="s">
        <v>872</v>
      </c>
      <c r="E1812" s="11" t="s">
        <v>9814</v>
      </c>
      <c r="F1812" s="12" t="str">
        <f t="shared" si="28"/>
        <v>580 - San Juan Basin</v>
      </c>
      <c r="G1812" s="14">
        <f>IFERROR(VLOOKUP($F1812,'EF_W_COMBUST_Production Only'!$M$3:$P$41,4,FALSE),'EF_W_COMBUST_Production Only'!$P$42)</f>
        <v>1.0727315247895228</v>
      </c>
    </row>
    <row r="1813" spans="1:7" x14ac:dyDescent="0.25">
      <c r="A1813" s="11" t="s">
        <v>7777</v>
      </c>
      <c r="B1813" s="11" t="s">
        <v>7734</v>
      </c>
      <c r="C1813" s="11" t="s">
        <v>7778</v>
      </c>
      <c r="D1813" s="11" t="s">
        <v>4831</v>
      </c>
      <c r="E1813" s="11" t="s">
        <v>9789</v>
      </c>
      <c r="F1813" s="12" t="str">
        <f t="shared" si="28"/>
        <v>475 - Basin-And-Range Province</v>
      </c>
      <c r="G1813" s="14">
        <f>IFERROR(VLOOKUP($F1813,'EF_W_COMBUST_Production Only'!$M$3:$P$41,4,FALSE),'EF_W_COMBUST_Production Only'!$P$42)</f>
        <v>0.36679628713121293</v>
      </c>
    </row>
    <row r="1814" spans="1:7" x14ac:dyDescent="0.25">
      <c r="A1814" s="11" t="s">
        <v>7788</v>
      </c>
      <c r="B1814" s="11" t="s">
        <v>7734</v>
      </c>
      <c r="C1814" s="11" t="s">
        <v>7789</v>
      </c>
      <c r="D1814" s="11" t="s">
        <v>872</v>
      </c>
      <c r="E1814" s="11" t="s">
        <v>9814</v>
      </c>
      <c r="F1814" s="12" t="str">
        <f t="shared" si="28"/>
        <v>580 - San Juan Basin</v>
      </c>
      <c r="G1814" s="14">
        <f>IFERROR(VLOOKUP($F1814,'EF_W_COMBUST_Production Only'!$M$3:$P$41,4,FALSE),'EF_W_COMBUST_Production Only'!$P$42)</f>
        <v>1.0727315247895228</v>
      </c>
    </row>
    <row r="1815" spans="1:7" x14ac:dyDescent="0.25">
      <c r="A1815" s="11" t="s">
        <v>7755</v>
      </c>
      <c r="B1815" s="11" t="s">
        <v>7734</v>
      </c>
      <c r="C1815" s="11" t="s">
        <v>7756</v>
      </c>
      <c r="D1815" s="11" t="s">
        <v>5009</v>
      </c>
      <c r="E1815" s="11" t="s">
        <v>9818</v>
      </c>
      <c r="F1815" s="12" t="str">
        <f t="shared" si="28"/>
        <v>455 - Las Vegas-Raton Basin</v>
      </c>
      <c r="G1815" s="14">
        <f>IFERROR(VLOOKUP($F1815,'EF_W_COMBUST_Production Only'!$M$3:$P$41,4,FALSE),'EF_W_COMBUST_Production Only'!$P$42)</f>
        <v>0.62656641604010022</v>
      </c>
    </row>
    <row r="1816" spans="1:7" x14ac:dyDescent="0.25">
      <c r="A1816" s="11" t="s">
        <v>7768</v>
      </c>
      <c r="B1816" s="11" t="s">
        <v>7734</v>
      </c>
      <c r="C1816" s="11" t="s">
        <v>5006</v>
      </c>
      <c r="D1816" s="11" t="s">
        <v>7766</v>
      </c>
      <c r="E1816" s="11" t="s">
        <v>9858</v>
      </c>
      <c r="F1816" s="12" t="str">
        <f t="shared" si="28"/>
        <v>465 - Orogrande Basin</v>
      </c>
      <c r="G1816" s="14">
        <f>IFERROR(VLOOKUP($F1816,'EF_W_COMBUST_Production Only'!$M$3:$P$41,4,FALSE),'EF_W_COMBUST_Production Only'!$P$42)</f>
        <v>0.36679628713121293</v>
      </c>
    </row>
    <row r="1817" spans="1:7" x14ac:dyDescent="0.25">
      <c r="A1817" s="11" t="s">
        <v>7748</v>
      </c>
      <c r="B1817" s="11" t="s">
        <v>7734</v>
      </c>
      <c r="C1817" s="11" t="s">
        <v>7749</v>
      </c>
      <c r="D1817" s="11" t="s">
        <v>7743</v>
      </c>
      <c r="E1817" s="11" t="s">
        <v>9857</v>
      </c>
      <c r="F1817" s="12" t="str">
        <f t="shared" si="28"/>
        <v>435 - Palo Duro Basin</v>
      </c>
      <c r="G1817" s="14">
        <f>IFERROR(VLOOKUP($F1817,'EF_W_COMBUST_Production Only'!$M$3:$P$41,4,FALSE),'EF_W_COMBUST_Production Only'!$P$42)</f>
        <v>0.40833333333333333</v>
      </c>
    </row>
    <row r="1818" spans="1:7" x14ac:dyDescent="0.25">
      <c r="A1818" s="11" t="s">
        <v>7790</v>
      </c>
      <c r="B1818" s="11" t="s">
        <v>7734</v>
      </c>
      <c r="C1818" s="11" t="s">
        <v>7791</v>
      </c>
      <c r="D1818" s="11" t="s">
        <v>872</v>
      </c>
      <c r="E1818" s="11" t="s">
        <v>9814</v>
      </c>
      <c r="F1818" s="12" t="str">
        <f t="shared" si="28"/>
        <v>580 - San Juan Basin</v>
      </c>
      <c r="G1818" s="14">
        <f>IFERROR(VLOOKUP($F1818,'EF_W_COMBUST_Production Only'!$M$3:$P$41,4,FALSE),'EF_W_COMBUST_Production Only'!$P$42)</f>
        <v>1.0727315247895228</v>
      </c>
    </row>
    <row r="1819" spans="1:7" x14ac:dyDescent="0.25">
      <c r="A1819" s="11" t="s">
        <v>7740</v>
      </c>
      <c r="B1819" s="11" t="s">
        <v>7734</v>
      </c>
      <c r="C1819" s="11" t="s">
        <v>7256</v>
      </c>
      <c r="D1819" s="11" t="s">
        <v>7736</v>
      </c>
      <c r="E1819" s="11" t="s">
        <v>9856</v>
      </c>
      <c r="F1819" s="12" t="str">
        <f t="shared" si="28"/>
        <v>430 - Permian Basin</v>
      </c>
      <c r="G1819" s="14">
        <f>IFERROR(VLOOKUP($F1819,'EF_W_COMBUST_Production Only'!$M$3:$P$41,4,FALSE),'EF_W_COMBUST_Production Only'!$P$42)</f>
        <v>0.16236158811702117</v>
      </c>
    </row>
    <row r="1820" spans="1:7" x14ac:dyDescent="0.25">
      <c r="A1820" s="11" t="s">
        <v>7792</v>
      </c>
      <c r="B1820" s="11" t="s">
        <v>7734</v>
      </c>
      <c r="C1820" s="11" t="s">
        <v>7793</v>
      </c>
      <c r="D1820" s="11" t="s">
        <v>872</v>
      </c>
      <c r="E1820" s="11" t="s">
        <v>9814</v>
      </c>
      <c r="F1820" s="12" t="str">
        <f t="shared" si="28"/>
        <v>580 - San Juan Basin</v>
      </c>
      <c r="G1820" s="14">
        <f>IFERROR(VLOOKUP($F1820,'EF_W_COMBUST_Production Only'!$M$3:$P$41,4,FALSE),'EF_W_COMBUST_Production Only'!$P$42)</f>
        <v>1.0727315247895228</v>
      </c>
    </row>
    <row r="1821" spans="1:7" x14ac:dyDescent="0.25">
      <c r="A1821" s="11" t="s">
        <v>7794</v>
      </c>
      <c r="B1821" s="11" t="s">
        <v>7734</v>
      </c>
      <c r="C1821" s="11" t="s">
        <v>5095</v>
      </c>
      <c r="D1821" s="11" t="s">
        <v>872</v>
      </c>
      <c r="E1821" s="11" t="s">
        <v>9814</v>
      </c>
      <c r="F1821" s="12" t="str">
        <f t="shared" si="28"/>
        <v>580 - San Juan Basin</v>
      </c>
      <c r="G1821" s="14">
        <f>IFERROR(VLOOKUP($F1821,'EF_W_COMBUST_Production Only'!$M$3:$P$41,4,FALSE),'EF_W_COMBUST_Production Only'!$P$42)</f>
        <v>1.0727315247895228</v>
      </c>
    </row>
    <row r="1822" spans="1:7" x14ac:dyDescent="0.25">
      <c r="A1822" s="11" t="s">
        <v>7750</v>
      </c>
      <c r="B1822" s="11" t="s">
        <v>7734</v>
      </c>
      <c r="C1822" s="11" t="s">
        <v>5108</v>
      </c>
      <c r="D1822" s="11" t="s">
        <v>7743</v>
      </c>
      <c r="E1822" s="11" t="s">
        <v>9857</v>
      </c>
      <c r="F1822" s="12" t="str">
        <f t="shared" si="28"/>
        <v>435 - Palo Duro Basin</v>
      </c>
      <c r="G1822" s="14">
        <f>IFERROR(VLOOKUP($F1822,'EF_W_COMBUST_Production Only'!$M$3:$P$41,4,FALSE),'EF_W_COMBUST_Production Only'!$P$42)</f>
        <v>0.40833333333333333</v>
      </c>
    </row>
    <row r="1823" spans="1:7" x14ac:dyDescent="0.25">
      <c r="A1823" s="11" t="s">
        <v>7760</v>
      </c>
      <c r="B1823" s="11" t="s">
        <v>7734</v>
      </c>
      <c r="C1823" s="11" t="s">
        <v>7761</v>
      </c>
      <c r="D1823" s="11" t="s">
        <v>7759</v>
      </c>
      <c r="E1823" s="11" t="s">
        <v>9855</v>
      </c>
      <c r="F1823" s="12" t="str">
        <f t="shared" si="28"/>
        <v>460 - Estancia Basin</v>
      </c>
      <c r="G1823" s="14">
        <f>IFERROR(VLOOKUP($F1823,'EF_W_COMBUST_Production Only'!$M$3:$P$41,4,FALSE),'EF_W_COMBUST_Production Only'!$P$42)</f>
        <v>0.36679628713121293</v>
      </c>
    </row>
    <row r="1824" spans="1:7" x14ac:dyDescent="0.25">
      <c r="A1824" s="11" t="s">
        <v>7769</v>
      </c>
      <c r="B1824" s="11" t="s">
        <v>7734</v>
      </c>
      <c r="C1824" s="11" t="s">
        <v>4896</v>
      </c>
      <c r="D1824" s="11" t="s">
        <v>7766</v>
      </c>
      <c r="E1824" s="11" t="s">
        <v>9858</v>
      </c>
      <c r="F1824" s="12" t="str">
        <f t="shared" si="28"/>
        <v>465 - Orogrande Basin</v>
      </c>
      <c r="G1824" s="14">
        <f>IFERROR(VLOOKUP($F1824,'EF_W_COMBUST_Production Only'!$M$3:$P$41,4,FALSE),'EF_W_COMBUST_Production Only'!$P$42)</f>
        <v>0.36679628713121293</v>
      </c>
    </row>
    <row r="1825" spans="1:7" x14ac:dyDescent="0.25">
      <c r="A1825" s="11" t="s">
        <v>7770</v>
      </c>
      <c r="B1825" s="11" t="s">
        <v>7734</v>
      </c>
      <c r="C1825" s="11" t="s">
        <v>7771</v>
      </c>
      <c r="D1825" s="11" t="s">
        <v>7766</v>
      </c>
      <c r="E1825" s="11" t="s">
        <v>9858</v>
      </c>
      <c r="F1825" s="12" t="str">
        <f t="shared" si="28"/>
        <v>465 - Orogrande Basin</v>
      </c>
      <c r="G1825" s="14">
        <f>IFERROR(VLOOKUP($F1825,'EF_W_COMBUST_Production Only'!$M$3:$P$41,4,FALSE),'EF_W_COMBUST_Production Only'!$P$42)</f>
        <v>0.36679628713121293</v>
      </c>
    </row>
    <row r="1826" spans="1:7" x14ac:dyDescent="0.25">
      <c r="A1826" s="11" t="s">
        <v>7779</v>
      </c>
      <c r="B1826" s="11" t="s">
        <v>7734</v>
      </c>
      <c r="C1826" s="11" t="s">
        <v>7780</v>
      </c>
      <c r="D1826" s="11" t="s">
        <v>5078</v>
      </c>
      <c r="E1826" s="11" t="s">
        <v>9813</v>
      </c>
      <c r="F1826" s="12" t="str">
        <f t="shared" si="28"/>
        <v>560 - San Luis Basin</v>
      </c>
      <c r="G1826" s="14">
        <f>IFERROR(VLOOKUP($F1826,'EF_W_COMBUST_Production Only'!$M$3:$P$41,4,FALSE),'EF_W_COMBUST_Production Only'!$P$42)</f>
        <v>0.36679628713121293</v>
      </c>
    </row>
    <row r="1827" spans="1:7" x14ac:dyDescent="0.25">
      <c r="A1827" s="11" t="s">
        <v>7762</v>
      </c>
      <c r="B1827" s="11" t="s">
        <v>7734</v>
      </c>
      <c r="C1827" s="11" t="s">
        <v>7763</v>
      </c>
      <c r="D1827" s="11" t="s">
        <v>7759</v>
      </c>
      <c r="E1827" s="11" t="s">
        <v>9855</v>
      </c>
      <c r="F1827" s="12" t="str">
        <f t="shared" si="28"/>
        <v>460 - Estancia Basin</v>
      </c>
      <c r="G1827" s="14">
        <f>IFERROR(VLOOKUP($F1827,'EF_W_COMBUST_Production Only'!$M$3:$P$41,4,FALSE),'EF_W_COMBUST_Production Only'!$P$42)</f>
        <v>0.36679628713121293</v>
      </c>
    </row>
    <row r="1828" spans="1:7" x14ac:dyDescent="0.25">
      <c r="A1828" s="11" t="s">
        <v>7754</v>
      </c>
      <c r="B1828" s="11" t="s">
        <v>7734</v>
      </c>
      <c r="C1828" s="11" t="s">
        <v>4713</v>
      </c>
      <c r="D1828" s="11" t="s">
        <v>7753</v>
      </c>
      <c r="E1828" s="11" t="s">
        <v>9859</v>
      </c>
      <c r="F1828" s="12" t="str">
        <f t="shared" si="28"/>
        <v>445 - Sierra Grande Uplift</v>
      </c>
      <c r="G1828" s="14">
        <f>IFERROR(VLOOKUP($F1828,'EF_W_COMBUST_Production Only'!$M$3:$P$41,4,FALSE),'EF_W_COMBUST_Production Only'!$P$42)</f>
        <v>0.36679628713121293</v>
      </c>
    </row>
    <row r="1829" spans="1:7" x14ac:dyDescent="0.25">
      <c r="A1829" s="11" t="s">
        <v>7785</v>
      </c>
      <c r="B1829" s="11" t="s">
        <v>7734</v>
      </c>
      <c r="C1829" s="11" t="s">
        <v>7786</v>
      </c>
      <c r="D1829" s="11" t="s">
        <v>872</v>
      </c>
      <c r="E1829" s="11" t="s">
        <v>9814</v>
      </c>
      <c r="F1829" s="12" t="str">
        <f t="shared" si="28"/>
        <v>580 - San Juan Basin</v>
      </c>
      <c r="G1829" s="14">
        <f>IFERROR(VLOOKUP($F1829,'EF_W_COMBUST_Production Only'!$M$3:$P$41,4,FALSE),'EF_W_COMBUST_Production Only'!$P$42)</f>
        <v>1.0727315247895228</v>
      </c>
    </row>
    <row r="1830" spans="1:7" x14ac:dyDescent="0.25">
      <c r="A1830" s="11" t="s">
        <v>7857</v>
      </c>
      <c r="B1830" s="11" t="s">
        <v>7826</v>
      </c>
      <c r="C1830" s="11" t="s">
        <v>7858</v>
      </c>
      <c r="D1830" s="11" t="s">
        <v>6248</v>
      </c>
      <c r="E1830" s="11" t="s">
        <v>9842</v>
      </c>
      <c r="F1830" s="12" t="str">
        <f t="shared" si="28"/>
        <v>160 - Appalachian Basin</v>
      </c>
      <c r="G1830" s="14">
        <f>IFERROR(VLOOKUP($F1830,'EF_W_COMBUST_Production Only'!$M$3:$P$41,4,FALSE),'EF_W_COMBUST_Production Only'!$P$42)</f>
        <v>1.0473381730187538E-2</v>
      </c>
    </row>
    <row r="1831" spans="1:7" x14ac:dyDescent="0.25">
      <c r="A1831" s="11" t="s">
        <v>7900</v>
      </c>
      <c r="B1831" s="11" t="s">
        <v>7826</v>
      </c>
      <c r="C1831" s="11" t="s">
        <v>6599</v>
      </c>
      <c r="D1831" s="11" t="s">
        <v>942</v>
      </c>
      <c r="E1831" s="11" t="s">
        <v>9880</v>
      </c>
      <c r="F1831" s="12" t="str">
        <f t="shared" si="28"/>
        <v>160A - Appalachian Basin (Eastern Overthrust Area)</v>
      </c>
      <c r="G1831" s="14">
        <f>IFERROR(VLOOKUP($F1831,'EF_W_COMBUST_Production Only'!$M$3:$P$41,4,FALSE),'EF_W_COMBUST_Production Only'!$P$42)</f>
        <v>0.24232402701385505</v>
      </c>
    </row>
    <row r="1832" spans="1:7" x14ac:dyDescent="0.25">
      <c r="A1832" s="11" t="s">
        <v>7825</v>
      </c>
      <c r="B1832" s="11" t="s">
        <v>7826</v>
      </c>
      <c r="C1832" s="11" t="s">
        <v>7827</v>
      </c>
      <c r="D1832" s="11" t="s">
        <v>5125</v>
      </c>
      <c r="E1832" s="11" t="s">
        <v>9825</v>
      </c>
      <c r="F1832" s="12" t="str">
        <f t="shared" si="28"/>
        <v>100 - New England Province</v>
      </c>
      <c r="G1832" s="14">
        <f>IFERROR(VLOOKUP($F1832,'EF_W_COMBUST_Production Only'!$M$3:$P$41,4,FALSE),'EF_W_COMBUST_Production Only'!$P$42)</f>
        <v>0.36679628713121293</v>
      </c>
    </row>
    <row r="1833" spans="1:7" x14ac:dyDescent="0.25">
      <c r="A1833" s="11" t="s">
        <v>7859</v>
      </c>
      <c r="B1833" s="11" t="s">
        <v>7826</v>
      </c>
      <c r="C1833" s="11" t="s">
        <v>7860</v>
      </c>
      <c r="D1833" s="11" t="s">
        <v>6248</v>
      </c>
      <c r="E1833" s="11" t="s">
        <v>9842</v>
      </c>
      <c r="F1833" s="12" t="str">
        <f t="shared" si="28"/>
        <v>160 - Appalachian Basin</v>
      </c>
      <c r="G1833" s="14">
        <f>IFERROR(VLOOKUP($F1833,'EF_W_COMBUST_Production Only'!$M$3:$P$41,4,FALSE),'EF_W_COMBUST_Production Only'!$P$42)</f>
        <v>1.0473381730187538E-2</v>
      </c>
    </row>
    <row r="1834" spans="1:7" x14ac:dyDescent="0.25">
      <c r="A1834" s="11" t="s">
        <v>7901</v>
      </c>
      <c r="B1834" s="11" t="s">
        <v>7826</v>
      </c>
      <c r="C1834" s="11" t="s">
        <v>7902</v>
      </c>
      <c r="D1834" s="11" t="s">
        <v>942</v>
      </c>
      <c r="E1834" s="11" t="s">
        <v>9880</v>
      </c>
      <c r="F1834" s="12" t="str">
        <f t="shared" si="28"/>
        <v>160A - Appalachian Basin (Eastern Overthrust Area)</v>
      </c>
      <c r="G1834" s="14">
        <f>IFERROR(VLOOKUP($F1834,'EF_W_COMBUST_Production Only'!$M$3:$P$41,4,FALSE),'EF_W_COMBUST_Production Only'!$P$42)</f>
        <v>0.24232402701385505</v>
      </c>
    </row>
    <row r="1835" spans="1:7" x14ac:dyDescent="0.25">
      <c r="A1835" s="11" t="s">
        <v>7861</v>
      </c>
      <c r="B1835" s="11" t="s">
        <v>7826</v>
      </c>
      <c r="C1835" s="11" t="s">
        <v>7862</v>
      </c>
      <c r="D1835" s="11" t="s">
        <v>6248</v>
      </c>
      <c r="E1835" s="11" t="s">
        <v>9842</v>
      </c>
      <c r="F1835" s="12" t="str">
        <f t="shared" si="28"/>
        <v>160 - Appalachian Basin</v>
      </c>
      <c r="G1835" s="14">
        <f>IFERROR(VLOOKUP($F1835,'EF_W_COMBUST_Production Only'!$M$3:$P$41,4,FALSE),'EF_W_COMBUST_Production Only'!$P$42)</f>
        <v>1.0473381730187538E-2</v>
      </c>
    </row>
    <row r="1836" spans="1:7" x14ac:dyDescent="0.25">
      <c r="A1836" s="11" t="s">
        <v>7903</v>
      </c>
      <c r="B1836" s="11" t="s">
        <v>7826</v>
      </c>
      <c r="C1836" s="11" t="s">
        <v>6142</v>
      </c>
      <c r="D1836" s="11" t="s">
        <v>942</v>
      </c>
      <c r="E1836" s="11" t="s">
        <v>9880</v>
      </c>
      <c r="F1836" s="12" t="str">
        <f t="shared" si="28"/>
        <v>160A - Appalachian Basin (Eastern Overthrust Area)</v>
      </c>
      <c r="G1836" s="14">
        <f>IFERROR(VLOOKUP($F1836,'EF_W_COMBUST_Production Only'!$M$3:$P$41,4,FALSE),'EF_W_COMBUST_Production Only'!$P$42)</f>
        <v>0.24232402701385505</v>
      </c>
    </row>
    <row r="1837" spans="1:7" x14ac:dyDescent="0.25">
      <c r="A1837" s="11" t="s">
        <v>7904</v>
      </c>
      <c r="B1837" s="11" t="s">
        <v>7826</v>
      </c>
      <c r="C1837" s="11" t="s">
        <v>7905</v>
      </c>
      <c r="D1837" s="11" t="s">
        <v>942</v>
      </c>
      <c r="E1837" s="11" t="s">
        <v>9880</v>
      </c>
      <c r="F1837" s="12" t="str">
        <f t="shared" si="28"/>
        <v>160A - Appalachian Basin (Eastern Overthrust Area)</v>
      </c>
      <c r="G1837" s="14">
        <f>IFERROR(VLOOKUP($F1837,'EF_W_COMBUST_Production Only'!$M$3:$P$41,4,FALSE),'EF_W_COMBUST_Production Only'!$P$42)</f>
        <v>0.24232402701385505</v>
      </c>
    </row>
    <row r="1838" spans="1:7" x14ac:dyDescent="0.25">
      <c r="A1838" s="11" t="s">
        <v>7863</v>
      </c>
      <c r="B1838" s="11" t="s">
        <v>7826</v>
      </c>
      <c r="C1838" s="11" t="s">
        <v>7864</v>
      </c>
      <c r="D1838" s="11" t="s">
        <v>6248</v>
      </c>
      <c r="E1838" s="11" t="s">
        <v>9842</v>
      </c>
      <c r="F1838" s="12" t="str">
        <f t="shared" si="28"/>
        <v>160 - Appalachian Basin</v>
      </c>
      <c r="G1838" s="14">
        <f>IFERROR(VLOOKUP($F1838,'EF_W_COMBUST_Production Only'!$M$3:$P$41,4,FALSE),'EF_W_COMBUST_Production Only'!$P$42)</f>
        <v>1.0473381730187538E-2</v>
      </c>
    </row>
    <row r="1839" spans="1:7" x14ac:dyDescent="0.25">
      <c r="A1839" s="11" t="s">
        <v>7839</v>
      </c>
      <c r="B1839" s="11" t="s">
        <v>7826</v>
      </c>
      <c r="C1839" s="11" t="s">
        <v>4385</v>
      </c>
      <c r="D1839" s="11" t="s">
        <v>7840</v>
      </c>
      <c r="E1839" s="11" t="s">
        <v>9860</v>
      </c>
      <c r="F1839" s="12" t="str">
        <f t="shared" si="28"/>
        <v>110 - Adirondack Uplift</v>
      </c>
      <c r="G1839" s="14">
        <f>IFERROR(VLOOKUP($F1839,'EF_W_COMBUST_Production Only'!$M$3:$P$41,4,FALSE),'EF_W_COMBUST_Production Only'!$P$42)</f>
        <v>0.36679628713121293</v>
      </c>
    </row>
    <row r="1840" spans="1:7" x14ac:dyDescent="0.25">
      <c r="A1840" s="11" t="s">
        <v>7828</v>
      </c>
      <c r="B1840" s="11" t="s">
        <v>7826</v>
      </c>
      <c r="C1840" s="11" t="s">
        <v>4699</v>
      </c>
      <c r="D1840" s="11" t="s">
        <v>5125</v>
      </c>
      <c r="E1840" s="11" t="s">
        <v>9825</v>
      </c>
      <c r="F1840" s="12" t="str">
        <f t="shared" si="28"/>
        <v>100 - New England Province</v>
      </c>
      <c r="G1840" s="14">
        <f>IFERROR(VLOOKUP($F1840,'EF_W_COMBUST_Production Only'!$M$3:$P$41,4,FALSE),'EF_W_COMBUST_Production Only'!$P$42)</f>
        <v>0.36679628713121293</v>
      </c>
    </row>
    <row r="1841" spans="1:7" x14ac:dyDescent="0.25">
      <c r="A1841" s="11" t="s">
        <v>7865</v>
      </c>
      <c r="B1841" s="11" t="s">
        <v>7826</v>
      </c>
      <c r="C1841" s="11" t="s">
        <v>7866</v>
      </c>
      <c r="D1841" s="11" t="s">
        <v>6248</v>
      </c>
      <c r="E1841" s="11" t="s">
        <v>9842</v>
      </c>
      <c r="F1841" s="12" t="str">
        <f t="shared" si="28"/>
        <v>160 - Appalachian Basin</v>
      </c>
      <c r="G1841" s="14">
        <f>IFERROR(VLOOKUP($F1841,'EF_W_COMBUST_Production Only'!$M$3:$P$41,4,FALSE),'EF_W_COMBUST_Production Only'!$P$42)</f>
        <v>1.0473381730187538E-2</v>
      </c>
    </row>
    <row r="1842" spans="1:7" x14ac:dyDescent="0.25">
      <c r="A1842" s="11" t="s">
        <v>7867</v>
      </c>
      <c r="B1842" s="11" t="s">
        <v>7826</v>
      </c>
      <c r="C1842" s="11" t="s">
        <v>3287</v>
      </c>
      <c r="D1842" s="11" t="s">
        <v>6248</v>
      </c>
      <c r="E1842" s="11" t="s">
        <v>9842</v>
      </c>
      <c r="F1842" s="12" t="str">
        <f t="shared" si="28"/>
        <v>160 - Appalachian Basin</v>
      </c>
      <c r="G1842" s="14">
        <f>IFERROR(VLOOKUP($F1842,'EF_W_COMBUST_Production Only'!$M$3:$P$41,4,FALSE),'EF_W_COMBUST_Production Only'!$P$42)</f>
        <v>1.0473381730187538E-2</v>
      </c>
    </row>
    <row r="1843" spans="1:7" x14ac:dyDescent="0.25">
      <c r="A1843" s="11" t="s">
        <v>7829</v>
      </c>
      <c r="B1843" s="11" t="s">
        <v>7826</v>
      </c>
      <c r="C1843" s="11" t="s">
        <v>7830</v>
      </c>
      <c r="D1843" s="11" t="s">
        <v>5125</v>
      </c>
      <c r="E1843" s="11" t="s">
        <v>9825</v>
      </c>
      <c r="F1843" s="12" t="str">
        <f t="shared" si="28"/>
        <v>100 - New England Province</v>
      </c>
      <c r="G1843" s="14">
        <f>IFERROR(VLOOKUP($F1843,'EF_W_COMBUST_Production Only'!$M$3:$P$41,4,FALSE),'EF_W_COMBUST_Production Only'!$P$42)</f>
        <v>0.36679628713121293</v>
      </c>
    </row>
    <row r="1844" spans="1:7" x14ac:dyDescent="0.25">
      <c r="A1844" s="11" t="s">
        <v>7868</v>
      </c>
      <c r="B1844" s="11" t="s">
        <v>7826</v>
      </c>
      <c r="C1844" s="11" t="s">
        <v>7869</v>
      </c>
      <c r="D1844" s="11" t="s">
        <v>6248</v>
      </c>
      <c r="E1844" s="11" t="s">
        <v>9842</v>
      </c>
      <c r="F1844" s="12" t="str">
        <f t="shared" si="28"/>
        <v>160 - Appalachian Basin</v>
      </c>
      <c r="G1844" s="14">
        <f>IFERROR(VLOOKUP($F1844,'EF_W_COMBUST_Production Only'!$M$3:$P$41,4,FALSE),'EF_W_COMBUST_Production Only'!$P$42)</f>
        <v>1.0473381730187538E-2</v>
      </c>
    </row>
    <row r="1845" spans="1:7" x14ac:dyDescent="0.25">
      <c r="A1845" s="11" t="s">
        <v>7841</v>
      </c>
      <c r="B1845" s="11" t="s">
        <v>7826</v>
      </c>
      <c r="C1845" s="11" t="s">
        <v>6541</v>
      </c>
      <c r="D1845" s="11" t="s">
        <v>7840</v>
      </c>
      <c r="E1845" s="11" t="s">
        <v>9860</v>
      </c>
      <c r="F1845" s="12" t="str">
        <f t="shared" si="28"/>
        <v>110 - Adirondack Uplift</v>
      </c>
      <c r="G1845" s="14">
        <f>IFERROR(VLOOKUP($F1845,'EF_W_COMBUST_Production Only'!$M$3:$P$41,4,FALSE),'EF_W_COMBUST_Production Only'!$P$42)</f>
        <v>0.36679628713121293</v>
      </c>
    </row>
    <row r="1846" spans="1:7" x14ac:dyDescent="0.25">
      <c r="A1846" s="11" t="s">
        <v>7842</v>
      </c>
      <c r="B1846" s="11" t="s">
        <v>7826</v>
      </c>
      <c r="C1846" s="11" t="s">
        <v>4592</v>
      </c>
      <c r="D1846" s="11" t="s">
        <v>7840</v>
      </c>
      <c r="E1846" s="11" t="s">
        <v>9860</v>
      </c>
      <c r="F1846" s="12" t="str">
        <f t="shared" si="28"/>
        <v>110 - Adirondack Uplift</v>
      </c>
      <c r="G1846" s="14">
        <f>IFERROR(VLOOKUP($F1846,'EF_W_COMBUST_Production Only'!$M$3:$P$41,4,FALSE),'EF_W_COMBUST_Production Only'!$P$42)</f>
        <v>0.36679628713121293</v>
      </c>
    </row>
    <row r="1847" spans="1:7" x14ac:dyDescent="0.25">
      <c r="A1847" s="11" t="s">
        <v>7843</v>
      </c>
      <c r="B1847" s="11" t="s">
        <v>7826</v>
      </c>
      <c r="C1847" s="11" t="s">
        <v>4758</v>
      </c>
      <c r="D1847" s="11" t="s">
        <v>7840</v>
      </c>
      <c r="E1847" s="11" t="s">
        <v>9860</v>
      </c>
      <c r="F1847" s="12" t="str">
        <f t="shared" si="28"/>
        <v>110 - Adirondack Uplift</v>
      </c>
      <c r="G1847" s="14">
        <f>IFERROR(VLOOKUP($F1847,'EF_W_COMBUST_Production Only'!$M$3:$P$41,4,FALSE),'EF_W_COMBUST_Production Only'!$P$42)</f>
        <v>0.36679628713121293</v>
      </c>
    </row>
    <row r="1848" spans="1:7" x14ac:dyDescent="0.25">
      <c r="A1848" s="11" t="s">
        <v>7870</v>
      </c>
      <c r="B1848" s="11" t="s">
        <v>7826</v>
      </c>
      <c r="C1848" s="11" t="s">
        <v>6667</v>
      </c>
      <c r="D1848" s="11" t="s">
        <v>6248</v>
      </c>
      <c r="E1848" s="11" t="s">
        <v>9842</v>
      </c>
      <c r="F1848" s="12" t="str">
        <f t="shared" si="28"/>
        <v>160 - Appalachian Basin</v>
      </c>
      <c r="G1848" s="14">
        <f>IFERROR(VLOOKUP($F1848,'EF_W_COMBUST_Production Only'!$M$3:$P$41,4,FALSE),'EF_W_COMBUST_Production Only'!$P$42)</f>
        <v>1.0473381730187538E-2</v>
      </c>
    </row>
    <row r="1849" spans="1:7" x14ac:dyDescent="0.25">
      <c r="A1849" s="11" t="s">
        <v>7871</v>
      </c>
      <c r="B1849" s="11" t="s">
        <v>7826</v>
      </c>
      <c r="C1849" s="11" t="s">
        <v>4594</v>
      </c>
      <c r="D1849" s="11" t="s">
        <v>6248</v>
      </c>
      <c r="E1849" s="11" t="s">
        <v>9842</v>
      </c>
      <c r="F1849" s="12" t="str">
        <f t="shared" si="28"/>
        <v>160 - Appalachian Basin</v>
      </c>
      <c r="G1849" s="14">
        <f>IFERROR(VLOOKUP($F1849,'EF_W_COMBUST_Production Only'!$M$3:$P$41,4,FALSE),'EF_W_COMBUST_Production Only'!$P$42)</f>
        <v>1.0473381730187538E-2</v>
      </c>
    </row>
    <row r="1850" spans="1:7" x14ac:dyDescent="0.25">
      <c r="A1850" s="11" t="s">
        <v>7844</v>
      </c>
      <c r="B1850" s="11" t="s">
        <v>7826</v>
      </c>
      <c r="C1850" s="11" t="s">
        <v>5203</v>
      </c>
      <c r="D1850" s="11" t="s">
        <v>7840</v>
      </c>
      <c r="E1850" s="11" t="s">
        <v>9860</v>
      </c>
      <c r="F1850" s="12" t="str">
        <f t="shared" si="28"/>
        <v>110 - Adirondack Uplift</v>
      </c>
      <c r="G1850" s="14">
        <f>IFERROR(VLOOKUP($F1850,'EF_W_COMBUST_Production Only'!$M$3:$P$41,4,FALSE),'EF_W_COMBUST_Production Only'!$P$42)</f>
        <v>0.36679628713121293</v>
      </c>
    </row>
    <row r="1851" spans="1:7" x14ac:dyDescent="0.25">
      <c r="A1851" s="11" t="s">
        <v>7845</v>
      </c>
      <c r="B1851" s="11" t="s">
        <v>7826</v>
      </c>
      <c r="C1851" s="11" t="s">
        <v>7846</v>
      </c>
      <c r="D1851" s="11" t="s">
        <v>7840</v>
      </c>
      <c r="E1851" s="11" t="s">
        <v>9860</v>
      </c>
      <c r="F1851" s="12" t="str">
        <f t="shared" si="28"/>
        <v>110 - Adirondack Uplift</v>
      </c>
      <c r="G1851" s="14">
        <f>IFERROR(VLOOKUP($F1851,'EF_W_COMBUST_Production Only'!$M$3:$P$41,4,FALSE),'EF_W_COMBUST_Production Only'!$P$42)</f>
        <v>0.36679628713121293</v>
      </c>
    </row>
    <row r="1852" spans="1:7" x14ac:dyDescent="0.25">
      <c r="A1852" s="11" t="s">
        <v>7872</v>
      </c>
      <c r="B1852" s="11" t="s">
        <v>7826</v>
      </c>
      <c r="C1852" s="11" t="s">
        <v>4680</v>
      </c>
      <c r="D1852" s="11" t="s">
        <v>6248</v>
      </c>
      <c r="E1852" s="11" t="s">
        <v>9842</v>
      </c>
      <c r="F1852" s="12" t="str">
        <f t="shared" si="28"/>
        <v>160 - Appalachian Basin</v>
      </c>
      <c r="G1852" s="14">
        <f>IFERROR(VLOOKUP($F1852,'EF_W_COMBUST_Production Only'!$M$3:$P$41,4,FALSE),'EF_W_COMBUST_Production Only'!$P$42)</f>
        <v>1.0473381730187538E-2</v>
      </c>
    </row>
    <row r="1853" spans="1:7" x14ac:dyDescent="0.25">
      <c r="A1853" s="11" t="s">
        <v>7850</v>
      </c>
      <c r="B1853" s="11" t="s">
        <v>7826</v>
      </c>
      <c r="C1853" s="11" t="s">
        <v>4966</v>
      </c>
      <c r="D1853" s="11" t="s">
        <v>5143</v>
      </c>
      <c r="E1853" s="11" t="s">
        <v>9826</v>
      </c>
      <c r="F1853" s="12" t="str">
        <f t="shared" si="28"/>
        <v>120 - Atlantic Coast Basin</v>
      </c>
      <c r="G1853" s="14">
        <f>IFERROR(VLOOKUP($F1853,'EF_W_COMBUST_Production Only'!$M$3:$P$41,4,FALSE),'EF_W_COMBUST_Production Only'!$P$42)</f>
        <v>0.36679628713121293</v>
      </c>
    </row>
    <row r="1854" spans="1:7" x14ac:dyDescent="0.25">
      <c r="A1854" s="11" t="s">
        <v>7873</v>
      </c>
      <c r="B1854" s="11" t="s">
        <v>7826</v>
      </c>
      <c r="C1854" s="11" t="s">
        <v>5717</v>
      </c>
      <c r="D1854" s="11" t="s">
        <v>6248</v>
      </c>
      <c r="E1854" s="11" t="s">
        <v>9842</v>
      </c>
      <c r="F1854" s="12" t="str">
        <f t="shared" si="28"/>
        <v>160 - Appalachian Basin</v>
      </c>
      <c r="G1854" s="14">
        <f>IFERROR(VLOOKUP($F1854,'EF_W_COMBUST_Production Only'!$M$3:$P$41,4,FALSE),'EF_W_COMBUST_Production Only'!$P$42)</f>
        <v>1.0473381730187538E-2</v>
      </c>
    </row>
    <row r="1855" spans="1:7" x14ac:dyDescent="0.25">
      <c r="A1855" s="11" t="s">
        <v>7874</v>
      </c>
      <c r="B1855" s="11" t="s">
        <v>7826</v>
      </c>
      <c r="C1855" s="11" t="s">
        <v>5874</v>
      </c>
      <c r="D1855" s="11" t="s">
        <v>6248</v>
      </c>
      <c r="E1855" s="11" t="s">
        <v>9842</v>
      </c>
      <c r="F1855" s="12" t="str">
        <f t="shared" si="28"/>
        <v>160 - Appalachian Basin</v>
      </c>
      <c r="G1855" s="14">
        <f>IFERROR(VLOOKUP($F1855,'EF_W_COMBUST_Production Only'!$M$3:$P$41,4,FALSE),'EF_W_COMBUST_Production Only'!$P$42)</f>
        <v>1.0473381730187538E-2</v>
      </c>
    </row>
    <row r="1856" spans="1:7" x14ac:dyDescent="0.25">
      <c r="A1856" s="11" t="s">
        <v>7875</v>
      </c>
      <c r="B1856" s="11" t="s">
        <v>7826</v>
      </c>
      <c r="C1856" s="11" t="s">
        <v>4682</v>
      </c>
      <c r="D1856" s="11" t="s">
        <v>6248</v>
      </c>
      <c r="E1856" s="11" t="s">
        <v>9842</v>
      </c>
      <c r="F1856" s="12" t="str">
        <f t="shared" si="28"/>
        <v>160 - Appalachian Basin</v>
      </c>
      <c r="G1856" s="14">
        <f>IFERROR(VLOOKUP($F1856,'EF_W_COMBUST_Production Only'!$M$3:$P$41,4,FALSE),'EF_W_COMBUST_Production Only'!$P$42)</f>
        <v>1.0473381730187538E-2</v>
      </c>
    </row>
    <row r="1857" spans="1:7" x14ac:dyDescent="0.25">
      <c r="A1857" s="11" t="s">
        <v>7876</v>
      </c>
      <c r="B1857" s="11" t="s">
        <v>7826</v>
      </c>
      <c r="C1857" s="11" t="s">
        <v>4651</v>
      </c>
      <c r="D1857" s="11" t="s">
        <v>6248</v>
      </c>
      <c r="E1857" s="11" t="s">
        <v>9842</v>
      </c>
      <c r="F1857" s="12" t="str">
        <f t="shared" si="28"/>
        <v>160 - Appalachian Basin</v>
      </c>
      <c r="G1857" s="14">
        <f>IFERROR(VLOOKUP($F1857,'EF_W_COMBUST_Production Only'!$M$3:$P$41,4,FALSE),'EF_W_COMBUST_Production Only'!$P$42)</f>
        <v>1.0473381730187538E-2</v>
      </c>
    </row>
    <row r="1858" spans="1:7" x14ac:dyDescent="0.25">
      <c r="A1858" s="11" t="s">
        <v>7877</v>
      </c>
      <c r="B1858" s="11" t="s">
        <v>7826</v>
      </c>
      <c r="C1858" s="11" t="s">
        <v>4653</v>
      </c>
      <c r="D1858" s="11" t="s">
        <v>6248</v>
      </c>
      <c r="E1858" s="11" t="s">
        <v>9842</v>
      </c>
      <c r="F1858" s="12" t="str">
        <f t="shared" si="28"/>
        <v>160 - Appalachian Basin</v>
      </c>
      <c r="G1858" s="14">
        <f>IFERROR(VLOOKUP($F1858,'EF_W_COMBUST_Production Only'!$M$3:$P$41,4,FALSE),'EF_W_COMBUST_Production Only'!$P$42)</f>
        <v>1.0473381730187538E-2</v>
      </c>
    </row>
    <row r="1859" spans="1:7" x14ac:dyDescent="0.25">
      <c r="A1859" s="11" t="s">
        <v>7851</v>
      </c>
      <c r="B1859" s="11" t="s">
        <v>7826</v>
      </c>
      <c r="C1859" s="11" t="s">
        <v>5231</v>
      </c>
      <c r="D1859" s="11" t="s">
        <v>5143</v>
      </c>
      <c r="E1859" s="11" t="s">
        <v>9826</v>
      </c>
      <c r="F1859" s="12" t="str">
        <f t="shared" ref="F1859:F1922" si="29">_xlfn.CONCAT(E1859," ","-"," ",D1859)</f>
        <v>120 - Atlantic Coast Basin</v>
      </c>
      <c r="G1859" s="14">
        <f>IFERROR(VLOOKUP($F1859,'EF_W_COMBUST_Production Only'!$M$3:$P$41,4,FALSE),'EF_W_COMBUST_Production Only'!$P$42)</f>
        <v>0.36679628713121293</v>
      </c>
    </row>
    <row r="1860" spans="1:7" x14ac:dyDescent="0.25">
      <c r="A1860" s="11" t="s">
        <v>7856</v>
      </c>
      <c r="B1860" s="11" t="s">
        <v>7826</v>
      </c>
      <c r="C1860" s="11" t="s">
        <v>3263</v>
      </c>
      <c r="D1860" s="11" t="s">
        <v>4571</v>
      </c>
      <c r="E1860" s="11" t="s">
        <v>9772</v>
      </c>
      <c r="F1860" s="12" t="str">
        <f t="shared" si="29"/>
        <v>150 - Piedmont-Blue Ridge Prov</v>
      </c>
      <c r="G1860" s="14">
        <f>IFERROR(VLOOKUP($F1860,'EF_W_COMBUST_Production Only'!$M$3:$P$41,4,FALSE),'EF_W_COMBUST_Production Only'!$P$42)</f>
        <v>0.36679628713121293</v>
      </c>
    </row>
    <row r="1861" spans="1:7" x14ac:dyDescent="0.25">
      <c r="A1861" s="11" t="s">
        <v>7878</v>
      </c>
      <c r="B1861" s="11" t="s">
        <v>7826</v>
      </c>
      <c r="C1861" s="11" t="s">
        <v>7879</v>
      </c>
      <c r="D1861" s="11" t="s">
        <v>6248</v>
      </c>
      <c r="E1861" s="11" t="s">
        <v>9842</v>
      </c>
      <c r="F1861" s="12" t="str">
        <f t="shared" si="29"/>
        <v>160 - Appalachian Basin</v>
      </c>
      <c r="G1861" s="14">
        <f>IFERROR(VLOOKUP($F1861,'EF_W_COMBUST_Production Only'!$M$3:$P$41,4,FALSE),'EF_W_COMBUST_Production Only'!$P$42)</f>
        <v>1.0473381730187538E-2</v>
      </c>
    </row>
    <row r="1862" spans="1:7" x14ac:dyDescent="0.25">
      <c r="A1862" s="11" t="s">
        <v>7880</v>
      </c>
      <c r="B1862" s="11" t="s">
        <v>7826</v>
      </c>
      <c r="C1862" s="11" t="s">
        <v>5780</v>
      </c>
      <c r="D1862" s="11" t="s">
        <v>6248</v>
      </c>
      <c r="E1862" s="11" t="s">
        <v>9842</v>
      </c>
      <c r="F1862" s="12" t="str">
        <f t="shared" si="29"/>
        <v>160 - Appalachian Basin</v>
      </c>
      <c r="G1862" s="14">
        <f>IFERROR(VLOOKUP($F1862,'EF_W_COMBUST_Production Only'!$M$3:$P$41,4,FALSE),'EF_W_COMBUST_Production Only'!$P$42)</f>
        <v>1.0473381730187538E-2</v>
      </c>
    </row>
    <row r="1863" spans="1:7" x14ac:dyDescent="0.25">
      <c r="A1863" s="11" t="s">
        <v>7881</v>
      </c>
      <c r="B1863" s="11" t="s">
        <v>7826</v>
      </c>
      <c r="C1863" s="11" t="s">
        <v>7882</v>
      </c>
      <c r="D1863" s="11" t="s">
        <v>6248</v>
      </c>
      <c r="E1863" s="11" t="s">
        <v>9842</v>
      </c>
      <c r="F1863" s="12" t="str">
        <f t="shared" si="29"/>
        <v>160 - Appalachian Basin</v>
      </c>
      <c r="G1863" s="14">
        <f>IFERROR(VLOOKUP($F1863,'EF_W_COMBUST_Production Only'!$M$3:$P$41,4,FALSE),'EF_W_COMBUST_Production Only'!$P$42)</f>
        <v>1.0473381730187538E-2</v>
      </c>
    </row>
    <row r="1864" spans="1:7" x14ac:dyDescent="0.25">
      <c r="A1864" s="11" t="s">
        <v>7883</v>
      </c>
      <c r="B1864" s="11" t="s">
        <v>7826</v>
      </c>
      <c r="C1864" s="11" t="s">
        <v>7884</v>
      </c>
      <c r="D1864" s="11" t="s">
        <v>6248</v>
      </c>
      <c r="E1864" s="11" t="s">
        <v>9842</v>
      </c>
      <c r="F1864" s="12" t="str">
        <f t="shared" si="29"/>
        <v>160 - Appalachian Basin</v>
      </c>
      <c r="G1864" s="14">
        <f>IFERROR(VLOOKUP($F1864,'EF_W_COMBUST_Production Only'!$M$3:$P$41,4,FALSE),'EF_W_COMBUST_Production Only'!$P$42)</f>
        <v>1.0473381730187538E-2</v>
      </c>
    </row>
    <row r="1865" spans="1:7" x14ac:dyDescent="0.25">
      <c r="A1865" s="11" t="s">
        <v>7906</v>
      </c>
      <c r="B1865" s="11" t="s">
        <v>7826</v>
      </c>
      <c r="C1865" s="11" t="s">
        <v>4987</v>
      </c>
      <c r="D1865" s="11" t="s">
        <v>942</v>
      </c>
      <c r="E1865" s="11" t="s">
        <v>9880</v>
      </c>
      <c r="F1865" s="12" t="str">
        <f t="shared" si="29"/>
        <v>160A - Appalachian Basin (Eastern Overthrust Area)</v>
      </c>
      <c r="G1865" s="14">
        <f>IFERROR(VLOOKUP($F1865,'EF_W_COMBUST_Production Only'!$M$3:$P$41,4,FALSE),'EF_W_COMBUST_Production Only'!$P$42)</f>
        <v>0.24232402701385505</v>
      </c>
    </row>
    <row r="1866" spans="1:7" x14ac:dyDescent="0.25">
      <c r="A1866" s="11" t="s">
        <v>7885</v>
      </c>
      <c r="B1866" s="11" t="s">
        <v>7826</v>
      </c>
      <c r="C1866" s="11" t="s">
        <v>6458</v>
      </c>
      <c r="D1866" s="11" t="s">
        <v>6248</v>
      </c>
      <c r="E1866" s="11" t="s">
        <v>9842</v>
      </c>
      <c r="F1866" s="12" t="str">
        <f t="shared" si="29"/>
        <v>160 - Appalachian Basin</v>
      </c>
      <c r="G1866" s="14">
        <f>IFERROR(VLOOKUP($F1866,'EF_W_COMBUST_Production Only'!$M$3:$P$41,4,FALSE),'EF_W_COMBUST_Production Only'!$P$42)</f>
        <v>1.0473381730187538E-2</v>
      </c>
    </row>
    <row r="1867" spans="1:7" x14ac:dyDescent="0.25">
      <c r="A1867" s="11" t="s">
        <v>7886</v>
      </c>
      <c r="B1867" s="11" t="s">
        <v>7826</v>
      </c>
      <c r="C1867" s="11" t="s">
        <v>7887</v>
      </c>
      <c r="D1867" s="11" t="s">
        <v>6248</v>
      </c>
      <c r="E1867" s="11" t="s">
        <v>9842</v>
      </c>
      <c r="F1867" s="12" t="str">
        <f t="shared" si="29"/>
        <v>160 - Appalachian Basin</v>
      </c>
      <c r="G1867" s="14">
        <f>IFERROR(VLOOKUP($F1867,'EF_W_COMBUST_Production Only'!$M$3:$P$41,4,FALSE),'EF_W_COMBUST_Production Only'!$P$42)</f>
        <v>1.0473381730187538E-2</v>
      </c>
    </row>
    <row r="1868" spans="1:7" x14ac:dyDescent="0.25">
      <c r="A1868" s="11" t="s">
        <v>7888</v>
      </c>
      <c r="B1868" s="11" t="s">
        <v>7826</v>
      </c>
      <c r="C1868" s="11" t="s">
        <v>6734</v>
      </c>
      <c r="D1868" s="11" t="s">
        <v>6248</v>
      </c>
      <c r="E1868" s="11" t="s">
        <v>9842</v>
      </c>
      <c r="F1868" s="12" t="str">
        <f t="shared" si="29"/>
        <v>160 - Appalachian Basin</v>
      </c>
      <c r="G1868" s="14">
        <f>IFERROR(VLOOKUP($F1868,'EF_W_COMBUST_Production Only'!$M$3:$P$41,4,FALSE),'EF_W_COMBUST_Production Only'!$P$42)</f>
        <v>1.0473381730187538E-2</v>
      </c>
    </row>
    <row r="1869" spans="1:7" x14ac:dyDescent="0.25">
      <c r="A1869" s="11" t="s">
        <v>7831</v>
      </c>
      <c r="B1869" s="11" t="s">
        <v>7826</v>
      </c>
      <c r="C1869" s="11" t="s">
        <v>5245</v>
      </c>
      <c r="D1869" s="11" t="s">
        <v>5125</v>
      </c>
      <c r="E1869" s="11" t="s">
        <v>9825</v>
      </c>
      <c r="F1869" s="12" t="str">
        <f t="shared" si="29"/>
        <v>100 - New England Province</v>
      </c>
      <c r="G1869" s="14">
        <f>IFERROR(VLOOKUP($F1869,'EF_W_COMBUST_Production Only'!$M$3:$P$41,4,FALSE),'EF_W_COMBUST_Production Only'!$P$42)</f>
        <v>0.36679628713121293</v>
      </c>
    </row>
    <row r="1870" spans="1:7" x14ac:dyDescent="0.25">
      <c r="A1870" s="11" t="s">
        <v>7852</v>
      </c>
      <c r="B1870" s="11" t="s">
        <v>7826</v>
      </c>
      <c r="C1870" s="11" t="s">
        <v>7853</v>
      </c>
      <c r="D1870" s="11" t="s">
        <v>5143</v>
      </c>
      <c r="E1870" s="11" t="s">
        <v>9826</v>
      </c>
      <c r="F1870" s="12" t="str">
        <f t="shared" si="29"/>
        <v>120 - Atlantic Coast Basin</v>
      </c>
      <c r="G1870" s="14">
        <f>IFERROR(VLOOKUP($F1870,'EF_W_COMBUST_Production Only'!$M$3:$P$41,4,FALSE),'EF_W_COMBUST_Production Only'!$P$42)</f>
        <v>0.36679628713121293</v>
      </c>
    </row>
    <row r="1871" spans="1:7" x14ac:dyDescent="0.25">
      <c r="A1871" s="11" t="s">
        <v>7832</v>
      </c>
      <c r="B1871" s="11" t="s">
        <v>7826</v>
      </c>
      <c r="C1871" s="11" t="s">
        <v>7833</v>
      </c>
      <c r="D1871" s="11" t="s">
        <v>5125</v>
      </c>
      <c r="E1871" s="11" t="s">
        <v>9825</v>
      </c>
      <c r="F1871" s="12" t="str">
        <f t="shared" si="29"/>
        <v>100 - New England Province</v>
      </c>
      <c r="G1871" s="14">
        <f>IFERROR(VLOOKUP($F1871,'EF_W_COMBUST_Production Only'!$M$3:$P$41,4,FALSE),'EF_W_COMBUST_Production Only'!$P$42)</f>
        <v>0.36679628713121293</v>
      </c>
    </row>
    <row r="1872" spans="1:7" x14ac:dyDescent="0.25">
      <c r="A1872" s="11" t="s">
        <v>7854</v>
      </c>
      <c r="B1872" s="11" t="s">
        <v>7826</v>
      </c>
      <c r="C1872" s="11" t="s">
        <v>5377</v>
      </c>
      <c r="D1872" s="11" t="s">
        <v>5143</v>
      </c>
      <c r="E1872" s="11" t="s">
        <v>9826</v>
      </c>
      <c r="F1872" s="12" t="str">
        <f t="shared" si="29"/>
        <v>120 - Atlantic Coast Basin</v>
      </c>
      <c r="G1872" s="14">
        <f>IFERROR(VLOOKUP($F1872,'EF_W_COMBUST_Production Only'!$M$3:$P$41,4,FALSE),'EF_W_COMBUST_Production Only'!$P$42)</f>
        <v>0.36679628713121293</v>
      </c>
    </row>
    <row r="1873" spans="1:7" x14ac:dyDescent="0.25">
      <c r="A1873" s="11" t="s">
        <v>7834</v>
      </c>
      <c r="B1873" s="11" t="s">
        <v>7826</v>
      </c>
      <c r="C1873" s="11" t="s">
        <v>7835</v>
      </c>
      <c r="D1873" s="11" t="s">
        <v>5125</v>
      </c>
      <c r="E1873" s="11" t="s">
        <v>9825</v>
      </c>
      <c r="F1873" s="12" t="str">
        <f t="shared" si="29"/>
        <v>100 - New England Province</v>
      </c>
      <c r="G1873" s="14">
        <f>IFERROR(VLOOKUP($F1873,'EF_W_COMBUST_Production Only'!$M$3:$P$41,4,FALSE),'EF_W_COMBUST_Production Only'!$P$42)</f>
        <v>0.36679628713121293</v>
      </c>
    </row>
    <row r="1874" spans="1:7" x14ac:dyDescent="0.25">
      <c r="A1874" s="11" t="s">
        <v>7847</v>
      </c>
      <c r="B1874" s="11" t="s">
        <v>7826</v>
      </c>
      <c r="C1874" s="11" t="s">
        <v>7848</v>
      </c>
      <c r="D1874" s="11" t="s">
        <v>7840</v>
      </c>
      <c r="E1874" s="11" t="s">
        <v>9860</v>
      </c>
      <c r="F1874" s="12" t="str">
        <f t="shared" si="29"/>
        <v>110 - Adirondack Uplift</v>
      </c>
      <c r="G1874" s="14">
        <f>IFERROR(VLOOKUP($F1874,'EF_W_COMBUST_Production Only'!$M$3:$P$41,4,FALSE),'EF_W_COMBUST_Production Only'!$P$42)</f>
        <v>0.36679628713121293</v>
      </c>
    </row>
    <row r="1875" spans="1:7" x14ac:dyDescent="0.25">
      <c r="A1875" s="11" t="s">
        <v>7889</v>
      </c>
      <c r="B1875" s="11" t="s">
        <v>7826</v>
      </c>
      <c r="C1875" s="11" t="s">
        <v>7890</v>
      </c>
      <c r="D1875" s="11" t="s">
        <v>6248</v>
      </c>
      <c r="E1875" s="11" t="s">
        <v>9842</v>
      </c>
      <c r="F1875" s="12" t="str">
        <f t="shared" si="29"/>
        <v>160 - Appalachian Basin</v>
      </c>
      <c r="G1875" s="14">
        <f>IFERROR(VLOOKUP($F1875,'EF_W_COMBUST_Production Only'!$M$3:$P$41,4,FALSE),'EF_W_COMBUST_Production Only'!$P$42)</f>
        <v>1.0473381730187538E-2</v>
      </c>
    </row>
    <row r="1876" spans="1:7" x14ac:dyDescent="0.25">
      <c r="A1876" s="11" t="s">
        <v>7891</v>
      </c>
      <c r="B1876" s="11" t="s">
        <v>7826</v>
      </c>
      <c r="C1876" s="11" t="s">
        <v>7892</v>
      </c>
      <c r="D1876" s="11" t="s">
        <v>6248</v>
      </c>
      <c r="E1876" s="11" t="s">
        <v>9842</v>
      </c>
      <c r="F1876" s="12" t="str">
        <f t="shared" si="29"/>
        <v>160 - Appalachian Basin</v>
      </c>
      <c r="G1876" s="14">
        <f>IFERROR(VLOOKUP($F1876,'EF_W_COMBUST_Production Only'!$M$3:$P$41,4,FALSE),'EF_W_COMBUST_Production Only'!$P$42)</f>
        <v>1.0473381730187538E-2</v>
      </c>
    </row>
    <row r="1877" spans="1:7" x14ac:dyDescent="0.25">
      <c r="A1877" s="11" t="s">
        <v>7893</v>
      </c>
      <c r="B1877" s="11" t="s">
        <v>7826</v>
      </c>
      <c r="C1877" s="11" t="s">
        <v>7894</v>
      </c>
      <c r="D1877" s="11" t="s">
        <v>6248</v>
      </c>
      <c r="E1877" s="11" t="s">
        <v>9842</v>
      </c>
      <c r="F1877" s="12" t="str">
        <f t="shared" si="29"/>
        <v>160 - Appalachian Basin</v>
      </c>
      <c r="G1877" s="14">
        <f>IFERROR(VLOOKUP($F1877,'EF_W_COMBUST_Production Only'!$M$3:$P$41,4,FALSE),'EF_W_COMBUST_Production Only'!$P$42)</f>
        <v>1.0473381730187538E-2</v>
      </c>
    </row>
    <row r="1878" spans="1:7" x14ac:dyDescent="0.25">
      <c r="A1878" s="11" t="s">
        <v>7907</v>
      </c>
      <c r="B1878" s="11" t="s">
        <v>7826</v>
      </c>
      <c r="C1878" s="11" t="s">
        <v>5916</v>
      </c>
      <c r="D1878" s="11" t="s">
        <v>942</v>
      </c>
      <c r="E1878" s="11" t="s">
        <v>9880</v>
      </c>
      <c r="F1878" s="12" t="str">
        <f t="shared" si="29"/>
        <v>160A - Appalachian Basin (Eastern Overthrust Area)</v>
      </c>
      <c r="G1878" s="14">
        <f>IFERROR(VLOOKUP($F1878,'EF_W_COMBUST_Production Only'!$M$3:$P$41,4,FALSE),'EF_W_COMBUST_Production Only'!$P$42)</f>
        <v>0.24232402701385505</v>
      </c>
    </row>
    <row r="1879" spans="1:7" x14ac:dyDescent="0.25">
      <c r="A1879" s="11" t="s">
        <v>7895</v>
      </c>
      <c r="B1879" s="11" t="s">
        <v>7826</v>
      </c>
      <c r="C1879" s="11" t="s">
        <v>7896</v>
      </c>
      <c r="D1879" s="11" t="s">
        <v>6248</v>
      </c>
      <c r="E1879" s="11" t="s">
        <v>9842</v>
      </c>
      <c r="F1879" s="12" t="str">
        <f t="shared" si="29"/>
        <v>160 - Appalachian Basin</v>
      </c>
      <c r="G1879" s="14">
        <f>IFERROR(VLOOKUP($F1879,'EF_W_COMBUST_Production Only'!$M$3:$P$41,4,FALSE),'EF_W_COMBUST_Production Only'!$P$42)</f>
        <v>1.0473381730187538E-2</v>
      </c>
    </row>
    <row r="1880" spans="1:7" x14ac:dyDescent="0.25">
      <c r="A1880" s="11" t="s">
        <v>7908</v>
      </c>
      <c r="B1880" s="11" t="s">
        <v>7826</v>
      </c>
      <c r="C1880" s="11" t="s">
        <v>6012</v>
      </c>
      <c r="D1880" s="11" t="s">
        <v>942</v>
      </c>
      <c r="E1880" s="11" t="s">
        <v>9880</v>
      </c>
      <c r="F1880" s="12" t="str">
        <f t="shared" si="29"/>
        <v>160A - Appalachian Basin (Eastern Overthrust Area)</v>
      </c>
      <c r="G1880" s="14">
        <f>IFERROR(VLOOKUP($F1880,'EF_W_COMBUST_Production Only'!$M$3:$P$41,4,FALSE),'EF_W_COMBUST_Production Only'!$P$42)</f>
        <v>0.24232402701385505</v>
      </c>
    </row>
    <row r="1881" spans="1:7" x14ac:dyDescent="0.25">
      <c r="A1881" s="11" t="s">
        <v>7855</v>
      </c>
      <c r="B1881" s="11" t="s">
        <v>7826</v>
      </c>
      <c r="C1881" s="11" t="s">
        <v>6552</v>
      </c>
      <c r="D1881" s="11" t="s">
        <v>5143</v>
      </c>
      <c r="E1881" s="11" t="s">
        <v>9826</v>
      </c>
      <c r="F1881" s="12" t="str">
        <f t="shared" si="29"/>
        <v>120 - Atlantic Coast Basin</v>
      </c>
      <c r="G1881" s="14">
        <f>IFERROR(VLOOKUP($F1881,'EF_W_COMBUST_Production Only'!$M$3:$P$41,4,FALSE),'EF_W_COMBUST_Production Only'!$P$42)</f>
        <v>0.36679628713121293</v>
      </c>
    </row>
    <row r="1882" spans="1:7" x14ac:dyDescent="0.25">
      <c r="A1882" s="11" t="s">
        <v>7897</v>
      </c>
      <c r="B1882" s="11" t="s">
        <v>7826</v>
      </c>
      <c r="C1882" s="11" t="s">
        <v>6054</v>
      </c>
      <c r="D1882" s="11" t="s">
        <v>6248</v>
      </c>
      <c r="E1882" s="11" t="s">
        <v>9842</v>
      </c>
      <c r="F1882" s="12" t="str">
        <f t="shared" si="29"/>
        <v>160 - Appalachian Basin</v>
      </c>
      <c r="G1882" s="14">
        <f>IFERROR(VLOOKUP($F1882,'EF_W_COMBUST_Production Only'!$M$3:$P$41,4,FALSE),'EF_W_COMBUST_Production Only'!$P$42)</f>
        <v>1.0473381730187538E-2</v>
      </c>
    </row>
    <row r="1883" spans="1:7" x14ac:dyDescent="0.25">
      <c r="A1883" s="11" t="s">
        <v>7909</v>
      </c>
      <c r="B1883" s="11" t="s">
        <v>7826</v>
      </c>
      <c r="C1883" s="11" t="s">
        <v>7910</v>
      </c>
      <c r="D1883" s="11" t="s">
        <v>942</v>
      </c>
      <c r="E1883" s="11" t="s">
        <v>9880</v>
      </c>
      <c r="F1883" s="12" t="str">
        <f t="shared" si="29"/>
        <v>160A - Appalachian Basin (Eastern Overthrust Area)</v>
      </c>
      <c r="G1883" s="14">
        <f>IFERROR(VLOOKUP($F1883,'EF_W_COMBUST_Production Only'!$M$3:$P$41,4,FALSE),'EF_W_COMBUST_Production Only'!$P$42)</f>
        <v>0.24232402701385505</v>
      </c>
    </row>
    <row r="1884" spans="1:7" x14ac:dyDescent="0.25">
      <c r="A1884" s="11" t="s">
        <v>7911</v>
      </c>
      <c r="B1884" s="11" t="s">
        <v>7826</v>
      </c>
      <c r="C1884" s="11" t="s">
        <v>7912</v>
      </c>
      <c r="D1884" s="11" t="s">
        <v>942</v>
      </c>
      <c r="E1884" s="11" t="s">
        <v>9880</v>
      </c>
      <c r="F1884" s="12" t="str">
        <f t="shared" si="29"/>
        <v>160A - Appalachian Basin (Eastern Overthrust Area)</v>
      </c>
      <c r="G1884" s="14">
        <f>IFERROR(VLOOKUP($F1884,'EF_W_COMBUST_Production Only'!$M$3:$P$41,4,FALSE),'EF_W_COMBUST_Production Only'!$P$42)</f>
        <v>0.24232402701385505</v>
      </c>
    </row>
    <row r="1885" spans="1:7" x14ac:dyDescent="0.25">
      <c r="A1885" s="11" t="s">
        <v>7913</v>
      </c>
      <c r="B1885" s="11" t="s">
        <v>7826</v>
      </c>
      <c r="C1885" s="11" t="s">
        <v>7914</v>
      </c>
      <c r="D1885" s="11" t="s">
        <v>942</v>
      </c>
      <c r="E1885" s="11" t="s">
        <v>9880</v>
      </c>
      <c r="F1885" s="12" t="str">
        <f t="shared" si="29"/>
        <v>160A - Appalachian Basin (Eastern Overthrust Area)</v>
      </c>
      <c r="G1885" s="14">
        <f>IFERROR(VLOOKUP($F1885,'EF_W_COMBUST_Production Only'!$M$3:$P$41,4,FALSE),'EF_W_COMBUST_Production Only'!$P$42)</f>
        <v>0.24232402701385505</v>
      </c>
    </row>
    <row r="1886" spans="1:7" x14ac:dyDescent="0.25">
      <c r="A1886" s="11" t="s">
        <v>7849</v>
      </c>
      <c r="B1886" s="11" t="s">
        <v>7826</v>
      </c>
      <c r="C1886" s="11" t="s">
        <v>5515</v>
      </c>
      <c r="D1886" s="11" t="s">
        <v>7840</v>
      </c>
      <c r="E1886" s="11" t="s">
        <v>9860</v>
      </c>
      <c r="F1886" s="12" t="str">
        <f t="shared" si="29"/>
        <v>110 - Adirondack Uplift</v>
      </c>
      <c r="G1886" s="14">
        <f>IFERROR(VLOOKUP($F1886,'EF_W_COMBUST_Production Only'!$M$3:$P$41,4,FALSE),'EF_W_COMBUST_Production Only'!$P$42)</f>
        <v>0.36679628713121293</v>
      </c>
    </row>
    <row r="1887" spans="1:7" x14ac:dyDescent="0.25">
      <c r="A1887" s="11" t="s">
        <v>7836</v>
      </c>
      <c r="B1887" s="11" t="s">
        <v>7826</v>
      </c>
      <c r="C1887" s="11" t="s">
        <v>4657</v>
      </c>
      <c r="D1887" s="11" t="s">
        <v>5125</v>
      </c>
      <c r="E1887" s="11" t="s">
        <v>9825</v>
      </c>
      <c r="F1887" s="12" t="str">
        <f t="shared" si="29"/>
        <v>100 - New England Province</v>
      </c>
      <c r="G1887" s="14">
        <f>IFERROR(VLOOKUP($F1887,'EF_W_COMBUST_Production Only'!$M$3:$P$41,4,FALSE),'EF_W_COMBUST_Production Only'!$P$42)</f>
        <v>0.36679628713121293</v>
      </c>
    </row>
    <row r="1888" spans="1:7" x14ac:dyDescent="0.25">
      <c r="A1888" s="11" t="s">
        <v>7898</v>
      </c>
      <c r="B1888" s="11" t="s">
        <v>7826</v>
      </c>
      <c r="C1888" s="11" t="s">
        <v>5409</v>
      </c>
      <c r="D1888" s="11" t="s">
        <v>6248</v>
      </c>
      <c r="E1888" s="11" t="s">
        <v>9842</v>
      </c>
      <c r="F1888" s="12" t="str">
        <f t="shared" si="29"/>
        <v>160 - Appalachian Basin</v>
      </c>
      <c r="G1888" s="14">
        <f>IFERROR(VLOOKUP($F1888,'EF_W_COMBUST_Production Only'!$M$3:$P$41,4,FALSE),'EF_W_COMBUST_Production Only'!$P$42)</f>
        <v>1.0473381730187538E-2</v>
      </c>
    </row>
    <row r="1889" spans="1:7" x14ac:dyDescent="0.25">
      <c r="A1889" s="11" t="s">
        <v>7837</v>
      </c>
      <c r="B1889" s="11" t="s">
        <v>7826</v>
      </c>
      <c r="C1889" s="11" t="s">
        <v>7838</v>
      </c>
      <c r="D1889" s="11" t="s">
        <v>5125</v>
      </c>
      <c r="E1889" s="11" t="s">
        <v>9825</v>
      </c>
      <c r="F1889" s="12" t="str">
        <f t="shared" si="29"/>
        <v>100 - New England Province</v>
      </c>
      <c r="G1889" s="14">
        <f>IFERROR(VLOOKUP($F1889,'EF_W_COMBUST_Production Only'!$M$3:$P$41,4,FALSE),'EF_W_COMBUST_Production Only'!$P$42)</f>
        <v>0.36679628713121293</v>
      </c>
    </row>
    <row r="1890" spans="1:7" x14ac:dyDescent="0.25">
      <c r="A1890" s="11" t="s">
        <v>7899</v>
      </c>
      <c r="B1890" s="11" t="s">
        <v>7826</v>
      </c>
      <c r="C1890" s="11" t="s">
        <v>3252</v>
      </c>
      <c r="D1890" s="11" t="s">
        <v>6248</v>
      </c>
      <c r="E1890" s="11" t="s">
        <v>9842</v>
      </c>
      <c r="F1890" s="12" t="str">
        <f t="shared" si="29"/>
        <v>160 - Appalachian Basin</v>
      </c>
      <c r="G1890" s="14">
        <f>IFERROR(VLOOKUP($F1890,'EF_W_COMBUST_Production Only'!$M$3:$P$41,4,FALSE),'EF_W_COMBUST_Production Only'!$P$42)</f>
        <v>1.0473381730187538E-2</v>
      </c>
    </row>
    <row r="1891" spans="1:7" x14ac:dyDescent="0.25">
      <c r="A1891" s="11" t="s">
        <v>7915</v>
      </c>
      <c r="B1891" s="11" t="s">
        <v>7826</v>
      </c>
      <c r="C1891" s="11" t="s">
        <v>7916</v>
      </c>
      <c r="D1891" s="11" t="s">
        <v>942</v>
      </c>
      <c r="E1891" s="11" t="s">
        <v>9880</v>
      </c>
      <c r="F1891" s="12" t="str">
        <f t="shared" si="29"/>
        <v>160A - Appalachian Basin (Eastern Overthrust Area)</v>
      </c>
      <c r="G1891" s="14">
        <f>IFERROR(VLOOKUP($F1891,'EF_W_COMBUST_Production Only'!$M$3:$P$41,4,FALSE),'EF_W_COMBUST_Production Only'!$P$42)</f>
        <v>0.24232402701385505</v>
      </c>
    </row>
    <row r="1892" spans="1:7" x14ac:dyDescent="0.25">
      <c r="A1892" s="11" t="s">
        <v>7368</v>
      </c>
      <c r="B1892" s="11" t="s">
        <v>7298</v>
      </c>
      <c r="C1892" s="11" t="s">
        <v>7369</v>
      </c>
      <c r="D1892" s="11" t="s">
        <v>4571</v>
      </c>
      <c r="E1892" s="11" t="s">
        <v>9772</v>
      </c>
      <c r="F1892" s="12" t="str">
        <f t="shared" si="29"/>
        <v>150 - Piedmont-Blue Ridge Prov</v>
      </c>
      <c r="G1892" s="14">
        <f>IFERROR(VLOOKUP($F1892,'EF_W_COMBUST_Production Only'!$M$3:$P$41,4,FALSE),'EF_W_COMBUST_Production Only'!$P$42)</f>
        <v>0.36679628713121293</v>
      </c>
    </row>
    <row r="1893" spans="1:7" x14ac:dyDescent="0.25">
      <c r="A1893" s="11" t="s">
        <v>7370</v>
      </c>
      <c r="B1893" s="11" t="s">
        <v>7298</v>
      </c>
      <c r="C1893" s="11" t="s">
        <v>5819</v>
      </c>
      <c r="D1893" s="11" t="s">
        <v>4571</v>
      </c>
      <c r="E1893" s="11" t="s">
        <v>9772</v>
      </c>
      <c r="F1893" s="12" t="str">
        <f t="shared" si="29"/>
        <v>150 - Piedmont-Blue Ridge Prov</v>
      </c>
      <c r="G1893" s="14">
        <f>IFERROR(VLOOKUP($F1893,'EF_W_COMBUST_Production Only'!$M$3:$P$41,4,FALSE),'EF_W_COMBUST_Production Only'!$P$42)</f>
        <v>0.36679628713121293</v>
      </c>
    </row>
    <row r="1894" spans="1:7" x14ac:dyDescent="0.25">
      <c r="A1894" s="11" t="s">
        <v>7371</v>
      </c>
      <c r="B1894" s="11" t="s">
        <v>7298</v>
      </c>
      <c r="C1894" s="11" t="s">
        <v>7372</v>
      </c>
      <c r="D1894" s="11" t="s">
        <v>4571</v>
      </c>
      <c r="E1894" s="11" t="s">
        <v>9772</v>
      </c>
      <c r="F1894" s="12" t="str">
        <f t="shared" si="29"/>
        <v>150 - Piedmont-Blue Ridge Prov</v>
      </c>
      <c r="G1894" s="14">
        <f>IFERROR(VLOOKUP($F1894,'EF_W_COMBUST_Production Only'!$M$3:$P$41,4,FALSE),'EF_W_COMBUST_Production Only'!$P$42)</f>
        <v>0.36679628713121293</v>
      </c>
    </row>
    <row r="1895" spans="1:7" x14ac:dyDescent="0.25">
      <c r="A1895" s="11" t="s">
        <v>7297</v>
      </c>
      <c r="B1895" s="11" t="s">
        <v>7298</v>
      </c>
      <c r="C1895" s="11" t="s">
        <v>7299</v>
      </c>
      <c r="D1895" s="11" t="s">
        <v>5143</v>
      </c>
      <c r="E1895" s="11" t="s">
        <v>9826</v>
      </c>
      <c r="F1895" s="12" t="str">
        <f t="shared" si="29"/>
        <v>120 - Atlantic Coast Basin</v>
      </c>
      <c r="G1895" s="14">
        <f>IFERROR(VLOOKUP($F1895,'EF_W_COMBUST_Production Only'!$M$3:$P$41,4,FALSE),'EF_W_COMBUST_Production Only'!$P$42)</f>
        <v>0.36679628713121293</v>
      </c>
    </row>
    <row r="1896" spans="1:7" x14ac:dyDescent="0.25">
      <c r="A1896" s="11" t="s">
        <v>7373</v>
      </c>
      <c r="B1896" s="11" t="s">
        <v>7298</v>
      </c>
      <c r="C1896" s="11" t="s">
        <v>7374</v>
      </c>
      <c r="D1896" s="11" t="s">
        <v>4571</v>
      </c>
      <c r="E1896" s="11" t="s">
        <v>9772</v>
      </c>
      <c r="F1896" s="12" t="str">
        <f t="shared" si="29"/>
        <v>150 - Piedmont-Blue Ridge Prov</v>
      </c>
      <c r="G1896" s="14">
        <f>IFERROR(VLOOKUP($F1896,'EF_W_COMBUST_Production Only'!$M$3:$P$41,4,FALSE),'EF_W_COMBUST_Production Only'!$P$42)</f>
        <v>0.36679628713121293</v>
      </c>
    </row>
    <row r="1897" spans="1:7" x14ac:dyDescent="0.25">
      <c r="A1897" s="11" t="s">
        <v>7375</v>
      </c>
      <c r="B1897" s="11" t="s">
        <v>7298</v>
      </c>
      <c r="C1897" s="11" t="s">
        <v>7376</v>
      </c>
      <c r="D1897" s="11" t="s">
        <v>4571</v>
      </c>
      <c r="E1897" s="11" t="s">
        <v>9772</v>
      </c>
      <c r="F1897" s="12" t="str">
        <f t="shared" si="29"/>
        <v>150 - Piedmont-Blue Ridge Prov</v>
      </c>
      <c r="G1897" s="14">
        <f>IFERROR(VLOOKUP($F1897,'EF_W_COMBUST_Production Only'!$M$3:$P$41,4,FALSE),'EF_W_COMBUST_Production Only'!$P$42)</f>
        <v>0.36679628713121293</v>
      </c>
    </row>
    <row r="1898" spans="1:7" x14ac:dyDescent="0.25">
      <c r="A1898" s="11" t="s">
        <v>7300</v>
      </c>
      <c r="B1898" s="11" t="s">
        <v>7298</v>
      </c>
      <c r="C1898" s="11" t="s">
        <v>7301</v>
      </c>
      <c r="D1898" s="11" t="s">
        <v>5143</v>
      </c>
      <c r="E1898" s="11" t="s">
        <v>9826</v>
      </c>
      <c r="F1898" s="12" t="str">
        <f t="shared" si="29"/>
        <v>120 - Atlantic Coast Basin</v>
      </c>
      <c r="G1898" s="14">
        <f>IFERROR(VLOOKUP($F1898,'EF_W_COMBUST_Production Only'!$M$3:$P$41,4,FALSE),'EF_W_COMBUST_Production Only'!$P$42)</f>
        <v>0.36679628713121293</v>
      </c>
    </row>
    <row r="1899" spans="1:7" x14ac:dyDescent="0.25">
      <c r="A1899" s="11" t="s">
        <v>7302</v>
      </c>
      <c r="B1899" s="11" t="s">
        <v>7298</v>
      </c>
      <c r="C1899" s="11" t="s">
        <v>7303</v>
      </c>
      <c r="D1899" s="11" t="s">
        <v>5143</v>
      </c>
      <c r="E1899" s="11" t="s">
        <v>9826</v>
      </c>
      <c r="F1899" s="12" t="str">
        <f t="shared" si="29"/>
        <v>120 - Atlantic Coast Basin</v>
      </c>
      <c r="G1899" s="14">
        <f>IFERROR(VLOOKUP($F1899,'EF_W_COMBUST_Production Only'!$M$3:$P$41,4,FALSE),'EF_W_COMBUST_Production Only'!$P$42)</f>
        <v>0.36679628713121293</v>
      </c>
    </row>
    <row r="1900" spans="1:7" x14ac:dyDescent="0.25">
      <c r="A1900" s="11" t="s">
        <v>7304</v>
      </c>
      <c r="B1900" s="11" t="s">
        <v>7298</v>
      </c>
      <c r="C1900" s="11" t="s">
        <v>7305</v>
      </c>
      <c r="D1900" s="11" t="s">
        <v>5143</v>
      </c>
      <c r="E1900" s="11" t="s">
        <v>9826</v>
      </c>
      <c r="F1900" s="12" t="str">
        <f t="shared" si="29"/>
        <v>120 - Atlantic Coast Basin</v>
      </c>
      <c r="G1900" s="14">
        <f>IFERROR(VLOOKUP($F1900,'EF_W_COMBUST_Production Only'!$M$3:$P$41,4,FALSE),'EF_W_COMBUST_Production Only'!$P$42)</f>
        <v>0.36679628713121293</v>
      </c>
    </row>
    <row r="1901" spans="1:7" x14ac:dyDescent="0.25">
      <c r="A1901" s="11" t="s">
        <v>7306</v>
      </c>
      <c r="B1901" s="11" t="s">
        <v>7298</v>
      </c>
      <c r="C1901" s="11" t="s">
        <v>7307</v>
      </c>
      <c r="D1901" s="11" t="s">
        <v>5143</v>
      </c>
      <c r="E1901" s="11" t="s">
        <v>9826</v>
      </c>
      <c r="F1901" s="12" t="str">
        <f t="shared" si="29"/>
        <v>120 - Atlantic Coast Basin</v>
      </c>
      <c r="G1901" s="14">
        <f>IFERROR(VLOOKUP($F1901,'EF_W_COMBUST_Production Only'!$M$3:$P$41,4,FALSE),'EF_W_COMBUST_Production Only'!$P$42)</f>
        <v>0.36679628713121293</v>
      </c>
    </row>
    <row r="1902" spans="1:7" x14ac:dyDescent="0.25">
      <c r="A1902" s="11" t="s">
        <v>7377</v>
      </c>
      <c r="B1902" s="11" t="s">
        <v>7298</v>
      </c>
      <c r="C1902" s="11" t="s">
        <v>7378</v>
      </c>
      <c r="D1902" s="11" t="s">
        <v>4571</v>
      </c>
      <c r="E1902" s="11" t="s">
        <v>9772</v>
      </c>
      <c r="F1902" s="12" t="str">
        <f t="shared" si="29"/>
        <v>150 - Piedmont-Blue Ridge Prov</v>
      </c>
      <c r="G1902" s="14">
        <f>IFERROR(VLOOKUP($F1902,'EF_W_COMBUST_Production Only'!$M$3:$P$41,4,FALSE),'EF_W_COMBUST_Production Only'!$P$42)</f>
        <v>0.36679628713121293</v>
      </c>
    </row>
    <row r="1903" spans="1:7" x14ac:dyDescent="0.25">
      <c r="A1903" s="11" t="s">
        <v>7379</v>
      </c>
      <c r="B1903" s="11" t="s">
        <v>7298</v>
      </c>
      <c r="C1903" s="11" t="s">
        <v>5293</v>
      </c>
      <c r="D1903" s="11" t="s">
        <v>4571</v>
      </c>
      <c r="E1903" s="11" t="s">
        <v>9772</v>
      </c>
      <c r="F1903" s="12" t="str">
        <f t="shared" si="29"/>
        <v>150 - Piedmont-Blue Ridge Prov</v>
      </c>
      <c r="G1903" s="14">
        <f>IFERROR(VLOOKUP($F1903,'EF_W_COMBUST_Production Only'!$M$3:$P$41,4,FALSE),'EF_W_COMBUST_Production Only'!$P$42)</f>
        <v>0.36679628713121293</v>
      </c>
    </row>
    <row r="1904" spans="1:7" x14ac:dyDescent="0.25">
      <c r="A1904" s="11" t="s">
        <v>7380</v>
      </c>
      <c r="B1904" s="11" t="s">
        <v>7298</v>
      </c>
      <c r="C1904" s="11" t="s">
        <v>7381</v>
      </c>
      <c r="D1904" s="11" t="s">
        <v>4571</v>
      </c>
      <c r="E1904" s="11" t="s">
        <v>9772</v>
      </c>
      <c r="F1904" s="12" t="str">
        <f t="shared" si="29"/>
        <v>150 - Piedmont-Blue Ridge Prov</v>
      </c>
      <c r="G1904" s="14">
        <f>IFERROR(VLOOKUP($F1904,'EF_W_COMBUST_Production Only'!$M$3:$P$41,4,FALSE),'EF_W_COMBUST_Production Only'!$P$42)</f>
        <v>0.36679628713121293</v>
      </c>
    </row>
    <row r="1905" spans="1:7" x14ac:dyDescent="0.25">
      <c r="A1905" s="11" t="s">
        <v>7382</v>
      </c>
      <c r="B1905" s="11" t="s">
        <v>7298</v>
      </c>
      <c r="C1905" s="11" t="s">
        <v>6393</v>
      </c>
      <c r="D1905" s="11" t="s">
        <v>4571</v>
      </c>
      <c r="E1905" s="11" t="s">
        <v>9772</v>
      </c>
      <c r="F1905" s="12" t="str">
        <f t="shared" si="29"/>
        <v>150 - Piedmont-Blue Ridge Prov</v>
      </c>
      <c r="G1905" s="14">
        <f>IFERROR(VLOOKUP($F1905,'EF_W_COMBUST_Production Only'!$M$3:$P$41,4,FALSE),'EF_W_COMBUST_Production Only'!$P$42)</f>
        <v>0.36679628713121293</v>
      </c>
    </row>
    <row r="1906" spans="1:7" x14ac:dyDescent="0.25">
      <c r="A1906" s="11" t="s">
        <v>7308</v>
      </c>
      <c r="B1906" s="11" t="s">
        <v>7298</v>
      </c>
      <c r="C1906" s="11" t="s">
        <v>5296</v>
      </c>
      <c r="D1906" s="11" t="s">
        <v>5143</v>
      </c>
      <c r="E1906" s="11" t="s">
        <v>9826</v>
      </c>
      <c r="F1906" s="12" t="str">
        <f t="shared" si="29"/>
        <v>120 - Atlantic Coast Basin</v>
      </c>
      <c r="G1906" s="14">
        <f>IFERROR(VLOOKUP($F1906,'EF_W_COMBUST_Production Only'!$M$3:$P$41,4,FALSE),'EF_W_COMBUST_Production Only'!$P$42)</f>
        <v>0.36679628713121293</v>
      </c>
    </row>
    <row r="1907" spans="1:7" x14ac:dyDescent="0.25">
      <c r="A1907" s="11" t="s">
        <v>7309</v>
      </c>
      <c r="B1907" s="11" t="s">
        <v>7298</v>
      </c>
      <c r="C1907" s="11" t="s">
        <v>7310</v>
      </c>
      <c r="D1907" s="11" t="s">
        <v>5143</v>
      </c>
      <c r="E1907" s="11" t="s">
        <v>9826</v>
      </c>
      <c r="F1907" s="12" t="str">
        <f t="shared" si="29"/>
        <v>120 - Atlantic Coast Basin</v>
      </c>
      <c r="G1907" s="14">
        <f>IFERROR(VLOOKUP($F1907,'EF_W_COMBUST_Production Only'!$M$3:$P$41,4,FALSE),'EF_W_COMBUST_Production Only'!$P$42)</f>
        <v>0.36679628713121293</v>
      </c>
    </row>
    <row r="1908" spans="1:7" x14ac:dyDescent="0.25">
      <c r="A1908" s="11" t="s">
        <v>7383</v>
      </c>
      <c r="B1908" s="11" t="s">
        <v>7298</v>
      </c>
      <c r="C1908" s="11" t="s">
        <v>7384</v>
      </c>
      <c r="D1908" s="11" t="s">
        <v>4571</v>
      </c>
      <c r="E1908" s="11" t="s">
        <v>9772</v>
      </c>
      <c r="F1908" s="12" t="str">
        <f t="shared" si="29"/>
        <v>150 - Piedmont-Blue Ridge Prov</v>
      </c>
      <c r="G1908" s="14">
        <f>IFERROR(VLOOKUP($F1908,'EF_W_COMBUST_Production Only'!$M$3:$P$41,4,FALSE),'EF_W_COMBUST_Production Only'!$P$42)</f>
        <v>0.36679628713121293</v>
      </c>
    </row>
    <row r="1909" spans="1:7" x14ac:dyDescent="0.25">
      <c r="A1909" s="11" t="s">
        <v>7385</v>
      </c>
      <c r="B1909" s="11" t="s">
        <v>7298</v>
      </c>
      <c r="C1909" s="11" t="s">
        <v>7386</v>
      </c>
      <c r="D1909" s="11" t="s">
        <v>4571</v>
      </c>
      <c r="E1909" s="11" t="s">
        <v>9772</v>
      </c>
      <c r="F1909" s="12" t="str">
        <f t="shared" si="29"/>
        <v>150 - Piedmont-Blue Ridge Prov</v>
      </c>
      <c r="G1909" s="14">
        <f>IFERROR(VLOOKUP($F1909,'EF_W_COMBUST_Production Only'!$M$3:$P$41,4,FALSE),'EF_W_COMBUST_Production Only'!$P$42)</f>
        <v>0.36679628713121293</v>
      </c>
    </row>
    <row r="1910" spans="1:7" x14ac:dyDescent="0.25">
      <c r="A1910" s="11" t="s">
        <v>7387</v>
      </c>
      <c r="B1910" s="11" t="s">
        <v>7298</v>
      </c>
      <c r="C1910" s="11" t="s">
        <v>5302</v>
      </c>
      <c r="D1910" s="11" t="s">
        <v>4571</v>
      </c>
      <c r="E1910" s="11" t="s">
        <v>9772</v>
      </c>
      <c r="F1910" s="12" t="str">
        <f t="shared" si="29"/>
        <v>150 - Piedmont-Blue Ridge Prov</v>
      </c>
      <c r="G1910" s="14">
        <f>IFERROR(VLOOKUP($F1910,'EF_W_COMBUST_Production Only'!$M$3:$P$41,4,FALSE),'EF_W_COMBUST_Production Only'!$P$42)</f>
        <v>0.36679628713121293</v>
      </c>
    </row>
    <row r="1911" spans="1:7" x14ac:dyDescent="0.25">
      <c r="A1911" s="11" t="s">
        <v>7388</v>
      </c>
      <c r="B1911" s="11" t="s">
        <v>7298</v>
      </c>
      <c r="C1911" s="11" t="s">
        <v>4672</v>
      </c>
      <c r="D1911" s="11" t="s">
        <v>4571</v>
      </c>
      <c r="E1911" s="11" t="s">
        <v>9772</v>
      </c>
      <c r="F1911" s="12" t="str">
        <f t="shared" si="29"/>
        <v>150 - Piedmont-Blue Ridge Prov</v>
      </c>
      <c r="G1911" s="14">
        <f>IFERROR(VLOOKUP($F1911,'EF_W_COMBUST_Production Only'!$M$3:$P$41,4,FALSE),'EF_W_COMBUST_Production Only'!$P$42)</f>
        <v>0.36679628713121293</v>
      </c>
    </row>
    <row r="1912" spans="1:7" x14ac:dyDescent="0.25">
      <c r="A1912" s="11" t="s">
        <v>7311</v>
      </c>
      <c r="B1912" s="11" t="s">
        <v>7298</v>
      </c>
      <c r="C1912" s="11" t="s">
        <v>7312</v>
      </c>
      <c r="D1912" s="11" t="s">
        <v>5143</v>
      </c>
      <c r="E1912" s="11" t="s">
        <v>9826</v>
      </c>
      <c r="F1912" s="12" t="str">
        <f t="shared" si="29"/>
        <v>120 - Atlantic Coast Basin</v>
      </c>
      <c r="G1912" s="14">
        <f>IFERROR(VLOOKUP($F1912,'EF_W_COMBUST_Production Only'!$M$3:$P$41,4,FALSE),'EF_W_COMBUST_Production Only'!$P$42)</f>
        <v>0.36679628713121293</v>
      </c>
    </row>
    <row r="1913" spans="1:7" x14ac:dyDescent="0.25">
      <c r="A1913" s="11" t="s">
        <v>7389</v>
      </c>
      <c r="B1913" s="11" t="s">
        <v>7298</v>
      </c>
      <c r="C1913" s="11" t="s">
        <v>4573</v>
      </c>
      <c r="D1913" s="11" t="s">
        <v>4571</v>
      </c>
      <c r="E1913" s="11" t="s">
        <v>9772</v>
      </c>
      <c r="F1913" s="12" t="str">
        <f t="shared" si="29"/>
        <v>150 - Piedmont-Blue Ridge Prov</v>
      </c>
      <c r="G1913" s="14">
        <f>IFERROR(VLOOKUP($F1913,'EF_W_COMBUST_Production Only'!$M$3:$P$41,4,FALSE),'EF_W_COMBUST_Production Only'!$P$42)</f>
        <v>0.36679628713121293</v>
      </c>
    </row>
    <row r="1914" spans="1:7" x14ac:dyDescent="0.25">
      <c r="A1914" s="11" t="s">
        <v>7390</v>
      </c>
      <c r="B1914" s="11" t="s">
        <v>7298</v>
      </c>
      <c r="C1914" s="11" t="s">
        <v>4717</v>
      </c>
      <c r="D1914" s="11" t="s">
        <v>4571</v>
      </c>
      <c r="E1914" s="11" t="s">
        <v>9772</v>
      </c>
      <c r="F1914" s="12" t="str">
        <f t="shared" si="29"/>
        <v>150 - Piedmont-Blue Ridge Prov</v>
      </c>
      <c r="G1914" s="14">
        <f>IFERROR(VLOOKUP($F1914,'EF_W_COMBUST_Production Only'!$M$3:$P$41,4,FALSE),'EF_W_COMBUST_Production Only'!$P$42)</f>
        <v>0.36679628713121293</v>
      </c>
    </row>
    <row r="1915" spans="1:7" x14ac:dyDescent="0.25">
      <c r="A1915" s="11" t="s">
        <v>7313</v>
      </c>
      <c r="B1915" s="11" t="s">
        <v>7298</v>
      </c>
      <c r="C1915" s="11" t="s">
        <v>7314</v>
      </c>
      <c r="D1915" s="11" t="s">
        <v>5143</v>
      </c>
      <c r="E1915" s="11" t="s">
        <v>9826</v>
      </c>
      <c r="F1915" s="12" t="str">
        <f t="shared" si="29"/>
        <v>120 - Atlantic Coast Basin</v>
      </c>
      <c r="G1915" s="14">
        <f>IFERROR(VLOOKUP($F1915,'EF_W_COMBUST_Production Only'!$M$3:$P$41,4,FALSE),'EF_W_COMBUST_Production Only'!$P$42)</f>
        <v>0.36679628713121293</v>
      </c>
    </row>
    <row r="1916" spans="1:7" x14ac:dyDescent="0.25">
      <c r="A1916" s="11" t="s">
        <v>7315</v>
      </c>
      <c r="B1916" s="11" t="s">
        <v>7298</v>
      </c>
      <c r="C1916" s="11" t="s">
        <v>7316</v>
      </c>
      <c r="D1916" s="11" t="s">
        <v>5143</v>
      </c>
      <c r="E1916" s="11" t="s">
        <v>9826</v>
      </c>
      <c r="F1916" s="12" t="str">
        <f t="shared" si="29"/>
        <v>120 - Atlantic Coast Basin</v>
      </c>
      <c r="G1916" s="14">
        <f>IFERROR(VLOOKUP($F1916,'EF_W_COMBUST_Production Only'!$M$3:$P$41,4,FALSE),'EF_W_COMBUST_Production Only'!$P$42)</f>
        <v>0.36679628713121293</v>
      </c>
    </row>
    <row r="1917" spans="1:7" x14ac:dyDescent="0.25">
      <c r="A1917" s="11" t="s">
        <v>7317</v>
      </c>
      <c r="B1917" s="11" t="s">
        <v>7298</v>
      </c>
      <c r="C1917" s="11" t="s">
        <v>5839</v>
      </c>
      <c r="D1917" s="11" t="s">
        <v>5143</v>
      </c>
      <c r="E1917" s="11" t="s">
        <v>9826</v>
      </c>
      <c r="F1917" s="12" t="str">
        <f t="shared" si="29"/>
        <v>120 - Atlantic Coast Basin</v>
      </c>
      <c r="G1917" s="14">
        <f>IFERROR(VLOOKUP($F1917,'EF_W_COMBUST_Production Only'!$M$3:$P$41,4,FALSE),'EF_W_COMBUST_Production Only'!$P$42)</f>
        <v>0.36679628713121293</v>
      </c>
    </row>
    <row r="1918" spans="1:7" x14ac:dyDescent="0.25">
      <c r="A1918" s="11" t="s">
        <v>7318</v>
      </c>
      <c r="B1918" s="11" t="s">
        <v>7298</v>
      </c>
      <c r="C1918" s="11" t="s">
        <v>7319</v>
      </c>
      <c r="D1918" s="11" t="s">
        <v>5143</v>
      </c>
      <c r="E1918" s="11" t="s">
        <v>9826</v>
      </c>
      <c r="F1918" s="12" t="str">
        <f t="shared" si="29"/>
        <v>120 - Atlantic Coast Basin</v>
      </c>
      <c r="G1918" s="14">
        <f>IFERROR(VLOOKUP($F1918,'EF_W_COMBUST_Production Only'!$M$3:$P$41,4,FALSE),'EF_W_COMBUST_Production Only'!$P$42)</f>
        <v>0.36679628713121293</v>
      </c>
    </row>
    <row r="1919" spans="1:7" x14ac:dyDescent="0.25">
      <c r="A1919" s="11" t="s">
        <v>7320</v>
      </c>
      <c r="B1919" s="11" t="s">
        <v>7298</v>
      </c>
      <c r="C1919" s="11" t="s">
        <v>7321</v>
      </c>
      <c r="D1919" s="11" t="s">
        <v>5143</v>
      </c>
      <c r="E1919" s="11" t="s">
        <v>9826</v>
      </c>
      <c r="F1919" s="12" t="str">
        <f t="shared" si="29"/>
        <v>120 - Atlantic Coast Basin</v>
      </c>
      <c r="G1919" s="14">
        <f>IFERROR(VLOOKUP($F1919,'EF_W_COMBUST_Production Only'!$M$3:$P$41,4,FALSE),'EF_W_COMBUST_Production Only'!$P$42)</f>
        <v>0.36679628713121293</v>
      </c>
    </row>
    <row r="1920" spans="1:7" x14ac:dyDescent="0.25">
      <c r="A1920" s="11" t="s">
        <v>7391</v>
      </c>
      <c r="B1920" s="11" t="s">
        <v>7298</v>
      </c>
      <c r="C1920" s="11" t="s">
        <v>7392</v>
      </c>
      <c r="D1920" s="11" t="s">
        <v>4571</v>
      </c>
      <c r="E1920" s="11" t="s">
        <v>9772</v>
      </c>
      <c r="F1920" s="12" t="str">
        <f t="shared" si="29"/>
        <v>150 - Piedmont-Blue Ridge Prov</v>
      </c>
      <c r="G1920" s="14">
        <f>IFERROR(VLOOKUP($F1920,'EF_W_COMBUST_Production Only'!$M$3:$P$41,4,FALSE),'EF_W_COMBUST_Production Only'!$P$42)</f>
        <v>0.36679628713121293</v>
      </c>
    </row>
    <row r="1921" spans="1:7" x14ac:dyDescent="0.25">
      <c r="A1921" s="11" t="s">
        <v>7393</v>
      </c>
      <c r="B1921" s="11" t="s">
        <v>7298</v>
      </c>
      <c r="C1921" s="11" t="s">
        <v>7394</v>
      </c>
      <c r="D1921" s="11" t="s">
        <v>4571</v>
      </c>
      <c r="E1921" s="11" t="s">
        <v>9772</v>
      </c>
      <c r="F1921" s="12" t="str">
        <f t="shared" si="29"/>
        <v>150 - Piedmont-Blue Ridge Prov</v>
      </c>
      <c r="G1921" s="14">
        <f>IFERROR(VLOOKUP($F1921,'EF_W_COMBUST_Production Only'!$M$3:$P$41,4,FALSE),'EF_W_COMBUST_Production Only'!$P$42)</f>
        <v>0.36679628713121293</v>
      </c>
    </row>
    <row r="1922" spans="1:7" x14ac:dyDescent="0.25">
      <c r="A1922" s="11" t="s">
        <v>7322</v>
      </c>
      <c r="B1922" s="11" t="s">
        <v>7298</v>
      </c>
      <c r="C1922" s="11" t="s">
        <v>7323</v>
      </c>
      <c r="D1922" s="11" t="s">
        <v>5143</v>
      </c>
      <c r="E1922" s="11" t="s">
        <v>9826</v>
      </c>
      <c r="F1922" s="12" t="str">
        <f t="shared" si="29"/>
        <v>120 - Atlantic Coast Basin</v>
      </c>
      <c r="G1922" s="14">
        <f>IFERROR(VLOOKUP($F1922,'EF_W_COMBUST_Production Only'!$M$3:$P$41,4,FALSE),'EF_W_COMBUST_Production Only'!$P$42)</f>
        <v>0.36679628713121293</v>
      </c>
    </row>
    <row r="1923" spans="1:7" x14ac:dyDescent="0.25">
      <c r="A1923" s="11" t="s">
        <v>7395</v>
      </c>
      <c r="B1923" s="11" t="s">
        <v>7298</v>
      </c>
      <c r="C1923" s="11" t="s">
        <v>7396</v>
      </c>
      <c r="D1923" s="11" t="s">
        <v>4571</v>
      </c>
      <c r="E1923" s="11" t="s">
        <v>9772</v>
      </c>
      <c r="F1923" s="12" t="str">
        <f t="shared" ref="F1923:F1986" si="30">_xlfn.CONCAT(E1923," ","-"," ",D1923)</f>
        <v>150 - Piedmont-Blue Ridge Prov</v>
      </c>
      <c r="G1923" s="14">
        <f>IFERROR(VLOOKUP($F1923,'EF_W_COMBUST_Production Only'!$M$3:$P$41,4,FALSE),'EF_W_COMBUST_Production Only'!$P$42)</f>
        <v>0.36679628713121293</v>
      </c>
    </row>
    <row r="1924" spans="1:7" x14ac:dyDescent="0.25">
      <c r="A1924" s="11" t="s">
        <v>7324</v>
      </c>
      <c r="B1924" s="11" t="s">
        <v>7298</v>
      </c>
      <c r="C1924" s="11" t="s">
        <v>7325</v>
      </c>
      <c r="D1924" s="11" t="s">
        <v>5143</v>
      </c>
      <c r="E1924" s="11" t="s">
        <v>9826</v>
      </c>
      <c r="F1924" s="12" t="str">
        <f t="shared" si="30"/>
        <v>120 - Atlantic Coast Basin</v>
      </c>
      <c r="G1924" s="14">
        <f>IFERROR(VLOOKUP($F1924,'EF_W_COMBUST_Production Only'!$M$3:$P$41,4,FALSE),'EF_W_COMBUST_Production Only'!$P$42)</f>
        <v>0.36679628713121293</v>
      </c>
    </row>
    <row r="1925" spans="1:7" x14ac:dyDescent="0.25">
      <c r="A1925" s="11" t="s">
        <v>7397</v>
      </c>
      <c r="B1925" s="11" t="s">
        <v>7298</v>
      </c>
      <c r="C1925" s="11" t="s">
        <v>5445</v>
      </c>
      <c r="D1925" s="11" t="s">
        <v>4571</v>
      </c>
      <c r="E1925" s="11" t="s">
        <v>9772</v>
      </c>
      <c r="F1925" s="12" t="str">
        <f t="shared" si="30"/>
        <v>150 - Piedmont-Blue Ridge Prov</v>
      </c>
      <c r="G1925" s="14">
        <f>IFERROR(VLOOKUP($F1925,'EF_W_COMBUST_Production Only'!$M$3:$P$41,4,FALSE),'EF_W_COMBUST_Production Only'!$P$42)</f>
        <v>0.36679628713121293</v>
      </c>
    </row>
    <row r="1926" spans="1:7" x14ac:dyDescent="0.25">
      <c r="A1926" s="11" t="s">
        <v>7398</v>
      </c>
      <c r="B1926" s="11" t="s">
        <v>7298</v>
      </c>
      <c r="C1926" s="11" t="s">
        <v>4592</v>
      </c>
      <c r="D1926" s="11" t="s">
        <v>4571</v>
      </c>
      <c r="E1926" s="11" t="s">
        <v>9772</v>
      </c>
      <c r="F1926" s="12" t="str">
        <f t="shared" si="30"/>
        <v>150 - Piedmont-Blue Ridge Prov</v>
      </c>
      <c r="G1926" s="14">
        <f>IFERROR(VLOOKUP($F1926,'EF_W_COMBUST_Production Only'!$M$3:$P$41,4,FALSE),'EF_W_COMBUST_Production Only'!$P$42)</f>
        <v>0.36679628713121293</v>
      </c>
    </row>
    <row r="1927" spans="1:7" x14ac:dyDescent="0.25">
      <c r="A1927" s="11" t="s">
        <v>7399</v>
      </c>
      <c r="B1927" s="11" t="s">
        <v>7298</v>
      </c>
      <c r="C1927" s="11" t="s">
        <v>7400</v>
      </c>
      <c r="D1927" s="11" t="s">
        <v>4571</v>
      </c>
      <c r="E1927" s="11" t="s">
        <v>9772</v>
      </c>
      <c r="F1927" s="12" t="str">
        <f t="shared" si="30"/>
        <v>150 - Piedmont-Blue Ridge Prov</v>
      </c>
      <c r="G1927" s="14">
        <f>IFERROR(VLOOKUP($F1927,'EF_W_COMBUST_Production Only'!$M$3:$P$41,4,FALSE),'EF_W_COMBUST_Production Only'!$P$42)</f>
        <v>0.36679628713121293</v>
      </c>
    </row>
    <row r="1928" spans="1:7" x14ac:dyDescent="0.25">
      <c r="A1928" s="11" t="s">
        <v>7326</v>
      </c>
      <c r="B1928" s="11" t="s">
        <v>7298</v>
      </c>
      <c r="C1928" s="11" t="s">
        <v>7327</v>
      </c>
      <c r="D1928" s="11" t="s">
        <v>5143</v>
      </c>
      <c r="E1928" s="11" t="s">
        <v>9826</v>
      </c>
      <c r="F1928" s="12" t="str">
        <f t="shared" si="30"/>
        <v>120 - Atlantic Coast Basin</v>
      </c>
      <c r="G1928" s="14">
        <f>IFERROR(VLOOKUP($F1928,'EF_W_COMBUST_Production Only'!$M$3:$P$41,4,FALSE),'EF_W_COMBUST_Production Only'!$P$42)</f>
        <v>0.36679628713121293</v>
      </c>
    </row>
    <row r="1929" spans="1:7" x14ac:dyDescent="0.25">
      <c r="A1929" s="11" t="s">
        <v>7401</v>
      </c>
      <c r="B1929" s="11" t="s">
        <v>7298</v>
      </c>
      <c r="C1929" s="11" t="s">
        <v>4833</v>
      </c>
      <c r="D1929" s="11" t="s">
        <v>4571</v>
      </c>
      <c r="E1929" s="11" t="s">
        <v>9772</v>
      </c>
      <c r="F1929" s="12" t="str">
        <f t="shared" si="30"/>
        <v>150 - Piedmont-Blue Ridge Prov</v>
      </c>
      <c r="G1929" s="14">
        <f>IFERROR(VLOOKUP($F1929,'EF_W_COMBUST_Production Only'!$M$3:$P$41,4,FALSE),'EF_W_COMBUST_Production Only'!$P$42)</f>
        <v>0.36679628713121293</v>
      </c>
    </row>
    <row r="1930" spans="1:7" x14ac:dyDescent="0.25">
      <c r="A1930" s="11" t="s">
        <v>7402</v>
      </c>
      <c r="B1930" s="11" t="s">
        <v>7298</v>
      </c>
      <c r="C1930" s="11" t="s">
        <v>7403</v>
      </c>
      <c r="D1930" s="11" t="s">
        <v>4571</v>
      </c>
      <c r="E1930" s="11" t="s">
        <v>9772</v>
      </c>
      <c r="F1930" s="12" t="str">
        <f t="shared" si="30"/>
        <v>150 - Piedmont-Blue Ridge Prov</v>
      </c>
      <c r="G1930" s="14">
        <f>IFERROR(VLOOKUP($F1930,'EF_W_COMBUST_Production Only'!$M$3:$P$41,4,FALSE),'EF_W_COMBUST_Production Only'!$P$42)</f>
        <v>0.36679628713121293</v>
      </c>
    </row>
    <row r="1931" spans="1:7" x14ac:dyDescent="0.25">
      <c r="A1931" s="11" t="s">
        <v>7328</v>
      </c>
      <c r="B1931" s="11" t="s">
        <v>7298</v>
      </c>
      <c r="C1931" s="11" t="s">
        <v>4594</v>
      </c>
      <c r="D1931" s="11" t="s">
        <v>5143</v>
      </c>
      <c r="E1931" s="11" t="s">
        <v>9826</v>
      </c>
      <c r="F1931" s="12" t="str">
        <f t="shared" si="30"/>
        <v>120 - Atlantic Coast Basin</v>
      </c>
      <c r="G1931" s="14">
        <f>IFERROR(VLOOKUP($F1931,'EF_W_COMBUST_Production Only'!$M$3:$P$41,4,FALSE),'EF_W_COMBUST_Production Only'!$P$42)</f>
        <v>0.36679628713121293</v>
      </c>
    </row>
    <row r="1932" spans="1:7" x14ac:dyDescent="0.25">
      <c r="A1932" s="11" t="s">
        <v>7404</v>
      </c>
      <c r="B1932" s="11" t="s">
        <v>7298</v>
      </c>
      <c r="C1932" s="11" t="s">
        <v>7405</v>
      </c>
      <c r="D1932" s="11" t="s">
        <v>4571</v>
      </c>
      <c r="E1932" s="11" t="s">
        <v>9772</v>
      </c>
      <c r="F1932" s="12" t="str">
        <f t="shared" si="30"/>
        <v>150 - Piedmont-Blue Ridge Prov</v>
      </c>
      <c r="G1932" s="14">
        <f>IFERROR(VLOOKUP($F1932,'EF_W_COMBUST_Production Only'!$M$3:$P$41,4,FALSE),'EF_W_COMBUST_Production Only'!$P$42)</f>
        <v>0.36679628713121293</v>
      </c>
    </row>
    <row r="1933" spans="1:7" x14ac:dyDescent="0.25">
      <c r="A1933" s="11" t="s">
        <v>7329</v>
      </c>
      <c r="B1933" s="11" t="s">
        <v>7298</v>
      </c>
      <c r="C1933" s="11" t="s">
        <v>7330</v>
      </c>
      <c r="D1933" s="11" t="s">
        <v>5143</v>
      </c>
      <c r="E1933" s="11" t="s">
        <v>9826</v>
      </c>
      <c r="F1933" s="12" t="str">
        <f t="shared" si="30"/>
        <v>120 - Atlantic Coast Basin</v>
      </c>
      <c r="G1933" s="14">
        <f>IFERROR(VLOOKUP($F1933,'EF_W_COMBUST_Production Only'!$M$3:$P$41,4,FALSE),'EF_W_COMBUST_Production Only'!$P$42)</f>
        <v>0.36679628713121293</v>
      </c>
    </row>
    <row r="1934" spans="1:7" x14ac:dyDescent="0.25">
      <c r="A1934" s="11" t="s">
        <v>7406</v>
      </c>
      <c r="B1934" s="11" t="s">
        <v>7298</v>
      </c>
      <c r="C1934" s="11" t="s">
        <v>7407</v>
      </c>
      <c r="D1934" s="11" t="s">
        <v>4571</v>
      </c>
      <c r="E1934" s="11" t="s">
        <v>9772</v>
      </c>
      <c r="F1934" s="12" t="str">
        <f t="shared" si="30"/>
        <v>150 - Piedmont-Blue Ridge Prov</v>
      </c>
      <c r="G1934" s="14">
        <f>IFERROR(VLOOKUP($F1934,'EF_W_COMBUST_Production Only'!$M$3:$P$41,4,FALSE),'EF_W_COMBUST_Production Only'!$P$42)</f>
        <v>0.36679628713121293</v>
      </c>
    </row>
    <row r="1935" spans="1:7" x14ac:dyDescent="0.25">
      <c r="A1935" s="11" t="s">
        <v>7408</v>
      </c>
      <c r="B1935" s="11" t="s">
        <v>7298</v>
      </c>
      <c r="C1935" s="11" t="s">
        <v>7409</v>
      </c>
      <c r="D1935" s="11" t="s">
        <v>4571</v>
      </c>
      <c r="E1935" s="11" t="s">
        <v>9772</v>
      </c>
      <c r="F1935" s="12" t="str">
        <f t="shared" si="30"/>
        <v>150 - Piedmont-Blue Ridge Prov</v>
      </c>
      <c r="G1935" s="14">
        <f>IFERROR(VLOOKUP($F1935,'EF_W_COMBUST_Production Only'!$M$3:$P$41,4,FALSE),'EF_W_COMBUST_Production Only'!$P$42)</f>
        <v>0.36679628713121293</v>
      </c>
    </row>
    <row r="1936" spans="1:7" x14ac:dyDescent="0.25">
      <c r="A1936" s="11" t="s">
        <v>7410</v>
      </c>
      <c r="B1936" s="11" t="s">
        <v>7298</v>
      </c>
      <c r="C1936" s="11" t="s">
        <v>5860</v>
      </c>
      <c r="D1936" s="11" t="s">
        <v>4571</v>
      </c>
      <c r="E1936" s="11" t="s">
        <v>9772</v>
      </c>
      <c r="F1936" s="12" t="str">
        <f t="shared" si="30"/>
        <v>150 - Piedmont-Blue Ridge Prov</v>
      </c>
      <c r="G1936" s="14">
        <f>IFERROR(VLOOKUP($F1936,'EF_W_COMBUST_Production Only'!$M$3:$P$41,4,FALSE),'EF_W_COMBUST_Production Only'!$P$42)</f>
        <v>0.36679628713121293</v>
      </c>
    </row>
    <row r="1937" spans="1:7" x14ac:dyDescent="0.25">
      <c r="A1937" s="11" t="s">
        <v>7331</v>
      </c>
      <c r="B1937" s="11" t="s">
        <v>7298</v>
      </c>
      <c r="C1937" s="11" t="s">
        <v>7332</v>
      </c>
      <c r="D1937" s="11" t="s">
        <v>5143</v>
      </c>
      <c r="E1937" s="11" t="s">
        <v>9826</v>
      </c>
      <c r="F1937" s="12" t="str">
        <f t="shared" si="30"/>
        <v>120 - Atlantic Coast Basin</v>
      </c>
      <c r="G1937" s="14">
        <f>IFERROR(VLOOKUP($F1937,'EF_W_COMBUST_Production Only'!$M$3:$P$41,4,FALSE),'EF_W_COMBUST_Production Only'!$P$42)</f>
        <v>0.36679628713121293</v>
      </c>
    </row>
    <row r="1938" spans="1:7" x14ac:dyDescent="0.25">
      <c r="A1938" s="11" t="s">
        <v>7333</v>
      </c>
      <c r="B1938" s="11" t="s">
        <v>7298</v>
      </c>
      <c r="C1938" s="11" t="s">
        <v>7334</v>
      </c>
      <c r="D1938" s="11" t="s">
        <v>5143</v>
      </c>
      <c r="E1938" s="11" t="s">
        <v>9826</v>
      </c>
      <c r="F1938" s="12" t="str">
        <f t="shared" si="30"/>
        <v>120 - Atlantic Coast Basin</v>
      </c>
      <c r="G1938" s="14">
        <f>IFERROR(VLOOKUP($F1938,'EF_W_COMBUST_Production Only'!$M$3:$P$41,4,FALSE),'EF_W_COMBUST_Production Only'!$P$42)</f>
        <v>0.36679628713121293</v>
      </c>
    </row>
    <row r="1939" spans="1:7" x14ac:dyDescent="0.25">
      <c r="A1939" s="11" t="s">
        <v>7335</v>
      </c>
      <c r="B1939" s="11" t="s">
        <v>7298</v>
      </c>
      <c r="C1939" s="11" t="s">
        <v>7336</v>
      </c>
      <c r="D1939" s="11" t="s">
        <v>5143</v>
      </c>
      <c r="E1939" s="11" t="s">
        <v>9826</v>
      </c>
      <c r="F1939" s="12" t="str">
        <f t="shared" si="30"/>
        <v>120 - Atlantic Coast Basin</v>
      </c>
      <c r="G1939" s="14">
        <f>IFERROR(VLOOKUP($F1939,'EF_W_COMBUST_Production Only'!$M$3:$P$41,4,FALSE),'EF_W_COMBUST_Production Only'!$P$42)</f>
        <v>0.36679628713121293</v>
      </c>
    </row>
    <row r="1940" spans="1:7" x14ac:dyDescent="0.25">
      <c r="A1940" s="11" t="s">
        <v>7411</v>
      </c>
      <c r="B1940" s="11" t="s">
        <v>7298</v>
      </c>
      <c r="C1940" s="11" t="s">
        <v>7412</v>
      </c>
      <c r="D1940" s="11" t="s">
        <v>4571</v>
      </c>
      <c r="E1940" s="11" t="s">
        <v>9772</v>
      </c>
      <c r="F1940" s="12" t="str">
        <f t="shared" si="30"/>
        <v>150 - Piedmont-Blue Ridge Prov</v>
      </c>
      <c r="G1940" s="14">
        <f>IFERROR(VLOOKUP($F1940,'EF_W_COMBUST_Production Only'!$M$3:$P$41,4,FALSE),'EF_W_COMBUST_Production Only'!$P$42)</f>
        <v>0.36679628713121293</v>
      </c>
    </row>
    <row r="1941" spans="1:7" x14ac:dyDescent="0.25">
      <c r="A1941" s="11" t="s">
        <v>7413</v>
      </c>
      <c r="B1941" s="11" t="s">
        <v>7298</v>
      </c>
      <c r="C1941" s="11" t="s">
        <v>4678</v>
      </c>
      <c r="D1941" s="11" t="s">
        <v>4571</v>
      </c>
      <c r="E1941" s="11" t="s">
        <v>9772</v>
      </c>
      <c r="F1941" s="12" t="str">
        <f t="shared" si="30"/>
        <v>150 - Piedmont-Blue Ridge Prov</v>
      </c>
      <c r="G1941" s="14">
        <f>IFERROR(VLOOKUP($F1941,'EF_W_COMBUST_Production Only'!$M$3:$P$41,4,FALSE),'EF_W_COMBUST_Production Only'!$P$42)</f>
        <v>0.36679628713121293</v>
      </c>
    </row>
    <row r="1942" spans="1:7" x14ac:dyDescent="0.25">
      <c r="A1942" s="11" t="s">
        <v>7414</v>
      </c>
      <c r="B1942" s="11" t="s">
        <v>7298</v>
      </c>
      <c r="C1942" s="11" t="s">
        <v>7415</v>
      </c>
      <c r="D1942" s="11" t="s">
        <v>4571</v>
      </c>
      <c r="E1942" s="11" t="s">
        <v>9772</v>
      </c>
      <c r="F1942" s="12" t="str">
        <f t="shared" si="30"/>
        <v>150 - Piedmont-Blue Ridge Prov</v>
      </c>
      <c r="G1942" s="14">
        <f>IFERROR(VLOOKUP($F1942,'EF_W_COMBUST_Production Only'!$M$3:$P$41,4,FALSE),'EF_W_COMBUST_Production Only'!$P$42)</f>
        <v>0.36679628713121293</v>
      </c>
    </row>
    <row r="1943" spans="1:7" x14ac:dyDescent="0.25">
      <c r="A1943" s="11" t="s">
        <v>7337</v>
      </c>
      <c r="B1943" s="11" t="s">
        <v>7298</v>
      </c>
      <c r="C1943" s="11" t="s">
        <v>5472</v>
      </c>
      <c r="D1943" s="11" t="s">
        <v>5143</v>
      </c>
      <c r="E1943" s="11" t="s">
        <v>9826</v>
      </c>
      <c r="F1943" s="12" t="str">
        <f t="shared" si="30"/>
        <v>120 - Atlantic Coast Basin</v>
      </c>
      <c r="G1943" s="14">
        <f>IFERROR(VLOOKUP($F1943,'EF_W_COMBUST_Production Only'!$M$3:$P$41,4,FALSE),'EF_W_COMBUST_Production Only'!$P$42)</f>
        <v>0.36679628713121293</v>
      </c>
    </row>
    <row r="1944" spans="1:7" x14ac:dyDescent="0.25">
      <c r="A1944" s="11" t="s">
        <v>7416</v>
      </c>
      <c r="B1944" s="11" t="s">
        <v>7298</v>
      </c>
      <c r="C1944" s="11" t="s">
        <v>4579</v>
      </c>
      <c r="D1944" s="11" t="s">
        <v>4571</v>
      </c>
      <c r="E1944" s="11" t="s">
        <v>9772</v>
      </c>
      <c r="F1944" s="12" t="str">
        <f t="shared" si="30"/>
        <v>150 - Piedmont-Blue Ridge Prov</v>
      </c>
      <c r="G1944" s="14">
        <f>IFERROR(VLOOKUP($F1944,'EF_W_COMBUST_Production Only'!$M$3:$P$41,4,FALSE),'EF_W_COMBUST_Production Only'!$P$42)</f>
        <v>0.36679628713121293</v>
      </c>
    </row>
    <row r="1945" spans="1:7" x14ac:dyDescent="0.25">
      <c r="A1945" s="11" t="s">
        <v>7338</v>
      </c>
      <c r="B1945" s="11" t="s">
        <v>7298</v>
      </c>
      <c r="C1945" s="11" t="s">
        <v>7339</v>
      </c>
      <c r="D1945" s="11" t="s">
        <v>5143</v>
      </c>
      <c r="E1945" s="11" t="s">
        <v>9826</v>
      </c>
      <c r="F1945" s="12" t="str">
        <f t="shared" si="30"/>
        <v>120 - Atlantic Coast Basin</v>
      </c>
      <c r="G1945" s="14">
        <f>IFERROR(VLOOKUP($F1945,'EF_W_COMBUST_Production Only'!$M$3:$P$41,4,FALSE),'EF_W_COMBUST_Production Only'!$P$42)</f>
        <v>0.36679628713121293</v>
      </c>
    </row>
    <row r="1946" spans="1:7" x14ac:dyDescent="0.25">
      <c r="A1946" s="11" t="s">
        <v>7417</v>
      </c>
      <c r="B1946" s="11" t="s">
        <v>7298</v>
      </c>
      <c r="C1946" s="11" t="s">
        <v>4724</v>
      </c>
      <c r="D1946" s="11" t="s">
        <v>4571</v>
      </c>
      <c r="E1946" s="11" t="s">
        <v>9772</v>
      </c>
      <c r="F1946" s="12" t="str">
        <f t="shared" si="30"/>
        <v>150 - Piedmont-Blue Ridge Prov</v>
      </c>
      <c r="G1946" s="14">
        <f>IFERROR(VLOOKUP($F1946,'EF_W_COMBUST_Production Only'!$M$3:$P$41,4,FALSE),'EF_W_COMBUST_Production Only'!$P$42)</f>
        <v>0.36679628713121293</v>
      </c>
    </row>
    <row r="1947" spans="1:7" x14ac:dyDescent="0.25">
      <c r="A1947" s="11" t="s">
        <v>7418</v>
      </c>
      <c r="B1947" s="11" t="s">
        <v>7298</v>
      </c>
      <c r="C1947" s="11" t="s">
        <v>7419</v>
      </c>
      <c r="D1947" s="11" t="s">
        <v>4571</v>
      </c>
      <c r="E1947" s="11" t="s">
        <v>9772</v>
      </c>
      <c r="F1947" s="12" t="str">
        <f t="shared" si="30"/>
        <v>150 - Piedmont-Blue Ridge Prov</v>
      </c>
      <c r="G1947" s="14">
        <f>IFERROR(VLOOKUP($F1947,'EF_W_COMBUST_Production Only'!$M$3:$P$41,4,FALSE),'EF_W_COMBUST_Production Only'!$P$42)</f>
        <v>0.36679628713121293</v>
      </c>
    </row>
    <row r="1948" spans="1:7" x14ac:dyDescent="0.25">
      <c r="A1948" s="11" t="s">
        <v>7420</v>
      </c>
      <c r="B1948" s="11" t="s">
        <v>7298</v>
      </c>
      <c r="C1948" s="11" t="s">
        <v>4645</v>
      </c>
      <c r="D1948" s="11" t="s">
        <v>4571</v>
      </c>
      <c r="E1948" s="11" t="s">
        <v>9772</v>
      </c>
      <c r="F1948" s="12" t="str">
        <f t="shared" si="30"/>
        <v>150 - Piedmont-Blue Ridge Prov</v>
      </c>
      <c r="G1948" s="14">
        <f>IFERROR(VLOOKUP($F1948,'EF_W_COMBUST_Production Only'!$M$3:$P$41,4,FALSE),'EF_W_COMBUST_Production Only'!$P$42)</f>
        <v>0.36679628713121293</v>
      </c>
    </row>
    <row r="1949" spans="1:7" x14ac:dyDescent="0.25">
      <c r="A1949" s="11" t="s">
        <v>7421</v>
      </c>
      <c r="B1949" s="11" t="s">
        <v>7298</v>
      </c>
      <c r="C1949" s="11" t="s">
        <v>4682</v>
      </c>
      <c r="D1949" s="11" t="s">
        <v>4571</v>
      </c>
      <c r="E1949" s="11" t="s">
        <v>9772</v>
      </c>
      <c r="F1949" s="12" t="str">
        <f t="shared" si="30"/>
        <v>150 - Piedmont-Blue Ridge Prov</v>
      </c>
      <c r="G1949" s="14">
        <f>IFERROR(VLOOKUP($F1949,'EF_W_COMBUST_Production Only'!$M$3:$P$41,4,FALSE),'EF_W_COMBUST_Production Only'!$P$42)</f>
        <v>0.36679628713121293</v>
      </c>
    </row>
    <row r="1950" spans="1:7" x14ac:dyDescent="0.25">
      <c r="A1950" s="11" t="s">
        <v>7340</v>
      </c>
      <c r="B1950" s="11" t="s">
        <v>7298</v>
      </c>
      <c r="C1950" s="11" t="s">
        <v>5226</v>
      </c>
      <c r="D1950" s="11" t="s">
        <v>5143</v>
      </c>
      <c r="E1950" s="11" t="s">
        <v>9826</v>
      </c>
      <c r="F1950" s="12" t="str">
        <f t="shared" si="30"/>
        <v>120 - Atlantic Coast Basin</v>
      </c>
      <c r="G1950" s="14">
        <f>IFERROR(VLOOKUP($F1950,'EF_W_COMBUST_Production Only'!$M$3:$P$41,4,FALSE),'EF_W_COMBUST_Production Only'!$P$42)</f>
        <v>0.36679628713121293</v>
      </c>
    </row>
    <row r="1951" spans="1:7" x14ac:dyDescent="0.25">
      <c r="A1951" s="11" t="s">
        <v>7422</v>
      </c>
      <c r="B1951" s="11" t="s">
        <v>7298</v>
      </c>
      <c r="C1951" s="11" t="s">
        <v>7423</v>
      </c>
      <c r="D1951" s="11" t="s">
        <v>4571</v>
      </c>
      <c r="E1951" s="11" t="s">
        <v>9772</v>
      </c>
      <c r="F1951" s="12" t="str">
        <f t="shared" si="30"/>
        <v>150 - Piedmont-Blue Ridge Prov</v>
      </c>
      <c r="G1951" s="14">
        <f>IFERROR(VLOOKUP($F1951,'EF_W_COMBUST_Production Only'!$M$3:$P$41,4,FALSE),'EF_W_COMBUST_Production Only'!$P$42)</f>
        <v>0.36679628713121293</v>
      </c>
    </row>
    <row r="1952" spans="1:7" x14ac:dyDescent="0.25">
      <c r="A1952" s="11" t="s">
        <v>7424</v>
      </c>
      <c r="B1952" s="11" t="s">
        <v>7298</v>
      </c>
      <c r="C1952" s="11" t="s">
        <v>5364</v>
      </c>
      <c r="D1952" s="11" t="s">
        <v>4571</v>
      </c>
      <c r="E1952" s="11" t="s">
        <v>9772</v>
      </c>
      <c r="F1952" s="12" t="str">
        <f t="shared" si="30"/>
        <v>150 - Piedmont-Blue Ridge Prov</v>
      </c>
      <c r="G1952" s="14">
        <f>IFERROR(VLOOKUP($F1952,'EF_W_COMBUST_Production Only'!$M$3:$P$41,4,FALSE),'EF_W_COMBUST_Production Only'!$P$42)</f>
        <v>0.36679628713121293</v>
      </c>
    </row>
    <row r="1953" spans="1:7" x14ac:dyDescent="0.25">
      <c r="A1953" s="11" t="s">
        <v>7425</v>
      </c>
      <c r="B1953" s="11" t="s">
        <v>7298</v>
      </c>
      <c r="C1953" s="11" t="s">
        <v>4653</v>
      </c>
      <c r="D1953" s="11" t="s">
        <v>4571</v>
      </c>
      <c r="E1953" s="11" t="s">
        <v>9772</v>
      </c>
      <c r="F1953" s="12" t="str">
        <f t="shared" si="30"/>
        <v>150 - Piedmont-Blue Ridge Prov</v>
      </c>
      <c r="G1953" s="14">
        <f>IFERROR(VLOOKUP($F1953,'EF_W_COMBUST_Production Only'!$M$3:$P$41,4,FALSE),'EF_W_COMBUST_Production Only'!$P$42)</f>
        <v>0.36679628713121293</v>
      </c>
    </row>
    <row r="1954" spans="1:7" x14ac:dyDescent="0.25">
      <c r="A1954" s="11" t="s">
        <v>7426</v>
      </c>
      <c r="B1954" s="11" t="s">
        <v>7298</v>
      </c>
      <c r="C1954" s="11" t="s">
        <v>7427</v>
      </c>
      <c r="D1954" s="11" t="s">
        <v>4571</v>
      </c>
      <c r="E1954" s="11" t="s">
        <v>9772</v>
      </c>
      <c r="F1954" s="12" t="str">
        <f t="shared" si="30"/>
        <v>150 - Piedmont-Blue Ridge Prov</v>
      </c>
      <c r="G1954" s="14">
        <f>IFERROR(VLOOKUP($F1954,'EF_W_COMBUST_Production Only'!$M$3:$P$41,4,FALSE),'EF_W_COMBUST_Production Only'!$P$42)</f>
        <v>0.36679628713121293</v>
      </c>
    </row>
    <row r="1955" spans="1:7" x14ac:dyDescent="0.25">
      <c r="A1955" s="11" t="s">
        <v>7428</v>
      </c>
      <c r="B1955" s="11" t="s">
        <v>7298</v>
      </c>
      <c r="C1955" s="11" t="s">
        <v>7429</v>
      </c>
      <c r="D1955" s="11" t="s">
        <v>4571</v>
      </c>
      <c r="E1955" s="11" t="s">
        <v>9772</v>
      </c>
      <c r="F1955" s="12" t="str">
        <f t="shared" si="30"/>
        <v>150 - Piedmont-Blue Ridge Prov</v>
      </c>
      <c r="G1955" s="14">
        <f>IFERROR(VLOOKUP($F1955,'EF_W_COMBUST_Production Only'!$M$3:$P$41,4,FALSE),'EF_W_COMBUST_Production Only'!$P$42)</f>
        <v>0.36679628713121293</v>
      </c>
    </row>
    <row r="1956" spans="1:7" x14ac:dyDescent="0.25">
      <c r="A1956" s="11" t="s">
        <v>7341</v>
      </c>
      <c r="B1956" s="11" t="s">
        <v>7298</v>
      </c>
      <c r="C1956" s="11" t="s">
        <v>7342</v>
      </c>
      <c r="D1956" s="11" t="s">
        <v>5143</v>
      </c>
      <c r="E1956" s="11" t="s">
        <v>9826</v>
      </c>
      <c r="F1956" s="12" t="str">
        <f t="shared" si="30"/>
        <v>120 - Atlantic Coast Basin</v>
      </c>
      <c r="G1956" s="14">
        <f>IFERROR(VLOOKUP($F1956,'EF_W_COMBUST_Production Only'!$M$3:$P$41,4,FALSE),'EF_W_COMBUST_Production Only'!$P$42)</f>
        <v>0.36679628713121293</v>
      </c>
    </row>
    <row r="1957" spans="1:7" x14ac:dyDescent="0.25">
      <c r="A1957" s="11" t="s">
        <v>7343</v>
      </c>
      <c r="B1957" s="11" t="s">
        <v>7298</v>
      </c>
      <c r="C1957" s="11" t="s">
        <v>7344</v>
      </c>
      <c r="D1957" s="11" t="s">
        <v>5143</v>
      </c>
      <c r="E1957" s="11" t="s">
        <v>9826</v>
      </c>
      <c r="F1957" s="12" t="str">
        <f t="shared" si="30"/>
        <v>120 - Atlantic Coast Basin</v>
      </c>
      <c r="G1957" s="14">
        <f>IFERROR(VLOOKUP($F1957,'EF_W_COMBUST_Production Only'!$M$3:$P$41,4,FALSE),'EF_W_COMBUST_Production Only'!$P$42)</f>
        <v>0.36679628713121293</v>
      </c>
    </row>
    <row r="1958" spans="1:7" x14ac:dyDescent="0.25">
      <c r="A1958" s="11" t="s">
        <v>7345</v>
      </c>
      <c r="B1958" s="11" t="s">
        <v>7298</v>
      </c>
      <c r="C1958" s="11" t="s">
        <v>7346</v>
      </c>
      <c r="D1958" s="11" t="s">
        <v>5143</v>
      </c>
      <c r="E1958" s="11" t="s">
        <v>9826</v>
      </c>
      <c r="F1958" s="12" t="str">
        <f t="shared" si="30"/>
        <v>120 - Atlantic Coast Basin</v>
      </c>
      <c r="G1958" s="14">
        <f>IFERROR(VLOOKUP($F1958,'EF_W_COMBUST_Production Only'!$M$3:$P$41,4,FALSE),'EF_W_COMBUST_Production Only'!$P$42)</f>
        <v>0.36679628713121293</v>
      </c>
    </row>
    <row r="1959" spans="1:7" x14ac:dyDescent="0.25">
      <c r="A1959" s="11" t="s">
        <v>7430</v>
      </c>
      <c r="B1959" s="11" t="s">
        <v>7298</v>
      </c>
      <c r="C1959" s="11" t="s">
        <v>4987</v>
      </c>
      <c r="D1959" s="11" t="s">
        <v>4571</v>
      </c>
      <c r="E1959" s="11" t="s">
        <v>9772</v>
      </c>
      <c r="F1959" s="12" t="str">
        <f t="shared" si="30"/>
        <v>150 - Piedmont-Blue Ridge Prov</v>
      </c>
      <c r="G1959" s="14">
        <f>IFERROR(VLOOKUP($F1959,'EF_W_COMBUST_Production Only'!$M$3:$P$41,4,FALSE),'EF_W_COMBUST_Production Only'!$P$42)</f>
        <v>0.36679628713121293</v>
      </c>
    </row>
    <row r="1960" spans="1:7" x14ac:dyDescent="0.25">
      <c r="A1960" s="11" t="s">
        <v>7347</v>
      </c>
      <c r="B1960" s="11" t="s">
        <v>7298</v>
      </c>
      <c r="C1960" s="11" t="s">
        <v>7348</v>
      </c>
      <c r="D1960" s="11" t="s">
        <v>5143</v>
      </c>
      <c r="E1960" s="11" t="s">
        <v>9826</v>
      </c>
      <c r="F1960" s="12" t="str">
        <f t="shared" si="30"/>
        <v>120 - Atlantic Coast Basin</v>
      </c>
      <c r="G1960" s="14">
        <f>IFERROR(VLOOKUP($F1960,'EF_W_COMBUST_Production Only'!$M$3:$P$41,4,FALSE),'EF_W_COMBUST_Production Only'!$P$42)</f>
        <v>0.36679628713121293</v>
      </c>
    </row>
    <row r="1961" spans="1:7" x14ac:dyDescent="0.25">
      <c r="A1961" s="11" t="s">
        <v>7349</v>
      </c>
      <c r="B1961" s="11" t="s">
        <v>7298</v>
      </c>
      <c r="C1961" s="11" t="s">
        <v>7350</v>
      </c>
      <c r="D1961" s="11" t="s">
        <v>5143</v>
      </c>
      <c r="E1961" s="11" t="s">
        <v>9826</v>
      </c>
      <c r="F1961" s="12" t="str">
        <f t="shared" si="30"/>
        <v>120 - Atlantic Coast Basin</v>
      </c>
      <c r="G1961" s="14">
        <f>IFERROR(VLOOKUP($F1961,'EF_W_COMBUST_Production Only'!$M$3:$P$41,4,FALSE),'EF_W_COMBUST_Production Only'!$P$42)</f>
        <v>0.36679628713121293</v>
      </c>
    </row>
    <row r="1962" spans="1:7" x14ac:dyDescent="0.25">
      <c r="A1962" s="11" t="s">
        <v>7351</v>
      </c>
      <c r="B1962" s="11" t="s">
        <v>7298</v>
      </c>
      <c r="C1962" s="11" t="s">
        <v>7352</v>
      </c>
      <c r="D1962" s="11" t="s">
        <v>5143</v>
      </c>
      <c r="E1962" s="11" t="s">
        <v>9826</v>
      </c>
      <c r="F1962" s="12" t="str">
        <f t="shared" si="30"/>
        <v>120 - Atlantic Coast Basin</v>
      </c>
      <c r="G1962" s="14">
        <f>IFERROR(VLOOKUP($F1962,'EF_W_COMBUST_Production Only'!$M$3:$P$41,4,FALSE),'EF_W_COMBUST_Production Only'!$P$42)</f>
        <v>0.36679628713121293</v>
      </c>
    </row>
    <row r="1963" spans="1:7" x14ac:dyDescent="0.25">
      <c r="A1963" s="11" t="s">
        <v>7353</v>
      </c>
      <c r="B1963" s="11" t="s">
        <v>7298</v>
      </c>
      <c r="C1963" s="11" t="s">
        <v>7354</v>
      </c>
      <c r="D1963" s="11" t="s">
        <v>5143</v>
      </c>
      <c r="E1963" s="11" t="s">
        <v>9826</v>
      </c>
      <c r="F1963" s="12" t="str">
        <f t="shared" si="30"/>
        <v>120 - Atlantic Coast Basin</v>
      </c>
      <c r="G1963" s="14">
        <f>IFERROR(VLOOKUP($F1963,'EF_W_COMBUST_Production Only'!$M$3:$P$41,4,FALSE),'EF_W_COMBUST_Production Only'!$P$42)</f>
        <v>0.36679628713121293</v>
      </c>
    </row>
    <row r="1964" spans="1:7" x14ac:dyDescent="0.25">
      <c r="A1964" s="11" t="s">
        <v>7431</v>
      </c>
      <c r="B1964" s="11" t="s">
        <v>7298</v>
      </c>
      <c r="C1964" s="11" t="s">
        <v>7432</v>
      </c>
      <c r="D1964" s="11" t="s">
        <v>4571</v>
      </c>
      <c r="E1964" s="11" t="s">
        <v>9772</v>
      </c>
      <c r="F1964" s="12" t="str">
        <f t="shared" si="30"/>
        <v>150 - Piedmont-Blue Ridge Prov</v>
      </c>
      <c r="G1964" s="14">
        <f>IFERROR(VLOOKUP($F1964,'EF_W_COMBUST_Production Only'!$M$3:$P$41,4,FALSE),'EF_W_COMBUST_Production Only'!$P$42)</f>
        <v>0.36679628713121293</v>
      </c>
    </row>
    <row r="1965" spans="1:7" x14ac:dyDescent="0.25">
      <c r="A1965" s="11" t="s">
        <v>7355</v>
      </c>
      <c r="B1965" s="11" t="s">
        <v>7298</v>
      </c>
      <c r="C1965" s="11" t="s">
        <v>7356</v>
      </c>
      <c r="D1965" s="11" t="s">
        <v>5143</v>
      </c>
      <c r="E1965" s="11" t="s">
        <v>9826</v>
      </c>
      <c r="F1965" s="12" t="str">
        <f t="shared" si="30"/>
        <v>120 - Atlantic Coast Basin</v>
      </c>
      <c r="G1965" s="14">
        <f>IFERROR(VLOOKUP($F1965,'EF_W_COMBUST_Production Only'!$M$3:$P$41,4,FALSE),'EF_W_COMBUST_Production Only'!$P$42)</f>
        <v>0.36679628713121293</v>
      </c>
    </row>
    <row r="1966" spans="1:7" x14ac:dyDescent="0.25">
      <c r="A1966" s="11" t="s">
        <v>7433</v>
      </c>
      <c r="B1966" s="11" t="s">
        <v>7298</v>
      </c>
      <c r="C1966" s="11" t="s">
        <v>4818</v>
      </c>
      <c r="D1966" s="11" t="s">
        <v>4571</v>
      </c>
      <c r="E1966" s="11" t="s">
        <v>9772</v>
      </c>
      <c r="F1966" s="12" t="str">
        <f t="shared" si="30"/>
        <v>150 - Piedmont-Blue Ridge Prov</v>
      </c>
      <c r="G1966" s="14">
        <f>IFERROR(VLOOKUP($F1966,'EF_W_COMBUST_Production Only'!$M$3:$P$41,4,FALSE),'EF_W_COMBUST_Production Only'!$P$42)</f>
        <v>0.36679628713121293</v>
      </c>
    </row>
    <row r="1967" spans="1:7" x14ac:dyDescent="0.25">
      <c r="A1967" s="11" t="s">
        <v>7434</v>
      </c>
      <c r="B1967" s="11" t="s">
        <v>7298</v>
      </c>
      <c r="C1967" s="11" t="s">
        <v>4581</v>
      </c>
      <c r="D1967" s="11" t="s">
        <v>4571</v>
      </c>
      <c r="E1967" s="11" t="s">
        <v>9772</v>
      </c>
      <c r="F1967" s="12" t="str">
        <f t="shared" si="30"/>
        <v>150 - Piedmont-Blue Ridge Prov</v>
      </c>
      <c r="G1967" s="14">
        <f>IFERROR(VLOOKUP($F1967,'EF_W_COMBUST_Production Only'!$M$3:$P$41,4,FALSE),'EF_W_COMBUST_Production Only'!$P$42)</f>
        <v>0.36679628713121293</v>
      </c>
    </row>
    <row r="1968" spans="1:7" x14ac:dyDescent="0.25">
      <c r="A1968" s="11" t="s">
        <v>7357</v>
      </c>
      <c r="B1968" s="11" t="s">
        <v>7298</v>
      </c>
      <c r="C1968" s="11" t="s">
        <v>5377</v>
      </c>
      <c r="D1968" s="11" t="s">
        <v>5143</v>
      </c>
      <c r="E1968" s="11" t="s">
        <v>9826</v>
      </c>
      <c r="F1968" s="12" t="str">
        <f t="shared" si="30"/>
        <v>120 - Atlantic Coast Basin</v>
      </c>
      <c r="G1968" s="14">
        <f>IFERROR(VLOOKUP($F1968,'EF_W_COMBUST_Production Only'!$M$3:$P$41,4,FALSE),'EF_W_COMBUST_Production Only'!$P$42)</f>
        <v>0.36679628713121293</v>
      </c>
    </row>
    <row r="1969" spans="1:7" x14ac:dyDescent="0.25">
      <c r="A1969" s="11" t="s">
        <v>7358</v>
      </c>
      <c r="B1969" s="11" t="s">
        <v>7298</v>
      </c>
      <c r="C1969" s="11" t="s">
        <v>7359</v>
      </c>
      <c r="D1969" s="11" t="s">
        <v>5143</v>
      </c>
      <c r="E1969" s="11" t="s">
        <v>9826</v>
      </c>
      <c r="F1969" s="12" t="str">
        <f t="shared" si="30"/>
        <v>120 - Atlantic Coast Basin</v>
      </c>
      <c r="G1969" s="14">
        <f>IFERROR(VLOOKUP($F1969,'EF_W_COMBUST_Production Only'!$M$3:$P$41,4,FALSE),'EF_W_COMBUST_Production Only'!$P$42)</f>
        <v>0.36679628713121293</v>
      </c>
    </row>
    <row r="1970" spans="1:7" x14ac:dyDescent="0.25">
      <c r="A1970" s="11" t="s">
        <v>7435</v>
      </c>
      <c r="B1970" s="11" t="s">
        <v>7298</v>
      </c>
      <c r="C1970" s="11" t="s">
        <v>7436</v>
      </c>
      <c r="D1970" s="11" t="s">
        <v>4571</v>
      </c>
      <c r="E1970" s="11" t="s">
        <v>9772</v>
      </c>
      <c r="F1970" s="12" t="str">
        <f t="shared" si="30"/>
        <v>150 - Piedmont-Blue Ridge Prov</v>
      </c>
      <c r="G1970" s="14">
        <f>IFERROR(VLOOKUP($F1970,'EF_W_COMBUST_Production Only'!$M$3:$P$41,4,FALSE),'EF_W_COMBUST_Production Only'!$P$42)</f>
        <v>0.36679628713121293</v>
      </c>
    </row>
    <row r="1971" spans="1:7" x14ac:dyDescent="0.25">
      <c r="A1971" s="11" t="s">
        <v>7437</v>
      </c>
      <c r="B1971" s="11" t="s">
        <v>7298</v>
      </c>
      <c r="C1971" s="11" t="s">
        <v>6290</v>
      </c>
      <c r="D1971" s="11" t="s">
        <v>4571</v>
      </c>
      <c r="E1971" s="11" t="s">
        <v>9772</v>
      </c>
      <c r="F1971" s="12" t="str">
        <f t="shared" si="30"/>
        <v>150 - Piedmont-Blue Ridge Prov</v>
      </c>
      <c r="G1971" s="14">
        <f>IFERROR(VLOOKUP($F1971,'EF_W_COMBUST_Production Only'!$M$3:$P$41,4,FALSE),'EF_W_COMBUST_Production Only'!$P$42)</f>
        <v>0.36679628713121293</v>
      </c>
    </row>
    <row r="1972" spans="1:7" x14ac:dyDescent="0.25">
      <c r="A1972" s="11" t="s">
        <v>7438</v>
      </c>
      <c r="B1972" s="11" t="s">
        <v>7298</v>
      </c>
      <c r="C1972" s="11" t="s">
        <v>7439</v>
      </c>
      <c r="D1972" s="11" t="s">
        <v>4571</v>
      </c>
      <c r="E1972" s="11" t="s">
        <v>9772</v>
      </c>
      <c r="F1972" s="12" t="str">
        <f t="shared" si="30"/>
        <v>150 - Piedmont-Blue Ridge Prov</v>
      </c>
      <c r="G1972" s="14">
        <f>IFERROR(VLOOKUP($F1972,'EF_W_COMBUST_Production Only'!$M$3:$P$41,4,FALSE),'EF_W_COMBUST_Production Only'!$P$42)</f>
        <v>0.36679628713121293</v>
      </c>
    </row>
    <row r="1973" spans="1:7" x14ac:dyDescent="0.25">
      <c r="A1973" s="11" t="s">
        <v>7360</v>
      </c>
      <c r="B1973" s="11" t="s">
        <v>7298</v>
      </c>
      <c r="C1973" s="11" t="s">
        <v>7361</v>
      </c>
      <c r="D1973" s="11" t="s">
        <v>5143</v>
      </c>
      <c r="E1973" s="11" t="s">
        <v>9826</v>
      </c>
      <c r="F1973" s="12" t="str">
        <f t="shared" si="30"/>
        <v>120 - Atlantic Coast Basin</v>
      </c>
      <c r="G1973" s="14">
        <f>IFERROR(VLOOKUP($F1973,'EF_W_COMBUST_Production Only'!$M$3:$P$41,4,FALSE),'EF_W_COMBUST_Production Only'!$P$42)</f>
        <v>0.36679628713121293</v>
      </c>
    </row>
    <row r="1974" spans="1:7" x14ac:dyDescent="0.25">
      <c r="A1974" s="11" t="s">
        <v>7362</v>
      </c>
      <c r="B1974" s="11" t="s">
        <v>7298</v>
      </c>
      <c r="C1974" s="11" t="s">
        <v>6956</v>
      </c>
      <c r="D1974" s="11" t="s">
        <v>5143</v>
      </c>
      <c r="E1974" s="11" t="s">
        <v>9826</v>
      </c>
      <c r="F1974" s="12" t="str">
        <f t="shared" si="30"/>
        <v>120 - Atlantic Coast Basin</v>
      </c>
      <c r="G1974" s="14">
        <f>IFERROR(VLOOKUP($F1974,'EF_W_COMBUST_Production Only'!$M$3:$P$41,4,FALSE),'EF_W_COMBUST_Production Only'!$P$42)</f>
        <v>0.36679628713121293</v>
      </c>
    </row>
    <row r="1975" spans="1:7" x14ac:dyDescent="0.25">
      <c r="A1975" s="11" t="s">
        <v>7440</v>
      </c>
      <c r="B1975" s="11" t="s">
        <v>7298</v>
      </c>
      <c r="C1975" s="11" t="s">
        <v>7441</v>
      </c>
      <c r="D1975" s="11" t="s">
        <v>4571</v>
      </c>
      <c r="E1975" s="11" t="s">
        <v>9772</v>
      </c>
      <c r="F1975" s="12" t="str">
        <f t="shared" si="30"/>
        <v>150 - Piedmont-Blue Ridge Prov</v>
      </c>
      <c r="G1975" s="14">
        <f>IFERROR(VLOOKUP($F1975,'EF_W_COMBUST_Production Only'!$M$3:$P$41,4,FALSE),'EF_W_COMBUST_Production Only'!$P$42)</f>
        <v>0.36679628713121293</v>
      </c>
    </row>
    <row r="1976" spans="1:7" x14ac:dyDescent="0.25">
      <c r="A1976" s="11" t="s">
        <v>7442</v>
      </c>
      <c r="B1976" s="11" t="s">
        <v>7298</v>
      </c>
      <c r="C1976" s="11" t="s">
        <v>7443</v>
      </c>
      <c r="D1976" s="11" t="s">
        <v>4571</v>
      </c>
      <c r="E1976" s="11" t="s">
        <v>9772</v>
      </c>
      <c r="F1976" s="12" t="str">
        <f t="shared" si="30"/>
        <v>150 - Piedmont-Blue Ridge Prov</v>
      </c>
      <c r="G1976" s="14">
        <f>IFERROR(VLOOKUP($F1976,'EF_W_COMBUST_Production Only'!$M$3:$P$41,4,FALSE),'EF_W_COMBUST_Production Only'!$P$42)</f>
        <v>0.36679628713121293</v>
      </c>
    </row>
    <row r="1977" spans="1:7" x14ac:dyDescent="0.25">
      <c r="A1977" s="11" t="s">
        <v>7444</v>
      </c>
      <c r="B1977" s="11" t="s">
        <v>7298</v>
      </c>
      <c r="C1977" s="11" t="s">
        <v>7445</v>
      </c>
      <c r="D1977" s="11" t="s">
        <v>4571</v>
      </c>
      <c r="E1977" s="11" t="s">
        <v>9772</v>
      </c>
      <c r="F1977" s="12" t="str">
        <f t="shared" si="30"/>
        <v>150 - Piedmont-Blue Ridge Prov</v>
      </c>
      <c r="G1977" s="14">
        <f>IFERROR(VLOOKUP($F1977,'EF_W_COMBUST_Production Only'!$M$3:$P$41,4,FALSE),'EF_W_COMBUST_Production Only'!$P$42)</f>
        <v>0.36679628713121293</v>
      </c>
    </row>
    <row r="1978" spans="1:7" x14ac:dyDescent="0.25">
      <c r="A1978" s="11" t="s">
        <v>7446</v>
      </c>
      <c r="B1978" s="11" t="s">
        <v>7298</v>
      </c>
      <c r="C1978" s="11" t="s">
        <v>7447</v>
      </c>
      <c r="D1978" s="11" t="s">
        <v>4571</v>
      </c>
      <c r="E1978" s="11" t="s">
        <v>9772</v>
      </c>
      <c r="F1978" s="12" t="str">
        <f t="shared" si="30"/>
        <v>150 - Piedmont-Blue Ridge Prov</v>
      </c>
      <c r="G1978" s="14">
        <f>IFERROR(VLOOKUP($F1978,'EF_W_COMBUST_Production Only'!$M$3:$P$41,4,FALSE),'EF_W_COMBUST_Production Only'!$P$42)</f>
        <v>0.36679628713121293</v>
      </c>
    </row>
    <row r="1979" spans="1:7" x14ac:dyDescent="0.25">
      <c r="A1979" s="11" t="s">
        <v>7448</v>
      </c>
      <c r="B1979" s="11" t="s">
        <v>7298</v>
      </c>
      <c r="C1979" s="11" t="s">
        <v>7449</v>
      </c>
      <c r="D1979" s="11" t="s">
        <v>4571</v>
      </c>
      <c r="E1979" s="11" t="s">
        <v>9772</v>
      </c>
      <c r="F1979" s="12" t="str">
        <f t="shared" si="30"/>
        <v>150 - Piedmont-Blue Ridge Prov</v>
      </c>
      <c r="G1979" s="14">
        <f>IFERROR(VLOOKUP($F1979,'EF_W_COMBUST_Production Only'!$M$3:$P$41,4,FALSE),'EF_W_COMBUST_Production Only'!$P$42)</f>
        <v>0.36679628713121293</v>
      </c>
    </row>
    <row r="1980" spans="1:7" x14ac:dyDescent="0.25">
      <c r="A1980" s="11" t="s">
        <v>7363</v>
      </c>
      <c r="B1980" s="11" t="s">
        <v>7298</v>
      </c>
      <c r="C1980" s="11" t="s">
        <v>7364</v>
      </c>
      <c r="D1980" s="11" t="s">
        <v>5143</v>
      </c>
      <c r="E1980" s="11" t="s">
        <v>9826</v>
      </c>
      <c r="F1980" s="12" t="str">
        <f t="shared" si="30"/>
        <v>120 - Atlantic Coast Basin</v>
      </c>
      <c r="G1980" s="14">
        <f>IFERROR(VLOOKUP($F1980,'EF_W_COMBUST_Production Only'!$M$3:$P$41,4,FALSE),'EF_W_COMBUST_Production Only'!$P$42)</f>
        <v>0.36679628713121293</v>
      </c>
    </row>
    <row r="1981" spans="1:7" x14ac:dyDescent="0.25">
      <c r="A1981" s="11" t="s">
        <v>7450</v>
      </c>
      <c r="B1981" s="11" t="s">
        <v>7298</v>
      </c>
      <c r="C1981" s="11" t="s">
        <v>4713</v>
      </c>
      <c r="D1981" s="11" t="s">
        <v>4571</v>
      </c>
      <c r="E1981" s="11" t="s">
        <v>9772</v>
      </c>
      <c r="F1981" s="12" t="str">
        <f t="shared" si="30"/>
        <v>150 - Piedmont-Blue Ridge Prov</v>
      </c>
      <c r="G1981" s="14">
        <f>IFERROR(VLOOKUP($F1981,'EF_W_COMBUST_Production Only'!$M$3:$P$41,4,FALSE),'EF_W_COMBUST_Production Only'!$P$42)</f>
        <v>0.36679628713121293</v>
      </c>
    </row>
    <row r="1982" spans="1:7" x14ac:dyDescent="0.25">
      <c r="A1982" s="11" t="s">
        <v>7451</v>
      </c>
      <c r="B1982" s="11" t="s">
        <v>7298</v>
      </c>
      <c r="C1982" s="11" t="s">
        <v>7452</v>
      </c>
      <c r="D1982" s="11" t="s">
        <v>4571</v>
      </c>
      <c r="E1982" s="11" t="s">
        <v>9772</v>
      </c>
      <c r="F1982" s="12" t="str">
        <f t="shared" si="30"/>
        <v>150 - Piedmont-Blue Ridge Prov</v>
      </c>
      <c r="G1982" s="14">
        <f>IFERROR(VLOOKUP($F1982,'EF_W_COMBUST_Production Only'!$M$3:$P$41,4,FALSE),'EF_W_COMBUST_Production Only'!$P$42)</f>
        <v>0.36679628713121293</v>
      </c>
    </row>
    <row r="1983" spans="1:7" x14ac:dyDescent="0.25">
      <c r="A1983" s="11" t="s">
        <v>7453</v>
      </c>
      <c r="B1983" s="11" t="s">
        <v>7298</v>
      </c>
      <c r="C1983" s="11" t="s">
        <v>7454</v>
      </c>
      <c r="D1983" s="11" t="s">
        <v>4571</v>
      </c>
      <c r="E1983" s="11" t="s">
        <v>9772</v>
      </c>
      <c r="F1983" s="12" t="str">
        <f t="shared" si="30"/>
        <v>150 - Piedmont-Blue Ridge Prov</v>
      </c>
      <c r="G1983" s="14">
        <f>IFERROR(VLOOKUP($F1983,'EF_W_COMBUST_Production Only'!$M$3:$P$41,4,FALSE),'EF_W_COMBUST_Production Only'!$P$42)</f>
        <v>0.36679628713121293</v>
      </c>
    </row>
    <row r="1984" spans="1:7" x14ac:dyDescent="0.25">
      <c r="A1984" s="11" t="s">
        <v>7455</v>
      </c>
      <c r="B1984" s="11" t="s">
        <v>7298</v>
      </c>
      <c r="C1984" s="11" t="s">
        <v>5515</v>
      </c>
      <c r="D1984" s="11" t="s">
        <v>4571</v>
      </c>
      <c r="E1984" s="11" t="s">
        <v>9772</v>
      </c>
      <c r="F1984" s="12" t="str">
        <f t="shared" si="30"/>
        <v>150 - Piedmont-Blue Ridge Prov</v>
      </c>
      <c r="G1984" s="14">
        <f>IFERROR(VLOOKUP($F1984,'EF_W_COMBUST_Production Only'!$M$3:$P$41,4,FALSE),'EF_W_COMBUST_Production Only'!$P$42)</f>
        <v>0.36679628713121293</v>
      </c>
    </row>
    <row r="1985" spans="1:7" x14ac:dyDescent="0.25">
      <c r="A1985" s="11" t="s">
        <v>7365</v>
      </c>
      <c r="B1985" s="11" t="s">
        <v>7298</v>
      </c>
      <c r="C1985" s="11" t="s">
        <v>4657</v>
      </c>
      <c r="D1985" s="11" t="s">
        <v>5143</v>
      </c>
      <c r="E1985" s="11" t="s">
        <v>9826</v>
      </c>
      <c r="F1985" s="12" t="str">
        <f t="shared" si="30"/>
        <v>120 - Atlantic Coast Basin</v>
      </c>
      <c r="G1985" s="14">
        <f>IFERROR(VLOOKUP($F1985,'EF_W_COMBUST_Production Only'!$M$3:$P$41,4,FALSE),'EF_W_COMBUST_Production Only'!$P$42)</f>
        <v>0.36679628713121293</v>
      </c>
    </row>
    <row r="1986" spans="1:7" x14ac:dyDescent="0.25">
      <c r="A1986" s="11" t="s">
        <v>7456</v>
      </c>
      <c r="B1986" s="11" t="s">
        <v>7298</v>
      </c>
      <c r="C1986" s="11" t="s">
        <v>7457</v>
      </c>
      <c r="D1986" s="11" t="s">
        <v>4571</v>
      </c>
      <c r="E1986" s="11" t="s">
        <v>9772</v>
      </c>
      <c r="F1986" s="12" t="str">
        <f t="shared" si="30"/>
        <v>150 - Piedmont-Blue Ridge Prov</v>
      </c>
      <c r="G1986" s="14">
        <f>IFERROR(VLOOKUP($F1986,'EF_W_COMBUST_Production Only'!$M$3:$P$41,4,FALSE),'EF_W_COMBUST_Production Only'!$P$42)</f>
        <v>0.36679628713121293</v>
      </c>
    </row>
    <row r="1987" spans="1:7" x14ac:dyDescent="0.25">
      <c r="A1987" s="11" t="s">
        <v>7366</v>
      </c>
      <c r="B1987" s="11" t="s">
        <v>7298</v>
      </c>
      <c r="C1987" s="11" t="s">
        <v>5409</v>
      </c>
      <c r="D1987" s="11" t="s">
        <v>5143</v>
      </c>
      <c r="E1987" s="11" t="s">
        <v>9826</v>
      </c>
      <c r="F1987" s="12" t="str">
        <f t="shared" ref="F1987:F2050" si="31">_xlfn.CONCAT(E1987," ","-"," ",D1987)</f>
        <v>120 - Atlantic Coast Basin</v>
      </c>
      <c r="G1987" s="14">
        <f>IFERROR(VLOOKUP($F1987,'EF_W_COMBUST_Production Only'!$M$3:$P$41,4,FALSE),'EF_W_COMBUST_Production Only'!$P$42)</f>
        <v>0.36679628713121293</v>
      </c>
    </row>
    <row r="1988" spans="1:7" x14ac:dyDescent="0.25">
      <c r="A1988" s="11" t="s">
        <v>7458</v>
      </c>
      <c r="B1988" s="11" t="s">
        <v>7298</v>
      </c>
      <c r="C1988" s="11" t="s">
        <v>5518</v>
      </c>
      <c r="D1988" s="11" t="s">
        <v>4571</v>
      </c>
      <c r="E1988" s="11" t="s">
        <v>9772</v>
      </c>
      <c r="F1988" s="12" t="str">
        <f t="shared" si="31"/>
        <v>150 - Piedmont-Blue Ridge Prov</v>
      </c>
      <c r="G1988" s="14">
        <f>IFERROR(VLOOKUP($F1988,'EF_W_COMBUST_Production Only'!$M$3:$P$41,4,FALSE),'EF_W_COMBUST_Production Only'!$P$42)</f>
        <v>0.36679628713121293</v>
      </c>
    </row>
    <row r="1989" spans="1:7" x14ac:dyDescent="0.25">
      <c r="A1989" s="11" t="s">
        <v>7367</v>
      </c>
      <c r="B1989" s="11" t="s">
        <v>7298</v>
      </c>
      <c r="C1989" s="11" t="s">
        <v>6155</v>
      </c>
      <c r="D1989" s="11" t="s">
        <v>5143</v>
      </c>
      <c r="E1989" s="11" t="s">
        <v>9826</v>
      </c>
      <c r="F1989" s="12" t="str">
        <f t="shared" si="31"/>
        <v>120 - Atlantic Coast Basin</v>
      </c>
      <c r="G1989" s="14">
        <f>IFERROR(VLOOKUP($F1989,'EF_W_COMBUST_Production Only'!$M$3:$P$41,4,FALSE),'EF_W_COMBUST_Production Only'!$P$42)</f>
        <v>0.36679628713121293</v>
      </c>
    </row>
    <row r="1990" spans="1:7" x14ac:dyDescent="0.25">
      <c r="A1990" s="11" t="s">
        <v>7459</v>
      </c>
      <c r="B1990" s="11" t="s">
        <v>7298</v>
      </c>
      <c r="C1990" s="11" t="s">
        <v>7460</v>
      </c>
      <c r="D1990" s="11" t="s">
        <v>4571</v>
      </c>
      <c r="E1990" s="11" t="s">
        <v>9772</v>
      </c>
      <c r="F1990" s="12" t="str">
        <f t="shared" si="31"/>
        <v>150 - Piedmont-Blue Ridge Prov</v>
      </c>
      <c r="G1990" s="14">
        <f>IFERROR(VLOOKUP($F1990,'EF_W_COMBUST_Production Only'!$M$3:$P$41,4,FALSE),'EF_W_COMBUST_Production Only'!$P$42)</f>
        <v>0.36679628713121293</v>
      </c>
    </row>
    <row r="1991" spans="1:7" x14ac:dyDescent="0.25">
      <c r="A1991" s="11" t="s">
        <v>7461</v>
      </c>
      <c r="B1991" s="11" t="s">
        <v>7298</v>
      </c>
      <c r="C1991" s="11" t="s">
        <v>7462</v>
      </c>
      <c r="D1991" s="11" t="s">
        <v>4571</v>
      </c>
      <c r="E1991" s="11" t="s">
        <v>9772</v>
      </c>
      <c r="F1991" s="12" t="str">
        <f t="shared" si="31"/>
        <v>150 - Piedmont-Blue Ridge Prov</v>
      </c>
      <c r="G1991" s="14">
        <f>IFERROR(VLOOKUP($F1991,'EF_W_COMBUST_Production Only'!$M$3:$P$41,4,FALSE),'EF_W_COMBUST_Production Only'!$P$42)</f>
        <v>0.36679628713121293</v>
      </c>
    </row>
    <row r="1992" spans="1:7" x14ac:dyDescent="0.25">
      <c r="A1992" s="11" t="s">
        <v>7463</v>
      </c>
      <c r="B1992" s="11" t="s">
        <v>7464</v>
      </c>
      <c r="C1992" s="11" t="s">
        <v>5020</v>
      </c>
      <c r="D1992" s="11" t="s">
        <v>7245</v>
      </c>
      <c r="E1992" s="11" t="s">
        <v>9851</v>
      </c>
      <c r="F1992" s="12" t="str">
        <f t="shared" si="31"/>
        <v>395 - Williston Basin</v>
      </c>
      <c r="G1992" s="14">
        <f>IFERROR(VLOOKUP($F1992,'EF_W_COMBUST_Production Only'!$M$3:$P$41,4,FALSE),'EF_W_COMBUST_Production Only'!$P$42)</f>
        <v>1.3504879709487063</v>
      </c>
    </row>
    <row r="1993" spans="1:7" x14ac:dyDescent="0.25">
      <c r="A1993" s="11" t="s">
        <v>7465</v>
      </c>
      <c r="B1993" s="11" t="s">
        <v>7464</v>
      </c>
      <c r="C1993" s="11" t="s">
        <v>7466</v>
      </c>
      <c r="D1993" s="11" t="s">
        <v>7245</v>
      </c>
      <c r="E1993" s="11" t="s">
        <v>9851</v>
      </c>
      <c r="F1993" s="12" t="str">
        <f t="shared" si="31"/>
        <v>395 - Williston Basin</v>
      </c>
      <c r="G1993" s="14">
        <f>IFERROR(VLOOKUP($F1993,'EF_W_COMBUST_Production Only'!$M$3:$P$41,4,FALSE),'EF_W_COMBUST_Production Only'!$P$42)</f>
        <v>1.3504879709487063</v>
      </c>
    </row>
    <row r="1994" spans="1:7" x14ac:dyDescent="0.25">
      <c r="A1994" s="11" t="s">
        <v>7467</v>
      </c>
      <c r="B1994" s="11" t="s">
        <v>7464</v>
      </c>
      <c r="C1994" s="11" t="s">
        <v>7468</v>
      </c>
      <c r="D1994" s="11" t="s">
        <v>7245</v>
      </c>
      <c r="E1994" s="11" t="s">
        <v>9851</v>
      </c>
      <c r="F1994" s="12" t="str">
        <f t="shared" si="31"/>
        <v>395 - Williston Basin</v>
      </c>
      <c r="G1994" s="14">
        <f>IFERROR(VLOOKUP($F1994,'EF_W_COMBUST_Production Only'!$M$3:$P$41,4,FALSE),'EF_W_COMBUST_Production Only'!$P$42)</f>
        <v>1.3504879709487063</v>
      </c>
    </row>
    <row r="1995" spans="1:7" x14ac:dyDescent="0.25">
      <c r="A1995" s="11" t="s">
        <v>7469</v>
      </c>
      <c r="B1995" s="11" t="s">
        <v>7464</v>
      </c>
      <c r="C1995" s="11" t="s">
        <v>7470</v>
      </c>
      <c r="D1995" s="11" t="s">
        <v>7245</v>
      </c>
      <c r="E1995" s="11" t="s">
        <v>9851</v>
      </c>
      <c r="F1995" s="12" t="str">
        <f t="shared" si="31"/>
        <v>395 - Williston Basin</v>
      </c>
      <c r="G1995" s="14">
        <f>IFERROR(VLOOKUP($F1995,'EF_W_COMBUST_Production Only'!$M$3:$P$41,4,FALSE),'EF_W_COMBUST_Production Only'!$P$42)</f>
        <v>1.3504879709487063</v>
      </c>
    </row>
    <row r="1996" spans="1:7" x14ac:dyDescent="0.25">
      <c r="A1996" s="11" t="s">
        <v>7471</v>
      </c>
      <c r="B1996" s="11" t="s">
        <v>7464</v>
      </c>
      <c r="C1996" s="11" t="s">
        <v>7472</v>
      </c>
      <c r="D1996" s="11" t="s">
        <v>7245</v>
      </c>
      <c r="E1996" s="11" t="s">
        <v>9851</v>
      </c>
      <c r="F1996" s="12" t="str">
        <f t="shared" si="31"/>
        <v>395 - Williston Basin</v>
      </c>
      <c r="G1996" s="14">
        <f>IFERROR(VLOOKUP($F1996,'EF_W_COMBUST_Production Only'!$M$3:$P$41,4,FALSE),'EF_W_COMBUST_Production Only'!$P$42)</f>
        <v>1.3504879709487063</v>
      </c>
    </row>
    <row r="1997" spans="1:7" x14ac:dyDescent="0.25">
      <c r="A1997" s="11" t="s">
        <v>7473</v>
      </c>
      <c r="B1997" s="11" t="s">
        <v>7464</v>
      </c>
      <c r="C1997" s="11" t="s">
        <v>7474</v>
      </c>
      <c r="D1997" s="11" t="s">
        <v>7245</v>
      </c>
      <c r="E1997" s="11" t="s">
        <v>9851</v>
      </c>
      <c r="F1997" s="12" t="str">
        <f t="shared" si="31"/>
        <v>395 - Williston Basin</v>
      </c>
      <c r="G1997" s="14">
        <f>IFERROR(VLOOKUP($F1997,'EF_W_COMBUST_Production Only'!$M$3:$P$41,4,FALSE),'EF_W_COMBUST_Production Only'!$P$42)</f>
        <v>1.3504879709487063</v>
      </c>
    </row>
    <row r="1998" spans="1:7" x14ac:dyDescent="0.25">
      <c r="A1998" s="11" t="s">
        <v>7475</v>
      </c>
      <c r="B1998" s="11" t="s">
        <v>7464</v>
      </c>
      <c r="C1998" s="11" t="s">
        <v>5293</v>
      </c>
      <c r="D1998" s="11" t="s">
        <v>7245</v>
      </c>
      <c r="E1998" s="11" t="s">
        <v>9851</v>
      </c>
      <c r="F1998" s="12" t="str">
        <f t="shared" si="31"/>
        <v>395 - Williston Basin</v>
      </c>
      <c r="G1998" s="14">
        <f>IFERROR(VLOOKUP($F1998,'EF_W_COMBUST_Production Only'!$M$3:$P$41,4,FALSE),'EF_W_COMBUST_Production Only'!$P$42)</f>
        <v>1.3504879709487063</v>
      </c>
    </row>
    <row r="1999" spans="1:7" x14ac:dyDescent="0.25">
      <c r="A1999" s="11" t="s">
        <v>7476</v>
      </c>
      <c r="B1999" s="11" t="s">
        <v>7464</v>
      </c>
      <c r="C1999" s="11" t="s">
        <v>7477</v>
      </c>
      <c r="D1999" s="11" t="s">
        <v>7245</v>
      </c>
      <c r="E1999" s="11" t="s">
        <v>9851</v>
      </c>
      <c r="F1999" s="12" t="str">
        <f t="shared" si="31"/>
        <v>395 - Williston Basin</v>
      </c>
      <c r="G1999" s="14">
        <f>IFERROR(VLOOKUP($F1999,'EF_W_COMBUST_Production Only'!$M$3:$P$41,4,FALSE),'EF_W_COMBUST_Production Only'!$P$42)</f>
        <v>1.3504879709487063</v>
      </c>
    </row>
    <row r="2000" spans="1:7" x14ac:dyDescent="0.25">
      <c r="A2000" s="11" t="s">
        <v>7478</v>
      </c>
      <c r="B2000" s="11" t="s">
        <v>7464</v>
      </c>
      <c r="C2000" s="11" t="s">
        <v>5686</v>
      </c>
      <c r="D2000" s="11" t="s">
        <v>7245</v>
      </c>
      <c r="E2000" s="11" t="s">
        <v>9851</v>
      </c>
      <c r="F2000" s="12" t="str">
        <f t="shared" si="31"/>
        <v>395 - Williston Basin</v>
      </c>
      <c r="G2000" s="14">
        <f>IFERROR(VLOOKUP($F2000,'EF_W_COMBUST_Production Only'!$M$3:$P$41,4,FALSE),'EF_W_COMBUST_Production Only'!$P$42)</f>
        <v>1.3504879709487063</v>
      </c>
    </row>
    <row r="2001" spans="1:7" x14ac:dyDescent="0.25">
      <c r="A2001" s="11" t="s">
        <v>7479</v>
      </c>
      <c r="B2001" s="11" t="s">
        <v>7464</v>
      </c>
      <c r="C2001" s="11" t="s">
        <v>7480</v>
      </c>
      <c r="D2001" s="11" t="s">
        <v>7245</v>
      </c>
      <c r="E2001" s="11" t="s">
        <v>9851</v>
      </c>
      <c r="F2001" s="12" t="str">
        <f t="shared" si="31"/>
        <v>395 - Williston Basin</v>
      </c>
      <c r="G2001" s="14">
        <f>IFERROR(VLOOKUP($F2001,'EF_W_COMBUST_Production Only'!$M$3:$P$41,4,FALSE),'EF_W_COMBUST_Production Only'!$P$42)</f>
        <v>1.3504879709487063</v>
      </c>
    </row>
    <row r="2002" spans="1:7" x14ac:dyDescent="0.25">
      <c r="A2002" s="11" t="s">
        <v>7481</v>
      </c>
      <c r="B2002" s="11" t="s">
        <v>7464</v>
      </c>
      <c r="C2002" s="11" t="s">
        <v>7482</v>
      </c>
      <c r="D2002" s="11" t="s">
        <v>7245</v>
      </c>
      <c r="E2002" s="11" t="s">
        <v>9851</v>
      </c>
      <c r="F2002" s="12" t="str">
        <f t="shared" si="31"/>
        <v>395 - Williston Basin</v>
      </c>
      <c r="G2002" s="14">
        <f>IFERROR(VLOOKUP($F2002,'EF_W_COMBUST_Production Only'!$M$3:$P$41,4,FALSE),'EF_W_COMBUST_Production Only'!$P$42)</f>
        <v>1.3504879709487063</v>
      </c>
    </row>
    <row r="2003" spans="1:7" x14ac:dyDescent="0.25">
      <c r="A2003" s="11" t="s">
        <v>7483</v>
      </c>
      <c r="B2003" s="11" t="s">
        <v>7464</v>
      </c>
      <c r="C2003" s="11" t="s">
        <v>7484</v>
      </c>
      <c r="D2003" s="11" t="s">
        <v>7245</v>
      </c>
      <c r="E2003" s="11" t="s">
        <v>9851</v>
      </c>
      <c r="F2003" s="12" t="str">
        <f t="shared" si="31"/>
        <v>395 - Williston Basin</v>
      </c>
      <c r="G2003" s="14">
        <f>IFERROR(VLOOKUP($F2003,'EF_W_COMBUST_Production Only'!$M$3:$P$41,4,FALSE),'EF_W_COMBUST_Production Only'!$P$42)</f>
        <v>1.3504879709487063</v>
      </c>
    </row>
    <row r="2004" spans="1:7" x14ac:dyDescent="0.25">
      <c r="A2004" s="11" t="s">
        <v>7485</v>
      </c>
      <c r="B2004" s="11" t="s">
        <v>7464</v>
      </c>
      <c r="C2004" s="11" t="s">
        <v>7486</v>
      </c>
      <c r="D2004" s="11" t="s">
        <v>7245</v>
      </c>
      <c r="E2004" s="11" t="s">
        <v>9851</v>
      </c>
      <c r="F2004" s="12" t="str">
        <f t="shared" si="31"/>
        <v>395 - Williston Basin</v>
      </c>
      <c r="G2004" s="14">
        <f>IFERROR(VLOOKUP($F2004,'EF_W_COMBUST_Production Only'!$M$3:$P$41,4,FALSE),'EF_W_COMBUST_Production Only'!$P$42)</f>
        <v>1.3504879709487063</v>
      </c>
    </row>
    <row r="2005" spans="1:7" x14ac:dyDescent="0.25">
      <c r="A2005" s="11" t="s">
        <v>7487</v>
      </c>
      <c r="B2005" s="11" t="s">
        <v>7464</v>
      </c>
      <c r="C2005" s="11" t="s">
        <v>7488</v>
      </c>
      <c r="D2005" s="11" t="s">
        <v>7245</v>
      </c>
      <c r="E2005" s="11" t="s">
        <v>9851</v>
      </c>
      <c r="F2005" s="12" t="str">
        <f t="shared" si="31"/>
        <v>395 - Williston Basin</v>
      </c>
      <c r="G2005" s="14">
        <f>IFERROR(VLOOKUP($F2005,'EF_W_COMBUST_Production Only'!$M$3:$P$41,4,FALSE),'EF_W_COMBUST_Production Only'!$P$42)</f>
        <v>1.3504879709487063</v>
      </c>
    </row>
    <row r="2006" spans="1:7" x14ac:dyDescent="0.25">
      <c r="A2006" s="11" t="s">
        <v>7489</v>
      </c>
      <c r="B2006" s="11" t="s">
        <v>7464</v>
      </c>
      <c r="C2006" s="11" t="s">
        <v>7490</v>
      </c>
      <c r="D2006" s="11" t="s">
        <v>7245</v>
      </c>
      <c r="E2006" s="11" t="s">
        <v>9851</v>
      </c>
      <c r="F2006" s="12" t="str">
        <f t="shared" si="31"/>
        <v>395 - Williston Basin</v>
      </c>
      <c r="G2006" s="14">
        <f>IFERROR(VLOOKUP($F2006,'EF_W_COMBUST_Production Only'!$M$3:$P$41,4,FALSE),'EF_W_COMBUST_Production Only'!$P$42)</f>
        <v>1.3504879709487063</v>
      </c>
    </row>
    <row r="2007" spans="1:7" x14ac:dyDescent="0.25">
      <c r="A2007" s="11" t="s">
        <v>7491</v>
      </c>
      <c r="B2007" s="11" t="s">
        <v>7464</v>
      </c>
      <c r="C2007" s="11" t="s">
        <v>7492</v>
      </c>
      <c r="D2007" s="11" t="s">
        <v>7245</v>
      </c>
      <c r="E2007" s="11" t="s">
        <v>9851</v>
      </c>
      <c r="F2007" s="12" t="str">
        <f t="shared" si="31"/>
        <v>395 - Williston Basin</v>
      </c>
      <c r="G2007" s="14">
        <f>IFERROR(VLOOKUP($F2007,'EF_W_COMBUST_Production Only'!$M$3:$P$41,4,FALSE),'EF_W_COMBUST_Production Only'!$P$42)</f>
        <v>1.3504879709487063</v>
      </c>
    </row>
    <row r="2008" spans="1:7" x14ac:dyDescent="0.25">
      <c r="A2008" s="11" t="s">
        <v>7493</v>
      </c>
      <c r="B2008" s="11" t="s">
        <v>7464</v>
      </c>
      <c r="C2008" s="11" t="s">
        <v>7284</v>
      </c>
      <c r="D2008" s="11" t="s">
        <v>7245</v>
      </c>
      <c r="E2008" s="11" t="s">
        <v>9851</v>
      </c>
      <c r="F2008" s="12" t="str">
        <f t="shared" si="31"/>
        <v>395 - Williston Basin</v>
      </c>
      <c r="G2008" s="14">
        <f>IFERROR(VLOOKUP($F2008,'EF_W_COMBUST_Production Only'!$M$3:$P$41,4,FALSE),'EF_W_COMBUST_Production Only'!$P$42)</f>
        <v>1.3504879709487063</v>
      </c>
    </row>
    <row r="2009" spans="1:7" x14ac:dyDescent="0.25">
      <c r="A2009" s="11" t="s">
        <v>7494</v>
      </c>
      <c r="B2009" s="11" t="s">
        <v>7464</v>
      </c>
      <c r="C2009" s="11" t="s">
        <v>7495</v>
      </c>
      <c r="D2009" s="11" t="s">
        <v>7245</v>
      </c>
      <c r="E2009" s="11" t="s">
        <v>9851</v>
      </c>
      <c r="F2009" s="12" t="str">
        <f t="shared" si="31"/>
        <v>395 - Williston Basin</v>
      </c>
      <c r="G2009" s="14">
        <f>IFERROR(VLOOKUP($F2009,'EF_W_COMBUST_Production Only'!$M$3:$P$41,4,FALSE),'EF_W_COMBUST_Production Only'!$P$42)</f>
        <v>1.3504879709487063</v>
      </c>
    </row>
    <row r="2010" spans="1:7" x14ac:dyDescent="0.25">
      <c r="A2010" s="11" t="s">
        <v>7496</v>
      </c>
      <c r="B2010" s="11" t="s">
        <v>7464</v>
      </c>
      <c r="C2010" s="11" t="s">
        <v>4808</v>
      </c>
      <c r="D2010" s="11" t="s">
        <v>7245</v>
      </c>
      <c r="E2010" s="11" t="s">
        <v>9851</v>
      </c>
      <c r="F2010" s="12" t="str">
        <f t="shared" si="31"/>
        <v>395 - Williston Basin</v>
      </c>
      <c r="G2010" s="14">
        <f>IFERROR(VLOOKUP($F2010,'EF_W_COMBUST_Production Only'!$M$3:$P$41,4,FALSE),'EF_W_COMBUST_Production Only'!$P$42)</f>
        <v>1.3504879709487063</v>
      </c>
    </row>
    <row r="2011" spans="1:7" x14ac:dyDescent="0.25">
      <c r="A2011" s="11" t="s">
        <v>7497</v>
      </c>
      <c r="B2011" s="11" t="s">
        <v>7464</v>
      </c>
      <c r="C2011" s="11" t="s">
        <v>7498</v>
      </c>
      <c r="D2011" s="11" t="s">
        <v>7245</v>
      </c>
      <c r="E2011" s="11" t="s">
        <v>9851</v>
      </c>
      <c r="F2011" s="12" t="str">
        <f t="shared" si="31"/>
        <v>395 - Williston Basin</v>
      </c>
      <c r="G2011" s="14">
        <f>IFERROR(VLOOKUP($F2011,'EF_W_COMBUST_Production Only'!$M$3:$P$41,4,FALSE),'EF_W_COMBUST_Production Only'!$P$42)</f>
        <v>1.3504879709487063</v>
      </c>
    </row>
    <row r="2012" spans="1:7" x14ac:dyDescent="0.25">
      <c r="A2012" s="11" t="s">
        <v>7499</v>
      </c>
      <c r="B2012" s="11" t="s">
        <v>7464</v>
      </c>
      <c r="C2012" s="11" t="s">
        <v>7500</v>
      </c>
      <c r="D2012" s="11" t="s">
        <v>7245</v>
      </c>
      <c r="E2012" s="11" t="s">
        <v>9851</v>
      </c>
      <c r="F2012" s="12" t="str">
        <f t="shared" si="31"/>
        <v>395 - Williston Basin</v>
      </c>
      <c r="G2012" s="14">
        <f>IFERROR(VLOOKUP($F2012,'EF_W_COMBUST_Production Only'!$M$3:$P$41,4,FALSE),'EF_W_COMBUST_Production Only'!$P$42)</f>
        <v>1.3504879709487063</v>
      </c>
    </row>
    <row r="2013" spans="1:7" x14ac:dyDescent="0.25">
      <c r="A2013" s="11" t="s">
        <v>7501</v>
      </c>
      <c r="B2013" s="11" t="s">
        <v>7464</v>
      </c>
      <c r="C2013" s="11" t="s">
        <v>7502</v>
      </c>
      <c r="D2013" s="11" t="s">
        <v>7245</v>
      </c>
      <c r="E2013" s="11" t="s">
        <v>9851</v>
      </c>
      <c r="F2013" s="12" t="str">
        <f t="shared" si="31"/>
        <v>395 - Williston Basin</v>
      </c>
      <c r="G2013" s="14">
        <f>IFERROR(VLOOKUP($F2013,'EF_W_COMBUST_Production Only'!$M$3:$P$41,4,FALSE),'EF_W_COMBUST_Production Only'!$P$42)</f>
        <v>1.3504879709487063</v>
      </c>
    </row>
    <row r="2014" spans="1:7" x14ac:dyDescent="0.25">
      <c r="A2014" s="11" t="s">
        <v>7503</v>
      </c>
      <c r="B2014" s="11" t="s">
        <v>7464</v>
      </c>
      <c r="C2014" s="11" t="s">
        <v>7504</v>
      </c>
      <c r="D2014" s="11" t="s">
        <v>7245</v>
      </c>
      <c r="E2014" s="11" t="s">
        <v>9851</v>
      </c>
      <c r="F2014" s="12" t="str">
        <f t="shared" si="31"/>
        <v>395 - Williston Basin</v>
      </c>
      <c r="G2014" s="14">
        <f>IFERROR(VLOOKUP($F2014,'EF_W_COMBUST_Production Only'!$M$3:$P$41,4,FALSE),'EF_W_COMBUST_Production Only'!$P$42)</f>
        <v>1.3504879709487063</v>
      </c>
    </row>
    <row r="2015" spans="1:7" x14ac:dyDescent="0.25">
      <c r="A2015" s="11" t="s">
        <v>7505</v>
      </c>
      <c r="B2015" s="11" t="s">
        <v>7464</v>
      </c>
      <c r="C2015" s="11" t="s">
        <v>4779</v>
      </c>
      <c r="D2015" s="11" t="s">
        <v>7245</v>
      </c>
      <c r="E2015" s="11" t="s">
        <v>9851</v>
      </c>
      <c r="F2015" s="12" t="str">
        <f t="shared" si="31"/>
        <v>395 - Williston Basin</v>
      </c>
      <c r="G2015" s="14">
        <f>IFERROR(VLOOKUP($F2015,'EF_W_COMBUST_Production Only'!$M$3:$P$41,4,FALSE),'EF_W_COMBUST_Production Only'!$P$42)</f>
        <v>1.3504879709487063</v>
      </c>
    </row>
    <row r="2016" spans="1:7" x14ac:dyDescent="0.25">
      <c r="A2016" s="11" t="s">
        <v>7506</v>
      </c>
      <c r="B2016" s="11" t="s">
        <v>7464</v>
      </c>
      <c r="C2016" s="11" t="s">
        <v>5804</v>
      </c>
      <c r="D2016" s="11" t="s">
        <v>7245</v>
      </c>
      <c r="E2016" s="11" t="s">
        <v>9851</v>
      </c>
      <c r="F2016" s="12" t="str">
        <f t="shared" si="31"/>
        <v>395 - Williston Basin</v>
      </c>
      <c r="G2016" s="14">
        <f>IFERROR(VLOOKUP($F2016,'EF_W_COMBUST_Production Only'!$M$3:$P$41,4,FALSE),'EF_W_COMBUST_Production Only'!$P$42)</f>
        <v>1.3504879709487063</v>
      </c>
    </row>
    <row r="2017" spans="1:7" x14ac:dyDescent="0.25">
      <c r="A2017" s="11" t="s">
        <v>7507</v>
      </c>
      <c r="B2017" s="11" t="s">
        <v>7464</v>
      </c>
      <c r="C2017" s="11" t="s">
        <v>5359</v>
      </c>
      <c r="D2017" s="11" t="s">
        <v>7245</v>
      </c>
      <c r="E2017" s="11" t="s">
        <v>9851</v>
      </c>
      <c r="F2017" s="12" t="str">
        <f t="shared" si="31"/>
        <v>395 - Williston Basin</v>
      </c>
      <c r="G2017" s="14">
        <f>IFERROR(VLOOKUP($F2017,'EF_W_COMBUST_Production Only'!$M$3:$P$41,4,FALSE),'EF_W_COMBUST_Production Only'!$P$42)</f>
        <v>1.3504879709487063</v>
      </c>
    </row>
    <row r="2018" spans="1:7" x14ac:dyDescent="0.25">
      <c r="A2018" s="11" t="s">
        <v>7508</v>
      </c>
      <c r="B2018" s="11" t="s">
        <v>7464</v>
      </c>
      <c r="C2018" s="11" t="s">
        <v>7509</v>
      </c>
      <c r="D2018" s="11" t="s">
        <v>7245</v>
      </c>
      <c r="E2018" s="11" t="s">
        <v>9851</v>
      </c>
      <c r="F2018" s="12" t="str">
        <f t="shared" si="31"/>
        <v>395 - Williston Basin</v>
      </c>
      <c r="G2018" s="14">
        <f>IFERROR(VLOOKUP($F2018,'EF_W_COMBUST_Production Only'!$M$3:$P$41,4,FALSE),'EF_W_COMBUST_Production Only'!$P$42)</f>
        <v>1.3504879709487063</v>
      </c>
    </row>
    <row r="2019" spans="1:7" x14ac:dyDescent="0.25">
      <c r="A2019" s="11" t="s">
        <v>7510</v>
      </c>
      <c r="B2019" s="11" t="s">
        <v>7464</v>
      </c>
      <c r="C2019" s="11" t="s">
        <v>5879</v>
      </c>
      <c r="D2019" s="11" t="s">
        <v>7245</v>
      </c>
      <c r="E2019" s="11" t="s">
        <v>9851</v>
      </c>
      <c r="F2019" s="12" t="str">
        <f t="shared" si="31"/>
        <v>395 - Williston Basin</v>
      </c>
      <c r="G2019" s="14">
        <f>IFERROR(VLOOKUP($F2019,'EF_W_COMBUST_Production Only'!$M$3:$P$41,4,FALSE),'EF_W_COMBUST_Production Only'!$P$42)</f>
        <v>1.3504879709487063</v>
      </c>
    </row>
    <row r="2020" spans="1:7" x14ac:dyDescent="0.25">
      <c r="A2020" s="11" t="s">
        <v>7511</v>
      </c>
      <c r="B2020" s="11" t="s">
        <v>7464</v>
      </c>
      <c r="C2020" s="11" t="s">
        <v>5893</v>
      </c>
      <c r="D2020" s="11" t="s">
        <v>7245</v>
      </c>
      <c r="E2020" s="11" t="s">
        <v>9851</v>
      </c>
      <c r="F2020" s="12" t="str">
        <f t="shared" si="31"/>
        <v>395 - Williston Basin</v>
      </c>
      <c r="G2020" s="14">
        <f>IFERROR(VLOOKUP($F2020,'EF_W_COMBUST_Production Only'!$M$3:$P$41,4,FALSE),'EF_W_COMBUST_Production Only'!$P$42)</f>
        <v>1.3504879709487063</v>
      </c>
    </row>
    <row r="2021" spans="1:7" x14ac:dyDescent="0.25">
      <c r="A2021" s="11" t="s">
        <v>7512</v>
      </c>
      <c r="B2021" s="11" t="s">
        <v>7464</v>
      </c>
      <c r="C2021" s="11" t="s">
        <v>6123</v>
      </c>
      <c r="D2021" s="11" t="s">
        <v>7245</v>
      </c>
      <c r="E2021" s="11" t="s">
        <v>9851</v>
      </c>
      <c r="F2021" s="12" t="str">
        <f t="shared" si="31"/>
        <v>395 - Williston Basin</v>
      </c>
      <c r="G2021" s="14">
        <f>IFERROR(VLOOKUP($F2021,'EF_W_COMBUST_Production Only'!$M$3:$P$41,4,FALSE),'EF_W_COMBUST_Production Only'!$P$42)</f>
        <v>1.3504879709487063</v>
      </c>
    </row>
    <row r="2022" spans="1:7" x14ac:dyDescent="0.25">
      <c r="A2022" s="11" t="s">
        <v>7513</v>
      </c>
      <c r="B2022" s="11" t="s">
        <v>7464</v>
      </c>
      <c r="C2022" s="11" t="s">
        <v>7514</v>
      </c>
      <c r="D2022" s="11" t="s">
        <v>7245</v>
      </c>
      <c r="E2022" s="11" t="s">
        <v>9851</v>
      </c>
      <c r="F2022" s="12" t="str">
        <f t="shared" si="31"/>
        <v>395 - Williston Basin</v>
      </c>
      <c r="G2022" s="14">
        <f>IFERROR(VLOOKUP($F2022,'EF_W_COMBUST_Production Only'!$M$3:$P$41,4,FALSE),'EF_W_COMBUST_Production Only'!$P$42)</f>
        <v>1.3504879709487063</v>
      </c>
    </row>
    <row r="2023" spans="1:7" x14ac:dyDescent="0.25">
      <c r="A2023" s="11" t="s">
        <v>7515</v>
      </c>
      <c r="B2023" s="11" t="s">
        <v>7464</v>
      </c>
      <c r="C2023" s="11" t="s">
        <v>6365</v>
      </c>
      <c r="D2023" s="11" t="s">
        <v>7245</v>
      </c>
      <c r="E2023" s="11" t="s">
        <v>9851</v>
      </c>
      <c r="F2023" s="12" t="str">
        <f t="shared" si="31"/>
        <v>395 - Williston Basin</v>
      </c>
      <c r="G2023" s="14">
        <f>IFERROR(VLOOKUP($F2023,'EF_W_COMBUST_Production Only'!$M$3:$P$41,4,FALSE),'EF_W_COMBUST_Production Only'!$P$42)</f>
        <v>1.3504879709487063</v>
      </c>
    </row>
    <row r="2024" spans="1:7" x14ac:dyDescent="0.25">
      <c r="A2024" s="11" t="s">
        <v>7516</v>
      </c>
      <c r="B2024" s="11" t="s">
        <v>7464</v>
      </c>
      <c r="C2024" s="11" t="s">
        <v>7517</v>
      </c>
      <c r="D2024" s="11" t="s">
        <v>7245</v>
      </c>
      <c r="E2024" s="11" t="s">
        <v>9851</v>
      </c>
      <c r="F2024" s="12" t="str">
        <f t="shared" si="31"/>
        <v>395 - Williston Basin</v>
      </c>
      <c r="G2024" s="14">
        <f>IFERROR(VLOOKUP($F2024,'EF_W_COMBUST_Production Only'!$M$3:$P$41,4,FALSE),'EF_W_COMBUST_Production Only'!$P$42)</f>
        <v>1.3504879709487063</v>
      </c>
    </row>
    <row r="2025" spans="1:7" x14ac:dyDescent="0.25">
      <c r="A2025" s="11" t="s">
        <v>7518</v>
      </c>
      <c r="B2025" s="11" t="s">
        <v>7464</v>
      </c>
      <c r="C2025" s="11" t="s">
        <v>7519</v>
      </c>
      <c r="D2025" s="11" t="s">
        <v>7245</v>
      </c>
      <c r="E2025" s="11" t="s">
        <v>9851</v>
      </c>
      <c r="F2025" s="12" t="str">
        <f t="shared" si="31"/>
        <v>395 - Williston Basin</v>
      </c>
      <c r="G2025" s="14">
        <f>IFERROR(VLOOKUP($F2025,'EF_W_COMBUST_Production Only'!$M$3:$P$41,4,FALSE),'EF_W_COMBUST_Production Only'!$P$42)</f>
        <v>1.3504879709487063</v>
      </c>
    </row>
    <row r="2026" spans="1:7" x14ac:dyDescent="0.25">
      <c r="A2026" s="11" t="s">
        <v>7520</v>
      </c>
      <c r="B2026" s="11" t="s">
        <v>7464</v>
      </c>
      <c r="C2026" s="11" t="s">
        <v>5371</v>
      </c>
      <c r="D2026" s="11" t="s">
        <v>7245</v>
      </c>
      <c r="E2026" s="11" t="s">
        <v>9851</v>
      </c>
      <c r="F2026" s="12" t="str">
        <f t="shared" si="31"/>
        <v>395 - Williston Basin</v>
      </c>
      <c r="G2026" s="14">
        <f>IFERROR(VLOOKUP($F2026,'EF_W_COMBUST_Production Only'!$M$3:$P$41,4,FALSE),'EF_W_COMBUST_Production Only'!$P$42)</f>
        <v>1.3504879709487063</v>
      </c>
    </row>
    <row r="2027" spans="1:7" x14ac:dyDescent="0.25">
      <c r="A2027" s="11" t="s">
        <v>7521</v>
      </c>
      <c r="B2027" s="11" t="s">
        <v>7464</v>
      </c>
      <c r="C2027" s="11" t="s">
        <v>6865</v>
      </c>
      <c r="D2027" s="11" t="s">
        <v>7245</v>
      </c>
      <c r="E2027" s="11" t="s">
        <v>9851</v>
      </c>
      <c r="F2027" s="12" t="str">
        <f t="shared" si="31"/>
        <v>395 - Williston Basin</v>
      </c>
      <c r="G2027" s="14">
        <f>IFERROR(VLOOKUP($F2027,'EF_W_COMBUST_Production Only'!$M$3:$P$41,4,FALSE),'EF_W_COMBUST_Production Only'!$P$42)</f>
        <v>1.3504879709487063</v>
      </c>
    </row>
    <row r="2028" spans="1:7" x14ac:dyDescent="0.25">
      <c r="A2028" s="11" t="s">
        <v>7522</v>
      </c>
      <c r="B2028" s="11" t="s">
        <v>7464</v>
      </c>
      <c r="C2028" s="11" t="s">
        <v>7523</v>
      </c>
      <c r="D2028" s="11" t="s">
        <v>7245</v>
      </c>
      <c r="E2028" s="11" t="s">
        <v>9851</v>
      </c>
      <c r="F2028" s="12" t="str">
        <f t="shared" si="31"/>
        <v>395 - Williston Basin</v>
      </c>
      <c r="G2028" s="14">
        <f>IFERROR(VLOOKUP($F2028,'EF_W_COMBUST_Production Only'!$M$3:$P$41,4,FALSE),'EF_W_COMBUST_Production Only'!$P$42)</f>
        <v>1.3504879709487063</v>
      </c>
    </row>
    <row r="2029" spans="1:7" x14ac:dyDescent="0.25">
      <c r="A2029" s="11" t="s">
        <v>7524</v>
      </c>
      <c r="B2029" s="11" t="s">
        <v>7464</v>
      </c>
      <c r="C2029" s="11" t="s">
        <v>6871</v>
      </c>
      <c r="D2029" s="11" t="s">
        <v>7245</v>
      </c>
      <c r="E2029" s="11" t="s">
        <v>9851</v>
      </c>
      <c r="F2029" s="12" t="str">
        <f t="shared" si="31"/>
        <v>395 - Williston Basin</v>
      </c>
      <c r="G2029" s="14">
        <f>IFERROR(VLOOKUP($F2029,'EF_W_COMBUST_Production Only'!$M$3:$P$41,4,FALSE),'EF_W_COMBUST_Production Only'!$P$42)</f>
        <v>1.3504879709487063</v>
      </c>
    </row>
    <row r="2030" spans="1:7" x14ac:dyDescent="0.25">
      <c r="A2030" s="11" t="s">
        <v>7525</v>
      </c>
      <c r="B2030" s="11" t="s">
        <v>7464</v>
      </c>
      <c r="C2030" s="11" t="s">
        <v>5910</v>
      </c>
      <c r="D2030" s="11" t="s">
        <v>7245</v>
      </c>
      <c r="E2030" s="11" t="s">
        <v>9851</v>
      </c>
      <c r="F2030" s="12" t="str">
        <f t="shared" si="31"/>
        <v>395 - Williston Basin</v>
      </c>
      <c r="G2030" s="14">
        <f>IFERROR(VLOOKUP($F2030,'EF_W_COMBUST_Production Only'!$M$3:$P$41,4,FALSE),'EF_W_COMBUST_Production Only'!$P$42)</f>
        <v>1.3504879709487063</v>
      </c>
    </row>
    <row r="2031" spans="1:7" x14ac:dyDescent="0.25">
      <c r="A2031" s="11" t="s">
        <v>7526</v>
      </c>
      <c r="B2031" s="11" t="s">
        <v>7464</v>
      </c>
      <c r="C2031" s="11" t="s">
        <v>7527</v>
      </c>
      <c r="D2031" s="11" t="s">
        <v>7245</v>
      </c>
      <c r="E2031" s="11" t="s">
        <v>9851</v>
      </c>
      <c r="F2031" s="12" t="str">
        <f t="shared" si="31"/>
        <v>395 - Williston Basin</v>
      </c>
      <c r="G2031" s="14">
        <f>IFERROR(VLOOKUP($F2031,'EF_W_COMBUST_Production Only'!$M$3:$P$41,4,FALSE),'EF_W_COMBUST_Production Only'!$P$42)</f>
        <v>1.3504879709487063</v>
      </c>
    </row>
    <row r="2032" spans="1:7" x14ac:dyDescent="0.25">
      <c r="A2032" s="11" t="s">
        <v>7528</v>
      </c>
      <c r="B2032" s="11" t="s">
        <v>7464</v>
      </c>
      <c r="C2032" s="11" t="s">
        <v>7529</v>
      </c>
      <c r="D2032" s="11" t="s">
        <v>7245</v>
      </c>
      <c r="E2032" s="11" t="s">
        <v>9851</v>
      </c>
      <c r="F2032" s="12" t="str">
        <f t="shared" si="31"/>
        <v>395 - Williston Basin</v>
      </c>
      <c r="G2032" s="14">
        <f>IFERROR(VLOOKUP($F2032,'EF_W_COMBUST_Production Only'!$M$3:$P$41,4,FALSE),'EF_W_COMBUST_Production Only'!$P$42)</f>
        <v>1.3504879709487063</v>
      </c>
    </row>
    <row r="2033" spans="1:7" x14ac:dyDescent="0.25">
      <c r="A2033" s="11" t="s">
        <v>7530</v>
      </c>
      <c r="B2033" s="11" t="s">
        <v>7464</v>
      </c>
      <c r="C2033" s="11" t="s">
        <v>6234</v>
      </c>
      <c r="D2033" s="11" t="s">
        <v>7245</v>
      </c>
      <c r="E2033" s="11" t="s">
        <v>9851</v>
      </c>
      <c r="F2033" s="12" t="str">
        <f t="shared" si="31"/>
        <v>395 - Williston Basin</v>
      </c>
      <c r="G2033" s="14">
        <f>IFERROR(VLOOKUP($F2033,'EF_W_COMBUST_Production Only'!$M$3:$P$41,4,FALSE),'EF_W_COMBUST_Production Only'!$P$42)</f>
        <v>1.3504879709487063</v>
      </c>
    </row>
    <row r="2034" spans="1:7" x14ac:dyDescent="0.25">
      <c r="A2034" s="11" t="s">
        <v>7531</v>
      </c>
      <c r="B2034" s="11" t="s">
        <v>7464</v>
      </c>
      <c r="C2034" s="11" t="s">
        <v>5660</v>
      </c>
      <c r="D2034" s="11" t="s">
        <v>7245</v>
      </c>
      <c r="E2034" s="11" t="s">
        <v>9851</v>
      </c>
      <c r="F2034" s="12" t="str">
        <f t="shared" si="31"/>
        <v>395 - Williston Basin</v>
      </c>
      <c r="G2034" s="14">
        <f>IFERROR(VLOOKUP($F2034,'EF_W_COMBUST_Production Only'!$M$3:$P$41,4,FALSE),'EF_W_COMBUST_Production Only'!$P$42)</f>
        <v>1.3504879709487063</v>
      </c>
    </row>
    <row r="2035" spans="1:7" x14ac:dyDescent="0.25">
      <c r="A2035" s="11" t="s">
        <v>7532</v>
      </c>
      <c r="B2035" s="11" t="s">
        <v>7464</v>
      </c>
      <c r="C2035" s="11" t="s">
        <v>7533</v>
      </c>
      <c r="D2035" s="11" t="s">
        <v>7245</v>
      </c>
      <c r="E2035" s="11" t="s">
        <v>9851</v>
      </c>
      <c r="F2035" s="12" t="str">
        <f t="shared" si="31"/>
        <v>395 - Williston Basin</v>
      </c>
      <c r="G2035" s="14">
        <f>IFERROR(VLOOKUP($F2035,'EF_W_COMBUST_Production Only'!$M$3:$P$41,4,FALSE),'EF_W_COMBUST_Production Only'!$P$42)</f>
        <v>1.3504879709487063</v>
      </c>
    </row>
    <row r="2036" spans="1:7" x14ac:dyDescent="0.25">
      <c r="A2036" s="11" t="s">
        <v>7534</v>
      </c>
      <c r="B2036" s="11" t="s">
        <v>7464</v>
      </c>
      <c r="C2036" s="11" t="s">
        <v>5920</v>
      </c>
      <c r="D2036" s="11" t="s">
        <v>7245</v>
      </c>
      <c r="E2036" s="11" t="s">
        <v>9851</v>
      </c>
      <c r="F2036" s="12" t="str">
        <f t="shared" si="31"/>
        <v>395 - Williston Basin</v>
      </c>
      <c r="G2036" s="14">
        <f>IFERROR(VLOOKUP($F2036,'EF_W_COMBUST_Production Only'!$M$3:$P$41,4,FALSE),'EF_W_COMBUST_Production Only'!$P$42)</f>
        <v>1.3504879709487063</v>
      </c>
    </row>
    <row r="2037" spans="1:7" x14ac:dyDescent="0.25">
      <c r="A2037" s="11" t="s">
        <v>7535</v>
      </c>
      <c r="B2037" s="11" t="s">
        <v>7464</v>
      </c>
      <c r="C2037" s="11" t="s">
        <v>6918</v>
      </c>
      <c r="D2037" s="11" t="s">
        <v>7245</v>
      </c>
      <c r="E2037" s="11" t="s">
        <v>9851</v>
      </c>
      <c r="F2037" s="12" t="str">
        <f t="shared" si="31"/>
        <v>395 - Williston Basin</v>
      </c>
      <c r="G2037" s="14">
        <f>IFERROR(VLOOKUP($F2037,'EF_W_COMBUST_Production Only'!$M$3:$P$41,4,FALSE),'EF_W_COMBUST_Production Only'!$P$42)</f>
        <v>1.3504879709487063</v>
      </c>
    </row>
    <row r="2038" spans="1:7" x14ac:dyDescent="0.25">
      <c r="A2038" s="11" t="s">
        <v>7536</v>
      </c>
      <c r="B2038" s="11" t="s">
        <v>7464</v>
      </c>
      <c r="C2038" s="11" t="s">
        <v>7537</v>
      </c>
      <c r="D2038" s="11" t="s">
        <v>7245</v>
      </c>
      <c r="E2038" s="11" t="s">
        <v>9851</v>
      </c>
      <c r="F2038" s="12" t="str">
        <f t="shared" si="31"/>
        <v>395 - Williston Basin</v>
      </c>
      <c r="G2038" s="14">
        <f>IFERROR(VLOOKUP($F2038,'EF_W_COMBUST_Production Only'!$M$3:$P$41,4,FALSE),'EF_W_COMBUST_Production Only'!$P$42)</f>
        <v>1.3504879709487063</v>
      </c>
    </row>
    <row r="2039" spans="1:7" x14ac:dyDescent="0.25">
      <c r="A2039" s="11" t="s">
        <v>7538</v>
      </c>
      <c r="B2039" s="11" t="s">
        <v>7464</v>
      </c>
      <c r="C2039" s="11" t="s">
        <v>7539</v>
      </c>
      <c r="D2039" s="11" t="s">
        <v>7245</v>
      </c>
      <c r="E2039" s="11" t="s">
        <v>9851</v>
      </c>
      <c r="F2039" s="12" t="str">
        <f t="shared" si="31"/>
        <v>395 - Williston Basin</v>
      </c>
      <c r="G2039" s="14">
        <f>IFERROR(VLOOKUP($F2039,'EF_W_COMBUST_Production Only'!$M$3:$P$41,4,FALSE),'EF_W_COMBUST_Production Only'!$P$42)</f>
        <v>1.3504879709487063</v>
      </c>
    </row>
    <row r="2040" spans="1:7" x14ac:dyDescent="0.25">
      <c r="A2040" s="11" t="s">
        <v>7540</v>
      </c>
      <c r="B2040" s="11" t="s">
        <v>7464</v>
      </c>
      <c r="C2040" s="11" t="s">
        <v>7541</v>
      </c>
      <c r="D2040" s="11" t="s">
        <v>7245</v>
      </c>
      <c r="E2040" s="11" t="s">
        <v>9851</v>
      </c>
      <c r="F2040" s="12" t="str">
        <f t="shared" si="31"/>
        <v>395 - Williston Basin</v>
      </c>
      <c r="G2040" s="14">
        <f>IFERROR(VLOOKUP($F2040,'EF_W_COMBUST_Production Only'!$M$3:$P$41,4,FALSE),'EF_W_COMBUST_Production Only'!$P$42)</f>
        <v>1.3504879709487063</v>
      </c>
    </row>
    <row r="2041" spans="1:7" x14ac:dyDescent="0.25">
      <c r="A2041" s="11" t="s">
        <v>7542</v>
      </c>
      <c r="B2041" s="11" t="s">
        <v>7464</v>
      </c>
      <c r="C2041" s="11" t="s">
        <v>7543</v>
      </c>
      <c r="D2041" s="11" t="s">
        <v>7245</v>
      </c>
      <c r="E2041" s="11" t="s">
        <v>9851</v>
      </c>
      <c r="F2041" s="12" t="str">
        <f t="shared" si="31"/>
        <v>395 - Williston Basin</v>
      </c>
      <c r="G2041" s="14">
        <f>IFERROR(VLOOKUP($F2041,'EF_W_COMBUST_Production Only'!$M$3:$P$41,4,FALSE),'EF_W_COMBUST_Production Only'!$P$42)</f>
        <v>1.3504879709487063</v>
      </c>
    </row>
    <row r="2042" spans="1:7" x14ac:dyDescent="0.25">
      <c r="A2042" s="11" t="s">
        <v>7544</v>
      </c>
      <c r="B2042" s="11" t="s">
        <v>7464</v>
      </c>
      <c r="C2042" s="11" t="s">
        <v>7545</v>
      </c>
      <c r="D2042" s="11" t="s">
        <v>7245</v>
      </c>
      <c r="E2042" s="11" t="s">
        <v>9851</v>
      </c>
      <c r="F2042" s="12" t="str">
        <f t="shared" si="31"/>
        <v>395 - Williston Basin</v>
      </c>
      <c r="G2042" s="14">
        <f>IFERROR(VLOOKUP($F2042,'EF_W_COMBUST_Production Only'!$M$3:$P$41,4,FALSE),'EF_W_COMBUST_Production Only'!$P$42)</f>
        <v>1.3504879709487063</v>
      </c>
    </row>
    <row r="2043" spans="1:7" x14ac:dyDescent="0.25">
      <c r="A2043" s="11" t="s">
        <v>7546</v>
      </c>
      <c r="B2043" s="11" t="s">
        <v>7464</v>
      </c>
      <c r="C2043" s="11" t="s">
        <v>5991</v>
      </c>
      <c r="D2043" s="11" t="s">
        <v>7245</v>
      </c>
      <c r="E2043" s="11" t="s">
        <v>9851</v>
      </c>
      <c r="F2043" s="12" t="str">
        <f t="shared" si="31"/>
        <v>395 - Williston Basin</v>
      </c>
      <c r="G2043" s="14">
        <f>IFERROR(VLOOKUP($F2043,'EF_W_COMBUST_Production Only'!$M$3:$P$41,4,FALSE),'EF_W_COMBUST_Production Only'!$P$42)</f>
        <v>1.3504879709487063</v>
      </c>
    </row>
    <row r="2044" spans="1:7" x14ac:dyDescent="0.25">
      <c r="A2044" s="11" t="s">
        <v>7547</v>
      </c>
      <c r="B2044" s="11" t="s">
        <v>7464</v>
      </c>
      <c r="C2044" s="11" t="s">
        <v>4460</v>
      </c>
      <c r="D2044" s="11" t="s">
        <v>7245</v>
      </c>
      <c r="E2044" s="11" t="s">
        <v>9851</v>
      </c>
      <c r="F2044" s="12" t="str">
        <f t="shared" si="31"/>
        <v>395 - Williston Basin</v>
      </c>
      <c r="G2044" s="14">
        <f>IFERROR(VLOOKUP($F2044,'EF_W_COMBUST_Production Only'!$M$3:$P$41,4,FALSE),'EF_W_COMBUST_Production Only'!$P$42)</f>
        <v>1.3504879709487063</v>
      </c>
    </row>
    <row r="2045" spans="1:7" x14ac:dyDescent="0.25">
      <c r="A2045" s="11" t="s">
        <v>7985</v>
      </c>
      <c r="B2045" s="11" t="s">
        <v>7918</v>
      </c>
      <c r="C2045" s="11" t="s">
        <v>5020</v>
      </c>
      <c r="D2045" s="11" t="s">
        <v>4662</v>
      </c>
      <c r="E2045" s="11" t="s">
        <v>9774</v>
      </c>
      <c r="F2045" s="12" t="str">
        <f t="shared" si="31"/>
        <v>300 - Cincinnati Arch</v>
      </c>
      <c r="G2045" s="14">
        <f>IFERROR(VLOOKUP($F2045,'EF_W_COMBUST_Production Only'!$M$3:$P$41,4,FALSE),'EF_W_COMBUST_Production Only'!$P$42)</f>
        <v>0.36679628713121293</v>
      </c>
    </row>
    <row r="2046" spans="1:7" x14ac:dyDescent="0.25">
      <c r="A2046" s="11" t="s">
        <v>7986</v>
      </c>
      <c r="B2046" s="11" t="s">
        <v>7918</v>
      </c>
      <c r="C2046" s="11" t="s">
        <v>3935</v>
      </c>
      <c r="D2046" s="11" t="s">
        <v>4662</v>
      </c>
      <c r="E2046" s="11" t="s">
        <v>9774</v>
      </c>
      <c r="F2046" s="12" t="str">
        <f t="shared" si="31"/>
        <v>300 - Cincinnati Arch</v>
      </c>
      <c r="G2046" s="14">
        <f>IFERROR(VLOOKUP($F2046,'EF_W_COMBUST_Production Only'!$M$3:$P$41,4,FALSE),'EF_W_COMBUST_Production Only'!$P$42)</f>
        <v>0.36679628713121293</v>
      </c>
    </row>
    <row r="2047" spans="1:7" x14ac:dyDescent="0.25">
      <c r="A2047" s="11" t="s">
        <v>7917</v>
      </c>
      <c r="B2047" s="11" t="s">
        <v>7918</v>
      </c>
      <c r="C2047" s="11" t="s">
        <v>7919</v>
      </c>
      <c r="D2047" s="11" t="s">
        <v>6248</v>
      </c>
      <c r="E2047" s="11" t="s">
        <v>9842</v>
      </c>
      <c r="F2047" s="12" t="str">
        <f t="shared" si="31"/>
        <v>160 - Appalachian Basin</v>
      </c>
      <c r="G2047" s="14">
        <f>IFERROR(VLOOKUP($F2047,'EF_W_COMBUST_Production Only'!$M$3:$P$41,4,FALSE),'EF_W_COMBUST_Production Only'!$P$42)</f>
        <v>1.0473381730187538E-2</v>
      </c>
    </row>
    <row r="2048" spans="1:7" x14ac:dyDescent="0.25">
      <c r="A2048" s="11" t="s">
        <v>7920</v>
      </c>
      <c r="B2048" s="11" t="s">
        <v>7918</v>
      </c>
      <c r="C2048" s="11" t="s">
        <v>7921</v>
      </c>
      <c r="D2048" s="11" t="s">
        <v>6248</v>
      </c>
      <c r="E2048" s="11" t="s">
        <v>9842</v>
      </c>
      <c r="F2048" s="12" t="str">
        <f t="shared" si="31"/>
        <v>160 - Appalachian Basin</v>
      </c>
      <c r="G2048" s="14">
        <f>IFERROR(VLOOKUP($F2048,'EF_W_COMBUST_Production Only'!$M$3:$P$41,4,FALSE),'EF_W_COMBUST_Production Only'!$P$42)</f>
        <v>1.0473381730187538E-2</v>
      </c>
    </row>
    <row r="2049" spans="1:7" x14ac:dyDescent="0.25">
      <c r="A2049" s="11" t="s">
        <v>7922</v>
      </c>
      <c r="B2049" s="11" t="s">
        <v>7918</v>
      </c>
      <c r="C2049" s="11" t="s">
        <v>7923</v>
      </c>
      <c r="D2049" s="11" t="s">
        <v>6248</v>
      </c>
      <c r="E2049" s="11" t="s">
        <v>9842</v>
      </c>
      <c r="F2049" s="12" t="str">
        <f t="shared" si="31"/>
        <v>160 - Appalachian Basin</v>
      </c>
      <c r="G2049" s="14">
        <f>IFERROR(VLOOKUP($F2049,'EF_W_COMBUST_Production Only'!$M$3:$P$41,4,FALSE),'EF_W_COMBUST_Production Only'!$P$42)</f>
        <v>1.0473381730187538E-2</v>
      </c>
    </row>
    <row r="2050" spans="1:7" x14ac:dyDescent="0.25">
      <c r="A2050" s="11" t="s">
        <v>7987</v>
      </c>
      <c r="B2050" s="11" t="s">
        <v>7918</v>
      </c>
      <c r="C2050" s="11" t="s">
        <v>7988</v>
      </c>
      <c r="D2050" s="11" t="s">
        <v>4662</v>
      </c>
      <c r="E2050" s="11" t="s">
        <v>9774</v>
      </c>
      <c r="F2050" s="12" t="str">
        <f t="shared" si="31"/>
        <v>300 - Cincinnati Arch</v>
      </c>
      <c r="G2050" s="14">
        <f>IFERROR(VLOOKUP($F2050,'EF_W_COMBUST_Production Only'!$M$3:$P$41,4,FALSE),'EF_W_COMBUST_Production Only'!$P$42)</f>
        <v>0.36679628713121293</v>
      </c>
    </row>
    <row r="2051" spans="1:7" x14ac:dyDescent="0.25">
      <c r="A2051" s="11" t="s">
        <v>8030</v>
      </c>
      <c r="B2051" s="11" t="s">
        <v>7918</v>
      </c>
      <c r="C2051" s="11" t="s">
        <v>8031</v>
      </c>
      <c r="D2051" s="11" t="s">
        <v>942</v>
      </c>
      <c r="E2051" s="11" t="s">
        <v>9880</v>
      </c>
      <c r="F2051" s="12" t="str">
        <f t="shared" ref="F2051:F2114" si="32">_xlfn.CONCAT(E2051," ","-"," ",D2051)</f>
        <v>160A - Appalachian Basin (Eastern Overthrust Area)</v>
      </c>
      <c r="G2051" s="14">
        <f>IFERROR(VLOOKUP($F2051,'EF_W_COMBUST_Production Only'!$M$3:$P$41,4,FALSE),'EF_W_COMBUST_Production Only'!$P$42)</f>
        <v>0.24232402701385505</v>
      </c>
    </row>
    <row r="2052" spans="1:7" x14ac:dyDescent="0.25">
      <c r="A2052" s="11" t="s">
        <v>7989</v>
      </c>
      <c r="B2052" s="11" t="s">
        <v>7918</v>
      </c>
      <c r="C2052" s="11" t="s">
        <v>5823</v>
      </c>
      <c r="D2052" s="11" t="s">
        <v>4662</v>
      </c>
      <c r="E2052" s="11" t="s">
        <v>9774</v>
      </c>
      <c r="F2052" s="12" t="str">
        <f t="shared" si="32"/>
        <v>300 - Cincinnati Arch</v>
      </c>
      <c r="G2052" s="14">
        <f>IFERROR(VLOOKUP($F2052,'EF_W_COMBUST_Production Only'!$M$3:$P$41,4,FALSE),'EF_W_COMBUST_Production Only'!$P$42)</f>
        <v>0.36679628713121293</v>
      </c>
    </row>
    <row r="2053" spans="1:7" x14ac:dyDescent="0.25">
      <c r="A2053" s="11" t="s">
        <v>7990</v>
      </c>
      <c r="B2053" s="11" t="s">
        <v>7918</v>
      </c>
      <c r="C2053" s="11" t="s">
        <v>4621</v>
      </c>
      <c r="D2053" s="11" t="s">
        <v>4662</v>
      </c>
      <c r="E2053" s="11" t="s">
        <v>9774</v>
      </c>
      <c r="F2053" s="12" t="str">
        <f t="shared" si="32"/>
        <v>300 - Cincinnati Arch</v>
      </c>
      <c r="G2053" s="14">
        <f>IFERROR(VLOOKUP($F2053,'EF_W_COMBUST_Production Only'!$M$3:$P$41,4,FALSE),'EF_W_COMBUST_Production Only'!$P$42)</f>
        <v>0.36679628713121293</v>
      </c>
    </row>
    <row r="2054" spans="1:7" x14ac:dyDescent="0.25">
      <c r="A2054" s="11" t="s">
        <v>8032</v>
      </c>
      <c r="B2054" s="11" t="s">
        <v>7918</v>
      </c>
      <c r="C2054" s="11" t="s">
        <v>4756</v>
      </c>
      <c r="D2054" s="11" t="s">
        <v>942</v>
      </c>
      <c r="E2054" s="11" t="s">
        <v>9880</v>
      </c>
      <c r="F2054" s="12" t="str">
        <f t="shared" si="32"/>
        <v>160A - Appalachian Basin (Eastern Overthrust Area)</v>
      </c>
      <c r="G2054" s="14">
        <f>IFERROR(VLOOKUP($F2054,'EF_W_COMBUST_Production Only'!$M$3:$P$41,4,FALSE),'EF_W_COMBUST_Production Only'!$P$42)</f>
        <v>0.24232402701385505</v>
      </c>
    </row>
    <row r="2055" spans="1:7" x14ac:dyDescent="0.25">
      <c r="A2055" s="11" t="s">
        <v>7991</v>
      </c>
      <c r="B2055" s="11" t="s">
        <v>7918</v>
      </c>
      <c r="C2055" s="11" t="s">
        <v>5829</v>
      </c>
      <c r="D2055" s="11" t="s">
        <v>4662</v>
      </c>
      <c r="E2055" s="11" t="s">
        <v>9774</v>
      </c>
      <c r="F2055" s="12" t="str">
        <f t="shared" si="32"/>
        <v>300 - Cincinnati Arch</v>
      </c>
      <c r="G2055" s="14">
        <f>IFERROR(VLOOKUP($F2055,'EF_W_COMBUST_Production Only'!$M$3:$P$41,4,FALSE),'EF_W_COMBUST_Production Only'!$P$42)</f>
        <v>0.36679628713121293</v>
      </c>
    </row>
    <row r="2056" spans="1:7" x14ac:dyDescent="0.25">
      <c r="A2056" s="11" t="s">
        <v>7992</v>
      </c>
      <c r="B2056" s="11" t="s">
        <v>7918</v>
      </c>
      <c r="C2056" s="11" t="s">
        <v>4802</v>
      </c>
      <c r="D2056" s="11" t="s">
        <v>4662</v>
      </c>
      <c r="E2056" s="11" t="s">
        <v>9774</v>
      </c>
      <c r="F2056" s="12" t="str">
        <f t="shared" si="32"/>
        <v>300 - Cincinnati Arch</v>
      </c>
      <c r="G2056" s="14">
        <f>IFERROR(VLOOKUP($F2056,'EF_W_COMBUST_Production Only'!$M$3:$P$41,4,FALSE),'EF_W_COMBUST_Production Only'!$P$42)</f>
        <v>0.36679628713121293</v>
      </c>
    </row>
    <row r="2057" spans="1:7" x14ac:dyDescent="0.25">
      <c r="A2057" s="11" t="s">
        <v>7993</v>
      </c>
      <c r="B2057" s="11" t="s">
        <v>7918</v>
      </c>
      <c r="C2057" s="11" t="s">
        <v>7994</v>
      </c>
      <c r="D2057" s="11" t="s">
        <v>4662</v>
      </c>
      <c r="E2057" s="11" t="s">
        <v>9774</v>
      </c>
      <c r="F2057" s="12" t="str">
        <f t="shared" si="32"/>
        <v>300 - Cincinnati Arch</v>
      </c>
      <c r="G2057" s="14">
        <f>IFERROR(VLOOKUP($F2057,'EF_W_COMBUST_Production Only'!$M$3:$P$41,4,FALSE),'EF_W_COMBUST_Production Only'!$P$42)</f>
        <v>0.36679628713121293</v>
      </c>
    </row>
    <row r="2058" spans="1:7" x14ac:dyDescent="0.25">
      <c r="A2058" s="11" t="s">
        <v>7995</v>
      </c>
      <c r="B2058" s="11" t="s">
        <v>7918</v>
      </c>
      <c r="C2058" s="11" t="s">
        <v>4385</v>
      </c>
      <c r="D2058" s="11" t="s">
        <v>4662</v>
      </c>
      <c r="E2058" s="11" t="s">
        <v>9774</v>
      </c>
      <c r="F2058" s="12" t="str">
        <f t="shared" si="32"/>
        <v>300 - Cincinnati Arch</v>
      </c>
      <c r="G2058" s="14">
        <f>IFERROR(VLOOKUP($F2058,'EF_W_COMBUST_Production Only'!$M$3:$P$41,4,FALSE),'EF_W_COMBUST_Production Only'!$P$42)</f>
        <v>0.36679628713121293</v>
      </c>
    </row>
    <row r="2059" spans="1:7" x14ac:dyDescent="0.25">
      <c r="A2059" s="11" t="s">
        <v>8033</v>
      </c>
      <c r="B2059" s="11" t="s">
        <v>7918</v>
      </c>
      <c r="C2059" s="11" t="s">
        <v>8034</v>
      </c>
      <c r="D2059" s="11" t="s">
        <v>942</v>
      </c>
      <c r="E2059" s="11" t="s">
        <v>9880</v>
      </c>
      <c r="F2059" s="12" t="str">
        <f t="shared" si="32"/>
        <v>160A - Appalachian Basin (Eastern Overthrust Area)</v>
      </c>
      <c r="G2059" s="14">
        <f>IFERROR(VLOOKUP($F2059,'EF_W_COMBUST_Production Only'!$M$3:$P$41,4,FALSE),'EF_W_COMBUST_Production Only'!$P$42)</f>
        <v>0.24232402701385505</v>
      </c>
    </row>
    <row r="2060" spans="1:7" x14ac:dyDescent="0.25">
      <c r="A2060" s="11" t="s">
        <v>7924</v>
      </c>
      <c r="B2060" s="11" t="s">
        <v>7918</v>
      </c>
      <c r="C2060" s="11" t="s">
        <v>7925</v>
      </c>
      <c r="D2060" s="11" t="s">
        <v>6248</v>
      </c>
      <c r="E2060" s="11" t="s">
        <v>9842</v>
      </c>
      <c r="F2060" s="12" t="str">
        <f t="shared" si="32"/>
        <v>160 - Appalachian Basin</v>
      </c>
      <c r="G2060" s="14">
        <f>IFERROR(VLOOKUP($F2060,'EF_W_COMBUST_Production Only'!$M$3:$P$41,4,FALSE),'EF_W_COMBUST_Production Only'!$P$42)</f>
        <v>1.0473381730187538E-2</v>
      </c>
    </row>
    <row r="2061" spans="1:7" x14ac:dyDescent="0.25">
      <c r="A2061" s="11" t="s">
        <v>7926</v>
      </c>
      <c r="B2061" s="11" t="s">
        <v>7918</v>
      </c>
      <c r="C2061" s="11" t="s">
        <v>4770</v>
      </c>
      <c r="D2061" s="11" t="s">
        <v>6248</v>
      </c>
      <c r="E2061" s="11" t="s">
        <v>9842</v>
      </c>
      <c r="F2061" s="12" t="str">
        <f t="shared" si="32"/>
        <v>160 - Appalachian Basin</v>
      </c>
      <c r="G2061" s="14">
        <f>IFERROR(VLOOKUP($F2061,'EF_W_COMBUST_Production Only'!$M$3:$P$41,4,FALSE),'EF_W_COMBUST_Production Only'!$P$42)</f>
        <v>1.0473381730187538E-2</v>
      </c>
    </row>
    <row r="2062" spans="1:7" x14ac:dyDescent="0.25">
      <c r="A2062" s="11" t="s">
        <v>7927</v>
      </c>
      <c r="B2062" s="11" t="s">
        <v>7918</v>
      </c>
      <c r="C2062" s="11" t="s">
        <v>7928</v>
      </c>
      <c r="D2062" s="11" t="s">
        <v>6248</v>
      </c>
      <c r="E2062" s="11" t="s">
        <v>9842</v>
      </c>
      <c r="F2062" s="12" t="str">
        <f t="shared" si="32"/>
        <v>160 - Appalachian Basin</v>
      </c>
      <c r="G2062" s="14">
        <f>IFERROR(VLOOKUP($F2062,'EF_W_COMBUST_Production Only'!$M$3:$P$41,4,FALSE),'EF_W_COMBUST_Production Only'!$P$42)</f>
        <v>1.0473381730187538E-2</v>
      </c>
    </row>
    <row r="2063" spans="1:7" x14ac:dyDescent="0.25">
      <c r="A2063" s="11" t="s">
        <v>7996</v>
      </c>
      <c r="B2063" s="11" t="s">
        <v>7918</v>
      </c>
      <c r="C2063" s="11" t="s">
        <v>7997</v>
      </c>
      <c r="D2063" s="11" t="s">
        <v>4662</v>
      </c>
      <c r="E2063" s="11" t="s">
        <v>9774</v>
      </c>
      <c r="F2063" s="12" t="str">
        <f t="shared" si="32"/>
        <v>300 - Cincinnati Arch</v>
      </c>
      <c r="G2063" s="14">
        <f>IFERROR(VLOOKUP($F2063,'EF_W_COMBUST_Production Only'!$M$3:$P$41,4,FALSE),'EF_W_COMBUST_Production Only'!$P$42)</f>
        <v>0.36679628713121293</v>
      </c>
    </row>
    <row r="2064" spans="1:7" x14ac:dyDescent="0.25">
      <c r="A2064" s="11" t="s">
        <v>8023</v>
      </c>
      <c r="B2064" s="11" t="s">
        <v>7918</v>
      </c>
      <c r="C2064" s="11" t="s">
        <v>8024</v>
      </c>
      <c r="D2064" s="11" t="s">
        <v>5783</v>
      </c>
      <c r="E2064" s="11" t="s">
        <v>9834</v>
      </c>
      <c r="F2064" s="12" t="str">
        <f t="shared" si="32"/>
        <v>305 - Michigan Basin</v>
      </c>
      <c r="G2064" s="14">
        <f>IFERROR(VLOOKUP($F2064,'EF_W_COMBUST_Production Only'!$M$3:$P$41,4,FALSE),'EF_W_COMBUST_Production Only'!$P$42)</f>
        <v>0.12318487476854108</v>
      </c>
    </row>
    <row r="2065" spans="1:7" x14ac:dyDescent="0.25">
      <c r="A2065" s="11" t="s">
        <v>7929</v>
      </c>
      <c r="B2065" s="11" t="s">
        <v>7918</v>
      </c>
      <c r="C2065" s="11" t="s">
        <v>3287</v>
      </c>
      <c r="D2065" s="11" t="s">
        <v>6248</v>
      </c>
      <c r="E2065" s="11" t="s">
        <v>9842</v>
      </c>
      <c r="F2065" s="12" t="str">
        <f t="shared" si="32"/>
        <v>160 - Appalachian Basin</v>
      </c>
      <c r="G2065" s="14">
        <f>IFERROR(VLOOKUP($F2065,'EF_W_COMBUST_Production Only'!$M$3:$P$41,4,FALSE),'EF_W_COMBUST_Production Only'!$P$42)</f>
        <v>1.0473381730187538E-2</v>
      </c>
    </row>
    <row r="2066" spans="1:7" x14ac:dyDescent="0.25">
      <c r="A2066" s="11" t="s">
        <v>7930</v>
      </c>
      <c r="B2066" s="11" t="s">
        <v>7918</v>
      </c>
      <c r="C2066" s="11" t="s">
        <v>7869</v>
      </c>
      <c r="D2066" s="11" t="s">
        <v>6248</v>
      </c>
      <c r="E2066" s="11" t="s">
        <v>9842</v>
      </c>
      <c r="F2066" s="12" t="str">
        <f t="shared" si="32"/>
        <v>160 - Appalachian Basin</v>
      </c>
      <c r="G2066" s="14">
        <f>IFERROR(VLOOKUP($F2066,'EF_W_COMBUST_Production Only'!$M$3:$P$41,4,FALSE),'EF_W_COMBUST_Production Only'!$P$42)</f>
        <v>1.0473381730187538E-2</v>
      </c>
    </row>
    <row r="2067" spans="1:7" x14ac:dyDescent="0.25">
      <c r="A2067" s="11" t="s">
        <v>7931</v>
      </c>
      <c r="B2067" s="11" t="s">
        <v>7918</v>
      </c>
      <c r="C2067" s="11" t="s">
        <v>5124</v>
      </c>
      <c r="D2067" s="11" t="s">
        <v>6248</v>
      </c>
      <c r="E2067" s="11" t="s">
        <v>9842</v>
      </c>
      <c r="F2067" s="12" t="str">
        <f t="shared" si="32"/>
        <v>160 - Appalachian Basin</v>
      </c>
      <c r="G2067" s="14">
        <f>IFERROR(VLOOKUP($F2067,'EF_W_COMBUST_Production Only'!$M$3:$P$41,4,FALSE),'EF_W_COMBUST_Production Only'!$P$42)</f>
        <v>1.0473381730187538E-2</v>
      </c>
    </row>
    <row r="2068" spans="1:7" x14ac:dyDescent="0.25">
      <c r="A2068" s="11" t="s">
        <v>7932</v>
      </c>
      <c r="B2068" s="11" t="s">
        <v>7918</v>
      </c>
      <c r="C2068" s="11" t="s">
        <v>4590</v>
      </c>
      <c r="D2068" s="11" t="s">
        <v>6248</v>
      </c>
      <c r="E2068" s="11" t="s">
        <v>9842</v>
      </c>
      <c r="F2068" s="12" t="str">
        <f t="shared" si="32"/>
        <v>160 - Appalachian Basin</v>
      </c>
      <c r="G2068" s="14">
        <f>IFERROR(VLOOKUP($F2068,'EF_W_COMBUST_Production Only'!$M$3:$P$41,4,FALSE),'EF_W_COMBUST_Production Only'!$P$42)</f>
        <v>1.0473381730187538E-2</v>
      </c>
    </row>
    <row r="2069" spans="1:7" x14ac:dyDescent="0.25">
      <c r="A2069" s="11" t="s">
        <v>7933</v>
      </c>
      <c r="B2069" s="11" t="s">
        <v>7918</v>
      </c>
      <c r="C2069" s="11" t="s">
        <v>4592</v>
      </c>
      <c r="D2069" s="11" t="s">
        <v>6248</v>
      </c>
      <c r="E2069" s="11" t="s">
        <v>9842</v>
      </c>
      <c r="F2069" s="12" t="str">
        <f t="shared" si="32"/>
        <v>160 - Appalachian Basin</v>
      </c>
      <c r="G2069" s="14">
        <f>IFERROR(VLOOKUP($F2069,'EF_W_COMBUST_Production Only'!$M$3:$P$41,4,FALSE),'EF_W_COMBUST_Production Only'!$P$42)</f>
        <v>1.0473381730187538E-2</v>
      </c>
    </row>
    <row r="2070" spans="1:7" x14ac:dyDescent="0.25">
      <c r="A2070" s="11" t="s">
        <v>8025</v>
      </c>
      <c r="B2070" s="11" t="s">
        <v>7918</v>
      </c>
      <c r="C2070" s="11" t="s">
        <v>4758</v>
      </c>
      <c r="D2070" s="11" t="s">
        <v>5783</v>
      </c>
      <c r="E2070" s="11" t="s">
        <v>9834</v>
      </c>
      <c r="F2070" s="12" t="str">
        <f t="shared" si="32"/>
        <v>305 - Michigan Basin</v>
      </c>
      <c r="G2070" s="14">
        <f>IFERROR(VLOOKUP($F2070,'EF_W_COMBUST_Production Only'!$M$3:$P$41,4,FALSE),'EF_W_COMBUST_Production Only'!$P$42)</f>
        <v>0.12318487476854108</v>
      </c>
    </row>
    <row r="2071" spans="1:7" x14ac:dyDescent="0.25">
      <c r="A2071" s="11" t="s">
        <v>7934</v>
      </c>
      <c r="B2071" s="11" t="s">
        <v>7918</v>
      </c>
      <c r="C2071" s="11" t="s">
        <v>7935</v>
      </c>
      <c r="D2071" s="11" t="s">
        <v>6248</v>
      </c>
      <c r="E2071" s="11" t="s">
        <v>9842</v>
      </c>
      <c r="F2071" s="12" t="str">
        <f t="shared" si="32"/>
        <v>160 - Appalachian Basin</v>
      </c>
      <c r="G2071" s="14">
        <f>IFERROR(VLOOKUP($F2071,'EF_W_COMBUST_Production Only'!$M$3:$P$41,4,FALSE),'EF_W_COMBUST_Production Only'!$P$42)</f>
        <v>1.0473381730187538E-2</v>
      </c>
    </row>
    <row r="2072" spans="1:7" x14ac:dyDescent="0.25">
      <c r="A2072" s="11" t="s">
        <v>7936</v>
      </c>
      <c r="B2072" s="11" t="s">
        <v>7918</v>
      </c>
      <c r="C2072" s="11" t="s">
        <v>7937</v>
      </c>
      <c r="D2072" s="11" t="s">
        <v>6248</v>
      </c>
      <c r="E2072" s="11" t="s">
        <v>9842</v>
      </c>
      <c r="F2072" s="12" t="str">
        <f t="shared" si="32"/>
        <v>160 - Appalachian Basin</v>
      </c>
      <c r="G2072" s="14">
        <f>IFERROR(VLOOKUP($F2072,'EF_W_COMBUST_Production Only'!$M$3:$P$41,4,FALSE),'EF_W_COMBUST_Production Only'!$P$42)</f>
        <v>1.0473381730187538E-2</v>
      </c>
    </row>
    <row r="2073" spans="1:7" x14ac:dyDescent="0.25">
      <c r="A2073" s="11" t="s">
        <v>7998</v>
      </c>
      <c r="B2073" s="11" t="s">
        <v>7918</v>
      </c>
      <c r="C2073" s="11" t="s">
        <v>4594</v>
      </c>
      <c r="D2073" s="11" t="s">
        <v>4662</v>
      </c>
      <c r="E2073" s="11" t="s">
        <v>9774</v>
      </c>
      <c r="F2073" s="12" t="str">
        <f t="shared" si="32"/>
        <v>300 - Cincinnati Arch</v>
      </c>
      <c r="G2073" s="14">
        <f>IFERROR(VLOOKUP($F2073,'EF_W_COMBUST_Production Only'!$M$3:$P$41,4,FALSE),'EF_W_COMBUST_Production Only'!$P$42)</f>
        <v>0.36679628713121293</v>
      </c>
    </row>
    <row r="2074" spans="1:7" x14ac:dyDescent="0.25">
      <c r="A2074" s="11" t="s">
        <v>7938</v>
      </c>
      <c r="B2074" s="11" t="s">
        <v>7918</v>
      </c>
      <c r="C2074" s="11" t="s">
        <v>7939</v>
      </c>
      <c r="D2074" s="11" t="s">
        <v>6248</v>
      </c>
      <c r="E2074" s="11" t="s">
        <v>9842</v>
      </c>
      <c r="F2074" s="12" t="str">
        <f t="shared" si="32"/>
        <v>160 - Appalachian Basin</v>
      </c>
      <c r="G2074" s="14">
        <f>IFERROR(VLOOKUP($F2074,'EF_W_COMBUST_Production Only'!$M$3:$P$41,4,FALSE),'EF_W_COMBUST_Production Only'!$P$42)</f>
        <v>1.0473381730187538E-2</v>
      </c>
    </row>
    <row r="2075" spans="1:7" x14ac:dyDescent="0.25">
      <c r="A2075" s="11" t="s">
        <v>7999</v>
      </c>
      <c r="B2075" s="11" t="s">
        <v>7918</v>
      </c>
      <c r="C2075" s="11" t="s">
        <v>5203</v>
      </c>
      <c r="D2075" s="11" t="s">
        <v>4662</v>
      </c>
      <c r="E2075" s="11" t="s">
        <v>9774</v>
      </c>
      <c r="F2075" s="12" t="str">
        <f t="shared" si="32"/>
        <v>300 - Cincinnati Arch</v>
      </c>
      <c r="G2075" s="14">
        <f>IFERROR(VLOOKUP($F2075,'EF_W_COMBUST_Production Only'!$M$3:$P$41,4,FALSE),'EF_W_COMBUST_Production Only'!$P$42)</f>
        <v>0.36679628713121293</v>
      </c>
    </row>
    <row r="2076" spans="1:7" x14ac:dyDescent="0.25">
      <c r="A2076" s="11" t="s">
        <v>8000</v>
      </c>
      <c r="B2076" s="11" t="s">
        <v>7918</v>
      </c>
      <c r="C2076" s="11" t="s">
        <v>5458</v>
      </c>
      <c r="D2076" s="11" t="s">
        <v>4662</v>
      </c>
      <c r="E2076" s="11" t="s">
        <v>9774</v>
      </c>
      <c r="F2076" s="12" t="str">
        <f t="shared" si="32"/>
        <v>300 - Cincinnati Arch</v>
      </c>
      <c r="G2076" s="14">
        <f>IFERROR(VLOOKUP($F2076,'EF_W_COMBUST_Production Only'!$M$3:$P$41,4,FALSE),'EF_W_COMBUST_Production Only'!$P$42)</f>
        <v>0.36679628713121293</v>
      </c>
    </row>
    <row r="2077" spans="1:7" x14ac:dyDescent="0.25">
      <c r="A2077" s="11" t="s">
        <v>8001</v>
      </c>
      <c r="B2077" s="11" t="s">
        <v>7918</v>
      </c>
      <c r="C2077" s="11" t="s">
        <v>5605</v>
      </c>
      <c r="D2077" s="11" t="s">
        <v>4662</v>
      </c>
      <c r="E2077" s="11" t="s">
        <v>9774</v>
      </c>
      <c r="F2077" s="12" t="str">
        <f t="shared" si="32"/>
        <v>300 - Cincinnati Arch</v>
      </c>
      <c r="G2077" s="14">
        <f>IFERROR(VLOOKUP($F2077,'EF_W_COMBUST_Production Only'!$M$3:$P$41,4,FALSE),'EF_W_COMBUST_Production Only'!$P$42)</f>
        <v>0.36679628713121293</v>
      </c>
    </row>
    <row r="2078" spans="1:7" x14ac:dyDescent="0.25">
      <c r="A2078" s="11" t="s">
        <v>8035</v>
      </c>
      <c r="B2078" s="11" t="s">
        <v>7918</v>
      </c>
      <c r="C2078" s="11" t="s">
        <v>5607</v>
      </c>
      <c r="D2078" s="11" t="s">
        <v>942</v>
      </c>
      <c r="E2078" s="11" t="s">
        <v>9880</v>
      </c>
      <c r="F2078" s="12" t="str">
        <f t="shared" si="32"/>
        <v>160A - Appalachian Basin (Eastern Overthrust Area)</v>
      </c>
      <c r="G2078" s="14">
        <f>IFERROR(VLOOKUP($F2078,'EF_W_COMBUST_Production Only'!$M$3:$P$41,4,FALSE),'EF_W_COMBUST_Production Only'!$P$42)</f>
        <v>0.24232402701385505</v>
      </c>
    </row>
    <row r="2079" spans="1:7" x14ac:dyDescent="0.25">
      <c r="A2079" s="11" t="s">
        <v>8026</v>
      </c>
      <c r="B2079" s="11" t="s">
        <v>7918</v>
      </c>
      <c r="C2079" s="11" t="s">
        <v>4562</v>
      </c>
      <c r="D2079" s="11" t="s">
        <v>5783</v>
      </c>
      <c r="E2079" s="11" t="s">
        <v>9834</v>
      </c>
      <c r="F2079" s="12" t="str">
        <f t="shared" si="32"/>
        <v>305 - Michigan Basin</v>
      </c>
      <c r="G2079" s="14">
        <f>IFERROR(VLOOKUP($F2079,'EF_W_COMBUST_Production Only'!$M$3:$P$41,4,FALSE),'EF_W_COMBUST_Production Only'!$P$42)</f>
        <v>0.12318487476854108</v>
      </c>
    </row>
    <row r="2080" spans="1:7" x14ac:dyDescent="0.25">
      <c r="A2080" s="11" t="s">
        <v>8002</v>
      </c>
      <c r="B2080" s="11" t="s">
        <v>7918</v>
      </c>
      <c r="C2080" s="11" t="s">
        <v>8003</v>
      </c>
      <c r="D2080" s="11" t="s">
        <v>4662</v>
      </c>
      <c r="E2080" s="11" t="s">
        <v>9774</v>
      </c>
      <c r="F2080" s="12" t="str">
        <f t="shared" si="32"/>
        <v>300 - Cincinnati Arch</v>
      </c>
      <c r="G2080" s="14">
        <f>IFERROR(VLOOKUP($F2080,'EF_W_COMBUST_Production Only'!$M$3:$P$41,4,FALSE),'EF_W_COMBUST_Production Only'!$P$42)</f>
        <v>0.36679628713121293</v>
      </c>
    </row>
    <row r="2081" spans="1:7" x14ac:dyDescent="0.25">
      <c r="A2081" s="11" t="s">
        <v>7940</v>
      </c>
      <c r="B2081" s="11" t="s">
        <v>7918</v>
      </c>
      <c r="C2081" s="11" t="s">
        <v>7941</v>
      </c>
      <c r="D2081" s="11" t="s">
        <v>6248</v>
      </c>
      <c r="E2081" s="11" t="s">
        <v>9842</v>
      </c>
      <c r="F2081" s="12" t="str">
        <f t="shared" si="32"/>
        <v>160 - Appalachian Basin</v>
      </c>
      <c r="G2081" s="14">
        <f>IFERROR(VLOOKUP($F2081,'EF_W_COMBUST_Production Only'!$M$3:$P$41,4,FALSE),'EF_W_COMBUST_Production Only'!$P$42)</f>
        <v>1.0473381730187538E-2</v>
      </c>
    </row>
    <row r="2082" spans="1:7" x14ac:dyDescent="0.25">
      <c r="A2082" s="11" t="s">
        <v>7942</v>
      </c>
      <c r="B2082" s="11" t="s">
        <v>7918</v>
      </c>
      <c r="C2082" s="11" t="s">
        <v>5161</v>
      </c>
      <c r="D2082" s="11" t="s">
        <v>6248</v>
      </c>
      <c r="E2082" s="11" t="s">
        <v>9842</v>
      </c>
      <c r="F2082" s="12" t="str">
        <f t="shared" si="32"/>
        <v>160 - Appalachian Basin</v>
      </c>
      <c r="G2082" s="14">
        <f>IFERROR(VLOOKUP($F2082,'EF_W_COMBUST_Production Only'!$M$3:$P$41,4,FALSE),'EF_W_COMBUST_Production Only'!$P$42)</f>
        <v>1.0473381730187538E-2</v>
      </c>
    </row>
    <row r="2083" spans="1:7" x14ac:dyDescent="0.25">
      <c r="A2083" s="11" t="s">
        <v>7943</v>
      </c>
      <c r="B2083" s="11" t="s">
        <v>7918</v>
      </c>
      <c r="C2083" s="11" t="s">
        <v>6677</v>
      </c>
      <c r="D2083" s="11" t="s">
        <v>6248</v>
      </c>
      <c r="E2083" s="11" t="s">
        <v>9842</v>
      </c>
      <c r="F2083" s="12" t="str">
        <f t="shared" si="32"/>
        <v>160 - Appalachian Basin</v>
      </c>
      <c r="G2083" s="14">
        <f>IFERROR(VLOOKUP($F2083,'EF_W_COMBUST_Production Only'!$M$3:$P$41,4,FALSE),'EF_W_COMBUST_Production Only'!$P$42)</f>
        <v>1.0473381730187538E-2</v>
      </c>
    </row>
    <row r="2084" spans="1:7" x14ac:dyDescent="0.25">
      <c r="A2084" s="11" t="s">
        <v>7944</v>
      </c>
      <c r="B2084" s="11" t="s">
        <v>7918</v>
      </c>
      <c r="C2084" s="11" t="s">
        <v>4678</v>
      </c>
      <c r="D2084" s="11" t="s">
        <v>6248</v>
      </c>
      <c r="E2084" s="11" t="s">
        <v>9842</v>
      </c>
      <c r="F2084" s="12" t="str">
        <f t="shared" si="32"/>
        <v>160 - Appalachian Basin</v>
      </c>
      <c r="G2084" s="14">
        <f>IFERROR(VLOOKUP($F2084,'EF_W_COMBUST_Production Only'!$M$3:$P$41,4,FALSE),'EF_W_COMBUST_Production Only'!$P$42)</f>
        <v>1.0473381730187538E-2</v>
      </c>
    </row>
    <row r="2085" spans="1:7" x14ac:dyDescent="0.25">
      <c r="A2085" s="11" t="s">
        <v>8036</v>
      </c>
      <c r="B2085" s="11" t="s">
        <v>7918</v>
      </c>
      <c r="C2085" s="11" t="s">
        <v>4680</v>
      </c>
      <c r="D2085" s="11" t="s">
        <v>942</v>
      </c>
      <c r="E2085" s="11" t="s">
        <v>9880</v>
      </c>
      <c r="F2085" s="12" t="str">
        <f t="shared" si="32"/>
        <v>160A - Appalachian Basin (Eastern Overthrust Area)</v>
      </c>
      <c r="G2085" s="14">
        <f>IFERROR(VLOOKUP($F2085,'EF_W_COMBUST_Production Only'!$M$3:$P$41,4,FALSE),'EF_W_COMBUST_Production Only'!$P$42)</f>
        <v>0.24232402701385505</v>
      </c>
    </row>
    <row r="2086" spans="1:7" x14ac:dyDescent="0.25">
      <c r="A2086" s="11" t="s">
        <v>7945</v>
      </c>
      <c r="B2086" s="11" t="s">
        <v>7918</v>
      </c>
      <c r="C2086" s="11" t="s">
        <v>5871</v>
      </c>
      <c r="D2086" s="11" t="s">
        <v>6248</v>
      </c>
      <c r="E2086" s="11" t="s">
        <v>9842</v>
      </c>
      <c r="F2086" s="12" t="str">
        <f t="shared" si="32"/>
        <v>160 - Appalachian Basin</v>
      </c>
      <c r="G2086" s="14">
        <f>IFERROR(VLOOKUP($F2086,'EF_W_COMBUST_Production Only'!$M$3:$P$41,4,FALSE),'EF_W_COMBUST_Production Only'!$P$42)</f>
        <v>1.0473381730187538E-2</v>
      </c>
    </row>
    <row r="2087" spans="1:7" x14ac:dyDescent="0.25">
      <c r="A2087" s="11" t="s">
        <v>7946</v>
      </c>
      <c r="B2087" s="11" t="s">
        <v>7918</v>
      </c>
      <c r="C2087" s="11" t="s">
        <v>4917</v>
      </c>
      <c r="D2087" s="11" t="s">
        <v>6248</v>
      </c>
      <c r="E2087" s="11" t="s">
        <v>9842</v>
      </c>
      <c r="F2087" s="12" t="str">
        <f t="shared" si="32"/>
        <v>160 - Appalachian Basin</v>
      </c>
      <c r="G2087" s="14">
        <f>IFERROR(VLOOKUP($F2087,'EF_W_COMBUST_Production Only'!$M$3:$P$41,4,FALSE),'EF_W_COMBUST_Production Only'!$P$42)</f>
        <v>1.0473381730187538E-2</v>
      </c>
    </row>
    <row r="2088" spans="1:7" x14ac:dyDescent="0.25">
      <c r="A2088" s="11" t="s">
        <v>7947</v>
      </c>
      <c r="B2088" s="11" t="s">
        <v>7918</v>
      </c>
      <c r="C2088" s="11" t="s">
        <v>4598</v>
      </c>
      <c r="D2088" s="11" t="s">
        <v>6248</v>
      </c>
      <c r="E2088" s="11" t="s">
        <v>9842</v>
      </c>
      <c r="F2088" s="12" t="str">
        <f t="shared" si="32"/>
        <v>160 - Appalachian Basin</v>
      </c>
      <c r="G2088" s="14">
        <f>IFERROR(VLOOKUP($F2088,'EF_W_COMBUST_Production Only'!$M$3:$P$41,4,FALSE),'EF_W_COMBUST_Production Only'!$P$42)</f>
        <v>1.0473381730187538E-2</v>
      </c>
    </row>
    <row r="2089" spans="1:7" x14ac:dyDescent="0.25">
      <c r="A2089" s="11" t="s">
        <v>7948</v>
      </c>
      <c r="B2089" s="11" t="s">
        <v>7918</v>
      </c>
      <c r="C2089" s="11" t="s">
        <v>7949</v>
      </c>
      <c r="D2089" s="11" t="s">
        <v>6248</v>
      </c>
      <c r="E2089" s="11" t="s">
        <v>9842</v>
      </c>
      <c r="F2089" s="12" t="str">
        <f t="shared" si="32"/>
        <v>160 - Appalachian Basin</v>
      </c>
      <c r="G2089" s="14">
        <f>IFERROR(VLOOKUP($F2089,'EF_W_COMBUST_Production Only'!$M$3:$P$41,4,FALSE),'EF_W_COMBUST_Production Only'!$P$42)</f>
        <v>1.0473381730187538E-2</v>
      </c>
    </row>
    <row r="2090" spans="1:7" x14ac:dyDescent="0.25">
      <c r="A2090" s="11" t="s">
        <v>8004</v>
      </c>
      <c r="B2090" s="11" t="s">
        <v>7918</v>
      </c>
      <c r="C2090" s="11" t="s">
        <v>4779</v>
      </c>
      <c r="D2090" s="11" t="s">
        <v>4662</v>
      </c>
      <c r="E2090" s="11" t="s">
        <v>9774</v>
      </c>
      <c r="F2090" s="12" t="str">
        <f t="shared" si="32"/>
        <v>300 - Cincinnati Arch</v>
      </c>
      <c r="G2090" s="14">
        <f>IFERROR(VLOOKUP($F2090,'EF_W_COMBUST_Production Only'!$M$3:$P$41,4,FALSE),'EF_W_COMBUST_Production Only'!$P$42)</f>
        <v>0.36679628713121293</v>
      </c>
    </row>
    <row r="2091" spans="1:7" x14ac:dyDescent="0.25">
      <c r="A2091" s="11" t="s">
        <v>7950</v>
      </c>
      <c r="B2091" s="11" t="s">
        <v>7918</v>
      </c>
      <c r="C2091" s="11" t="s">
        <v>7951</v>
      </c>
      <c r="D2091" s="11" t="s">
        <v>6248</v>
      </c>
      <c r="E2091" s="11" t="s">
        <v>9842</v>
      </c>
      <c r="F2091" s="12" t="str">
        <f t="shared" si="32"/>
        <v>160 - Appalachian Basin</v>
      </c>
      <c r="G2091" s="14">
        <f>IFERROR(VLOOKUP($F2091,'EF_W_COMBUST_Production Only'!$M$3:$P$41,4,FALSE),'EF_W_COMBUST_Production Only'!$P$42)</f>
        <v>1.0473381730187538E-2</v>
      </c>
    </row>
    <row r="2092" spans="1:7" x14ac:dyDescent="0.25">
      <c r="A2092" s="11" t="s">
        <v>8027</v>
      </c>
      <c r="B2092" s="11" t="s">
        <v>7918</v>
      </c>
      <c r="C2092" s="11" t="s">
        <v>5629</v>
      </c>
      <c r="D2092" s="11" t="s">
        <v>5783</v>
      </c>
      <c r="E2092" s="11" t="s">
        <v>9834</v>
      </c>
      <c r="F2092" s="12" t="str">
        <f t="shared" si="32"/>
        <v>305 - Michigan Basin</v>
      </c>
      <c r="G2092" s="14">
        <f>IFERROR(VLOOKUP($F2092,'EF_W_COMBUST_Production Only'!$M$3:$P$41,4,FALSE),'EF_W_COMBUST_Production Only'!$P$42)</f>
        <v>0.12318487476854108</v>
      </c>
    </row>
    <row r="2093" spans="1:7" x14ac:dyDescent="0.25">
      <c r="A2093" s="11" t="s">
        <v>7952</v>
      </c>
      <c r="B2093" s="11" t="s">
        <v>7918</v>
      </c>
      <c r="C2093" s="11" t="s">
        <v>4682</v>
      </c>
      <c r="D2093" s="11" t="s">
        <v>6248</v>
      </c>
      <c r="E2093" s="11" t="s">
        <v>9842</v>
      </c>
      <c r="F2093" s="12" t="str">
        <f t="shared" si="32"/>
        <v>160 - Appalachian Basin</v>
      </c>
      <c r="G2093" s="14">
        <f>IFERROR(VLOOKUP($F2093,'EF_W_COMBUST_Production Only'!$M$3:$P$41,4,FALSE),'EF_W_COMBUST_Production Only'!$P$42)</f>
        <v>1.0473381730187538E-2</v>
      </c>
    </row>
    <row r="2094" spans="1:7" x14ac:dyDescent="0.25">
      <c r="A2094" s="11" t="s">
        <v>8037</v>
      </c>
      <c r="B2094" s="11" t="s">
        <v>7918</v>
      </c>
      <c r="C2094" s="11" t="s">
        <v>8038</v>
      </c>
      <c r="D2094" s="11" t="s">
        <v>942</v>
      </c>
      <c r="E2094" s="11" t="s">
        <v>9880</v>
      </c>
      <c r="F2094" s="12" t="str">
        <f t="shared" si="32"/>
        <v>160A - Appalachian Basin (Eastern Overthrust Area)</v>
      </c>
      <c r="G2094" s="14">
        <f>IFERROR(VLOOKUP($F2094,'EF_W_COMBUST_Production Only'!$M$3:$P$41,4,FALSE),'EF_W_COMBUST_Production Only'!$P$42)</f>
        <v>0.24232402701385505</v>
      </c>
    </row>
    <row r="2095" spans="1:7" x14ac:dyDescent="0.25">
      <c r="A2095" s="11" t="s">
        <v>7953</v>
      </c>
      <c r="B2095" s="11" t="s">
        <v>7918</v>
      </c>
      <c r="C2095" s="11" t="s">
        <v>4600</v>
      </c>
      <c r="D2095" s="11" t="s">
        <v>6248</v>
      </c>
      <c r="E2095" s="11" t="s">
        <v>9842</v>
      </c>
      <c r="F2095" s="12" t="str">
        <f t="shared" si="32"/>
        <v>160 - Appalachian Basin</v>
      </c>
      <c r="G2095" s="14">
        <f>IFERROR(VLOOKUP($F2095,'EF_W_COMBUST_Production Only'!$M$3:$P$41,4,FALSE),'EF_W_COMBUST_Production Only'!$P$42)</f>
        <v>1.0473381730187538E-2</v>
      </c>
    </row>
    <row r="2096" spans="1:7" x14ac:dyDescent="0.25">
      <c r="A2096" s="11" t="s">
        <v>7954</v>
      </c>
      <c r="B2096" s="11" t="s">
        <v>7918</v>
      </c>
      <c r="C2096" s="11" t="s">
        <v>7955</v>
      </c>
      <c r="D2096" s="11" t="s">
        <v>6248</v>
      </c>
      <c r="E2096" s="11" t="s">
        <v>9842</v>
      </c>
      <c r="F2096" s="12" t="str">
        <f t="shared" si="32"/>
        <v>160 - Appalachian Basin</v>
      </c>
      <c r="G2096" s="14">
        <f>IFERROR(VLOOKUP($F2096,'EF_W_COMBUST_Production Only'!$M$3:$P$41,4,FALSE),'EF_W_COMBUST_Production Only'!$P$42)</f>
        <v>1.0473381730187538E-2</v>
      </c>
    </row>
    <row r="2097" spans="1:7" x14ac:dyDescent="0.25">
      <c r="A2097" s="11" t="s">
        <v>7956</v>
      </c>
      <c r="B2097" s="11" t="s">
        <v>7918</v>
      </c>
      <c r="C2097" s="11" t="s">
        <v>7957</v>
      </c>
      <c r="D2097" s="11" t="s">
        <v>6248</v>
      </c>
      <c r="E2097" s="11" t="s">
        <v>9842</v>
      </c>
      <c r="F2097" s="12" t="str">
        <f t="shared" si="32"/>
        <v>160 - Appalachian Basin</v>
      </c>
      <c r="G2097" s="14">
        <f>IFERROR(VLOOKUP($F2097,'EF_W_COMBUST_Production Only'!$M$3:$P$41,4,FALSE),'EF_W_COMBUST_Production Only'!$P$42)</f>
        <v>1.0473381730187538E-2</v>
      </c>
    </row>
    <row r="2098" spans="1:7" x14ac:dyDescent="0.25">
      <c r="A2098" s="11" t="s">
        <v>8005</v>
      </c>
      <c r="B2098" s="11" t="s">
        <v>7918</v>
      </c>
      <c r="C2098" s="11" t="s">
        <v>5893</v>
      </c>
      <c r="D2098" s="11" t="s">
        <v>4662</v>
      </c>
      <c r="E2098" s="11" t="s">
        <v>9774</v>
      </c>
      <c r="F2098" s="12" t="str">
        <f t="shared" si="32"/>
        <v>300 - Cincinnati Arch</v>
      </c>
      <c r="G2098" s="14">
        <f>IFERROR(VLOOKUP($F2098,'EF_W_COMBUST_Production Only'!$M$3:$P$41,4,FALSE),'EF_W_COMBUST_Production Only'!$P$42)</f>
        <v>0.36679628713121293</v>
      </c>
    </row>
    <row r="2099" spans="1:7" x14ac:dyDescent="0.25">
      <c r="A2099" s="11" t="s">
        <v>8006</v>
      </c>
      <c r="B2099" s="11" t="s">
        <v>7918</v>
      </c>
      <c r="C2099" s="11" t="s">
        <v>5970</v>
      </c>
      <c r="D2099" s="11" t="s">
        <v>4662</v>
      </c>
      <c r="E2099" s="11" t="s">
        <v>9774</v>
      </c>
      <c r="F2099" s="12" t="str">
        <f t="shared" si="32"/>
        <v>300 - Cincinnati Arch</v>
      </c>
      <c r="G2099" s="14">
        <f>IFERROR(VLOOKUP($F2099,'EF_W_COMBUST_Production Only'!$M$3:$P$41,4,FALSE),'EF_W_COMBUST_Production Only'!$P$42)</f>
        <v>0.36679628713121293</v>
      </c>
    </row>
    <row r="2100" spans="1:7" x14ac:dyDescent="0.25">
      <c r="A2100" s="11" t="s">
        <v>8039</v>
      </c>
      <c r="B2100" s="11" t="s">
        <v>7918</v>
      </c>
      <c r="C2100" s="11" t="s">
        <v>4651</v>
      </c>
      <c r="D2100" s="11" t="s">
        <v>942</v>
      </c>
      <c r="E2100" s="11" t="s">
        <v>9880</v>
      </c>
      <c r="F2100" s="12" t="str">
        <f t="shared" si="32"/>
        <v>160A - Appalachian Basin (Eastern Overthrust Area)</v>
      </c>
      <c r="G2100" s="14">
        <f>IFERROR(VLOOKUP($F2100,'EF_W_COMBUST_Production Only'!$M$3:$P$41,4,FALSE),'EF_W_COMBUST_Production Only'!$P$42)</f>
        <v>0.24232402701385505</v>
      </c>
    </row>
    <row r="2101" spans="1:7" x14ac:dyDescent="0.25">
      <c r="A2101" s="11" t="s">
        <v>8007</v>
      </c>
      <c r="B2101" s="11" t="s">
        <v>7918</v>
      </c>
      <c r="C2101" s="11" t="s">
        <v>4653</v>
      </c>
      <c r="D2101" s="11" t="s">
        <v>4662</v>
      </c>
      <c r="E2101" s="11" t="s">
        <v>9774</v>
      </c>
      <c r="F2101" s="12" t="str">
        <f t="shared" si="32"/>
        <v>300 - Cincinnati Arch</v>
      </c>
      <c r="G2101" s="14">
        <f>IFERROR(VLOOKUP($F2101,'EF_W_COMBUST_Production Only'!$M$3:$P$41,4,FALSE),'EF_W_COMBUST_Production Only'!$P$42)</f>
        <v>0.36679628713121293</v>
      </c>
    </row>
    <row r="2102" spans="1:7" x14ac:dyDescent="0.25">
      <c r="A2102" s="11" t="s">
        <v>7958</v>
      </c>
      <c r="B2102" s="11" t="s">
        <v>7918</v>
      </c>
      <c r="C2102" s="11" t="s">
        <v>4602</v>
      </c>
      <c r="D2102" s="11" t="s">
        <v>6248</v>
      </c>
      <c r="E2102" s="11" t="s">
        <v>9842</v>
      </c>
      <c r="F2102" s="12" t="str">
        <f t="shared" si="32"/>
        <v>160 - Appalachian Basin</v>
      </c>
      <c r="G2102" s="14">
        <f>IFERROR(VLOOKUP($F2102,'EF_W_COMBUST_Production Only'!$M$3:$P$41,4,FALSE),'EF_W_COMBUST_Production Only'!$P$42)</f>
        <v>1.0473381730187538E-2</v>
      </c>
    </row>
    <row r="2103" spans="1:7" x14ac:dyDescent="0.25">
      <c r="A2103" s="11" t="s">
        <v>7959</v>
      </c>
      <c r="B2103" s="11" t="s">
        <v>7918</v>
      </c>
      <c r="C2103" s="11" t="s">
        <v>7960</v>
      </c>
      <c r="D2103" s="11" t="s">
        <v>6248</v>
      </c>
      <c r="E2103" s="11" t="s">
        <v>9842</v>
      </c>
      <c r="F2103" s="12" t="str">
        <f t="shared" si="32"/>
        <v>160 - Appalachian Basin</v>
      </c>
      <c r="G2103" s="14">
        <f>IFERROR(VLOOKUP($F2103,'EF_W_COMBUST_Production Only'!$M$3:$P$41,4,FALSE),'EF_W_COMBUST_Production Only'!$P$42)</f>
        <v>1.0473381730187538E-2</v>
      </c>
    </row>
    <row r="2104" spans="1:7" x14ac:dyDescent="0.25">
      <c r="A2104" s="11" t="s">
        <v>7961</v>
      </c>
      <c r="B2104" s="11" t="s">
        <v>7918</v>
      </c>
      <c r="C2104" s="11" t="s">
        <v>7962</v>
      </c>
      <c r="D2104" s="11" t="s">
        <v>6248</v>
      </c>
      <c r="E2104" s="11" t="s">
        <v>9842</v>
      </c>
      <c r="F2104" s="12" t="str">
        <f t="shared" si="32"/>
        <v>160 - Appalachian Basin</v>
      </c>
      <c r="G2104" s="14">
        <f>IFERROR(VLOOKUP($F2104,'EF_W_COMBUST_Production Only'!$M$3:$P$41,4,FALSE),'EF_W_COMBUST_Production Only'!$P$42)</f>
        <v>1.0473381730187538E-2</v>
      </c>
    </row>
    <row r="2105" spans="1:7" x14ac:dyDescent="0.25">
      <c r="A2105" s="11" t="s">
        <v>7963</v>
      </c>
      <c r="B2105" s="11" t="s">
        <v>7918</v>
      </c>
      <c r="C2105" s="11" t="s">
        <v>6006</v>
      </c>
      <c r="D2105" s="11" t="s">
        <v>6248</v>
      </c>
      <c r="E2105" s="11" t="s">
        <v>9842</v>
      </c>
      <c r="F2105" s="12" t="str">
        <f t="shared" si="32"/>
        <v>160 - Appalachian Basin</v>
      </c>
      <c r="G2105" s="14">
        <f>IFERROR(VLOOKUP($F2105,'EF_W_COMBUST_Production Only'!$M$3:$P$41,4,FALSE),'EF_W_COMBUST_Production Only'!$P$42)</f>
        <v>1.0473381730187538E-2</v>
      </c>
    </row>
    <row r="2106" spans="1:7" x14ac:dyDescent="0.25">
      <c r="A2106" s="11" t="s">
        <v>8008</v>
      </c>
      <c r="B2106" s="11" t="s">
        <v>7918</v>
      </c>
      <c r="C2106" s="11" t="s">
        <v>6204</v>
      </c>
      <c r="D2106" s="11" t="s">
        <v>4662</v>
      </c>
      <c r="E2106" s="11" t="s">
        <v>9774</v>
      </c>
      <c r="F2106" s="12" t="str">
        <f t="shared" si="32"/>
        <v>300 - Cincinnati Arch</v>
      </c>
      <c r="G2106" s="14">
        <f>IFERROR(VLOOKUP($F2106,'EF_W_COMBUST_Production Only'!$M$3:$P$41,4,FALSE),'EF_W_COMBUST_Production Only'!$P$42)</f>
        <v>0.36679628713121293</v>
      </c>
    </row>
    <row r="2107" spans="1:7" x14ac:dyDescent="0.25">
      <c r="A2107" s="11" t="s">
        <v>8028</v>
      </c>
      <c r="B2107" s="11" t="s">
        <v>7918</v>
      </c>
      <c r="C2107" s="11" t="s">
        <v>5490</v>
      </c>
      <c r="D2107" s="11" t="s">
        <v>5783</v>
      </c>
      <c r="E2107" s="11" t="s">
        <v>9834</v>
      </c>
      <c r="F2107" s="12" t="str">
        <f t="shared" si="32"/>
        <v>305 - Michigan Basin</v>
      </c>
      <c r="G2107" s="14">
        <f>IFERROR(VLOOKUP($F2107,'EF_W_COMBUST_Production Only'!$M$3:$P$41,4,FALSE),'EF_W_COMBUST_Production Only'!$P$42)</f>
        <v>0.12318487476854108</v>
      </c>
    </row>
    <row r="2108" spans="1:7" x14ac:dyDescent="0.25">
      <c r="A2108" s="11" t="s">
        <v>7964</v>
      </c>
      <c r="B2108" s="11" t="s">
        <v>7918</v>
      </c>
      <c r="C2108" s="11" t="s">
        <v>4655</v>
      </c>
      <c r="D2108" s="11" t="s">
        <v>6248</v>
      </c>
      <c r="E2108" s="11" t="s">
        <v>9842</v>
      </c>
      <c r="F2108" s="12" t="str">
        <f t="shared" si="32"/>
        <v>160 - Appalachian Basin</v>
      </c>
      <c r="G2108" s="14">
        <f>IFERROR(VLOOKUP($F2108,'EF_W_COMBUST_Production Only'!$M$3:$P$41,4,FALSE),'EF_W_COMBUST_Production Only'!$P$42)</f>
        <v>1.0473381730187538E-2</v>
      </c>
    </row>
    <row r="2109" spans="1:7" x14ac:dyDescent="0.25">
      <c r="A2109" s="11" t="s">
        <v>7965</v>
      </c>
      <c r="B2109" s="11" t="s">
        <v>7918</v>
      </c>
      <c r="C2109" s="11" t="s">
        <v>7966</v>
      </c>
      <c r="D2109" s="11" t="s">
        <v>6248</v>
      </c>
      <c r="E2109" s="11" t="s">
        <v>9842</v>
      </c>
      <c r="F2109" s="12" t="str">
        <f t="shared" si="32"/>
        <v>160 - Appalachian Basin</v>
      </c>
      <c r="G2109" s="14">
        <f>IFERROR(VLOOKUP($F2109,'EF_W_COMBUST_Production Only'!$M$3:$P$41,4,FALSE),'EF_W_COMBUST_Production Only'!$P$42)</f>
        <v>1.0473381730187538E-2</v>
      </c>
    </row>
    <row r="2110" spans="1:7" x14ac:dyDescent="0.25">
      <c r="A2110" s="11" t="s">
        <v>7967</v>
      </c>
      <c r="B2110" s="11" t="s">
        <v>7918</v>
      </c>
      <c r="C2110" s="11" t="s">
        <v>4566</v>
      </c>
      <c r="D2110" s="11" t="s">
        <v>6248</v>
      </c>
      <c r="E2110" s="11" t="s">
        <v>9842</v>
      </c>
      <c r="F2110" s="12" t="str">
        <f t="shared" si="32"/>
        <v>160 - Appalachian Basin</v>
      </c>
      <c r="G2110" s="14">
        <f>IFERROR(VLOOKUP($F2110,'EF_W_COMBUST_Production Only'!$M$3:$P$41,4,FALSE),'EF_W_COMBUST_Production Only'!$P$42)</f>
        <v>1.0473381730187538E-2</v>
      </c>
    </row>
    <row r="2111" spans="1:7" x14ac:dyDescent="0.25">
      <c r="A2111" s="11" t="s">
        <v>7968</v>
      </c>
      <c r="B2111" s="11" t="s">
        <v>7918</v>
      </c>
      <c r="C2111" s="11" t="s">
        <v>7969</v>
      </c>
      <c r="D2111" s="11" t="s">
        <v>6248</v>
      </c>
      <c r="E2111" s="11" t="s">
        <v>9842</v>
      </c>
      <c r="F2111" s="12" t="str">
        <f t="shared" si="32"/>
        <v>160 - Appalachian Basin</v>
      </c>
      <c r="G2111" s="14">
        <f>IFERROR(VLOOKUP($F2111,'EF_W_COMBUST_Production Only'!$M$3:$P$41,4,FALSE),'EF_W_COMBUST_Production Only'!$P$42)</f>
        <v>1.0473381730187538E-2</v>
      </c>
    </row>
    <row r="2112" spans="1:7" x14ac:dyDescent="0.25">
      <c r="A2112" s="11" t="s">
        <v>8009</v>
      </c>
      <c r="B2112" s="11" t="s">
        <v>7918</v>
      </c>
      <c r="C2112" s="11" t="s">
        <v>8010</v>
      </c>
      <c r="D2112" s="11" t="s">
        <v>4662</v>
      </c>
      <c r="E2112" s="11" t="s">
        <v>9774</v>
      </c>
      <c r="F2112" s="12" t="str">
        <f t="shared" si="32"/>
        <v>300 - Cincinnati Arch</v>
      </c>
      <c r="G2112" s="14">
        <f>IFERROR(VLOOKUP($F2112,'EF_W_COMBUST_Production Only'!$M$3:$P$41,4,FALSE),'EF_W_COMBUST_Production Only'!$P$42)</f>
        <v>0.36679628713121293</v>
      </c>
    </row>
    <row r="2113" spans="1:7" x14ac:dyDescent="0.25">
      <c r="A2113" s="11" t="s">
        <v>8011</v>
      </c>
      <c r="B2113" s="11" t="s">
        <v>7918</v>
      </c>
      <c r="C2113" s="11" t="s">
        <v>5245</v>
      </c>
      <c r="D2113" s="11" t="s">
        <v>4662</v>
      </c>
      <c r="E2113" s="11" t="s">
        <v>9774</v>
      </c>
      <c r="F2113" s="12" t="str">
        <f t="shared" si="32"/>
        <v>300 - Cincinnati Arch</v>
      </c>
      <c r="G2113" s="14">
        <f>IFERROR(VLOOKUP($F2113,'EF_W_COMBUST_Production Only'!$M$3:$P$41,4,FALSE),'EF_W_COMBUST_Production Only'!$P$42)</f>
        <v>0.36679628713121293</v>
      </c>
    </row>
    <row r="2114" spans="1:7" x14ac:dyDescent="0.25">
      <c r="A2114" s="11" t="s">
        <v>7970</v>
      </c>
      <c r="B2114" s="11" t="s">
        <v>7918</v>
      </c>
      <c r="C2114" s="11" t="s">
        <v>5910</v>
      </c>
      <c r="D2114" s="11" t="s">
        <v>6248</v>
      </c>
      <c r="E2114" s="11" t="s">
        <v>9842</v>
      </c>
      <c r="F2114" s="12" t="str">
        <f t="shared" si="32"/>
        <v>160 - Appalachian Basin</v>
      </c>
      <c r="G2114" s="14">
        <f>IFERROR(VLOOKUP($F2114,'EF_W_COMBUST_Production Only'!$M$3:$P$41,4,FALSE),'EF_W_COMBUST_Production Only'!$P$42)</f>
        <v>1.0473381730187538E-2</v>
      </c>
    </row>
    <row r="2115" spans="1:7" x14ac:dyDescent="0.25">
      <c r="A2115" s="11" t="s">
        <v>7971</v>
      </c>
      <c r="B2115" s="11" t="s">
        <v>7918</v>
      </c>
      <c r="C2115" s="11" t="s">
        <v>7972</v>
      </c>
      <c r="D2115" s="11" t="s">
        <v>6248</v>
      </c>
      <c r="E2115" s="11" t="s">
        <v>9842</v>
      </c>
      <c r="F2115" s="12" t="str">
        <f t="shared" ref="F2115:F2178" si="33">_xlfn.CONCAT(E2115," ","-"," ",D2115)</f>
        <v>160 - Appalachian Basin</v>
      </c>
      <c r="G2115" s="14">
        <f>IFERROR(VLOOKUP($F2115,'EF_W_COMBUST_Production Only'!$M$3:$P$41,4,FALSE),'EF_W_COMBUST_Production Only'!$P$42)</f>
        <v>1.0473381730187538E-2</v>
      </c>
    </row>
    <row r="2116" spans="1:7" x14ac:dyDescent="0.25">
      <c r="A2116" s="11" t="s">
        <v>8012</v>
      </c>
      <c r="B2116" s="11" t="s">
        <v>7918</v>
      </c>
      <c r="C2116" s="11" t="s">
        <v>8013</v>
      </c>
      <c r="D2116" s="11" t="s">
        <v>4662</v>
      </c>
      <c r="E2116" s="11" t="s">
        <v>9774</v>
      </c>
      <c r="F2116" s="12" t="str">
        <f t="shared" si="33"/>
        <v>300 - Cincinnati Arch</v>
      </c>
      <c r="G2116" s="14">
        <f>IFERROR(VLOOKUP($F2116,'EF_W_COMBUST_Production Only'!$M$3:$P$41,4,FALSE),'EF_W_COMBUST_Production Only'!$P$42)</f>
        <v>0.36679628713121293</v>
      </c>
    </row>
    <row r="2117" spans="1:7" x14ac:dyDescent="0.25">
      <c r="A2117" s="11" t="s">
        <v>7973</v>
      </c>
      <c r="B2117" s="11" t="s">
        <v>7918</v>
      </c>
      <c r="C2117" s="11" t="s">
        <v>7974</v>
      </c>
      <c r="D2117" s="11" t="s">
        <v>6248</v>
      </c>
      <c r="E2117" s="11" t="s">
        <v>9842</v>
      </c>
      <c r="F2117" s="12" t="str">
        <f t="shared" si="33"/>
        <v>160 - Appalachian Basin</v>
      </c>
      <c r="G2117" s="14">
        <f>IFERROR(VLOOKUP($F2117,'EF_W_COMBUST_Production Only'!$M$3:$P$41,4,FALSE),'EF_W_COMBUST_Production Only'!$P$42)</f>
        <v>1.0473381730187538E-2</v>
      </c>
    </row>
    <row r="2118" spans="1:7" x14ac:dyDescent="0.25">
      <c r="A2118" s="11" t="s">
        <v>8014</v>
      </c>
      <c r="B2118" s="11" t="s">
        <v>7918</v>
      </c>
      <c r="C2118" s="11" t="s">
        <v>7896</v>
      </c>
      <c r="D2118" s="11" t="s">
        <v>4662</v>
      </c>
      <c r="E2118" s="11" t="s">
        <v>9774</v>
      </c>
      <c r="F2118" s="12" t="str">
        <f t="shared" si="33"/>
        <v>300 - Cincinnati Arch</v>
      </c>
      <c r="G2118" s="14">
        <f>IFERROR(VLOOKUP($F2118,'EF_W_COMBUST_Production Only'!$M$3:$P$41,4,FALSE),'EF_W_COMBUST_Production Only'!$P$42)</f>
        <v>0.36679628713121293</v>
      </c>
    </row>
    <row r="2119" spans="1:7" x14ac:dyDescent="0.25">
      <c r="A2119" s="11" t="s">
        <v>8015</v>
      </c>
      <c r="B2119" s="11" t="s">
        <v>7918</v>
      </c>
      <c r="C2119" s="11" t="s">
        <v>3780</v>
      </c>
      <c r="D2119" s="11" t="s">
        <v>4662</v>
      </c>
      <c r="E2119" s="11" t="s">
        <v>9774</v>
      </c>
      <c r="F2119" s="12" t="str">
        <f t="shared" si="33"/>
        <v>300 - Cincinnati Arch</v>
      </c>
      <c r="G2119" s="14">
        <f>IFERROR(VLOOKUP($F2119,'EF_W_COMBUST_Production Only'!$M$3:$P$41,4,FALSE),'EF_W_COMBUST_Production Only'!$P$42)</f>
        <v>0.36679628713121293</v>
      </c>
    </row>
    <row r="2120" spans="1:7" x14ac:dyDescent="0.25">
      <c r="A2120" s="11" t="s">
        <v>7975</v>
      </c>
      <c r="B2120" s="11" t="s">
        <v>7918</v>
      </c>
      <c r="C2120" s="11" t="s">
        <v>5920</v>
      </c>
      <c r="D2120" s="11" t="s">
        <v>6248</v>
      </c>
      <c r="E2120" s="11" t="s">
        <v>9842</v>
      </c>
      <c r="F2120" s="12" t="str">
        <f t="shared" si="33"/>
        <v>160 - Appalachian Basin</v>
      </c>
      <c r="G2120" s="14">
        <f>IFERROR(VLOOKUP($F2120,'EF_W_COMBUST_Production Only'!$M$3:$P$41,4,FALSE),'EF_W_COMBUST_Production Only'!$P$42)</f>
        <v>1.0473381730187538E-2</v>
      </c>
    </row>
    <row r="2121" spans="1:7" x14ac:dyDescent="0.25">
      <c r="A2121" s="11" t="s">
        <v>7976</v>
      </c>
      <c r="B2121" s="11" t="s">
        <v>7918</v>
      </c>
      <c r="C2121" s="11" t="s">
        <v>5075</v>
      </c>
      <c r="D2121" s="11" t="s">
        <v>6248</v>
      </c>
      <c r="E2121" s="11" t="s">
        <v>9842</v>
      </c>
      <c r="F2121" s="12" t="str">
        <f t="shared" si="33"/>
        <v>160 - Appalachian Basin</v>
      </c>
      <c r="G2121" s="14">
        <f>IFERROR(VLOOKUP($F2121,'EF_W_COMBUST_Production Only'!$M$3:$P$41,4,FALSE),'EF_W_COMBUST_Production Only'!$P$42)</f>
        <v>1.0473381730187538E-2</v>
      </c>
    </row>
    <row r="2122" spans="1:7" x14ac:dyDescent="0.25">
      <c r="A2122" s="11" t="s">
        <v>7977</v>
      </c>
      <c r="B2122" s="11" t="s">
        <v>7918</v>
      </c>
      <c r="C2122" s="11" t="s">
        <v>7978</v>
      </c>
      <c r="D2122" s="11" t="s">
        <v>6248</v>
      </c>
      <c r="E2122" s="11" t="s">
        <v>9842</v>
      </c>
      <c r="F2122" s="12" t="str">
        <f t="shared" si="33"/>
        <v>160 - Appalachian Basin</v>
      </c>
      <c r="G2122" s="14">
        <f>IFERROR(VLOOKUP($F2122,'EF_W_COMBUST_Production Only'!$M$3:$P$41,4,FALSE),'EF_W_COMBUST_Production Only'!$P$42)</f>
        <v>1.0473381730187538E-2</v>
      </c>
    </row>
    <row r="2123" spans="1:7" x14ac:dyDescent="0.25">
      <c r="A2123" s="11" t="s">
        <v>7979</v>
      </c>
      <c r="B2123" s="11" t="s">
        <v>7918</v>
      </c>
      <c r="C2123" s="11" t="s">
        <v>7980</v>
      </c>
      <c r="D2123" s="11" t="s">
        <v>6248</v>
      </c>
      <c r="E2123" s="11" t="s">
        <v>9842</v>
      </c>
      <c r="F2123" s="12" t="str">
        <f t="shared" si="33"/>
        <v>160 - Appalachian Basin</v>
      </c>
      <c r="G2123" s="14">
        <f>IFERROR(VLOOKUP($F2123,'EF_W_COMBUST_Production Only'!$M$3:$P$41,4,FALSE),'EF_W_COMBUST_Production Only'!$P$42)</f>
        <v>1.0473381730187538E-2</v>
      </c>
    </row>
    <row r="2124" spans="1:7" x14ac:dyDescent="0.25">
      <c r="A2124" s="11" t="s">
        <v>7981</v>
      </c>
      <c r="B2124" s="11" t="s">
        <v>7918</v>
      </c>
      <c r="C2124" s="11" t="s">
        <v>4713</v>
      </c>
      <c r="D2124" s="11" t="s">
        <v>6248</v>
      </c>
      <c r="E2124" s="11" t="s">
        <v>9842</v>
      </c>
      <c r="F2124" s="12" t="str">
        <f t="shared" si="33"/>
        <v>160 - Appalachian Basin</v>
      </c>
      <c r="G2124" s="14">
        <f>IFERROR(VLOOKUP($F2124,'EF_W_COMBUST_Production Only'!$M$3:$P$41,4,FALSE),'EF_W_COMBUST_Production Only'!$P$42)</f>
        <v>1.0473381730187538E-2</v>
      </c>
    </row>
    <row r="2125" spans="1:7" x14ac:dyDescent="0.25">
      <c r="A2125" s="11" t="s">
        <v>8016</v>
      </c>
      <c r="B2125" s="11" t="s">
        <v>7918</v>
      </c>
      <c r="C2125" s="11" t="s">
        <v>8017</v>
      </c>
      <c r="D2125" s="11" t="s">
        <v>4662</v>
      </c>
      <c r="E2125" s="11" t="s">
        <v>9774</v>
      </c>
      <c r="F2125" s="12" t="str">
        <f t="shared" si="33"/>
        <v>300 - Cincinnati Arch</v>
      </c>
      <c r="G2125" s="14">
        <f>IFERROR(VLOOKUP($F2125,'EF_W_COMBUST_Production Only'!$M$3:$P$41,4,FALSE),'EF_W_COMBUST_Production Only'!$P$42)</f>
        <v>0.36679628713121293</v>
      </c>
    </row>
    <row r="2126" spans="1:7" x14ac:dyDescent="0.25">
      <c r="A2126" s="11" t="s">
        <v>7982</v>
      </c>
      <c r="B2126" s="11" t="s">
        <v>7918</v>
      </c>
      <c r="C2126" s="11" t="s">
        <v>7983</v>
      </c>
      <c r="D2126" s="11" t="s">
        <v>6248</v>
      </c>
      <c r="E2126" s="11" t="s">
        <v>9842</v>
      </c>
      <c r="F2126" s="12" t="str">
        <f t="shared" si="33"/>
        <v>160 - Appalachian Basin</v>
      </c>
      <c r="G2126" s="14">
        <f>IFERROR(VLOOKUP($F2126,'EF_W_COMBUST_Production Only'!$M$3:$P$41,4,FALSE),'EF_W_COMBUST_Production Only'!$P$42)</f>
        <v>1.0473381730187538E-2</v>
      </c>
    </row>
    <row r="2127" spans="1:7" x14ac:dyDescent="0.25">
      <c r="A2127" s="11" t="s">
        <v>8018</v>
      </c>
      <c r="B2127" s="11" t="s">
        <v>7918</v>
      </c>
      <c r="C2127" s="11" t="s">
        <v>5515</v>
      </c>
      <c r="D2127" s="11" t="s">
        <v>4662</v>
      </c>
      <c r="E2127" s="11" t="s">
        <v>9774</v>
      </c>
      <c r="F2127" s="12" t="str">
        <f t="shared" si="33"/>
        <v>300 - Cincinnati Arch</v>
      </c>
      <c r="G2127" s="14">
        <f>IFERROR(VLOOKUP($F2127,'EF_W_COMBUST_Production Only'!$M$3:$P$41,4,FALSE),'EF_W_COMBUST_Production Only'!$P$42)</f>
        <v>0.36679628713121293</v>
      </c>
    </row>
    <row r="2128" spans="1:7" x14ac:dyDescent="0.25">
      <c r="A2128" s="11" t="s">
        <v>8040</v>
      </c>
      <c r="B2128" s="11" t="s">
        <v>7918</v>
      </c>
      <c r="C2128" s="11" t="s">
        <v>4657</v>
      </c>
      <c r="D2128" s="11" t="s">
        <v>942</v>
      </c>
      <c r="E2128" s="11" t="s">
        <v>9880</v>
      </c>
      <c r="F2128" s="12" t="str">
        <f t="shared" si="33"/>
        <v>160A - Appalachian Basin (Eastern Overthrust Area)</v>
      </c>
      <c r="G2128" s="14">
        <f>IFERROR(VLOOKUP($F2128,'EF_W_COMBUST_Production Only'!$M$3:$P$41,4,FALSE),'EF_W_COMBUST_Production Only'!$P$42)</f>
        <v>0.24232402701385505</v>
      </c>
    </row>
    <row r="2129" spans="1:7" x14ac:dyDescent="0.25">
      <c r="A2129" s="11" t="s">
        <v>7984</v>
      </c>
      <c r="B2129" s="11" t="s">
        <v>7918</v>
      </c>
      <c r="C2129" s="11" t="s">
        <v>5409</v>
      </c>
      <c r="D2129" s="11" t="s">
        <v>6248</v>
      </c>
      <c r="E2129" s="11" t="s">
        <v>9842</v>
      </c>
      <c r="F2129" s="12" t="str">
        <f t="shared" si="33"/>
        <v>160 - Appalachian Basin</v>
      </c>
      <c r="G2129" s="14">
        <f>IFERROR(VLOOKUP($F2129,'EF_W_COMBUST_Production Only'!$M$3:$P$41,4,FALSE),'EF_W_COMBUST_Production Only'!$P$42)</f>
        <v>1.0473381730187538E-2</v>
      </c>
    </row>
    <row r="2130" spans="1:7" x14ac:dyDescent="0.25">
      <c r="A2130" s="11" t="s">
        <v>8029</v>
      </c>
      <c r="B2130" s="11" t="s">
        <v>7918</v>
      </c>
      <c r="C2130" s="11" t="s">
        <v>4460</v>
      </c>
      <c r="D2130" s="11" t="s">
        <v>5783</v>
      </c>
      <c r="E2130" s="11" t="s">
        <v>9834</v>
      </c>
      <c r="F2130" s="12" t="str">
        <f t="shared" si="33"/>
        <v>305 - Michigan Basin</v>
      </c>
      <c r="G2130" s="14">
        <f>IFERROR(VLOOKUP($F2130,'EF_W_COMBUST_Production Only'!$M$3:$P$41,4,FALSE),'EF_W_COMBUST_Production Only'!$P$42)</f>
        <v>0.12318487476854108</v>
      </c>
    </row>
    <row r="2131" spans="1:7" x14ac:dyDescent="0.25">
      <c r="A2131" s="11" t="s">
        <v>8019</v>
      </c>
      <c r="B2131" s="11" t="s">
        <v>7918</v>
      </c>
      <c r="C2131" s="11" t="s">
        <v>8020</v>
      </c>
      <c r="D2131" s="11" t="s">
        <v>4662</v>
      </c>
      <c r="E2131" s="11" t="s">
        <v>9774</v>
      </c>
      <c r="F2131" s="12" t="str">
        <f t="shared" si="33"/>
        <v>300 - Cincinnati Arch</v>
      </c>
      <c r="G2131" s="14">
        <f>IFERROR(VLOOKUP($F2131,'EF_W_COMBUST_Production Only'!$M$3:$P$41,4,FALSE),'EF_W_COMBUST_Production Only'!$P$42)</f>
        <v>0.36679628713121293</v>
      </c>
    </row>
    <row r="2132" spans="1:7" x14ac:dyDescent="0.25">
      <c r="A2132" s="11" t="s">
        <v>8021</v>
      </c>
      <c r="B2132" s="11" t="s">
        <v>7918</v>
      </c>
      <c r="C2132" s="11" t="s">
        <v>8022</v>
      </c>
      <c r="D2132" s="11" t="s">
        <v>4662</v>
      </c>
      <c r="E2132" s="11" t="s">
        <v>9774</v>
      </c>
      <c r="F2132" s="12" t="str">
        <f t="shared" si="33"/>
        <v>300 - Cincinnati Arch</v>
      </c>
      <c r="G2132" s="14">
        <f>IFERROR(VLOOKUP($F2132,'EF_W_COMBUST_Production Only'!$M$3:$P$41,4,FALSE),'EF_W_COMBUST_Production Only'!$P$42)</f>
        <v>0.36679628713121293</v>
      </c>
    </row>
    <row r="2133" spans="1:7" x14ac:dyDescent="0.25">
      <c r="A2133" s="11" t="s">
        <v>8041</v>
      </c>
      <c r="B2133" s="11" t="s">
        <v>8042</v>
      </c>
      <c r="C2133" s="11" t="s">
        <v>5682</v>
      </c>
      <c r="D2133" s="11" t="s">
        <v>225</v>
      </c>
      <c r="E2133" s="11" t="s">
        <v>9795</v>
      </c>
      <c r="F2133" s="12" t="str">
        <f t="shared" si="33"/>
        <v>345 - Arkoma Basin</v>
      </c>
      <c r="G2133" s="14">
        <f>IFERROR(VLOOKUP($F2133,'EF_W_COMBUST_Production Only'!$M$3:$P$41,4,FALSE),'EF_W_COMBUST_Production Only'!$P$42)</f>
        <v>3.9765195985608785E-2</v>
      </c>
    </row>
    <row r="2134" spans="1:7" x14ac:dyDescent="0.25">
      <c r="A2134" s="11" t="s">
        <v>8115</v>
      </c>
      <c r="B2134" s="11" t="s">
        <v>8042</v>
      </c>
      <c r="C2134" s="11" t="s">
        <v>8116</v>
      </c>
      <c r="D2134" s="11" t="s">
        <v>492</v>
      </c>
      <c r="E2134" s="11" t="s">
        <v>9815</v>
      </c>
      <c r="F2134" s="12" t="str">
        <f t="shared" si="33"/>
        <v>360 - Anadarko Basin</v>
      </c>
      <c r="G2134" s="14">
        <f>IFERROR(VLOOKUP($F2134,'EF_W_COMBUST_Production Only'!$M$3:$P$41,4,FALSE),'EF_W_COMBUST_Production Only'!$P$42)</f>
        <v>0.51014289513769673</v>
      </c>
    </row>
    <row r="2135" spans="1:7" x14ac:dyDescent="0.25">
      <c r="A2135" s="11" t="s">
        <v>8146</v>
      </c>
      <c r="B2135" s="11" t="s">
        <v>8042</v>
      </c>
      <c r="C2135" s="11" t="s">
        <v>8147</v>
      </c>
      <c r="D2135" s="11" t="s">
        <v>4803</v>
      </c>
      <c r="E2135" s="11" t="s">
        <v>9793</v>
      </c>
      <c r="F2135" s="12" t="str">
        <f t="shared" si="33"/>
        <v>400 - Ouachita Folded Belt</v>
      </c>
      <c r="G2135" s="14">
        <f>IFERROR(VLOOKUP($F2135,'EF_W_COMBUST_Production Only'!$M$3:$P$41,4,FALSE),'EF_W_COMBUST_Production Only'!$P$42)</f>
        <v>0</v>
      </c>
    </row>
    <row r="2136" spans="1:7" x14ac:dyDescent="0.25">
      <c r="A2136" s="11" t="s">
        <v>8117</v>
      </c>
      <c r="B2136" s="11" t="s">
        <v>8042</v>
      </c>
      <c r="C2136" s="11" t="s">
        <v>8118</v>
      </c>
      <c r="D2136" s="11" t="s">
        <v>492</v>
      </c>
      <c r="E2136" s="11" t="s">
        <v>9815</v>
      </c>
      <c r="F2136" s="12" t="str">
        <f t="shared" si="33"/>
        <v>360 - Anadarko Basin</v>
      </c>
      <c r="G2136" s="14">
        <f>IFERROR(VLOOKUP($F2136,'EF_W_COMBUST_Production Only'!$M$3:$P$41,4,FALSE),'EF_W_COMBUST_Production Only'!$P$42)</f>
        <v>0.51014289513769673</v>
      </c>
    </row>
    <row r="2137" spans="1:7" x14ac:dyDescent="0.25">
      <c r="A2137" s="11" t="s">
        <v>8119</v>
      </c>
      <c r="B2137" s="11" t="s">
        <v>8042</v>
      </c>
      <c r="C2137" s="11" t="s">
        <v>8120</v>
      </c>
      <c r="D2137" s="11" t="s">
        <v>492</v>
      </c>
      <c r="E2137" s="11" t="s">
        <v>9815</v>
      </c>
      <c r="F2137" s="12" t="str">
        <f t="shared" si="33"/>
        <v>360 - Anadarko Basin</v>
      </c>
      <c r="G2137" s="14">
        <f>IFERROR(VLOOKUP($F2137,'EF_W_COMBUST_Production Only'!$M$3:$P$41,4,FALSE),'EF_W_COMBUST_Production Only'!$P$42)</f>
        <v>0.51014289513769673</v>
      </c>
    </row>
    <row r="2138" spans="1:7" x14ac:dyDescent="0.25">
      <c r="A2138" s="11" t="s">
        <v>8121</v>
      </c>
      <c r="B2138" s="11" t="s">
        <v>8042</v>
      </c>
      <c r="C2138" s="11" t="s">
        <v>5751</v>
      </c>
      <c r="D2138" s="11" t="s">
        <v>492</v>
      </c>
      <c r="E2138" s="11" t="s">
        <v>9815</v>
      </c>
      <c r="F2138" s="12" t="str">
        <f t="shared" si="33"/>
        <v>360 - Anadarko Basin</v>
      </c>
      <c r="G2138" s="14">
        <f>IFERROR(VLOOKUP($F2138,'EF_W_COMBUST_Production Only'!$M$3:$P$41,4,FALSE),'EF_W_COMBUST_Production Only'!$P$42)</f>
        <v>0.51014289513769673</v>
      </c>
    </row>
    <row r="2139" spans="1:7" x14ac:dyDescent="0.25">
      <c r="A2139" s="11" t="s">
        <v>8148</v>
      </c>
      <c r="B2139" s="11" t="s">
        <v>8042</v>
      </c>
      <c r="C2139" s="11" t="s">
        <v>5289</v>
      </c>
      <c r="D2139" s="11" t="s">
        <v>4803</v>
      </c>
      <c r="E2139" s="11" t="s">
        <v>9793</v>
      </c>
      <c r="F2139" s="12" t="str">
        <f t="shared" si="33"/>
        <v>400 - Ouachita Folded Belt</v>
      </c>
      <c r="G2139" s="14">
        <f>IFERROR(VLOOKUP($F2139,'EF_W_COMBUST_Production Only'!$M$3:$P$41,4,FALSE),'EF_W_COMBUST_Production Only'!$P$42)</f>
        <v>0</v>
      </c>
    </row>
    <row r="2140" spans="1:7" x14ac:dyDescent="0.25">
      <c r="A2140" s="11" t="s">
        <v>8122</v>
      </c>
      <c r="B2140" s="11" t="s">
        <v>8042</v>
      </c>
      <c r="C2140" s="11" t="s">
        <v>6499</v>
      </c>
      <c r="D2140" s="11" t="s">
        <v>492</v>
      </c>
      <c r="E2140" s="11" t="s">
        <v>9815</v>
      </c>
      <c r="F2140" s="12" t="str">
        <f t="shared" si="33"/>
        <v>360 - Anadarko Basin</v>
      </c>
      <c r="G2140" s="14">
        <f>IFERROR(VLOOKUP($F2140,'EF_W_COMBUST_Production Only'!$M$3:$P$41,4,FALSE),'EF_W_COMBUST_Production Only'!$P$42)</f>
        <v>0.51014289513769673</v>
      </c>
    </row>
    <row r="2141" spans="1:7" x14ac:dyDescent="0.25">
      <c r="A2141" s="11" t="s">
        <v>8123</v>
      </c>
      <c r="B2141" s="11" t="s">
        <v>8042</v>
      </c>
      <c r="C2141" s="11" t="s">
        <v>8124</v>
      </c>
      <c r="D2141" s="11" t="s">
        <v>492</v>
      </c>
      <c r="E2141" s="11" t="s">
        <v>9815</v>
      </c>
      <c r="F2141" s="12" t="str">
        <f t="shared" si="33"/>
        <v>360 - Anadarko Basin</v>
      </c>
      <c r="G2141" s="14">
        <f>IFERROR(VLOOKUP($F2141,'EF_W_COMBUST_Production Only'!$M$3:$P$41,4,FALSE),'EF_W_COMBUST_Production Only'!$P$42)</f>
        <v>0.51014289513769673</v>
      </c>
    </row>
    <row r="2142" spans="1:7" x14ac:dyDescent="0.25">
      <c r="A2142" s="11" t="s">
        <v>8055</v>
      </c>
      <c r="B2142" s="11" t="s">
        <v>8042</v>
      </c>
      <c r="C2142" s="11" t="s">
        <v>6252</v>
      </c>
      <c r="D2142" s="11" t="s">
        <v>8056</v>
      </c>
      <c r="E2142" s="11" t="s">
        <v>9861</v>
      </c>
      <c r="F2142" s="12" t="str">
        <f t="shared" si="33"/>
        <v>350 - South Oklahoma Folded Belt</v>
      </c>
      <c r="G2142" s="14">
        <f>IFERROR(VLOOKUP($F2142,'EF_W_COMBUST_Production Only'!$M$3:$P$41,4,FALSE),'EF_W_COMBUST_Production Only'!$P$42)</f>
        <v>0.4535223009587328</v>
      </c>
    </row>
    <row r="2143" spans="1:7" x14ac:dyDescent="0.25">
      <c r="A2143" s="11" t="s">
        <v>8072</v>
      </c>
      <c r="B2143" s="11" t="s">
        <v>8042</v>
      </c>
      <c r="C2143" s="11" t="s">
        <v>4672</v>
      </c>
      <c r="D2143" s="11" t="s">
        <v>8073</v>
      </c>
      <c r="E2143" s="11" t="s">
        <v>9862</v>
      </c>
      <c r="F2143" s="12" t="str">
        <f t="shared" si="33"/>
        <v>355 - Chautauqua Platform</v>
      </c>
      <c r="G2143" s="14">
        <f>IFERROR(VLOOKUP($F2143,'EF_W_COMBUST_Production Only'!$M$3:$P$41,4,FALSE),'EF_W_COMBUST_Production Only'!$P$42)</f>
        <v>8.5700978108989287E-2</v>
      </c>
    </row>
    <row r="2144" spans="1:7" x14ac:dyDescent="0.25">
      <c r="A2144" s="11" t="s">
        <v>8149</v>
      </c>
      <c r="B2144" s="11" t="s">
        <v>8042</v>
      </c>
      <c r="C2144" s="11" t="s">
        <v>4625</v>
      </c>
      <c r="D2144" s="11" t="s">
        <v>4803</v>
      </c>
      <c r="E2144" s="11" t="s">
        <v>9793</v>
      </c>
      <c r="F2144" s="12" t="str">
        <f t="shared" si="33"/>
        <v>400 - Ouachita Folded Belt</v>
      </c>
      <c r="G2144" s="14">
        <f>IFERROR(VLOOKUP($F2144,'EF_W_COMBUST_Production Only'!$M$3:$P$41,4,FALSE),'EF_W_COMBUST_Production Only'!$P$42)</f>
        <v>0</v>
      </c>
    </row>
    <row r="2145" spans="1:7" x14ac:dyDescent="0.25">
      <c r="A2145" s="11" t="s">
        <v>8154</v>
      </c>
      <c r="B2145" s="11" t="s">
        <v>8042</v>
      </c>
      <c r="C2145" s="11" t="s">
        <v>8155</v>
      </c>
      <c r="D2145" s="11" t="s">
        <v>7743</v>
      </c>
      <c r="E2145" s="11" t="s">
        <v>9857</v>
      </c>
      <c r="F2145" s="12" t="str">
        <f t="shared" si="33"/>
        <v>435 - Palo Duro Basin</v>
      </c>
      <c r="G2145" s="14">
        <f>IFERROR(VLOOKUP($F2145,'EF_W_COMBUST_Production Only'!$M$3:$P$41,4,FALSE),'EF_W_COMBUST_Production Only'!$P$42)</f>
        <v>0.40833333333333333</v>
      </c>
    </row>
    <row r="2146" spans="1:7" x14ac:dyDescent="0.25">
      <c r="A2146" s="11" t="s">
        <v>8074</v>
      </c>
      <c r="B2146" s="11" t="s">
        <v>8042</v>
      </c>
      <c r="C2146" s="11" t="s">
        <v>4717</v>
      </c>
      <c r="D2146" s="11" t="s">
        <v>8073</v>
      </c>
      <c r="E2146" s="11" t="s">
        <v>9862</v>
      </c>
      <c r="F2146" s="12" t="str">
        <f t="shared" si="33"/>
        <v>355 - Chautauqua Platform</v>
      </c>
      <c r="G2146" s="14">
        <f>IFERROR(VLOOKUP($F2146,'EF_W_COMBUST_Production Only'!$M$3:$P$41,4,FALSE),'EF_W_COMBUST_Production Only'!$P$42)</f>
        <v>8.5700978108989287E-2</v>
      </c>
    </row>
    <row r="2147" spans="1:7" x14ac:dyDescent="0.25">
      <c r="A2147" s="11" t="s">
        <v>8043</v>
      </c>
      <c r="B2147" s="11" t="s">
        <v>8042</v>
      </c>
      <c r="C2147" s="11" t="s">
        <v>8044</v>
      </c>
      <c r="D2147" s="11" t="s">
        <v>225</v>
      </c>
      <c r="E2147" s="11" t="s">
        <v>9795</v>
      </c>
      <c r="F2147" s="12" t="str">
        <f t="shared" si="33"/>
        <v>345 - Arkoma Basin</v>
      </c>
      <c r="G2147" s="14">
        <f>IFERROR(VLOOKUP($F2147,'EF_W_COMBUST_Production Only'!$M$3:$P$41,4,FALSE),'EF_W_COMBUST_Production Only'!$P$42)</f>
        <v>3.9765195985608785E-2</v>
      </c>
    </row>
    <row r="2148" spans="1:7" x14ac:dyDescent="0.25">
      <c r="A2148" s="11" t="s">
        <v>8057</v>
      </c>
      <c r="B2148" s="11" t="s">
        <v>8042</v>
      </c>
      <c r="C2148" s="11" t="s">
        <v>6097</v>
      </c>
      <c r="D2148" s="11" t="s">
        <v>8056</v>
      </c>
      <c r="E2148" s="11" t="s">
        <v>9861</v>
      </c>
      <c r="F2148" s="12" t="str">
        <f t="shared" si="33"/>
        <v>350 - South Oklahoma Folded Belt</v>
      </c>
      <c r="G2148" s="14">
        <f>IFERROR(VLOOKUP($F2148,'EF_W_COMBUST_Production Only'!$M$3:$P$41,4,FALSE),'EF_W_COMBUST_Production Only'!$P$42)</f>
        <v>0.4535223009587328</v>
      </c>
    </row>
    <row r="2149" spans="1:7" x14ac:dyDescent="0.25">
      <c r="A2149" s="11" t="s">
        <v>8058</v>
      </c>
      <c r="B2149" s="11" t="s">
        <v>8042</v>
      </c>
      <c r="C2149" s="11" t="s">
        <v>8059</v>
      </c>
      <c r="D2149" s="11" t="s">
        <v>8056</v>
      </c>
      <c r="E2149" s="11" t="s">
        <v>9861</v>
      </c>
      <c r="F2149" s="12" t="str">
        <f t="shared" si="33"/>
        <v>350 - South Oklahoma Folded Belt</v>
      </c>
      <c r="G2149" s="14">
        <f>IFERROR(VLOOKUP($F2149,'EF_W_COMBUST_Production Only'!$M$3:$P$41,4,FALSE),'EF_W_COMBUST_Production Only'!$P$42)</f>
        <v>0.4535223009587328</v>
      </c>
    </row>
    <row r="2150" spans="1:7" x14ac:dyDescent="0.25">
      <c r="A2150" s="11" t="s">
        <v>8075</v>
      </c>
      <c r="B2150" s="11" t="s">
        <v>8042</v>
      </c>
      <c r="C2150" s="11" t="s">
        <v>8076</v>
      </c>
      <c r="D2150" s="11" t="s">
        <v>8073</v>
      </c>
      <c r="E2150" s="11" t="s">
        <v>9862</v>
      </c>
      <c r="F2150" s="12" t="str">
        <f t="shared" si="33"/>
        <v>355 - Chautauqua Platform</v>
      </c>
      <c r="G2150" s="14">
        <f>IFERROR(VLOOKUP($F2150,'EF_W_COMBUST_Production Only'!$M$3:$P$41,4,FALSE),'EF_W_COMBUST_Production Only'!$P$42)</f>
        <v>8.5700978108989287E-2</v>
      </c>
    </row>
    <row r="2151" spans="1:7" x14ac:dyDescent="0.25">
      <c r="A2151" s="11" t="s">
        <v>8077</v>
      </c>
      <c r="B2151" s="11" t="s">
        <v>8042</v>
      </c>
      <c r="C2151" s="11" t="s">
        <v>8078</v>
      </c>
      <c r="D2151" s="11" t="s">
        <v>8073</v>
      </c>
      <c r="E2151" s="11" t="s">
        <v>9862</v>
      </c>
      <c r="F2151" s="12" t="str">
        <f t="shared" si="33"/>
        <v>355 - Chautauqua Platform</v>
      </c>
      <c r="G2151" s="14">
        <f>IFERROR(VLOOKUP($F2151,'EF_W_COMBUST_Production Only'!$M$3:$P$41,4,FALSE),'EF_W_COMBUST_Production Only'!$P$42)</f>
        <v>8.5700978108989287E-2</v>
      </c>
    </row>
    <row r="2152" spans="1:7" x14ac:dyDescent="0.25">
      <c r="A2152" s="11" t="s">
        <v>8125</v>
      </c>
      <c r="B2152" s="11" t="s">
        <v>8042</v>
      </c>
      <c r="C2152" s="11" t="s">
        <v>5008</v>
      </c>
      <c r="D2152" s="11" t="s">
        <v>492</v>
      </c>
      <c r="E2152" s="11" t="s">
        <v>9815</v>
      </c>
      <c r="F2152" s="12" t="str">
        <f t="shared" si="33"/>
        <v>360 - Anadarko Basin</v>
      </c>
      <c r="G2152" s="14">
        <f>IFERROR(VLOOKUP($F2152,'EF_W_COMBUST_Production Only'!$M$3:$P$41,4,FALSE),'EF_W_COMBUST_Production Only'!$P$42)</f>
        <v>0.51014289513769673</v>
      </c>
    </row>
    <row r="2153" spans="1:7" x14ac:dyDescent="0.25">
      <c r="A2153" s="11" t="s">
        <v>8079</v>
      </c>
      <c r="B2153" s="11" t="s">
        <v>8042</v>
      </c>
      <c r="C2153" s="11" t="s">
        <v>3287</v>
      </c>
      <c r="D2153" s="11" t="s">
        <v>8073</v>
      </c>
      <c r="E2153" s="11" t="s">
        <v>9862</v>
      </c>
      <c r="F2153" s="12" t="str">
        <f t="shared" si="33"/>
        <v>355 - Chautauqua Platform</v>
      </c>
      <c r="G2153" s="14">
        <f>IFERROR(VLOOKUP($F2153,'EF_W_COMBUST_Production Only'!$M$3:$P$41,4,FALSE),'EF_W_COMBUST_Production Only'!$P$42)</f>
        <v>8.5700978108989287E-2</v>
      </c>
    </row>
    <row r="2154" spans="1:7" x14ac:dyDescent="0.25">
      <c r="A2154" s="11" t="s">
        <v>8126</v>
      </c>
      <c r="B2154" s="11" t="s">
        <v>8042</v>
      </c>
      <c r="C2154" s="11" t="s">
        <v>8127</v>
      </c>
      <c r="D2154" s="11" t="s">
        <v>492</v>
      </c>
      <c r="E2154" s="11" t="s">
        <v>9815</v>
      </c>
      <c r="F2154" s="12" t="str">
        <f t="shared" si="33"/>
        <v>360 - Anadarko Basin</v>
      </c>
      <c r="G2154" s="14">
        <f>IFERROR(VLOOKUP($F2154,'EF_W_COMBUST_Production Only'!$M$3:$P$41,4,FALSE),'EF_W_COMBUST_Production Only'!$P$42)</f>
        <v>0.51014289513769673</v>
      </c>
    </row>
    <row r="2155" spans="1:7" x14ac:dyDescent="0.25">
      <c r="A2155" s="11" t="s">
        <v>8128</v>
      </c>
      <c r="B2155" s="11" t="s">
        <v>8042</v>
      </c>
      <c r="C2155" s="11" t="s">
        <v>6216</v>
      </c>
      <c r="D2155" s="11" t="s">
        <v>492</v>
      </c>
      <c r="E2155" s="11" t="s">
        <v>9815</v>
      </c>
      <c r="F2155" s="12" t="str">
        <f t="shared" si="33"/>
        <v>360 - Anadarko Basin</v>
      </c>
      <c r="G2155" s="14">
        <f>IFERROR(VLOOKUP($F2155,'EF_W_COMBUST_Production Only'!$M$3:$P$41,4,FALSE),'EF_W_COMBUST_Production Only'!$P$42)</f>
        <v>0.51014289513769673</v>
      </c>
    </row>
    <row r="2156" spans="1:7" x14ac:dyDescent="0.25">
      <c r="A2156" s="11" t="s">
        <v>8129</v>
      </c>
      <c r="B2156" s="11" t="s">
        <v>8042</v>
      </c>
      <c r="C2156" s="11" t="s">
        <v>5113</v>
      </c>
      <c r="D2156" s="11" t="s">
        <v>492</v>
      </c>
      <c r="E2156" s="11" t="s">
        <v>9815</v>
      </c>
      <c r="F2156" s="12" t="str">
        <f t="shared" si="33"/>
        <v>360 - Anadarko Basin</v>
      </c>
      <c r="G2156" s="14">
        <f>IFERROR(VLOOKUP($F2156,'EF_W_COMBUST_Production Only'!$M$3:$P$41,4,FALSE),'EF_W_COMBUST_Production Only'!$P$42)</f>
        <v>0.51014289513769673</v>
      </c>
    </row>
    <row r="2157" spans="1:7" x14ac:dyDescent="0.25">
      <c r="A2157" s="11" t="s">
        <v>8060</v>
      </c>
      <c r="B2157" s="11" t="s">
        <v>8042</v>
      </c>
      <c r="C2157" s="11" t="s">
        <v>8061</v>
      </c>
      <c r="D2157" s="11" t="s">
        <v>8056</v>
      </c>
      <c r="E2157" s="11" t="s">
        <v>9861</v>
      </c>
      <c r="F2157" s="12" t="str">
        <f t="shared" si="33"/>
        <v>350 - South Oklahoma Folded Belt</v>
      </c>
      <c r="G2157" s="14">
        <f>IFERROR(VLOOKUP($F2157,'EF_W_COMBUST_Production Only'!$M$3:$P$41,4,FALSE),'EF_W_COMBUST_Production Only'!$P$42)</f>
        <v>0.4535223009587328</v>
      </c>
    </row>
    <row r="2158" spans="1:7" x14ac:dyDescent="0.25">
      <c r="A2158" s="11" t="s">
        <v>8130</v>
      </c>
      <c r="B2158" s="11" t="s">
        <v>8042</v>
      </c>
      <c r="C2158" s="11" t="s">
        <v>5339</v>
      </c>
      <c r="D2158" s="11" t="s">
        <v>492</v>
      </c>
      <c r="E2158" s="11" t="s">
        <v>9815</v>
      </c>
      <c r="F2158" s="12" t="str">
        <f t="shared" si="33"/>
        <v>360 - Anadarko Basin</v>
      </c>
      <c r="G2158" s="14">
        <f>IFERROR(VLOOKUP($F2158,'EF_W_COMBUST_Production Only'!$M$3:$P$41,4,FALSE),'EF_W_COMBUST_Production Only'!$P$42)</f>
        <v>0.51014289513769673</v>
      </c>
    </row>
    <row r="2159" spans="1:7" x14ac:dyDescent="0.25">
      <c r="A2159" s="11" t="s">
        <v>8131</v>
      </c>
      <c r="B2159" s="11" t="s">
        <v>8042</v>
      </c>
      <c r="C2159" s="11" t="s">
        <v>4808</v>
      </c>
      <c r="D2159" s="11" t="s">
        <v>492</v>
      </c>
      <c r="E2159" s="11" t="s">
        <v>9815</v>
      </c>
      <c r="F2159" s="12" t="str">
        <f t="shared" si="33"/>
        <v>360 - Anadarko Basin</v>
      </c>
      <c r="G2159" s="14">
        <f>IFERROR(VLOOKUP($F2159,'EF_W_COMBUST_Production Only'!$M$3:$P$41,4,FALSE),'EF_W_COMBUST_Production Only'!$P$42)</f>
        <v>0.51014289513769673</v>
      </c>
    </row>
    <row r="2160" spans="1:7" x14ac:dyDescent="0.25">
      <c r="A2160" s="11" t="s">
        <v>8062</v>
      </c>
      <c r="B2160" s="11" t="s">
        <v>8042</v>
      </c>
      <c r="C2160" s="11" t="s">
        <v>8063</v>
      </c>
      <c r="D2160" s="11" t="s">
        <v>8056</v>
      </c>
      <c r="E2160" s="11" t="s">
        <v>9861</v>
      </c>
      <c r="F2160" s="12" t="str">
        <f t="shared" si="33"/>
        <v>350 - South Oklahoma Folded Belt</v>
      </c>
      <c r="G2160" s="14">
        <f>IFERROR(VLOOKUP($F2160,'EF_W_COMBUST_Production Only'!$M$3:$P$41,4,FALSE),'EF_W_COMBUST_Production Only'!$P$42)</f>
        <v>0.4535223009587328</v>
      </c>
    </row>
    <row r="2161" spans="1:7" x14ac:dyDescent="0.25">
      <c r="A2161" s="11" t="s">
        <v>8156</v>
      </c>
      <c r="B2161" s="11" t="s">
        <v>8042</v>
      </c>
      <c r="C2161" s="11" t="s">
        <v>8157</v>
      </c>
      <c r="D2161" s="11" t="s">
        <v>7743</v>
      </c>
      <c r="E2161" s="11" t="s">
        <v>9857</v>
      </c>
      <c r="F2161" s="12" t="str">
        <f t="shared" si="33"/>
        <v>435 - Palo Duro Basin</v>
      </c>
      <c r="G2161" s="14">
        <f>IFERROR(VLOOKUP($F2161,'EF_W_COMBUST_Production Only'!$M$3:$P$41,4,FALSE),'EF_W_COMBUST_Production Only'!$P$42)</f>
        <v>0.40833333333333333</v>
      </c>
    </row>
    <row r="2162" spans="1:7" x14ac:dyDescent="0.25">
      <c r="A2162" s="11" t="s">
        <v>8132</v>
      </c>
      <c r="B2162" s="11" t="s">
        <v>8042</v>
      </c>
      <c r="C2162" s="11" t="s">
        <v>6180</v>
      </c>
      <c r="D2162" s="11" t="s">
        <v>492</v>
      </c>
      <c r="E2162" s="11" t="s">
        <v>9815</v>
      </c>
      <c r="F2162" s="12" t="str">
        <f t="shared" si="33"/>
        <v>360 - Anadarko Basin</v>
      </c>
      <c r="G2162" s="14">
        <f>IFERROR(VLOOKUP($F2162,'EF_W_COMBUST_Production Only'!$M$3:$P$41,4,FALSE),'EF_W_COMBUST_Production Only'!$P$42)</f>
        <v>0.51014289513769673</v>
      </c>
    </row>
    <row r="2163" spans="1:7" x14ac:dyDescent="0.25">
      <c r="A2163" s="11" t="s">
        <v>8045</v>
      </c>
      <c r="B2163" s="11" t="s">
        <v>8042</v>
      </c>
      <c r="C2163" s="11" t="s">
        <v>6111</v>
      </c>
      <c r="D2163" s="11" t="s">
        <v>225</v>
      </c>
      <c r="E2163" s="11" t="s">
        <v>9795</v>
      </c>
      <c r="F2163" s="12" t="str">
        <f t="shared" si="33"/>
        <v>345 - Arkoma Basin</v>
      </c>
      <c r="G2163" s="14">
        <f>IFERROR(VLOOKUP($F2163,'EF_W_COMBUST_Production Only'!$M$3:$P$41,4,FALSE),'EF_W_COMBUST_Production Only'!$P$42)</f>
        <v>3.9765195985608785E-2</v>
      </c>
    </row>
    <row r="2164" spans="1:7" x14ac:dyDescent="0.25">
      <c r="A2164" s="11" t="s">
        <v>8080</v>
      </c>
      <c r="B2164" s="11" t="s">
        <v>8042</v>
      </c>
      <c r="C2164" s="11" t="s">
        <v>8081</v>
      </c>
      <c r="D2164" s="11" t="s">
        <v>8073</v>
      </c>
      <c r="E2164" s="11" t="s">
        <v>9862</v>
      </c>
      <c r="F2164" s="12" t="str">
        <f t="shared" si="33"/>
        <v>355 - Chautauqua Platform</v>
      </c>
      <c r="G2164" s="14">
        <f>IFERROR(VLOOKUP($F2164,'EF_W_COMBUST_Production Only'!$M$3:$P$41,4,FALSE),'EF_W_COMBUST_Production Only'!$P$42)</f>
        <v>8.5700978108989287E-2</v>
      </c>
    </row>
    <row r="2165" spans="1:7" x14ac:dyDescent="0.25">
      <c r="A2165" s="11" t="s">
        <v>8158</v>
      </c>
      <c r="B2165" s="11" t="s">
        <v>8042</v>
      </c>
      <c r="C2165" s="11" t="s">
        <v>4678</v>
      </c>
      <c r="D2165" s="11" t="s">
        <v>7743</v>
      </c>
      <c r="E2165" s="11" t="s">
        <v>9857</v>
      </c>
      <c r="F2165" s="12" t="str">
        <f t="shared" si="33"/>
        <v>435 - Palo Duro Basin</v>
      </c>
      <c r="G2165" s="14">
        <f>IFERROR(VLOOKUP($F2165,'EF_W_COMBUST_Production Only'!$M$3:$P$41,4,FALSE),'EF_W_COMBUST_Production Only'!$P$42)</f>
        <v>0.40833333333333333</v>
      </c>
    </row>
    <row r="2166" spans="1:7" x14ac:dyDescent="0.25">
      <c r="A2166" s="11" t="s">
        <v>8064</v>
      </c>
      <c r="B2166" s="11" t="s">
        <v>8042</v>
      </c>
      <c r="C2166" s="11" t="s">
        <v>4680</v>
      </c>
      <c r="D2166" s="11" t="s">
        <v>8056</v>
      </c>
      <c r="E2166" s="11" t="s">
        <v>9861</v>
      </c>
      <c r="F2166" s="12" t="str">
        <f t="shared" si="33"/>
        <v>350 - South Oklahoma Folded Belt</v>
      </c>
      <c r="G2166" s="14">
        <f>IFERROR(VLOOKUP($F2166,'EF_W_COMBUST_Production Only'!$M$3:$P$41,4,FALSE),'EF_W_COMBUST_Production Only'!$P$42)</f>
        <v>0.4535223009587328</v>
      </c>
    </row>
    <row r="2167" spans="1:7" x14ac:dyDescent="0.25">
      <c r="A2167" s="11" t="s">
        <v>8065</v>
      </c>
      <c r="B2167" s="11" t="s">
        <v>8042</v>
      </c>
      <c r="C2167" s="11" t="s">
        <v>7415</v>
      </c>
      <c r="D2167" s="11" t="s">
        <v>8056</v>
      </c>
      <c r="E2167" s="11" t="s">
        <v>9861</v>
      </c>
      <c r="F2167" s="12" t="str">
        <f t="shared" si="33"/>
        <v>350 - South Oklahoma Folded Belt</v>
      </c>
      <c r="G2167" s="14">
        <f>IFERROR(VLOOKUP($F2167,'EF_W_COMBUST_Production Only'!$M$3:$P$41,4,FALSE),'EF_W_COMBUST_Production Only'!$P$42)</f>
        <v>0.4535223009587328</v>
      </c>
    </row>
    <row r="2168" spans="1:7" x14ac:dyDescent="0.25">
      <c r="A2168" s="11" t="s">
        <v>8082</v>
      </c>
      <c r="B2168" s="11" t="s">
        <v>8042</v>
      </c>
      <c r="C2168" s="11" t="s">
        <v>8083</v>
      </c>
      <c r="D2168" s="11" t="s">
        <v>8073</v>
      </c>
      <c r="E2168" s="11" t="s">
        <v>9862</v>
      </c>
      <c r="F2168" s="12" t="str">
        <f t="shared" si="33"/>
        <v>355 - Chautauqua Platform</v>
      </c>
      <c r="G2168" s="14">
        <f>IFERROR(VLOOKUP($F2168,'EF_W_COMBUST_Production Only'!$M$3:$P$41,4,FALSE),'EF_W_COMBUST_Production Only'!$P$42)</f>
        <v>8.5700978108989287E-2</v>
      </c>
    </row>
    <row r="2169" spans="1:7" x14ac:dyDescent="0.25">
      <c r="A2169" s="11" t="s">
        <v>8133</v>
      </c>
      <c r="B2169" s="11" t="s">
        <v>8042</v>
      </c>
      <c r="C2169" s="11" t="s">
        <v>8134</v>
      </c>
      <c r="D2169" s="11" t="s">
        <v>492</v>
      </c>
      <c r="E2169" s="11" t="s">
        <v>9815</v>
      </c>
      <c r="F2169" s="12" t="str">
        <f t="shared" si="33"/>
        <v>360 - Anadarko Basin</v>
      </c>
      <c r="G2169" s="14">
        <f>IFERROR(VLOOKUP($F2169,'EF_W_COMBUST_Production Only'!$M$3:$P$41,4,FALSE),'EF_W_COMBUST_Production Only'!$P$42)</f>
        <v>0.51014289513769673</v>
      </c>
    </row>
    <row r="2170" spans="1:7" x14ac:dyDescent="0.25">
      <c r="A2170" s="11" t="s">
        <v>8066</v>
      </c>
      <c r="B2170" s="11" t="s">
        <v>8042</v>
      </c>
      <c r="C2170" s="11" t="s">
        <v>5002</v>
      </c>
      <c r="D2170" s="11" t="s">
        <v>8056</v>
      </c>
      <c r="E2170" s="11" t="s">
        <v>9861</v>
      </c>
      <c r="F2170" s="12" t="str">
        <f t="shared" si="33"/>
        <v>350 - South Oklahoma Folded Belt</v>
      </c>
      <c r="G2170" s="14">
        <f>IFERROR(VLOOKUP($F2170,'EF_W_COMBUST_Production Only'!$M$3:$P$41,4,FALSE),'EF_W_COMBUST_Production Only'!$P$42)</f>
        <v>0.4535223009587328</v>
      </c>
    </row>
    <row r="2171" spans="1:7" x14ac:dyDescent="0.25">
      <c r="A2171" s="11" t="s">
        <v>8046</v>
      </c>
      <c r="B2171" s="11" t="s">
        <v>8042</v>
      </c>
      <c r="C2171" s="11" t="s">
        <v>8047</v>
      </c>
      <c r="D2171" s="11" t="s">
        <v>225</v>
      </c>
      <c r="E2171" s="11" t="s">
        <v>9795</v>
      </c>
      <c r="F2171" s="12" t="str">
        <f t="shared" si="33"/>
        <v>345 - Arkoma Basin</v>
      </c>
      <c r="G2171" s="14">
        <f>IFERROR(VLOOKUP($F2171,'EF_W_COMBUST_Production Only'!$M$3:$P$41,4,FALSE),'EF_W_COMBUST_Production Only'!$P$42)</f>
        <v>3.9765195985608785E-2</v>
      </c>
    </row>
    <row r="2172" spans="1:7" x14ac:dyDescent="0.25">
      <c r="A2172" s="11" t="s">
        <v>8048</v>
      </c>
      <c r="B2172" s="11" t="s">
        <v>8042</v>
      </c>
      <c r="C2172" s="11" t="s">
        <v>8049</v>
      </c>
      <c r="D2172" s="11" t="s">
        <v>225</v>
      </c>
      <c r="E2172" s="11" t="s">
        <v>9795</v>
      </c>
      <c r="F2172" s="12" t="str">
        <f t="shared" si="33"/>
        <v>345 - Arkoma Basin</v>
      </c>
      <c r="G2172" s="14">
        <f>IFERROR(VLOOKUP($F2172,'EF_W_COMBUST_Production Only'!$M$3:$P$41,4,FALSE),'EF_W_COMBUST_Production Only'!$P$42)</f>
        <v>3.9765195985608785E-2</v>
      </c>
    </row>
    <row r="2173" spans="1:7" x14ac:dyDescent="0.25">
      <c r="A2173" s="11" t="s">
        <v>8084</v>
      </c>
      <c r="B2173" s="11" t="s">
        <v>8042</v>
      </c>
      <c r="C2173" s="11" t="s">
        <v>4724</v>
      </c>
      <c r="D2173" s="11" t="s">
        <v>8073</v>
      </c>
      <c r="E2173" s="11" t="s">
        <v>9862</v>
      </c>
      <c r="F2173" s="12" t="str">
        <f t="shared" si="33"/>
        <v>355 - Chautauqua Platform</v>
      </c>
      <c r="G2173" s="14">
        <f>IFERROR(VLOOKUP($F2173,'EF_W_COMBUST_Production Only'!$M$3:$P$41,4,FALSE),'EF_W_COMBUST_Production Only'!$P$42)</f>
        <v>8.5700978108989287E-2</v>
      </c>
    </row>
    <row r="2174" spans="1:7" x14ac:dyDescent="0.25">
      <c r="A2174" s="11" t="s">
        <v>8085</v>
      </c>
      <c r="B2174" s="11" t="s">
        <v>8042</v>
      </c>
      <c r="C2174" s="11" t="s">
        <v>4779</v>
      </c>
      <c r="D2174" s="11" t="s">
        <v>8073</v>
      </c>
      <c r="E2174" s="11" t="s">
        <v>9862</v>
      </c>
      <c r="F2174" s="12" t="str">
        <f t="shared" si="33"/>
        <v>355 - Chautauqua Platform</v>
      </c>
      <c r="G2174" s="14">
        <f>IFERROR(VLOOKUP($F2174,'EF_W_COMBUST_Production Only'!$M$3:$P$41,4,FALSE),'EF_W_COMBUST_Production Only'!$P$42)</f>
        <v>8.5700978108989287E-2</v>
      </c>
    </row>
    <row r="2175" spans="1:7" x14ac:dyDescent="0.25">
      <c r="A2175" s="11" t="s">
        <v>8067</v>
      </c>
      <c r="B2175" s="11" t="s">
        <v>8042</v>
      </c>
      <c r="C2175" s="11" t="s">
        <v>8068</v>
      </c>
      <c r="D2175" s="11" t="s">
        <v>8056</v>
      </c>
      <c r="E2175" s="11" t="s">
        <v>9861</v>
      </c>
      <c r="F2175" s="12" t="str">
        <f t="shared" si="33"/>
        <v>350 - South Oklahoma Folded Belt</v>
      </c>
      <c r="G2175" s="14">
        <f>IFERROR(VLOOKUP($F2175,'EF_W_COMBUST_Production Only'!$M$3:$P$41,4,FALSE),'EF_W_COMBUST_Production Only'!$P$42)</f>
        <v>0.4535223009587328</v>
      </c>
    </row>
    <row r="2176" spans="1:7" x14ac:dyDescent="0.25">
      <c r="A2176" s="11" t="s">
        <v>8086</v>
      </c>
      <c r="B2176" s="11" t="s">
        <v>8042</v>
      </c>
      <c r="C2176" s="11" t="s">
        <v>8087</v>
      </c>
      <c r="D2176" s="11" t="s">
        <v>8073</v>
      </c>
      <c r="E2176" s="11" t="s">
        <v>9862</v>
      </c>
      <c r="F2176" s="12" t="str">
        <f t="shared" si="33"/>
        <v>355 - Chautauqua Platform</v>
      </c>
      <c r="G2176" s="14">
        <f>IFERROR(VLOOKUP($F2176,'EF_W_COMBUST_Production Only'!$M$3:$P$41,4,FALSE),'EF_W_COMBUST_Production Only'!$P$42)</f>
        <v>8.5700978108989287E-2</v>
      </c>
    </row>
    <row r="2177" spans="1:7" x14ac:dyDescent="0.25">
      <c r="A2177" s="11" t="s">
        <v>8150</v>
      </c>
      <c r="B2177" s="11" t="s">
        <v>8042</v>
      </c>
      <c r="C2177" s="11" t="s">
        <v>8151</v>
      </c>
      <c r="D2177" s="11" t="s">
        <v>4803</v>
      </c>
      <c r="E2177" s="11" t="s">
        <v>9793</v>
      </c>
      <c r="F2177" s="12" t="str">
        <f t="shared" si="33"/>
        <v>400 - Ouachita Folded Belt</v>
      </c>
      <c r="G2177" s="14">
        <f>IFERROR(VLOOKUP($F2177,'EF_W_COMBUST_Production Only'!$M$3:$P$41,4,FALSE),'EF_W_COMBUST_Production Only'!$P$42)</f>
        <v>0</v>
      </c>
    </row>
    <row r="2178" spans="1:7" x14ac:dyDescent="0.25">
      <c r="A2178" s="11" t="s">
        <v>8088</v>
      </c>
      <c r="B2178" s="11" t="s">
        <v>8042</v>
      </c>
      <c r="C2178" s="11" t="s">
        <v>5359</v>
      </c>
      <c r="D2178" s="11" t="s">
        <v>8073</v>
      </c>
      <c r="E2178" s="11" t="s">
        <v>9862</v>
      </c>
      <c r="F2178" s="12" t="str">
        <f t="shared" si="33"/>
        <v>355 - Chautauqua Platform</v>
      </c>
      <c r="G2178" s="14">
        <f>IFERROR(VLOOKUP($F2178,'EF_W_COMBUST_Production Only'!$M$3:$P$41,4,FALSE),'EF_W_COMBUST_Production Only'!$P$42)</f>
        <v>8.5700978108989287E-2</v>
      </c>
    </row>
    <row r="2179" spans="1:7" x14ac:dyDescent="0.25">
      <c r="A2179" s="11" t="s">
        <v>8135</v>
      </c>
      <c r="B2179" s="11" t="s">
        <v>8042</v>
      </c>
      <c r="C2179" s="11" t="s">
        <v>8136</v>
      </c>
      <c r="D2179" s="11" t="s">
        <v>492</v>
      </c>
      <c r="E2179" s="11" t="s">
        <v>9815</v>
      </c>
      <c r="F2179" s="12" t="str">
        <f t="shared" ref="F2179:F2242" si="34">_xlfn.CONCAT(E2179," ","-"," ",D2179)</f>
        <v>360 - Anadarko Basin</v>
      </c>
      <c r="G2179" s="14">
        <f>IFERROR(VLOOKUP($F2179,'EF_W_COMBUST_Production Only'!$M$3:$P$41,4,FALSE),'EF_W_COMBUST_Production Only'!$P$42)</f>
        <v>0.51014289513769673</v>
      </c>
    </row>
    <row r="2180" spans="1:7" x14ac:dyDescent="0.25">
      <c r="A2180" s="11" t="s">
        <v>8069</v>
      </c>
      <c r="B2180" s="11" t="s">
        <v>8042</v>
      </c>
      <c r="C2180" s="11" t="s">
        <v>4684</v>
      </c>
      <c r="D2180" s="11" t="s">
        <v>8056</v>
      </c>
      <c r="E2180" s="11" t="s">
        <v>9861</v>
      </c>
      <c r="F2180" s="12" t="str">
        <f t="shared" si="34"/>
        <v>350 - South Oklahoma Folded Belt</v>
      </c>
      <c r="G2180" s="14">
        <f>IFERROR(VLOOKUP($F2180,'EF_W_COMBUST_Production Only'!$M$3:$P$41,4,FALSE),'EF_W_COMBUST_Production Only'!$P$42)</f>
        <v>0.4535223009587328</v>
      </c>
    </row>
    <row r="2181" spans="1:7" x14ac:dyDescent="0.25">
      <c r="A2181" s="11" t="s">
        <v>8089</v>
      </c>
      <c r="B2181" s="11" t="s">
        <v>8042</v>
      </c>
      <c r="C2181" s="11" t="s">
        <v>8090</v>
      </c>
      <c r="D2181" s="11" t="s">
        <v>8073</v>
      </c>
      <c r="E2181" s="11" t="s">
        <v>9862</v>
      </c>
      <c r="F2181" s="12" t="str">
        <f t="shared" si="34"/>
        <v>355 - Chautauqua Platform</v>
      </c>
      <c r="G2181" s="14">
        <f>IFERROR(VLOOKUP($F2181,'EF_W_COMBUST_Production Only'!$M$3:$P$41,4,FALSE),'EF_W_COMBUST_Production Only'!$P$42)</f>
        <v>8.5700978108989287E-2</v>
      </c>
    </row>
    <row r="2182" spans="1:7" x14ac:dyDescent="0.25">
      <c r="A2182" s="11" t="s">
        <v>8070</v>
      </c>
      <c r="B2182" s="11" t="s">
        <v>8042</v>
      </c>
      <c r="C2182" s="11" t="s">
        <v>5532</v>
      </c>
      <c r="D2182" s="11" t="s">
        <v>8056</v>
      </c>
      <c r="E2182" s="11" t="s">
        <v>9861</v>
      </c>
      <c r="F2182" s="12" t="str">
        <f t="shared" si="34"/>
        <v>350 - South Oklahoma Folded Belt</v>
      </c>
      <c r="G2182" s="14">
        <f>IFERROR(VLOOKUP($F2182,'EF_W_COMBUST_Production Only'!$M$3:$P$41,4,FALSE),'EF_W_COMBUST_Production Only'!$P$42)</f>
        <v>0.4535223009587328</v>
      </c>
    </row>
    <row r="2183" spans="1:7" x14ac:dyDescent="0.25">
      <c r="A2183" s="11" t="s">
        <v>8091</v>
      </c>
      <c r="B2183" s="11" t="s">
        <v>8042</v>
      </c>
      <c r="C2183" s="11" t="s">
        <v>8092</v>
      </c>
      <c r="D2183" s="11" t="s">
        <v>8073</v>
      </c>
      <c r="E2183" s="11" t="s">
        <v>9862</v>
      </c>
      <c r="F2183" s="12" t="str">
        <f t="shared" si="34"/>
        <v>355 - Chautauqua Platform</v>
      </c>
      <c r="G2183" s="14">
        <f>IFERROR(VLOOKUP($F2183,'EF_W_COMBUST_Production Only'!$M$3:$P$41,4,FALSE),'EF_W_COMBUST_Production Only'!$P$42)</f>
        <v>8.5700978108989287E-2</v>
      </c>
    </row>
    <row r="2184" spans="1:7" x14ac:dyDescent="0.25">
      <c r="A2184" s="11" t="s">
        <v>8093</v>
      </c>
      <c r="B2184" s="11" t="s">
        <v>8042</v>
      </c>
      <c r="C2184" s="11" t="s">
        <v>6006</v>
      </c>
      <c r="D2184" s="11" t="s">
        <v>8073</v>
      </c>
      <c r="E2184" s="11" t="s">
        <v>9862</v>
      </c>
      <c r="F2184" s="12" t="str">
        <f t="shared" si="34"/>
        <v>355 - Chautauqua Platform</v>
      </c>
      <c r="G2184" s="14">
        <f>IFERROR(VLOOKUP($F2184,'EF_W_COMBUST_Production Only'!$M$3:$P$41,4,FALSE),'EF_W_COMBUST_Production Only'!$P$42)</f>
        <v>8.5700978108989287E-2</v>
      </c>
    </row>
    <row r="2185" spans="1:7" x14ac:dyDescent="0.25">
      <c r="A2185" s="11" t="s">
        <v>8094</v>
      </c>
      <c r="B2185" s="11" t="s">
        <v>8042</v>
      </c>
      <c r="C2185" s="11" t="s">
        <v>8095</v>
      </c>
      <c r="D2185" s="11" t="s">
        <v>8073</v>
      </c>
      <c r="E2185" s="11" t="s">
        <v>9862</v>
      </c>
      <c r="F2185" s="12" t="str">
        <f t="shared" si="34"/>
        <v>355 - Chautauqua Platform</v>
      </c>
      <c r="G2185" s="14">
        <f>IFERROR(VLOOKUP($F2185,'EF_W_COMBUST_Production Only'!$M$3:$P$41,4,FALSE),'EF_W_COMBUST_Production Only'!$P$42)</f>
        <v>8.5700978108989287E-2</v>
      </c>
    </row>
    <row r="2186" spans="1:7" x14ac:dyDescent="0.25">
      <c r="A2186" s="11" t="s">
        <v>8096</v>
      </c>
      <c r="B2186" s="11" t="s">
        <v>8042</v>
      </c>
      <c r="C2186" s="11" t="s">
        <v>8097</v>
      </c>
      <c r="D2186" s="11" t="s">
        <v>8073</v>
      </c>
      <c r="E2186" s="11" t="s">
        <v>9862</v>
      </c>
      <c r="F2186" s="12" t="str">
        <f t="shared" si="34"/>
        <v>355 - Chautauqua Platform</v>
      </c>
      <c r="G2186" s="14">
        <f>IFERROR(VLOOKUP($F2186,'EF_W_COMBUST_Production Only'!$M$3:$P$41,4,FALSE),'EF_W_COMBUST_Production Only'!$P$42)</f>
        <v>8.5700978108989287E-2</v>
      </c>
    </row>
    <row r="2187" spans="1:7" x14ac:dyDescent="0.25">
      <c r="A2187" s="11" t="s">
        <v>8098</v>
      </c>
      <c r="B2187" s="11" t="s">
        <v>8042</v>
      </c>
      <c r="C2187" s="11" t="s">
        <v>3254</v>
      </c>
      <c r="D2187" s="11" t="s">
        <v>8073</v>
      </c>
      <c r="E2187" s="11" t="s">
        <v>9862</v>
      </c>
      <c r="F2187" s="12" t="str">
        <f t="shared" si="34"/>
        <v>355 - Chautauqua Platform</v>
      </c>
      <c r="G2187" s="14">
        <f>IFERROR(VLOOKUP($F2187,'EF_W_COMBUST_Production Only'!$M$3:$P$41,4,FALSE),'EF_W_COMBUST_Production Only'!$P$42)</f>
        <v>8.5700978108989287E-2</v>
      </c>
    </row>
    <row r="2188" spans="1:7" x14ac:dyDescent="0.25">
      <c r="A2188" s="11" t="s">
        <v>8099</v>
      </c>
      <c r="B2188" s="11" t="s">
        <v>8042</v>
      </c>
      <c r="C2188" s="11" t="s">
        <v>8100</v>
      </c>
      <c r="D2188" s="11" t="s">
        <v>8073</v>
      </c>
      <c r="E2188" s="11" t="s">
        <v>9862</v>
      </c>
      <c r="F2188" s="12" t="str">
        <f t="shared" si="34"/>
        <v>355 - Chautauqua Platform</v>
      </c>
      <c r="G2188" s="14">
        <f>IFERROR(VLOOKUP($F2188,'EF_W_COMBUST_Production Only'!$M$3:$P$41,4,FALSE),'EF_W_COMBUST_Production Only'!$P$42)</f>
        <v>8.5700978108989287E-2</v>
      </c>
    </row>
    <row r="2189" spans="1:7" x14ac:dyDescent="0.25">
      <c r="A2189" s="11" t="s">
        <v>8101</v>
      </c>
      <c r="B2189" s="11" t="s">
        <v>8042</v>
      </c>
      <c r="C2189" s="11" t="s">
        <v>6088</v>
      </c>
      <c r="D2189" s="11" t="s">
        <v>8073</v>
      </c>
      <c r="E2189" s="11" t="s">
        <v>9862</v>
      </c>
      <c r="F2189" s="12" t="str">
        <f t="shared" si="34"/>
        <v>355 - Chautauqua Platform</v>
      </c>
      <c r="G2189" s="14">
        <f>IFERROR(VLOOKUP($F2189,'EF_W_COMBUST_Production Only'!$M$3:$P$41,4,FALSE),'EF_W_COMBUST_Production Only'!$P$42)</f>
        <v>8.5700978108989287E-2</v>
      </c>
    </row>
    <row r="2190" spans="1:7" x14ac:dyDescent="0.25">
      <c r="A2190" s="11" t="s">
        <v>8102</v>
      </c>
      <c r="B2190" s="11" t="s">
        <v>8042</v>
      </c>
      <c r="C2190" s="11" t="s">
        <v>6204</v>
      </c>
      <c r="D2190" s="11" t="s">
        <v>8073</v>
      </c>
      <c r="E2190" s="11" t="s">
        <v>9862</v>
      </c>
      <c r="F2190" s="12" t="str">
        <f t="shared" si="34"/>
        <v>355 - Chautauqua Platform</v>
      </c>
      <c r="G2190" s="14">
        <f>IFERROR(VLOOKUP($F2190,'EF_W_COMBUST_Production Only'!$M$3:$P$41,4,FALSE),'EF_W_COMBUST_Production Only'!$P$42)</f>
        <v>8.5700978108989287E-2</v>
      </c>
    </row>
    <row r="2191" spans="1:7" x14ac:dyDescent="0.25">
      <c r="A2191" s="11" t="s">
        <v>8103</v>
      </c>
      <c r="B2191" s="11" t="s">
        <v>8042</v>
      </c>
      <c r="C2191" s="11" t="s">
        <v>6223</v>
      </c>
      <c r="D2191" s="11" t="s">
        <v>8073</v>
      </c>
      <c r="E2191" s="11" t="s">
        <v>9862</v>
      </c>
      <c r="F2191" s="12" t="str">
        <f t="shared" si="34"/>
        <v>355 - Chautauqua Platform</v>
      </c>
      <c r="G2191" s="14">
        <f>IFERROR(VLOOKUP($F2191,'EF_W_COMBUST_Production Only'!$M$3:$P$41,4,FALSE),'EF_W_COMBUST_Production Only'!$P$42)</f>
        <v>8.5700978108989287E-2</v>
      </c>
    </row>
    <row r="2192" spans="1:7" x14ac:dyDescent="0.25">
      <c r="A2192" s="11" t="s">
        <v>8104</v>
      </c>
      <c r="B2192" s="11" t="s">
        <v>8042</v>
      </c>
      <c r="C2192" s="11" t="s">
        <v>8105</v>
      </c>
      <c r="D2192" s="11" t="s">
        <v>8073</v>
      </c>
      <c r="E2192" s="11" t="s">
        <v>9862</v>
      </c>
      <c r="F2192" s="12" t="str">
        <f t="shared" si="34"/>
        <v>355 - Chautauqua Platform</v>
      </c>
      <c r="G2192" s="14">
        <f>IFERROR(VLOOKUP($F2192,'EF_W_COMBUST_Production Only'!$M$3:$P$41,4,FALSE),'EF_W_COMBUST_Production Only'!$P$42)</f>
        <v>8.5700978108989287E-2</v>
      </c>
    </row>
    <row r="2193" spans="1:7" x14ac:dyDescent="0.25">
      <c r="A2193" s="11" t="s">
        <v>8050</v>
      </c>
      <c r="B2193" s="11" t="s">
        <v>8042</v>
      </c>
      <c r="C2193" s="11" t="s">
        <v>8051</v>
      </c>
      <c r="D2193" s="11" t="s">
        <v>225</v>
      </c>
      <c r="E2193" s="11" t="s">
        <v>9795</v>
      </c>
      <c r="F2193" s="12" t="str">
        <f t="shared" si="34"/>
        <v>345 - Arkoma Basin</v>
      </c>
      <c r="G2193" s="14">
        <f>IFERROR(VLOOKUP($F2193,'EF_W_COMBUST_Production Only'!$M$3:$P$41,4,FALSE),'EF_W_COMBUST_Production Only'!$P$42)</f>
        <v>3.9765195985608785E-2</v>
      </c>
    </row>
    <row r="2194" spans="1:7" x14ac:dyDescent="0.25">
      <c r="A2194" s="11" t="s">
        <v>8052</v>
      </c>
      <c r="B2194" s="11" t="s">
        <v>8042</v>
      </c>
      <c r="C2194" s="11" t="s">
        <v>7102</v>
      </c>
      <c r="D2194" s="11" t="s">
        <v>225</v>
      </c>
      <c r="E2194" s="11" t="s">
        <v>9795</v>
      </c>
      <c r="F2194" s="12" t="str">
        <f t="shared" si="34"/>
        <v>345 - Arkoma Basin</v>
      </c>
      <c r="G2194" s="14">
        <f>IFERROR(VLOOKUP($F2194,'EF_W_COMBUST_Production Only'!$M$3:$P$41,4,FALSE),'EF_W_COMBUST_Production Only'!$P$42)</f>
        <v>3.9765195985608785E-2</v>
      </c>
    </row>
    <row r="2195" spans="1:7" x14ac:dyDescent="0.25">
      <c r="A2195" s="11" t="s">
        <v>8106</v>
      </c>
      <c r="B2195" s="11" t="s">
        <v>8042</v>
      </c>
      <c r="C2195" s="11" t="s">
        <v>6174</v>
      </c>
      <c r="D2195" s="11" t="s">
        <v>8073</v>
      </c>
      <c r="E2195" s="11" t="s">
        <v>9862</v>
      </c>
      <c r="F2195" s="12" t="str">
        <f t="shared" si="34"/>
        <v>355 - Chautauqua Platform</v>
      </c>
      <c r="G2195" s="14">
        <f>IFERROR(VLOOKUP($F2195,'EF_W_COMBUST_Production Only'!$M$3:$P$41,4,FALSE),'EF_W_COMBUST_Production Only'!$P$42)</f>
        <v>8.5700978108989287E-2</v>
      </c>
    </row>
    <row r="2196" spans="1:7" x14ac:dyDescent="0.25">
      <c r="A2196" s="11" t="s">
        <v>8152</v>
      </c>
      <c r="B2196" s="11" t="s">
        <v>8042</v>
      </c>
      <c r="C2196" s="11" t="s">
        <v>8153</v>
      </c>
      <c r="D2196" s="11" t="s">
        <v>4803</v>
      </c>
      <c r="E2196" s="11" t="s">
        <v>9793</v>
      </c>
      <c r="F2196" s="12" t="str">
        <f t="shared" si="34"/>
        <v>400 - Ouachita Folded Belt</v>
      </c>
      <c r="G2196" s="14">
        <f>IFERROR(VLOOKUP($F2196,'EF_W_COMBUST_Production Only'!$M$3:$P$41,4,FALSE),'EF_W_COMBUST_Production Only'!$P$42)</f>
        <v>0</v>
      </c>
    </row>
    <row r="2197" spans="1:7" x14ac:dyDescent="0.25">
      <c r="A2197" s="11" t="s">
        <v>8137</v>
      </c>
      <c r="B2197" s="11" t="s">
        <v>8042</v>
      </c>
      <c r="C2197" s="11" t="s">
        <v>8138</v>
      </c>
      <c r="D2197" s="11" t="s">
        <v>492</v>
      </c>
      <c r="E2197" s="11" t="s">
        <v>9815</v>
      </c>
      <c r="F2197" s="12" t="str">
        <f t="shared" si="34"/>
        <v>360 - Anadarko Basin</v>
      </c>
      <c r="G2197" s="14">
        <f>IFERROR(VLOOKUP($F2197,'EF_W_COMBUST_Production Only'!$M$3:$P$41,4,FALSE),'EF_W_COMBUST_Production Only'!$P$42)</f>
        <v>0.51014289513769673</v>
      </c>
    </row>
    <row r="2198" spans="1:7" x14ac:dyDescent="0.25">
      <c r="A2198" s="11" t="s">
        <v>8107</v>
      </c>
      <c r="B2198" s="11" t="s">
        <v>8042</v>
      </c>
      <c r="C2198" s="11" t="s">
        <v>8108</v>
      </c>
      <c r="D2198" s="11" t="s">
        <v>8073</v>
      </c>
      <c r="E2198" s="11" t="s">
        <v>9862</v>
      </c>
      <c r="F2198" s="12" t="str">
        <f t="shared" si="34"/>
        <v>355 - Chautauqua Platform</v>
      </c>
      <c r="G2198" s="14">
        <f>IFERROR(VLOOKUP($F2198,'EF_W_COMBUST_Production Only'!$M$3:$P$41,4,FALSE),'EF_W_COMBUST_Production Only'!$P$42)</f>
        <v>8.5700978108989287E-2</v>
      </c>
    </row>
    <row r="2199" spans="1:7" x14ac:dyDescent="0.25">
      <c r="A2199" s="11" t="s">
        <v>8109</v>
      </c>
      <c r="B2199" s="11" t="s">
        <v>8042</v>
      </c>
      <c r="C2199" s="11" t="s">
        <v>5253</v>
      </c>
      <c r="D2199" s="11" t="s">
        <v>8073</v>
      </c>
      <c r="E2199" s="11" t="s">
        <v>9862</v>
      </c>
      <c r="F2199" s="12" t="str">
        <f t="shared" si="34"/>
        <v>355 - Chautauqua Platform</v>
      </c>
      <c r="G2199" s="14">
        <f>IFERROR(VLOOKUP($F2199,'EF_W_COMBUST_Production Only'!$M$3:$P$41,4,FALSE),'EF_W_COMBUST_Production Only'!$P$42)</f>
        <v>8.5700978108989287E-2</v>
      </c>
    </row>
    <row r="2200" spans="1:7" x14ac:dyDescent="0.25">
      <c r="A2200" s="11" t="s">
        <v>8053</v>
      </c>
      <c r="B2200" s="11" t="s">
        <v>8042</v>
      </c>
      <c r="C2200" s="11" t="s">
        <v>8054</v>
      </c>
      <c r="D2200" s="11" t="s">
        <v>225</v>
      </c>
      <c r="E2200" s="11" t="s">
        <v>9795</v>
      </c>
      <c r="F2200" s="12" t="str">
        <f t="shared" si="34"/>
        <v>345 - Arkoma Basin</v>
      </c>
      <c r="G2200" s="14">
        <f>IFERROR(VLOOKUP($F2200,'EF_W_COMBUST_Production Only'!$M$3:$P$41,4,FALSE),'EF_W_COMBUST_Production Only'!$P$42)</f>
        <v>3.9765195985608785E-2</v>
      </c>
    </row>
    <row r="2201" spans="1:7" x14ac:dyDescent="0.25">
      <c r="A2201" s="11" t="s">
        <v>8071</v>
      </c>
      <c r="B2201" s="11" t="s">
        <v>8042</v>
      </c>
      <c r="C2201" s="11" t="s">
        <v>5501</v>
      </c>
      <c r="D2201" s="11" t="s">
        <v>8056</v>
      </c>
      <c r="E2201" s="11" t="s">
        <v>9861</v>
      </c>
      <c r="F2201" s="12" t="str">
        <f t="shared" si="34"/>
        <v>350 - South Oklahoma Folded Belt</v>
      </c>
      <c r="G2201" s="14">
        <f>IFERROR(VLOOKUP($F2201,'EF_W_COMBUST_Production Only'!$M$3:$P$41,4,FALSE),'EF_W_COMBUST_Production Only'!$P$42)</f>
        <v>0.4535223009587328</v>
      </c>
    </row>
    <row r="2202" spans="1:7" x14ac:dyDescent="0.25">
      <c r="A2202" s="11" t="s">
        <v>8139</v>
      </c>
      <c r="B2202" s="11" t="s">
        <v>8042</v>
      </c>
      <c r="C2202" s="11" t="s">
        <v>3259</v>
      </c>
      <c r="D2202" s="11" t="s">
        <v>492</v>
      </c>
      <c r="E2202" s="11" t="s">
        <v>9815</v>
      </c>
      <c r="F2202" s="12" t="str">
        <f t="shared" si="34"/>
        <v>360 - Anadarko Basin</v>
      </c>
      <c r="G2202" s="14">
        <f>IFERROR(VLOOKUP($F2202,'EF_W_COMBUST_Production Only'!$M$3:$P$41,4,FALSE),'EF_W_COMBUST_Production Only'!$P$42)</f>
        <v>0.51014289513769673</v>
      </c>
    </row>
    <row r="2203" spans="1:7" x14ac:dyDescent="0.25">
      <c r="A2203" s="11" t="s">
        <v>8159</v>
      </c>
      <c r="B2203" s="11" t="s">
        <v>8042</v>
      </c>
      <c r="C2203" s="11" t="s">
        <v>8160</v>
      </c>
      <c r="D2203" s="11" t="s">
        <v>7743</v>
      </c>
      <c r="E2203" s="11" t="s">
        <v>9857</v>
      </c>
      <c r="F2203" s="12" t="str">
        <f t="shared" si="34"/>
        <v>435 - Palo Duro Basin</v>
      </c>
      <c r="G2203" s="14">
        <f>IFERROR(VLOOKUP($F2203,'EF_W_COMBUST_Production Only'!$M$3:$P$41,4,FALSE),'EF_W_COMBUST_Production Only'!$P$42)</f>
        <v>0.40833333333333333</v>
      </c>
    </row>
    <row r="2204" spans="1:7" x14ac:dyDescent="0.25">
      <c r="A2204" s="11" t="s">
        <v>8110</v>
      </c>
      <c r="B2204" s="11" t="s">
        <v>8042</v>
      </c>
      <c r="C2204" s="11" t="s">
        <v>8111</v>
      </c>
      <c r="D2204" s="11" t="s">
        <v>8073</v>
      </c>
      <c r="E2204" s="11" t="s">
        <v>9862</v>
      </c>
      <c r="F2204" s="12" t="str">
        <f t="shared" si="34"/>
        <v>355 - Chautauqua Platform</v>
      </c>
      <c r="G2204" s="14">
        <f>IFERROR(VLOOKUP($F2204,'EF_W_COMBUST_Production Only'!$M$3:$P$41,4,FALSE),'EF_W_COMBUST_Production Only'!$P$42)</f>
        <v>8.5700978108989287E-2</v>
      </c>
    </row>
    <row r="2205" spans="1:7" x14ac:dyDescent="0.25">
      <c r="A2205" s="11" t="s">
        <v>8112</v>
      </c>
      <c r="B2205" s="11" t="s">
        <v>8042</v>
      </c>
      <c r="C2205" s="11" t="s">
        <v>8113</v>
      </c>
      <c r="D2205" s="11" t="s">
        <v>8073</v>
      </c>
      <c r="E2205" s="11" t="s">
        <v>9862</v>
      </c>
      <c r="F2205" s="12" t="str">
        <f t="shared" si="34"/>
        <v>355 - Chautauqua Platform</v>
      </c>
      <c r="G2205" s="14">
        <f>IFERROR(VLOOKUP($F2205,'EF_W_COMBUST_Production Only'!$M$3:$P$41,4,FALSE),'EF_W_COMBUST_Production Only'!$P$42)</f>
        <v>8.5700978108989287E-2</v>
      </c>
    </row>
    <row r="2206" spans="1:7" x14ac:dyDescent="0.25">
      <c r="A2206" s="11" t="s">
        <v>8114</v>
      </c>
      <c r="B2206" s="11" t="s">
        <v>8042</v>
      </c>
      <c r="C2206" s="11" t="s">
        <v>4657</v>
      </c>
      <c r="D2206" s="11" t="s">
        <v>8073</v>
      </c>
      <c r="E2206" s="11" t="s">
        <v>9862</v>
      </c>
      <c r="F2206" s="12" t="str">
        <f t="shared" si="34"/>
        <v>355 - Chautauqua Platform</v>
      </c>
      <c r="G2206" s="14">
        <f>IFERROR(VLOOKUP($F2206,'EF_W_COMBUST_Production Only'!$M$3:$P$41,4,FALSE),'EF_W_COMBUST_Production Only'!$P$42)</f>
        <v>8.5700978108989287E-2</v>
      </c>
    </row>
    <row r="2207" spans="1:7" x14ac:dyDescent="0.25">
      <c r="A2207" s="11" t="s">
        <v>8140</v>
      </c>
      <c r="B2207" s="11" t="s">
        <v>8042</v>
      </c>
      <c r="C2207" s="11" t="s">
        <v>8141</v>
      </c>
      <c r="D2207" s="11" t="s">
        <v>492</v>
      </c>
      <c r="E2207" s="11" t="s">
        <v>9815</v>
      </c>
      <c r="F2207" s="12" t="str">
        <f t="shared" si="34"/>
        <v>360 - Anadarko Basin</v>
      </c>
      <c r="G2207" s="14">
        <f>IFERROR(VLOOKUP($F2207,'EF_W_COMBUST_Production Only'!$M$3:$P$41,4,FALSE),'EF_W_COMBUST_Production Only'!$P$42)</f>
        <v>0.51014289513769673</v>
      </c>
    </row>
    <row r="2208" spans="1:7" x14ac:dyDescent="0.25">
      <c r="A2208" s="11" t="s">
        <v>8142</v>
      </c>
      <c r="B2208" s="11" t="s">
        <v>8042</v>
      </c>
      <c r="C2208" s="11" t="s">
        <v>8143</v>
      </c>
      <c r="D2208" s="11" t="s">
        <v>492</v>
      </c>
      <c r="E2208" s="11" t="s">
        <v>9815</v>
      </c>
      <c r="F2208" s="12" t="str">
        <f t="shared" si="34"/>
        <v>360 - Anadarko Basin</v>
      </c>
      <c r="G2208" s="14">
        <f>IFERROR(VLOOKUP($F2208,'EF_W_COMBUST_Production Only'!$M$3:$P$41,4,FALSE),'EF_W_COMBUST_Production Only'!$P$42)</f>
        <v>0.51014289513769673</v>
      </c>
    </row>
    <row r="2209" spans="1:7" x14ac:dyDescent="0.25">
      <c r="A2209" s="11" t="s">
        <v>8144</v>
      </c>
      <c r="B2209" s="11" t="s">
        <v>8042</v>
      </c>
      <c r="C2209" s="11" t="s">
        <v>8145</v>
      </c>
      <c r="D2209" s="11" t="s">
        <v>492</v>
      </c>
      <c r="E2209" s="11" t="s">
        <v>9815</v>
      </c>
      <c r="F2209" s="12" t="str">
        <f t="shared" si="34"/>
        <v>360 - Anadarko Basin</v>
      </c>
      <c r="G2209" s="14">
        <f>IFERROR(VLOOKUP($F2209,'EF_W_COMBUST_Production Only'!$M$3:$P$41,4,FALSE),'EF_W_COMBUST_Production Only'!$P$42)</f>
        <v>0.51014289513769673</v>
      </c>
    </row>
    <row r="2210" spans="1:7" x14ac:dyDescent="0.25">
      <c r="A2210" s="11" t="s">
        <v>8179</v>
      </c>
      <c r="B2210" s="11" t="s">
        <v>8162</v>
      </c>
      <c r="C2210" s="11" t="s">
        <v>5175</v>
      </c>
      <c r="D2210" s="11" t="s">
        <v>5744</v>
      </c>
      <c r="E2210" s="11" t="s">
        <v>9828</v>
      </c>
      <c r="F2210" s="12" t="str">
        <f t="shared" si="34"/>
        <v>615 - Snake River Basin</v>
      </c>
      <c r="G2210" s="14">
        <f>IFERROR(VLOOKUP($F2210,'EF_W_COMBUST_Production Only'!$M$3:$P$41,4,FALSE),'EF_W_COMBUST_Production Only'!$P$42)</f>
        <v>0.36679628713121293</v>
      </c>
    </row>
    <row r="2211" spans="1:7" x14ac:dyDescent="0.25">
      <c r="A2211" s="11" t="s">
        <v>8190</v>
      </c>
      <c r="B2211" s="11" t="s">
        <v>8162</v>
      </c>
      <c r="C2211" s="11" t="s">
        <v>4752</v>
      </c>
      <c r="D2211" s="11" t="s">
        <v>8191</v>
      </c>
      <c r="E2211" s="11" t="s">
        <v>9863</v>
      </c>
      <c r="F2211" s="12" t="str">
        <f t="shared" si="34"/>
        <v>710 - Western Columbia Basin</v>
      </c>
      <c r="G2211" s="14">
        <f>IFERROR(VLOOKUP($F2211,'EF_W_COMBUST_Production Only'!$M$3:$P$41,4,FALSE),'EF_W_COMBUST_Production Only'!$P$42)</f>
        <v>0.36679628713121293</v>
      </c>
    </row>
    <row r="2212" spans="1:7" x14ac:dyDescent="0.25">
      <c r="A2212" s="11" t="s">
        <v>8192</v>
      </c>
      <c r="B2212" s="11" t="s">
        <v>8162</v>
      </c>
      <c r="C2212" s="11" t="s">
        <v>8193</v>
      </c>
      <c r="D2212" s="11" t="s">
        <v>8191</v>
      </c>
      <c r="E2212" s="11" t="s">
        <v>9863</v>
      </c>
      <c r="F2212" s="12" t="str">
        <f t="shared" si="34"/>
        <v>710 - Western Columbia Basin</v>
      </c>
      <c r="G2212" s="14">
        <f>IFERROR(VLOOKUP($F2212,'EF_W_COMBUST_Production Only'!$M$3:$P$41,4,FALSE),'EF_W_COMBUST_Production Only'!$P$42)</f>
        <v>0.36679628713121293</v>
      </c>
    </row>
    <row r="2213" spans="1:7" x14ac:dyDescent="0.25">
      <c r="A2213" s="11" t="s">
        <v>8194</v>
      </c>
      <c r="B2213" s="11" t="s">
        <v>8162</v>
      </c>
      <c r="C2213" s="11" t="s">
        <v>8195</v>
      </c>
      <c r="D2213" s="11" t="s">
        <v>8191</v>
      </c>
      <c r="E2213" s="11" t="s">
        <v>9863</v>
      </c>
      <c r="F2213" s="12" t="str">
        <f t="shared" si="34"/>
        <v>710 - Western Columbia Basin</v>
      </c>
      <c r="G2213" s="14">
        <f>IFERROR(VLOOKUP($F2213,'EF_W_COMBUST_Production Only'!$M$3:$P$41,4,FALSE),'EF_W_COMBUST_Production Only'!$P$42)</f>
        <v>0.36679628713121293</v>
      </c>
    </row>
    <row r="2214" spans="1:7" x14ac:dyDescent="0.25">
      <c r="A2214" s="11" t="s">
        <v>8196</v>
      </c>
      <c r="B2214" s="11" t="s">
        <v>8162</v>
      </c>
      <c r="C2214" s="11" t="s">
        <v>4699</v>
      </c>
      <c r="D2214" s="11" t="s">
        <v>8191</v>
      </c>
      <c r="E2214" s="11" t="s">
        <v>9863</v>
      </c>
      <c r="F2214" s="12" t="str">
        <f t="shared" si="34"/>
        <v>710 - Western Columbia Basin</v>
      </c>
      <c r="G2214" s="14">
        <f>IFERROR(VLOOKUP($F2214,'EF_W_COMBUST_Production Only'!$M$3:$P$41,4,FALSE),'EF_W_COMBUST_Production Only'!$P$42)</f>
        <v>0.36679628713121293</v>
      </c>
    </row>
    <row r="2215" spans="1:7" x14ac:dyDescent="0.25">
      <c r="A2215" s="11" t="s">
        <v>8197</v>
      </c>
      <c r="B2215" s="11" t="s">
        <v>8162</v>
      </c>
      <c r="C2215" s="11" t="s">
        <v>7690</v>
      </c>
      <c r="D2215" s="11" t="s">
        <v>8191</v>
      </c>
      <c r="E2215" s="11" t="s">
        <v>9863</v>
      </c>
      <c r="F2215" s="12" t="str">
        <f t="shared" si="34"/>
        <v>710 - Western Columbia Basin</v>
      </c>
      <c r="G2215" s="14">
        <f>IFERROR(VLOOKUP($F2215,'EF_W_COMBUST_Production Only'!$M$3:$P$41,4,FALSE),'EF_W_COMBUST_Production Only'!$P$42)</f>
        <v>0.36679628713121293</v>
      </c>
    </row>
    <row r="2216" spans="1:7" x14ac:dyDescent="0.25">
      <c r="A2216" s="11" t="s">
        <v>8161</v>
      </c>
      <c r="B2216" s="11" t="s">
        <v>8162</v>
      </c>
      <c r="C2216" s="11" t="s">
        <v>8163</v>
      </c>
      <c r="D2216" s="11" t="s">
        <v>5715</v>
      </c>
      <c r="E2216" s="11" t="s">
        <v>9831</v>
      </c>
      <c r="F2216" s="12" t="str">
        <f t="shared" si="34"/>
        <v>605 - Eastern Columbia Basin</v>
      </c>
      <c r="G2216" s="14">
        <f>IFERROR(VLOOKUP($F2216,'EF_W_COMBUST_Production Only'!$M$3:$P$41,4,FALSE),'EF_W_COMBUST_Production Only'!$P$42)</f>
        <v>0.36679628713121293</v>
      </c>
    </row>
    <row r="2217" spans="1:7" x14ac:dyDescent="0.25">
      <c r="A2217" s="11" t="s">
        <v>8198</v>
      </c>
      <c r="B2217" s="11" t="s">
        <v>8162</v>
      </c>
      <c r="C2217" s="11" t="s">
        <v>7742</v>
      </c>
      <c r="D2217" s="11" t="s">
        <v>8191</v>
      </c>
      <c r="E2217" s="11" t="s">
        <v>9863</v>
      </c>
      <c r="F2217" s="12" t="str">
        <f t="shared" si="34"/>
        <v>710 - Western Columbia Basin</v>
      </c>
      <c r="G2217" s="14">
        <f>IFERROR(VLOOKUP($F2217,'EF_W_COMBUST_Production Only'!$M$3:$P$41,4,FALSE),'EF_W_COMBUST_Production Only'!$P$42)</f>
        <v>0.36679628713121293</v>
      </c>
    </row>
    <row r="2218" spans="1:7" x14ac:dyDescent="0.25">
      <c r="A2218" s="11" t="s">
        <v>8183</v>
      </c>
      <c r="B2218" s="11" t="s">
        <v>8162</v>
      </c>
      <c r="C2218" s="11" t="s">
        <v>8184</v>
      </c>
      <c r="D2218" s="11" t="s">
        <v>4863</v>
      </c>
      <c r="E2218" s="11" t="s">
        <v>9804</v>
      </c>
      <c r="F2218" s="12" t="str">
        <f t="shared" si="34"/>
        <v>620 - Southern Oregon Basin</v>
      </c>
      <c r="G2218" s="14">
        <f>IFERROR(VLOOKUP($F2218,'EF_W_COMBUST_Production Only'!$M$3:$P$41,4,FALSE),'EF_W_COMBUST_Production Only'!$P$42)</f>
        <v>0.36679628713121293</v>
      </c>
    </row>
    <row r="2219" spans="1:7" x14ac:dyDescent="0.25">
      <c r="A2219" s="11" t="s">
        <v>8199</v>
      </c>
      <c r="B2219" s="11" t="s">
        <v>8162</v>
      </c>
      <c r="C2219" s="11" t="s">
        <v>5033</v>
      </c>
      <c r="D2219" s="11" t="s">
        <v>8191</v>
      </c>
      <c r="E2219" s="11" t="s">
        <v>9863</v>
      </c>
      <c r="F2219" s="12" t="str">
        <f t="shared" si="34"/>
        <v>710 - Western Columbia Basin</v>
      </c>
      <c r="G2219" s="14">
        <f>IFERROR(VLOOKUP($F2219,'EF_W_COMBUST_Production Only'!$M$3:$P$41,4,FALSE),'EF_W_COMBUST_Production Only'!$P$42)</f>
        <v>0.36679628713121293</v>
      </c>
    </row>
    <row r="2220" spans="1:7" x14ac:dyDescent="0.25">
      <c r="A2220" s="11" t="s">
        <v>8164</v>
      </c>
      <c r="B2220" s="11" t="s">
        <v>8162</v>
      </c>
      <c r="C2220" s="11" t="s">
        <v>8165</v>
      </c>
      <c r="D2220" s="11" t="s">
        <v>5715</v>
      </c>
      <c r="E2220" s="11" t="s">
        <v>9831</v>
      </c>
      <c r="F2220" s="12" t="str">
        <f t="shared" si="34"/>
        <v>605 - Eastern Columbia Basin</v>
      </c>
      <c r="G2220" s="14">
        <f>IFERROR(VLOOKUP($F2220,'EF_W_COMBUST_Production Only'!$M$3:$P$41,4,FALSE),'EF_W_COMBUST_Production Only'!$P$42)</f>
        <v>0.36679628713121293</v>
      </c>
    </row>
    <row r="2221" spans="1:7" x14ac:dyDescent="0.25">
      <c r="A2221" s="11" t="s">
        <v>8180</v>
      </c>
      <c r="B2221" s="11" t="s">
        <v>8162</v>
      </c>
      <c r="C2221" s="11" t="s">
        <v>4808</v>
      </c>
      <c r="D2221" s="11" t="s">
        <v>5744</v>
      </c>
      <c r="E2221" s="11" t="s">
        <v>9828</v>
      </c>
      <c r="F2221" s="12" t="str">
        <f t="shared" si="34"/>
        <v>615 - Snake River Basin</v>
      </c>
      <c r="G2221" s="14">
        <f>IFERROR(VLOOKUP($F2221,'EF_W_COMBUST_Production Only'!$M$3:$P$41,4,FALSE),'EF_W_COMBUST_Production Only'!$P$42)</f>
        <v>0.36679628713121293</v>
      </c>
    </row>
    <row r="2222" spans="1:7" x14ac:dyDescent="0.25">
      <c r="A2222" s="11" t="s">
        <v>8185</v>
      </c>
      <c r="B2222" s="11" t="s">
        <v>8162</v>
      </c>
      <c r="C2222" s="11" t="s">
        <v>8186</v>
      </c>
      <c r="D2222" s="11" t="s">
        <v>4863</v>
      </c>
      <c r="E2222" s="11" t="s">
        <v>9804</v>
      </c>
      <c r="F2222" s="12" t="str">
        <f t="shared" si="34"/>
        <v>620 - Southern Oregon Basin</v>
      </c>
      <c r="G2222" s="14">
        <f>IFERROR(VLOOKUP($F2222,'EF_W_COMBUST_Production Only'!$M$3:$P$41,4,FALSE),'EF_W_COMBUST_Production Only'!$P$42)</f>
        <v>0.36679628713121293</v>
      </c>
    </row>
    <row r="2223" spans="1:7" x14ac:dyDescent="0.25">
      <c r="A2223" s="11" t="s">
        <v>8166</v>
      </c>
      <c r="B2223" s="11" t="s">
        <v>8162</v>
      </c>
      <c r="C2223" s="11" t="s">
        <v>8167</v>
      </c>
      <c r="D2223" s="11" t="s">
        <v>5715</v>
      </c>
      <c r="E2223" s="11" t="s">
        <v>9831</v>
      </c>
      <c r="F2223" s="12" t="str">
        <f t="shared" si="34"/>
        <v>605 - Eastern Columbia Basin</v>
      </c>
      <c r="G2223" s="14">
        <f>IFERROR(VLOOKUP($F2223,'EF_W_COMBUST_Production Only'!$M$3:$P$41,4,FALSE),'EF_W_COMBUST_Production Only'!$P$42)</f>
        <v>0.36679628713121293</v>
      </c>
    </row>
    <row r="2224" spans="1:7" x14ac:dyDescent="0.25">
      <c r="A2224" s="11" t="s">
        <v>8212</v>
      </c>
      <c r="B2224" s="11" t="s">
        <v>8162</v>
      </c>
      <c r="C2224" s="11" t="s">
        <v>4678</v>
      </c>
      <c r="D2224" s="11" t="s">
        <v>4903</v>
      </c>
      <c r="E2224" s="11" t="s">
        <v>9799</v>
      </c>
      <c r="F2224" s="12" t="str">
        <f t="shared" si="34"/>
        <v>715 - Klamath Mountains Province</v>
      </c>
      <c r="G2224" s="14">
        <f>IFERROR(VLOOKUP($F2224,'EF_W_COMBUST_Production Only'!$M$3:$P$41,4,FALSE),'EF_W_COMBUST_Production Only'!$P$42)</f>
        <v>0.36679628713121293</v>
      </c>
    </row>
    <row r="2225" spans="1:7" x14ac:dyDescent="0.25">
      <c r="A2225" s="11" t="s">
        <v>8168</v>
      </c>
      <c r="B2225" s="11" t="s">
        <v>8162</v>
      </c>
      <c r="C2225" s="11" t="s">
        <v>4680</v>
      </c>
      <c r="D2225" s="11" t="s">
        <v>5715</v>
      </c>
      <c r="E2225" s="11" t="s">
        <v>9831</v>
      </c>
      <c r="F2225" s="12" t="str">
        <f t="shared" si="34"/>
        <v>605 - Eastern Columbia Basin</v>
      </c>
      <c r="G2225" s="14">
        <f>IFERROR(VLOOKUP($F2225,'EF_W_COMBUST_Production Only'!$M$3:$P$41,4,FALSE),'EF_W_COMBUST_Production Only'!$P$42)</f>
        <v>0.36679628713121293</v>
      </c>
    </row>
    <row r="2226" spans="1:7" x14ac:dyDescent="0.25">
      <c r="A2226" s="11" t="s">
        <v>8213</v>
      </c>
      <c r="B2226" s="11" t="s">
        <v>8162</v>
      </c>
      <c r="C2226" s="11" t="s">
        <v>8214</v>
      </c>
      <c r="D2226" s="11" t="s">
        <v>4903</v>
      </c>
      <c r="E2226" s="11" t="s">
        <v>9799</v>
      </c>
      <c r="F2226" s="12" t="str">
        <f t="shared" si="34"/>
        <v>715 - Klamath Mountains Province</v>
      </c>
      <c r="G2226" s="14">
        <f>IFERROR(VLOOKUP($F2226,'EF_W_COMBUST_Production Only'!$M$3:$P$41,4,FALSE),'EF_W_COMBUST_Production Only'!$P$42)</f>
        <v>0.36679628713121293</v>
      </c>
    </row>
    <row r="2227" spans="1:7" x14ac:dyDescent="0.25">
      <c r="A2227" s="11" t="s">
        <v>8187</v>
      </c>
      <c r="B2227" s="11" t="s">
        <v>8162</v>
      </c>
      <c r="C2227" s="11" t="s">
        <v>8188</v>
      </c>
      <c r="D2227" s="11" t="s">
        <v>4863</v>
      </c>
      <c r="E2227" s="11" t="s">
        <v>9804</v>
      </c>
      <c r="F2227" s="12" t="str">
        <f t="shared" si="34"/>
        <v>620 - Southern Oregon Basin</v>
      </c>
      <c r="G2227" s="14">
        <f>IFERROR(VLOOKUP($F2227,'EF_W_COMBUST_Production Only'!$M$3:$P$41,4,FALSE),'EF_W_COMBUST_Production Only'!$P$42)</f>
        <v>0.36679628713121293</v>
      </c>
    </row>
    <row r="2228" spans="1:7" x14ac:dyDescent="0.25">
      <c r="A2228" s="11" t="s">
        <v>8189</v>
      </c>
      <c r="B2228" s="11" t="s">
        <v>8162</v>
      </c>
      <c r="C2228" s="11" t="s">
        <v>4917</v>
      </c>
      <c r="D2228" s="11" t="s">
        <v>4863</v>
      </c>
      <c r="E2228" s="11" t="s">
        <v>9804</v>
      </c>
      <c r="F2228" s="12" t="str">
        <f t="shared" si="34"/>
        <v>620 - Southern Oregon Basin</v>
      </c>
      <c r="G2228" s="14">
        <f>IFERROR(VLOOKUP($F2228,'EF_W_COMBUST_Production Only'!$M$3:$P$41,4,FALSE),'EF_W_COMBUST_Production Only'!$P$42)</f>
        <v>0.36679628713121293</v>
      </c>
    </row>
    <row r="2229" spans="1:7" x14ac:dyDescent="0.25">
      <c r="A2229" s="11" t="s">
        <v>8200</v>
      </c>
      <c r="B2229" s="11" t="s">
        <v>8162</v>
      </c>
      <c r="C2229" s="11" t="s">
        <v>6118</v>
      </c>
      <c r="D2229" s="11" t="s">
        <v>8191</v>
      </c>
      <c r="E2229" s="11" t="s">
        <v>9863</v>
      </c>
      <c r="F2229" s="12" t="str">
        <f t="shared" si="34"/>
        <v>710 - Western Columbia Basin</v>
      </c>
      <c r="G2229" s="14">
        <f>IFERROR(VLOOKUP($F2229,'EF_W_COMBUST_Production Only'!$M$3:$P$41,4,FALSE),'EF_W_COMBUST_Production Only'!$P$42)</f>
        <v>0.36679628713121293</v>
      </c>
    </row>
    <row r="2230" spans="1:7" x14ac:dyDescent="0.25">
      <c r="A2230" s="11" t="s">
        <v>8201</v>
      </c>
      <c r="B2230" s="11" t="s">
        <v>8162</v>
      </c>
      <c r="C2230" s="11" t="s">
        <v>4724</v>
      </c>
      <c r="D2230" s="11" t="s">
        <v>8191</v>
      </c>
      <c r="E2230" s="11" t="s">
        <v>9863</v>
      </c>
      <c r="F2230" s="12" t="str">
        <f t="shared" si="34"/>
        <v>710 - Western Columbia Basin</v>
      </c>
      <c r="G2230" s="14">
        <f>IFERROR(VLOOKUP($F2230,'EF_W_COMBUST_Production Only'!$M$3:$P$41,4,FALSE),'EF_W_COMBUST_Production Only'!$P$42)</f>
        <v>0.36679628713121293</v>
      </c>
    </row>
    <row r="2231" spans="1:7" x14ac:dyDescent="0.25">
      <c r="A2231" s="11" t="s">
        <v>8202</v>
      </c>
      <c r="B2231" s="11" t="s">
        <v>8162</v>
      </c>
      <c r="C2231" s="11" t="s">
        <v>5625</v>
      </c>
      <c r="D2231" s="11" t="s">
        <v>8191</v>
      </c>
      <c r="E2231" s="11" t="s">
        <v>9863</v>
      </c>
      <c r="F2231" s="12" t="str">
        <f t="shared" si="34"/>
        <v>710 - Western Columbia Basin</v>
      </c>
      <c r="G2231" s="14">
        <f>IFERROR(VLOOKUP($F2231,'EF_W_COMBUST_Production Only'!$M$3:$P$41,4,FALSE),'EF_W_COMBUST_Production Only'!$P$42)</f>
        <v>0.36679628713121293</v>
      </c>
    </row>
    <row r="2232" spans="1:7" x14ac:dyDescent="0.25">
      <c r="A2232" s="11" t="s">
        <v>8181</v>
      </c>
      <c r="B2232" s="11" t="s">
        <v>8162</v>
      </c>
      <c r="C2232" s="11" t="s">
        <v>8182</v>
      </c>
      <c r="D2232" s="11" t="s">
        <v>5744</v>
      </c>
      <c r="E2232" s="11" t="s">
        <v>9828</v>
      </c>
      <c r="F2232" s="12" t="str">
        <f t="shared" si="34"/>
        <v>615 - Snake River Basin</v>
      </c>
      <c r="G2232" s="14">
        <f>IFERROR(VLOOKUP($F2232,'EF_W_COMBUST_Production Only'!$M$3:$P$41,4,FALSE),'EF_W_COMBUST_Production Only'!$P$42)</f>
        <v>0.36679628713121293</v>
      </c>
    </row>
    <row r="2233" spans="1:7" x14ac:dyDescent="0.25">
      <c r="A2233" s="11" t="s">
        <v>8203</v>
      </c>
      <c r="B2233" s="11" t="s">
        <v>8162</v>
      </c>
      <c r="C2233" s="11" t="s">
        <v>4600</v>
      </c>
      <c r="D2233" s="11" t="s">
        <v>8191</v>
      </c>
      <c r="E2233" s="11" t="s">
        <v>9863</v>
      </c>
      <c r="F2233" s="12" t="str">
        <f t="shared" si="34"/>
        <v>710 - Western Columbia Basin</v>
      </c>
      <c r="G2233" s="14">
        <f>IFERROR(VLOOKUP($F2233,'EF_W_COMBUST_Production Only'!$M$3:$P$41,4,FALSE),'EF_W_COMBUST_Production Only'!$P$42)</f>
        <v>0.36679628713121293</v>
      </c>
    </row>
    <row r="2234" spans="1:7" x14ac:dyDescent="0.25">
      <c r="A2234" s="11" t="s">
        <v>8169</v>
      </c>
      <c r="B2234" s="11" t="s">
        <v>8162</v>
      </c>
      <c r="C2234" s="11" t="s">
        <v>7960</v>
      </c>
      <c r="D2234" s="11" t="s">
        <v>5715</v>
      </c>
      <c r="E2234" s="11" t="s">
        <v>9831</v>
      </c>
      <c r="F2234" s="12" t="str">
        <f t="shared" si="34"/>
        <v>605 - Eastern Columbia Basin</v>
      </c>
      <c r="G2234" s="14">
        <f>IFERROR(VLOOKUP($F2234,'EF_W_COMBUST_Production Only'!$M$3:$P$41,4,FALSE),'EF_W_COMBUST_Production Only'!$P$42)</f>
        <v>0.36679628713121293</v>
      </c>
    </row>
    <row r="2235" spans="1:7" x14ac:dyDescent="0.25">
      <c r="A2235" s="11" t="s">
        <v>8204</v>
      </c>
      <c r="B2235" s="11" t="s">
        <v>8162</v>
      </c>
      <c r="C2235" s="11" t="s">
        <v>8205</v>
      </c>
      <c r="D2235" s="11" t="s">
        <v>8191</v>
      </c>
      <c r="E2235" s="11" t="s">
        <v>9863</v>
      </c>
      <c r="F2235" s="12" t="str">
        <f t="shared" si="34"/>
        <v>710 - Western Columbia Basin</v>
      </c>
      <c r="G2235" s="14">
        <f>IFERROR(VLOOKUP($F2235,'EF_W_COMBUST_Production Only'!$M$3:$P$41,4,FALSE),'EF_W_COMBUST_Production Only'!$P$42)</f>
        <v>0.36679628713121293</v>
      </c>
    </row>
    <row r="2236" spans="1:7" x14ac:dyDescent="0.25">
      <c r="A2236" s="11" t="s">
        <v>8206</v>
      </c>
      <c r="B2236" s="11" t="s">
        <v>8162</v>
      </c>
      <c r="C2236" s="11" t="s">
        <v>4818</v>
      </c>
      <c r="D2236" s="11" t="s">
        <v>8191</v>
      </c>
      <c r="E2236" s="11" t="s">
        <v>9863</v>
      </c>
      <c r="F2236" s="12" t="str">
        <f t="shared" si="34"/>
        <v>710 - Western Columbia Basin</v>
      </c>
      <c r="G2236" s="14">
        <f>IFERROR(VLOOKUP($F2236,'EF_W_COMBUST_Production Only'!$M$3:$P$41,4,FALSE),'EF_W_COMBUST_Production Only'!$P$42)</f>
        <v>0.36679628713121293</v>
      </c>
    </row>
    <row r="2237" spans="1:7" x14ac:dyDescent="0.25">
      <c r="A2237" s="11" t="s">
        <v>8170</v>
      </c>
      <c r="B2237" s="11" t="s">
        <v>8162</v>
      </c>
      <c r="C2237" s="11" t="s">
        <v>6243</v>
      </c>
      <c r="D2237" s="11" t="s">
        <v>5715</v>
      </c>
      <c r="E2237" s="11" t="s">
        <v>9831</v>
      </c>
      <c r="F2237" s="12" t="str">
        <f t="shared" si="34"/>
        <v>605 - Eastern Columbia Basin</v>
      </c>
      <c r="G2237" s="14">
        <f>IFERROR(VLOOKUP($F2237,'EF_W_COMBUST_Production Only'!$M$3:$P$41,4,FALSE),'EF_W_COMBUST_Production Only'!$P$42)</f>
        <v>0.36679628713121293</v>
      </c>
    </row>
    <row r="2238" spans="1:7" x14ac:dyDescent="0.25">
      <c r="A2238" s="11" t="s">
        <v>8207</v>
      </c>
      <c r="B2238" s="11" t="s">
        <v>8162</v>
      </c>
      <c r="C2238" s="11" t="s">
        <v>8208</v>
      </c>
      <c r="D2238" s="11" t="s">
        <v>8191</v>
      </c>
      <c r="E2238" s="11" t="s">
        <v>9863</v>
      </c>
      <c r="F2238" s="12" t="str">
        <f t="shared" si="34"/>
        <v>710 - Western Columbia Basin</v>
      </c>
      <c r="G2238" s="14">
        <f>IFERROR(VLOOKUP($F2238,'EF_W_COMBUST_Production Only'!$M$3:$P$41,4,FALSE),'EF_W_COMBUST_Production Only'!$P$42)</f>
        <v>0.36679628713121293</v>
      </c>
    </row>
    <row r="2239" spans="1:7" x14ac:dyDescent="0.25">
      <c r="A2239" s="11" t="s">
        <v>8171</v>
      </c>
      <c r="B2239" s="11" t="s">
        <v>8162</v>
      </c>
      <c r="C2239" s="11" t="s">
        <v>8172</v>
      </c>
      <c r="D2239" s="11" t="s">
        <v>5715</v>
      </c>
      <c r="E2239" s="11" t="s">
        <v>9831</v>
      </c>
      <c r="F2239" s="12" t="str">
        <f t="shared" si="34"/>
        <v>605 - Eastern Columbia Basin</v>
      </c>
      <c r="G2239" s="14">
        <f>IFERROR(VLOOKUP($F2239,'EF_W_COMBUST_Production Only'!$M$3:$P$41,4,FALSE),'EF_W_COMBUST_Production Only'!$P$42)</f>
        <v>0.36679628713121293</v>
      </c>
    </row>
    <row r="2240" spans="1:7" x14ac:dyDescent="0.25">
      <c r="A2240" s="11" t="s">
        <v>8173</v>
      </c>
      <c r="B2240" s="11" t="s">
        <v>8162</v>
      </c>
      <c r="C2240" s="11" t="s">
        <v>4713</v>
      </c>
      <c r="D2240" s="11" t="s">
        <v>5715</v>
      </c>
      <c r="E2240" s="11" t="s">
        <v>9831</v>
      </c>
      <c r="F2240" s="12" t="str">
        <f t="shared" si="34"/>
        <v>605 - Eastern Columbia Basin</v>
      </c>
      <c r="G2240" s="14">
        <f>IFERROR(VLOOKUP($F2240,'EF_W_COMBUST_Production Only'!$M$3:$P$41,4,FALSE),'EF_W_COMBUST_Production Only'!$P$42)</f>
        <v>0.36679628713121293</v>
      </c>
    </row>
    <row r="2241" spans="1:7" x14ac:dyDescent="0.25">
      <c r="A2241" s="11" t="s">
        <v>8174</v>
      </c>
      <c r="B2241" s="11" t="s">
        <v>8162</v>
      </c>
      <c r="C2241" s="11" t="s">
        <v>8175</v>
      </c>
      <c r="D2241" s="11" t="s">
        <v>5715</v>
      </c>
      <c r="E2241" s="11" t="s">
        <v>9831</v>
      </c>
      <c r="F2241" s="12" t="str">
        <f t="shared" si="34"/>
        <v>605 - Eastern Columbia Basin</v>
      </c>
      <c r="G2241" s="14">
        <f>IFERROR(VLOOKUP($F2241,'EF_W_COMBUST_Production Only'!$M$3:$P$41,4,FALSE),'EF_W_COMBUST_Production Only'!$P$42)</f>
        <v>0.36679628713121293</v>
      </c>
    </row>
    <row r="2242" spans="1:7" x14ac:dyDescent="0.25">
      <c r="A2242" s="11" t="s">
        <v>8176</v>
      </c>
      <c r="B2242" s="11" t="s">
        <v>8162</v>
      </c>
      <c r="C2242" s="11" t="s">
        <v>8177</v>
      </c>
      <c r="D2242" s="11" t="s">
        <v>5715</v>
      </c>
      <c r="E2242" s="11" t="s">
        <v>9831</v>
      </c>
      <c r="F2242" s="12" t="str">
        <f t="shared" si="34"/>
        <v>605 - Eastern Columbia Basin</v>
      </c>
      <c r="G2242" s="14">
        <f>IFERROR(VLOOKUP($F2242,'EF_W_COMBUST_Production Only'!$M$3:$P$41,4,FALSE),'EF_W_COMBUST_Production Only'!$P$42)</f>
        <v>0.36679628713121293</v>
      </c>
    </row>
    <row r="2243" spans="1:7" x14ac:dyDescent="0.25">
      <c r="A2243" s="11" t="s">
        <v>8209</v>
      </c>
      <c r="B2243" s="11" t="s">
        <v>8162</v>
      </c>
      <c r="C2243" s="11" t="s">
        <v>4657</v>
      </c>
      <c r="D2243" s="11" t="s">
        <v>8191</v>
      </c>
      <c r="E2243" s="11" t="s">
        <v>9863</v>
      </c>
      <c r="F2243" s="12" t="str">
        <f t="shared" ref="F2243:F2306" si="35">_xlfn.CONCAT(E2243," ","-"," ",D2243)</f>
        <v>710 - Western Columbia Basin</v>
      </c>
      <c r="G2243" s="14">
        <f>IFERROR(VLOOKUP($F2243,'EF_W_COMBUST_Production Only'!$M$3:$P$41,4,FALSE),'EF_W_COMBUST_Production Only'!$P$42)</f>
        <v>0.36679628713121293</v>
      </c>
    </row>
    <row r="2244" spans="1:7" x14ac:dyDescent="0.25">
      <c r="A2244" s="11" t="s">
        <v>8178</v>
      </c>
      <c r="B2244" s="11" t="s">
        <v>8162</v>
      </c>
      <c r="C2244" s="11" t="s">
        <v>5413</v>
      </c>
      <c r="D2244" s="11" t="s">
        <v>5715</v>
      </c>
      <c r="E2244" s="11" t="s">
        <v>9831</v>
      </c>
      <c r="F2244" s="12" t="str">
        <f t="shared" si="35"/>
        <v>605 - Eastern Columbia Basin</v>
      </c>
      <c r="G2244" s="14">
        <f>IFERROR(VLOOKUP($F2244,'EF_W_COMBUST_Production Only'!$M$3:$P$41,4,FALSE),'EF_W_COMBUST_Production Only'!$P$42)</f>
        <v>0.36679628713121293</v>
      </c>
    </row>
    <row r="2245" spans="1:7" x14ac:dyDescent="0.25">
      <c r="A2245" s="11" t="s">
        <v>8210</v>
      </c>
      <c r="B2245" s="11" t="s">
        <v>8162</v>
      </c>
      <c r="C2245" s="11" t="s">
        <v>8211</v>
      </c>
      <c r="D2245" s="11" t="s">
        <v>8191</v>
      </c>
      <c r="E2245" s="11" t="s">
        <v>9863</v>
      </c>
      <c r="F2245" s="12" t="str">
        <f t="shared" si="35"/>
        <v>710 - Western Columbia Basin</v>
      </c>
      <c r="G2245" s="14">
        <f>IFERROR(VLOOKUP($F2245,'EF_W_COMBUST_Production Only'!$M$3:$P$41,4,FALSE),'EF_W_COMBUST_Production Only'!$P$42)</f>
        <v>0.36679628713121293</v>
      </c>
    </row>
    <row r="2246" spans="1:7" x14ac:dyDescent="0.25">
      <c r="A2246" s="11" t="s">
        <v>8215</v>
      </c>
      <c r="B2246" s="11" t="s">
        <v>8216</v>
      </c>
      <c r="C2246" s="11" t="s">
        <v>5020</v>
      </c>
      <c r="D2246" s="11" t="s">
        <v>4571</v>
      </c>
      <c r="E2246" s="11" t="s">
        <v>9772</v>
      </c>
      <c r="F2246" s="12" t="str">
        <f t="shared" si="35"/>
        <v>150 - Piedmont-Blue Ridge Prov</v>
      </c>
      <c r="G2246" s="14">
        <f>IFERROR(VLOOKUP($F2246,'EF_W_COMBUST_Production Only'!$M$3:$P$41,4,FALSE),'EF_W_COMBUST_Production Only'!$P$42)</f>
        <v>0.36679628713121293</v>
      </c>
    </row>
    <row r="2247" spans="1:7" x14ac:dyDescent="0.25">
      <c r="A2247" s="11" t="s">
        <v>8231</v>
      </c>
      <c r="B2247" s="11" t="s">
        <v>8216</v>
      </c>
      <c r="C2247" s="11" t="s">
        <v>8232</v>
      </c>
      <c r="D2247" s="11" t="s">
        <v>942</v>
      </c>
      <c r="E2247" s="11" t="s">
        <v>9880</v>
      </c>
      <c r="F2247" s="12" t="str">
        <f t="shared" si="35"/>
        <v>160A - Appalachian Basin (Eastern Overthrust Area)</v>
      </c>
      <c r="G2247" s="14">
        <f>IFERROR(VLOOKUP($F2247,'EF_W_COMBUST_Production Only'!$M$3:$P$41,4,FALSE),'EF_W_COMBUST_Production Only'!$P$42)</f>
        <v>0.24232402701385505</v>
      </c>
    </row>
    <row r="2248" spans="1:7" x14ac:dyDescent="0.25">
      <c r="A2248" s="11" t="s">
        <v>8233</v>
      </c>
      <c r="B2248" s="11" t="s">
        <v>8216</v>
      </c>
      <c r="C2248" s="11" t="s">
        <v>8234</v>
      </c>
      <c r="D2248" s="11" t="s">
        <v>942</v>
      </c>
      <c r="E2248" s="11" t="s">
        <v>9880</v>
      </c>
      <c r="F2248" s="12" t="str">
        <f t="shared" si="35"/>
        <v>160A - Appalachian Basin (Eastern Overthrust Area)</v>
      </c>
      <c r="G2248" s="14">
        <f>IFERROR(VLOOKUP($F2248,'EF_W_COMBUST_Production Only'!$M$3:$P$41,4,FALSE),'EF_W_COMBUST_Production Only'!$P$42)</f>
        <v>0.24232402701385505</v>
      </c>
    </row>
    <row r="2249" spans="1:7" x14ac:dyDescent="0.25">
      <c r="A2249" s="11" t="s">
        <v>8235</v>
      </c>
      <c r="B2249" s="11" t="s">
        <v>8216</v>
      </c>
      <c r="C2249" s="11" t="s">
        <v>8118</v>
      </c>
      <c r="D2249" s="11" t="s">
        <v>942</v>
      </c>
      <c r="E2249" s="11" t="s">
        <v>9880</v>
      </c>
      <c r="F2249" s="12" t="str">
        <f t="shared" si="35"/>
        <v>160A - Appalachian Basin (Eastern Overthrust Area)</v>
      </c>
      <c r="G2249" s="14">
        <f>IFERROR(VLOOKUP($F2249,'EF_W_COMBUST_Production Only'!$M$3:$P$41,4,FALSE),'EF_W_COMBUST_Production Only'!$P$42)</f>
        <v>0.24232402701385505</v>
      </c>
    </row>
    <row r="2250" spans="1:7" x14ac:dyDescent="0.25">
      <c r="A2250" s="11" t="s">
        <v>8236</v>
      </c>
      <c r="B2250" s="11" t="s">
        <v>8216</v>
      </c>
      <c r="C2250" s="11" t="s">
        <v>8237</v>
      </c>
      <c r="D2250" s="11" t="s">
        <v>942</v>
      </c>
      <c r="E2250" s="11" t="s">
        <v>9880</v>
      </c>
      <c r="F2250" s="12" t="str">
        <f t="shared" si="35"/>
        <v>160A - Appalachian Basin (Eastern Overthrust Area)</v>
      </c>
      <c r="G2250" s="14">
        <f>IFERROR(VLOOKUP($F2250,'EF_W_COMBUST_Production Only'!$M$3:$P$41,4,FALSE),'EF_W_COMBUST_Production Only'!$P$42)</f>
        <v>0.24232402701385505</v>
      </c>
    </row>
    <row r="2251" spans="1:7" x14ac:dyDescent="0.25">
      <c r="A2251" s="11" t="s">
        <v>8238</v>
      </c>
      <c r="B2251" s="11" t="s">
        <v>8216</v>
      </c>
      <c r="C2251" s="11" t="s">
        <v>8239</v>
      </c>
      <c r="D2251" s="11" t="s">
        <v>942</v>
      </c>
      <c r="E2251" s="11" t="s">
        <v>9880</v>
      </c>
      <c r="F2251" s="12" t="str">
        <f t="shared" si="35"/>
        <v>160A - Appalachian Basin (Eastern Overthrust Area)</v>
      </c>
      <c r="G2251" s="14">
        <f>IFERROR(VLOOKUP($F2251,'EF_W_COMBUST_Production Only'!$M$3:$P$41,4,FALSE),'EF_W_COMBUST_Production Only'!$P$42)</f>
        <v>0.24232402701385505</v>
      </c>
    </row>
    <row r="2252" spans="1:7" x14ac:dyDescent="0.25">
      <c r="A2252" s="11" t="s">
        <v>8240</v>
      </c>
      <c r="B2252" s="11" t="s">
        <v>8216</v>
      </c>
      <c r="C2252" s="11" t="s">
        <v>8241</v>
      </c>
      <c r="D2252" s="11" t="s">
        <v>942</v>
      </c>
      <c r="E2252" s="11" t="s">
        <v>9880</v>
      </c>
      <c r="F2252" s="12" t="str">
        <f t="shared" si="35"/>
        <v>160A - Appalachian Basin (Eastern Overthrust Area)</v>
      </c>
      <c r="G2252" s="14">
        <f>IFERROR(VLOOKUP($F2252,'EF_W_COMBUST_Production Only'!$M$3:$P$41,4,FALSE),'EF_W_COMBUST_Production Only'!$P$42)</f>
        <v>0.24232402701385505</v>
      </c>
    </row>
    <row r="2253" spans="1:7" x14ac:dyDescent="0.25">
      <c r="A2253" s="11" t="s">
        <v>8242</v>
      </c>
      <c r="B2253" s="11" t="s">
        <v>8216</v>
      </c>
      <c r="C2253" s="11" t="s">
        <v>5177</v>
      </c>
      <c r="D2253" s="11" t="s">
        <v>942</v>
      </c>
      <c r="E2253" s="11" t="s">
        <v>9880</v>
      </c>
      <c r="F2253" s="12" t="str">
        <f t="shared" si="35"/>
        <v>160A - Appalachian Basin (Eastern Overthrust Area)</v>
      </c>
      <c r="G2253" s="14">
        <f>IFERROR(VLOOKUP($F2253,'EF_W_COMBUST_Production Only'!$M$3:$P$41,4,FALSE),'EF_W_COMBUST_Production Only'!$P$42)</f>
        <v>0.24232402701385505</v>
      </c>
    </row>
    <row r="2254" spans="1:7" x14ac:dyDescent="0.25">
      <c r="A2254" s="11" t="s">
        <v>8217</v>
      </c>
      <c r="B2254" s="11" t="s">
        <v>8216</v>
      </c>
      <c r="C2254" s="11" t="s">
        <v>8218</v>
      </c>
      <c r="D2254" s="11" t="s">
        <v>4571</v>
      </c>
      <c r="E2254" s="11" t="s">
        <v>9772</v>
      </c>
      <c r="F2254" s="12" t="str">
        <f t="shared" si="35"/>
        <v>150 - Piedmont-Blue Ridge Prov</v>
      </c>
      <c r="G2254" s="14">
        <f>IFERROR(VLOOKUP($F2254,'EF_W_COMBUST_Production Only'!$M$3:$P$41,4,FALSE),'EF_W_COMBUST_Production Only'!$P$42)</f>
        <v>0.36679628713121293</v>
      </c>
    </row>
    <row r="2255" spans="1:7" x14ac:dyDescent="0.25">
      <c r="A2255" s="11" t="s">
        <v>8243</v>
      </c>
      <c r="B2255" s="11" t="s">
        <v>8216</v>
      </c>
      <c r="C2255" s="11" t="s">
        <v>4621</v>
      </c>
      <c r="D2255" s="11" t="s">
        <v>942</v>
      </c>
      <c r="E2255" s="11" t="s">
        <v>9880</v>
      </c>
      <c r="F2255" s="12" t="str">
        <f t="shared" si="35"/>
        <v>160A - Appalachian Basin (Eastern Overthrust Area)</v>
      </c>
      <c r="G2255" s="14">
        <f>IFERROR(VLOOKUP($F2255,'EF_W_COMBUST_Production Only'!$M$3:$P$41,4,FALSE),'EF_W_COMBUST_Production Only'!$P$42)</f>
        <v>0.24232402701385505</v>
      </c>
    </row>
    <row r="2256" spans="1:7" x14ac:dyDescent="0.25">
      <c r="A2256" s="11" t="s">
        <v>8244</v>
      </c>
      <c r="B2256" s="11" t="s">
        <v>8216</v>
      </c>
      <c r="C2256" s="11" t="s">
        <v>8245</v>
      </c>
      <c r="D2256" s="11" t="s">
        <v>942</v>
      </c>
      <c r="E2256" s="11" t="s">
        <v>9880</v>
      </c>
      <c r="F2256" s="12" t="str">
        <f t="shared" si="35"/>
        <v>160A - Appalachian Basin (Eastern Overthrust Area)</v>
      </c>
      <c r="G2256" s="14">
        <f>IFERROR(VLOOKUP($F2256,'EF_W_COMBUST_Production Only'!$M$3:$P$41,4,FALSE),'EF_W_COMBUST_Production Only'!$P$42)</f>
        <v>0.24232402701385505</v>
      </c>
    </row>
    <row r="2257" spans="1:7" x14ac:dyDescent="0.25">
      <c r="A2257" s="11" t="s">
        <v>8246</v>
      </c>
      <c r="B2257" s="11" t="s">
        <v>8216</v>
      </c>
      <c r="C2257" s="11" t="s">
        <v>6439</v>
      </c>
      <c r="D2257" s="11" t="s">
        <v>942</v>
      </c>
      <c r="E2257" s="11" t="s">
        <v>9880</v>
      </c>
      <c r="F2257" s="12" t="str">
        <f t="shared" si="35"/>
        <v>160A - Appalachian Basin (Eastern Overthrust Area)</v>
      </c>
      <c r="G2257" s="14">
        <f>IFERROR(VLOOKUP($F2257,'EF_W_COMBUST_Production Only'!$M$3:$P$41,4,FALSE),'EF_W_COMBUST_Production Only'!$P$42)</f>
        <v>0.24232402701385505</v>
      </c>
    </row>
    <row r="2258" spans="1:7" x14ac:dyDescent="0.25">
      <c r="A2258" s="11" t="s">
        <v>8247</v>
      </c>
      <c r="B2258" s="11" t="s">
        <v>8216</v>
      </c>
      <c r="C2258" s="11" t="s">
        <v>7236</v>
      </c>
      <c r="D2258" s="11" t="s">
        <v>942</v>
      </c>
      <c r="E2258" s="11" t="s">
        <v>9880</v>
      </c>
      <c r="F2258" s="12" t="str">
        <f t="shared" si="35"/>
        <v>160A - Appalachian Basin (Eastern Overthrust Area)</v>
      </c>
      <c r="G2258" s="14">
        <f>IFERROR(VLOOKUP($F2258,'EF_W_COMBUST_Production Only'!$M$3:$P$41,4,FALSE),'EF_W_COMBUST_Production Only'!$P$42)</f>
        <v>0.24232402701385505</v>
      </c>
    </row>
    <row r="2259" spans="1:7" x14ac:dyDescent="0.25">
      <c r="A2259" s="11" t="s">
        <v>8248</v>
      </c>
      <c r="B2259" s="11" t="s">
        <v>8216</v>
      </c>
      <c r="C2259" s="11" t="s">
        <v>8249</v>
      </c>
      <c r="D2259" s="11" t="s">
        <v>942</v>
      </c>
      <c r="E2259" s="11" t="s">
        <v>9880</v>
      </c>
      <c r="F2259" s="12" t="str">
        <f t="shared" si="35"/>
        <v>160A - Appalachian Basin (Eastern Overthrust Area)</v>
      </c>
      <c r="G2259" s="14">
        <f>IFERROR(VLOOKUP($F2259,'EF_W_COMBUST_Production Only'!$M$3:$P$41,4,FALSE),'EF_W_COMBUST_Production Only'!$P$42)</f>
        <v>0.24232402701385505</v>
      </c>
    </row>
    <row r="2260" spans="1:7" x14ac:dyDescent="0.25">
      <c r="A2260" s="11" t="s">
        <v>8219</v>
      </c>
      <c r="B2260" s="11" t="s">
        <v>8216</v>
      </c>
      <c r="C2260" s="11" t="s">
        <v>8220</v>
      </c>
      <c r="D2260" s="11" t="s">
        <v>4571</v>
      </c>
      <c r="E2260" s="11" t="s">
        <v>9772</v>
      </c>
      <c r="F2260" s="12" t="str">
        <f t="shared" si="35"/>
        <v>150 - Piedmont-Blue Ridge Prov</v>
      </c>
      <c r="G2260" s="14">
        <f>IFERROR(VLOOKUP($F2260,'EF_W_COMBUST_Production Only'!$M$3:$P$41,4,FALSE),'EF_W_COMBUST_Production Only'!$P$42)</f>
        <v>0.36679628713121293</v>
      </c>
    </row>
    <row r="2261" spans="1:7" x14ac:dyDescent="0.25">
      <c r="A2261" s="11" t="s">
        <v>8250</v>
      </c>
      <c r="B2261" s="11" t="s">
        <v>8216</v>
      </c>
      <c r="C2261" s="11" t="s">
        <v>8251</v>
      </c>
      <c r="D2261" s="11" t="s">
        <v>942</v>
      </c>
      <c r="E2261" s="11" t="s">
        <v>9880</v>
      </c>
      <c r="F2261" s="12" t="str">
        <f t="shared" si="35"/>
        <v>160A - Appalachian Basin (Eastern Overthrust Area)</v>
      </c>
      <c r="G2261" s="14">
        <f>IFERROR(VLOOKUP($F2261,'EF_W_COMBUST_Production Only'!$M$3:$P$41,4,FALSE),'EF_W_COMBUST_Production Only'!$P$42)</f>
        <v>0.24232402701385505</v>
      </c>
    </row>
    <row r="2262" spans="1:7" x14ac:dyDescent="0.25">
      <c r="A2262" s="11" t="s">
        <v>8252</v>
      </c>
      <c r="B2262" s="11" t="s">
        <v>8216</v>
      </c>
      <c r="C2262" s="11" t="s">
        <v>8253</v>
      </c>
      <c r="D2262" s="11" t="s">
        <v>942</v>
      </c>
      <c r="E2262" s="11" t="s">
        <v>9880</v>
      </c>
      <c r="F2262" s="12" t="str">
        <f t="shared" si="35"/>
        <v>160A - Appalachian Basin (Eastern Overthrust Area)</v>
      </c>
      <c r="G2262" s="14">
        <f>IFERROR(VLOOKUP($F2262,'EF_W_COMBUST_Production Only'!$M$3:$P$41,4,FALSE),'EF_W_COMBUST_Production Only'!$P$42)</f>
        <v>0.24232402701385505</v>
      </c>
    </row>
    <row r="2263" spans="1:7" x14ac:dyDescent="0.25">
      <c r="A2263" s="11" t="s">
        <v>8254</v>
      </c>
      <c r="B2263" s="11" t="s">
        <v>8216</v>
      </c>
      <c r="C2263" s="11" t="s">
        <v>4385</v>
      </c>
      <c r="D2263" s="11" t="s">
        <v>942</v>
      </c>
      <c r="E2263" s="11" t="s">
        <v>9880</v>
      </c>
      <c r="F2263" s="12" t="str">
        <f t="shared" si="35"/>
        <v>160A - Appalachian Basin (Eastern Overthrust Area)</v>
      </c>
      <c r="G2263" s="14">
        <f>IFERROR(VLOOKUP($F2263,'EF_W_COMBUST_Production Only'!$M$3:$P$41,4,FALSE),'EF_W_COMBUST_Production Only'!$P$42)</f>
        <v>0.24232402701385505</v>
      </c>
    </row>
    <row r="2264" spans="1:7" x14ac:dyDescent="0.25">
      <c r="A2264" s="11" t="s">
        <v>8255</v>
      </c>
      <c r="B2264" s="11" t="s">
        <v>8216</v>
      </c>
      <c r="C2264" s="11" t="s">
        <v>4699</v>
      </c>
      <c r="D2264" s="11" t="s">
        <v>942</v>
      </c>
      <c r="E2264" s="11" t="s">
        <v>9880</v>
      </c>
      <c r="F2264" s="12" t="str">
        <f t="shared" si="35"/>
        <v>160A - Appalachian Basin (Eastern Overthrust Area)</v>
      </c>
      <c r="G2264" s="14">
        <f>IFERROR(VLOOKUP($F2264,'EF_W_COMBUST_Production Only'!$M$3:$P$41,4,FALSE),'EF_W_COMBUST_Production Only'!$P$42)</f>
        <v>0.24232402701385505</v>
      </c>
    </row>
    <row r="2265" spans="1:7" x14ac:dyDescent="0.25">
      <c r="A2265" s="11" t="s">
        <v>8227</v>
      </c>
      <c r="B2265" s="11" t="s">
        <v>8216</v>
      </c>
      <c r="C2265" s="11" t="s">
        <v>4770</v>
      </c>
      <c r="D2265" s="11" t="s">
        <v>6248</v>
      </c>
      <c r="E2265" s="11" t="s">
        <v>9842</v>
      </c>
      <c r="F2265" s="12" t="str">
        <f t="shared" si="35"/>
        <v>160 - Appalachian Basin</v>
      </c>
      <c r="G2265" s="14">
        <f>IFERROR(VLOOKUP($F2265,'EF_W_COMBUST_Production Only'!$M$3:$P$41,4,FALSE),'EF_W_COMBUST_Production Only'!$P$42)</f>
        <v>1.0473381730187538E-2</v>
      </c>
    </row>
    <row r="2266" spans="1:7" x14ac:dyDescent="0.25">
      <c r="A2266" s="11" t="s">
        <v>8256</v>
      </c>
      <c r="B2266" s="11" t="s">
        <v>8216</v>
      </c>
      <c r="C2266" s="11" t="s">
        <v>5839</v>
      </c>
      <c r="D2266" s="11" t="s">
        <v>942</v>
      </c>
      <c r="E2266" s="11" t="s">
        <v>9880</v>
      </c>
      <c r="F2266" s="12" t="str">
        <f t="shared" si="35"/>
        <v>160A - Appalachian Basin (Eastern Overthrust Area)</v>
      </c>
      <c r="G2266" s="14">
        <f>IFERROR(VLOOKUP($F2266,'EF_W_COMBUST_Production Only'!$M$3:$P$41,4,FALSE),'EF_W_COMBUST_Production Only'!$P$42)</f>
        <v>0.24232402701385505</v>
      </c>
    </row>
    <row r="2267" spans="1:7" x14ac:dyDescent="0.25">
      <c r="A2267" s="11" t="s">
        <v>8257</v>
      </c>
      <c r="B2267" s="11" t="s">
        <v>8216</v>
      </c>
      <c r="C2267" s="11" t="s">
        <v>8258</v>
      </c>
      <c r="D2267" s="11" t="s">
        <v>942</v>
      </c>
      <c r="E2267" s="11" t="s">
        <v>9880</v>
      </c>
      <c r="F2267" s="12" t="str">
        <f t="shared" si="35"/>
        <v>160A - Appalachian Basin (Eastern Overthrust Area)</v>
      </c>
      <c r="G2267" s="14">
        <f>IFERROR(VLOOKUP($F2267,'EF_W_COMBUST_Production Only'!$M$3:$P$41,4,FALSE),'EF_W_COMBUST_Production Only'!$P$42)</f>
        <v>0.24232402701385505</v>
      </c>
    </row>
    <row r="2268" spans="1:7" x14ac:dyDescent="0.25">
      <c r="A2268" s="11" t="s">
        <v>8221</v>
      </c>
      <c r="B2268" s="11" t="s">
        <v>8216</v>
      </c>
      <c r="C2268" s="11" t="s">
        <v>3287</v>
      </c>
      <c r="D2268" s="11" t="s">
        <v>4571</v>
      </c>
      <c r="E2268" s="11" t="s">
        <v>9772</v>
      </c>
      <c r="F2268" s="12" t="str">
        <f t="shared" si="35"/>
        <v>150 - Piedmont-Blue Ridge Prov</v>
      </c>
      <c r="G2268" s="14">
        <f>IFERROR(VLOOKUP($F2268,'EF_W_COMBUST_Production Only'!$M$3:$P$41,4,FALSE),'EF_W_COMBUST_Production Only'!$P$42)</f>
        <v>0.36679628713121293</v>
      </c>
    </row>
    <row r="2269" spans="1:7" x14ac:dyDescent="0.25">
      <c r="A2269" s="11" t="s">
        <v>8259</v>
      </c>
      <c r="B2269" s="11" t="s">
        <v>8216</v>
      </c>
      <c r="C2269" s="11" t="s">
        <v>6146</v>
      </c>
      <c r="D2269" s="11" t="s">
        <v>942</v>
      </c>
      <c r="E2269" s="11" t="s">
        <v>9880</v>
      </c>
      <c r="F2269" s="12" t="str">
        <f t="shared" si="35"/>
        <v>160A - Appalachian Basin (Eastern Overthrust Area)</v>
      </c>
      <c r="G2269" s="14">
        <f>IFERROR(VLOOKUP($F2269,'EF_W_COMBUST_Production Only'!$M$3:$P$41,4,FALSE),'EF_W_COMBUST_Production Only'!$P$42)</f>
        <v>0.24232402701385505</v>
      </c>
    </row>
    <row r="2270" spans="1:7" x14ac:dyDescent="0.25">
      <c r="A2270" s="11" t="s">
        <v>8228</v>
      </c>
      <c r="B2270" s="11" t="s">
        <v>8216</v>
      </c>
      <c r="C2270" s="11" t="s">
        <v>7869</v>
      </c>
      <c r="D2270" s="11" t="s">
        <v>6248</v>
      </c>
      <c r="E2270" s="11" t="s">
        <v>9842</v>
      </c>
      <c r="F2270" s="12" t="str">
        <f t="shared" si="35"/>
        <v>160 - Appalachian Basin</v>
      </c>
      <c r="G2270" s="14">
        <f>IFERROR(VLOOKUP($F2270,'EF_W_COMBUST_Production Only'!$M$3:$P$41,4,FALSE),'EF_W_COMBUST_Production Only'!$P$42)</f>
        <v>1.0473381730187538E-2</v>
      </c>
    </row>
    <row r="2271" spans="1:7" x14ac:dyDescent="0.25">
      <c r="A2271" s="11" t="s">
        <v>8260</v>
      </c>
      <c r="B2271" s="11" t="s">
        <v>8216</v>
      </c>
      <c r="C2271" s="11" t="s">
        <v>4590</v>
      </c>
      <c r="D2271" s="11" t="s">
        <v>942</v>
      </c>
      <c r="E2271" s="11" t="s">
        <v>9880</v>
      </c>
      <c r="F2271" s="12" t="str">
        <f t="shared" si="35"/>
        <v>160A - Appalachian Basin (Eastern Overthrust Area)</v>
      </c>
      <c r="G2271" s="14">
        <f>IFERROR(VLOOKUP($F2271,'EF_W_COMBUST_Production Only'!$M$3:$P$41,4,FALSE),'EF_W_COMBUST_Production Only'!$P$42)</f>
        <v>0.24232402701385505</v>
      </c>
    </row>
    <row r="2272" spans="1:7" x14ac:dyDescent="0.25">
      <c r="A2272" s="11" t="s">
        <v>8261</v>
      </c>
      <c r="B2272" s="11" t="s">
        <v>8216</v>
      </c>
      <c r="C2272" s="11" t="s">
        <v>8262</v>
      </c>
      <c r="D2272" s="11" t="s">
        <v>942</v>
      </c>
      <c r="E2272" s="11" t="s">
        <v>9880</v>
      </c>
      <c r="F2272" s="12" t="str">
        <f t="shared" si="35"/>
        <v>160A - Appalachian Basin (Eastern Overthrust Area)</v>
      </c>
      <c r="G2272" s="14">
        <f>IFERROR(VLOOKUP($F2272,'EF_W_COMBUST_Production Only'!$M$3:$P$41,4,FALSE),'EF_W_COMBUST_Production Only'!$P$42)</f>
        <v>0.24232402701385505</v>
      </c>
    </row>
    <row r="2273" spans="1:7" x14ac:dyDescent="0.25">
      <c r="A2273" s="11" t="s">
        <v>8263</v>
      </c>
      <c r="B2273" s="11" t="s">
        <v>8216</v>
      </c>
      <c r="C2273" s="11" t="s">
        <v>4592</v>
      </c>
      <c r="D2273" s="11" t="s">
        <v>942</v>
      </c>
      <c r="E2273" s="11" t="s">
        <v>9880</v>
      </c>
      <c r="F2273" s="12" t="str">
        <f t="shared" si="35"/>
        <v>160A - Appalachian Basin (Eastern Overthrust Area)</v>
      </c>
      <c r="G2273" s="14">
        <f>IFERROR(VLOOKUP($F2273,'EF_W_COMBUST_Production Only'!$M$3:$P$41,4,FALSE),'EF_W_COMBUST_Production Only'!$P$42)</f>
        <v>0.24232402701385505</v>
      </c>
    </row>
    <row r="2274" spans="1:7" x14ac:dyDescent="0.25">
      <c r="A2274" s="11" t="s">
        <v>8264</v>
      </c>
      <c r="B2274" s="11" t="s">
        <v>8216</v>
      </c>
      <c r="C2274" s="11" t="s">
        <v>4758</v>
      </c>
      <c r="D2274" s="11" t="s">
        <v>942</v>
      </c>
      <c r="E2274" s="11" t="s">
        <v>9880</v>
      </c>
      <c r="F2274" s="12" t="str">
        <f t="shared" si="35"/>
        <v>160A - Appalachian Basin (Eastern Overthrust Area)</v>
      </c>
      <c r="G2274" s="14">
        <f>IFERROR(VLOOKUP($F2274,'EF_W_COMBUST_Production Only'!$M$3:$P$41,4,FALSE),'EF_W_COMBUST_Production Only'!$P$42)</f>
        <v>0.24232402701385505</v>
      </c>
    </row>
    <row r="2275" spans="1:7" x14ac:dyDescent="0.25">
      <c r="A2275" s="11" t="s">
        <v>8265</v>
      </c>
      <c r="B2275" s="11" t="s">
        <v>8216</v>
      </c>
      <c r="C2275" s="11" t="s">
        <v>4594</v>
      </c>
      <c r="D2275" s="11" t="s">
        <v>942</v>
      </c>
      <c r="E2275" s="11" t="s">
        <v>9880</v>
      </c>
      <c r="F2275" s="12" t="str">
        <f t="shared" si="35"/>
        <v>160A - Appalachian Basin (Eastern Overthrust Area)</v>
      </c>
      <c r="G2275" s="14">
        <f>IFERROR(VLOOKUP($F2275,'EF_W_COMBUST_Production Only'!$M$3:$P$41,4,FALSE),'EF_W_COMBUST_Production Only'!$P$42)</f>
        <v>0.24232402701385505</v>
      </c>
    </row>
    <row r="2276" spans="1:7" x14ac:dyDescent="0.25">
      <c r="A2276" s="11" t="s">
        <v>8266</v>
      </c>
      <c r="B2276" s="11" t="s">
        <v>8216</v>
      </c>
      <c r="C2276" s="11" t="s">
        <v>8267</v>
      </c>
      <c r="D2276" s="11" t="s">
        <v>942</v>
      </c>
      <c r="E2276" s="11" t="s">
        <v>9880</v>
      </c>
      <c r="F2276" s="12" t="str">
        <f t="shared" si="35"/>
        <v>160A - Appalachian Basin (Eastern Overthrust Area)</v>
      </c>
      <c r="G2276" s="14">
        <f>IFERROR(VLOOKUP($F2276,'EF_W_COMBUST_Production Only'!$M$3:$P$41,4,FALSE),'EF_W_COMBUST_Production Only'!$P$42)</f>
        <v>0.24232402701385505</v>
      </c>
    </row>
    <row r="2277" spans="1:7" x14ac:dyDescent="0.25">
      <c r="A2277" s="11" t="s">
        <v>8268</v>
      </c>
      <c r="B2277" s="11" t="s">
        <v>8216</v>
      </c>
      <c r="C2277" s="11" t="s">
        <v>3266</v>
      </c>
      <c r="D2277" s="11" t="s">
        <v>942</v>
      </c>
      <c r="E2277" s="11" t="s">
        <v>9880</v>
      </c>
      <c r="F2277" s="12" t="str">
        <f t="shared" si="35"/>
        <v>160A - Appalachian Basin (Eastern Overthrust Area)</v>
      </c>
      <c r="G2277" s="14">
        <f>IFERROR(VLOOKUP($F2277,'EF_W_COMBUST_Production Only'!$M$3:$P$41,4,FALSE),'EF_W_COMBUST_Production Only'!$P$42)</f>
        <v>0.24232402701385505</v>
      </c>
    </row>
    <row r="2278" spans="1:7" x14ac:dyDescent="0.25">
      <c r="A2278" s="11" t="s">
        <v>8269</v>
      </c>
      <c r="B2278" s="11" t="s">
        <v>8216</v>
      </c>
      <c r="C2278" s="11" t="s">
        <v>4680</v>
      </c>
      <c r="D2278" s="11" t="s">
        <v>942</v>
      </c>
      <c r="E2278" s="11" t="s">
        <v>9880</v>
      </c>
      <c r="F2278" s="12" t="str">
        <f t="shared" si="35"/>
        <v>160A - Appalachian Basin (Eastern Overthrust Area)</v>
      </c>
      <c r="G2278" s="14">
        <f>IFERROR(VLOOKUP($F2278,'EF_W_COMBUST_Production Only'!$M$3:$P$41,4,FALSE),'EF_W_COMBUST_Production Only'!$P$42)</f>
        <v>0.24232402701385505</v>
      </c>
    </row>
    <row r="2279" spans="1:7" x14ac:dyDescent="0.25">
      <c r="A2279" s="11" t="s">
        <v>8270</v>
      </c>
      <c r="B2279" s="11" t="s">
        <v>8216</v>
      </c>
      <c r="C2279" s="11" t="s">
        <v>8271</v>
      </c>
      <c r="D2279" s="11" t="s">
        <v>942</v>
      </c>
      <c r="E2279" s="11" t="s">
        <v>9880</v>
      </c>
      <c r="F2279" s="12" t="str">
        <f t="shared" si="35"/>
        <v>160A - Appalachian Basin (Eastern Overthrust Area)</v>
      </c>
      <c r="G2279" s="14">
        <f>IFERROR(VLOOKUP($F2279,'EF_W_COMBUST_Production Only'!$M$3:$P$41,4,FALSE),'EF_W_COMBUST_Production Only'!$P$42)</f>
        <v>0.24232402701385505</v>
      </c>
    </row>
    <row r="2280" spans="1:7" x14ac:dyDescent="0.25">
      <c r="A2280" s="11" t="s">
        <v>8272</v>
      </c>
      <c r="B2280" s="11" t="s">
        <v>8216</v>
      </c>
      <c r="C2280" s="11" t="s">
        <v>8273</v>
      </c>
      <c r="D2280" s="11" t="s">
        <v>942</v>
      </c>
      <c r="E2280" s="11" t="s">
        <v>9880</v>
      </c>
      <c r="F2280" s="12" t="str">
        <f t="shared" si="35"/>
        <v>160A - Appalachian Basin (Eastern Overthrust Area)</v>
      </c>
      <c r="G2280" s="14">
        <f>IFERROR(VLOOKUP($F2280,'EF_W_COMBUST_Production Only'!$M$3:$P$41,4,FALSE),'EF_W_COMBUST_Production Only'!$P$42)</f>
        <v>0.24232402701385505</v>
      </c>
    </row>
    <row r="2281" spans="1:7" x14ac:dyDescent="0.25">
      <c r="A2281" s="11" t="s">
        <v>8222</v>
      </c>
      <c r="B2281" s="11" t="s">
        <v>8216</v>
      </c>
      <c r="C2281" s="11" t="s">
        <v>7601</v>
      </c>
      <c r="D2281" s="11" t="s">
        <v>4571</v>
      </c>
      <c r="E2281" s="11" t="s">
        <v>9772</v>
      </c>
      <c r="F2281" s="12" t="str">
        <f t="shared" si="35"/>
        <v>150 - Piedmont-Blue Ridge Prov</v>
      </c>
      <c r="G2281" s="14">
        <f>IFERROR(VLOOKUP($F2281,'EF_W_COMBUST_Production Only'!$M$3:$P$41,4,FALSE),'EF_W_COMBUST_Production Only'!$P$42)</f>
        <v>0.36679628713121293</v>
      </c>
    </row>
    <row r="2282" spans="1:7" x14ac:dyDescent="0.25">
      <c r="A2282" s="11" t="s">
        <v>8274</v>
      </c>
      <c r="B2282" s="11" t="s">
        <v>8216</v>
      </c>
      <c r="C2282" s="11" t="s">
        <v>4598</v>
      </c>
      <c r="D2282" s="11" t="s">
        <v>942</v>
      </c>
      <c r="E2282" s="11" t="s">
        <v>9880</v>
      </c>
      <c r="F2282" s="12" t="str">
        <f t="shared" si="35"/>
        <v>160A - Appalachian Basin (Eastern Overthrust Area)</v>
      </c>
      <c r="G2282" s="14">
        <f>IFERROR(VLOOKUP($F2282,'EF_W_COMBUST_Production Only'!$M$3:$P$41,4,FALSE),'EF_W_COMBUST_Production Only'!$P$42)</f>
        <v>0.24232402701385505</v>
      </c>
    </row>
    <row r="2283" spans="1:7" x14ac:dyDescent="0.25">
      <c r="A2283" s="11" t="s">
        <v>8275</v>
      </c>
      <c r="B2283" s="11" t="s">
        <v>8216</v>
      </c>
      <c r="C2283" s="11" t="s">
        <v>3962</v>
      </c>
      <c r="D2283" s="11" t="s">
        <v>942</v>
      </c>
      <c r="E2283" s="11" t="s">
        <v>9880</v>
      </c>
      <c r="F2283" s="12" t="str">
        <f t="shared" si="35"/>
        <v>160A - Appalachian Basin (Eastern Overthrust Area)</v>
      </c>
      <c r="G2283" s="14">
        <f>IFERROR(VLOOKUP($F2283,'EF_W_COMBUST_Production Only'!$M$3:$P$41,4,FALSE),'EF_W_COMBUST_Production Only'!$P$42)</f>
        <v>0.24232402701385505</v>
      </c>
    </row>
    <row r="2284" spans="1:7" x14ac:dyDescent="0.25">
      <c r="A2284" s="11" t="s">
        <v>8276</v>
      </c>
      <c r="B2284" s="11" t="s">
        <v>8216</v>
      </c>
      <c r="C2284" s="11" t="s">
        <v>8277</v>
      </c>
      <c r="D2284" s="11" t="s">
        <v>942</v>
      </c>
      <c r="E2284" s="11" t="s">
        <v>9880</v>
      </c>
      <c r="F2284" s="12" t="str">
        <f t="shared" si="35"/>
        <v>160A - Appalachian Basin (Eastern Overthrust Area)</v>
      </c>
      <c r="G2284" s="14">
        <f>IFERROR(VLOOKUP($F2284,'EF_W_COMBUST_Production Only'!$M$3:$P$41,4,FALSE),'EF_W_COMBUST_Production Only'!$P$42)</f>
        <v>0.24232402701385505</v>
      </c>
    </row>
    <row r="2285" spans="1:7" x14ac:dyDescent="0.25">
      <c r="A2285" s="11" t="s">
        <v>8278</v>
      </c>
      <c r="B2285" s="11" t="s">
        <v>8216</v>
      </c>
      <c r="C2285" s="11" t="s">
        <v>8279</v>
      </c>
      <c r="D2285" s="11" t="s">
        <v>942</v>
      </c>
      <c r="E2285" s="11" t="s">
        <v>9880</v>
      </c>
      <c r="F2285" s="12" t="str">
        <f t="shared" si="35"/>
        <v>160A - Appalachian Basin (Eastern Overthrust Area)</v>
      </c>
      <c r="G2285" s="14">
        <f>IFERROR(VLOOKUP($F2285,'EF_W_COMBUST_Production Only'!$M$3:$P$41,4,FALSE),'EF_W_COMBUST_Production Only'!$P$42)</f>
        <v>0.24232402701385505</v>
      </c>
    </row>
    <row r="2286" spans="1:7" x14ac:dyDescent="0.25">
      <c r="A2286" s="11" t="s">
        <v>8280</v>
      </c>
      <c r="B2286" s="11" t="s">
        <v>8216</v>
      </c>
      <c r="C2286" s="11" t="s">
        <v>8281</v>
      </c>
      <c r="D2286" s="11" t="s">
        <v>942</v>
      </c>
      <c r="E2286" s="11" t="s">
        <v>9880</v>
      </c>
      <c r="F2286" s="12" t="str">
        <f t="shared" si="35"/>
        <v>160A - Appalachian Basin (Eastern Overthrust Area)</v>
      </c>
      <c r="G2286" s="14">
        <f>IFERROR(VLOOKUP($F2286,'EF_W_COMBUST_Production Only'!$M$3:$P$41,4,FALSE),'EF_W_COMBUST_Production Only'!$P$42)</f>
        <v>0.24232402701385505</v>
      </c>
    </row>
    <row r="2287" spans="1:7" x14ac:dyDescent="0.25">
      <c r="A2287" s="11" t="s">
        <v>8282</v>
      </c>
      <c r="B2287" s="11" t="s">
        <v>8216</v>
      </c>
      <c r="C2287" s="11" t="s">
        <v>8283</v>
      </c>
      <c r="D2287" s="11" t="s">
        <v>942</v>
      </c>
      <c r="E2287" s="11" t="s">
        <v>9880</v>
      </c>
      <c r="F2287" s="12" t="str">
        <f t="shared" si="35"/>
        <v>160A - Appalachian Basin (Eastern Overthrust Area)</v>
      </c>
      <c r="G2287" s="14">
        <f>IFERROR(VLOOKUP($F2287,'EF_W_COMBUST_Production Only'!$M$3:$P$41,4,FALSE),'EF_W_COMBUST_Production Only'!$P$42)</f>
        <v>0.24232402701385505</v>
      </c>
    </row>
    <row r="2288" spans="1:7" x14ac:dyDescent="0.25">
      <c r="A2288" s="11" t="s">
        <v>8284</v>
      </c>
      <c r="B2288" s="11" t="s">
        <v>8216</v>
      </c>
      <c r="C2288" s="11" t="s">
        <v>5893</v>
      </c>
      <c r="D2288" s="11" t="s">
        <v>942</v>
      </c>
      <c r="E2288" s="11" t="s">
        <v>9880</v>
      </c>
      <c r="F2288" s="12" t="str">
        <f t="shared" si="35"/>
        <v>160A - Appalachian Basin (Eastern Overthrust Area)</v>
      </c>
      <c r="G2288" s="14">
        <f>IFERROR(VLOOKUP($F2288,'EF_W_COMBUST_Production Only'!$M$3:$P$41,4,FALSE),'EF_W_COMBUST_Production Only'!$P$42)</f>
        <v>0.24232402701385505</v>
      </c>
    </row>
    <row r="2289" spans="1:7" x14ac:dyDescent="0.25">
      <c r="A2289" s="11" t="s">
        <v>8285</v>
      </c>
      <c r="B2289" s="11" t="s">
        <v>8216</v>
      </c>
      <c r="C2289" s="11" t="s">
        <v>8286</v>
      </c>
      <c r="D2289" s="11" t="s">
        <v>942</v>
      </c>
      <c r="E2289" s="11" t="s">
        <v>9880</v>
      </c>
      <c r="F2289" s="12" t="str">
        <f t="shared" si="35"/>
        <v>160A - Appalachian Basin (Eastern Overthrust Area)</v>
      </c>
      <c r="G2289" s="14">
        <f>IFERROR(VLOOKUP($F2289,'EF_W_COMBUST_Production Only'!$M$3:$P$41,4,FALSE),'EF_W_COMBUST_Production Only'!$P$42)</f>
        <v>0.24232402701385505</v>
      </c>
    </row>
    <row r="2290" spans="1:7" x14ac:dyDescent="0.25">
      <c r="A2290" s="11" t="s">
        <v>8287</v>
      </c>
      <c r="B2290" s="11" t="s">
        <v>8216</v>
      </c>
      <c r="C2290" s="11" t="s">
        <v>4651</v>
      </c>
      <c r="D2290" s="11" t="s">
        <v>942</v>
      </c>
      <c r="E2290" s="11" t="s">
        <v>9880</v>
      </c>
      <c r="F2290" s="12" t="str">
        <f t="shared" si="35"/>
        <v>160A - Appalachian Basin (Eastern Overthrust Area)</v>
      </c>
      <c r="G2290" s="14">
        <f>IFERROR(VLOOKUP($F2290,'EF_W_COMBUST_Production Only'!$M$3:$P$41,4,FALSE),'EF_W_COMBUST_Production Only'!$P$42)</f>
        <v>0.24232402701385505</v>
      </c>
    </row>
    <row r="2291" spans="1:7" x14ac:dyDescent="0.25">
      <c r="A2291" s="11" t="s">
        <v>8223</v>
      </c>
      <c r="B2291" s="11" t="s">
        <v>8216</v>
      </c>
      <c r="C2291" s="11" t="s">
        <v>4653</v>
      </c>
      <c r="D2291" s="11" t="s">
        <v>4571</v>
      </c>
      <c r="E2291" s="11" t="s">
        <v>9772</v>
      </c>
      <c r="F2291" s="12" t="str">
        <f t="shared" si="35"/>
        <v>150 - Piedmont-Blue Ridge Prov</v>
      </c>
      <c r="G2291" s="14">
        <f>IFERROR(VLOOKUP($F2291,'EF_W_COMBUST_Production Only'!$M$3:$P$41,4,FALSE),'EF_W_COMBUST_Production Only'!$P$42)</f>
        <v>0.36679628713121293</v>
      </c>
    </row>
    <row r="2292" spans="1:7" x14ac:dyDescent="0.25">
      <c r="A2292" s="11" t="s">
        <v>8288</v>
      </c>
      <c r="B2292" s="11" t="s">
        <v>8216</v>
      </c>
      <c r="C2292" s="11" t="s">
        <v>8289</v>
      </c>
      <c r="D2292" s="11" t="s">
        <v>942</v>
      </c>
      <c r="E2292" s="11" t="s">
        <v>9880</v>
      </c>
      <c r="F2292" s="12" t="str">
        <f t="shared" si="35"/>
        <v>160A - Appalachian Basin (Eastern Overthrust Area)</v>
      </c>
      <c r="G2292" s="14">
        <f>IFERROR(VLOOKUP($F2292,'EF_W_COMBUST_Production Only'!$M$3:$P$41,4,FALSE),'EF_W_COMBUST_Production Only'!$P$42)</f>
        <v>0.24232402701385505</v>
      </c>
    </row>
    <row r="2293" spans="1:7" x14ac:dyDescent="0.25">
      <c r="A2293" s="11" t="s">
        <v>8290</v>
      </c>
      <c r="B2293" s="11" t="s">
        <v>8216</v>
      </c>
      <c r="C2293" s="11" t="s">
        <v>7344</v>
      </c>
      <c r="D2293" s="11" t="s">
        <v>942</v>
      </c>
      <c r="E2293" s="11" t="s">
        <v>9880</v>
      </c>
      <c r="F2293" s="12" t="str">
        <f t="shared" si="35"/>
        <v>160A - Appalachian Basin (Eastern Overthrust Area)</v>
      </c>
      <c r="G2293" s="14">
        <f>IFERROR(VLOOKUP($F2293,'EF_W_COMBUST_Production Only'!$M$3:$P$41,4,FALSE),'EF_W_COMBUST_Production Only'!$P$42)</f>
        <v>0.24232402701385505</v>
      </c>
    </row>
    <row r="2294" spans="1:7" x14ac:dyDescent="0.25">
      <c r="A2294" s="11" t="s">
        <v>8291</v>
      </c>
      <c r="B2294" s="11" t="s">
        <v>8216</v>
      </c>
      <c r="C2294" s="11" t="s">
        <v>8292</v>
      </c>
      <c r="D2294" s="11" t="s">
        <v>942</v>
      </c>
      <c r="E2294" s="11" t="s">
        <v>9880</v>
      </c>
      <c r="F2294" s="12" t="str">
        <f t="shared" si="35"/>
        <v>160A - Appalachian Basin (Eastern Overthrust Area)</v>
      </c>
      <c r="G2294" s="14">
        <f>IFERROR(VLOOKUP($F2294,'EF_W_COMBUST_Production Only'!$M$3:$P$41,4,FALSE),'EF_W_COMBUST_Production Only'!$P$42)</f>
        <v>0.24232402701385505</v>
      </c>
    </row>
    <row r="2295" spans="1:7" x14ac:dyDescent="0.25">
      <c r="A2295" s="11" t="s">
        <v>8293</v>
      </c>
      <c r="B2295" s="11" t="s">
        <v>8216</v>
      </c>
      <c r="C2295" s="11" t="s">
        <v>4655</v>
      </c>
      <c r="D2295" s="11" t="s">
        <v>942</v>
      </c>
      <c r="E2295" s="11" t="s">
        <v>9880</v>
      </c>
      <c r="F2295" s="12" t="str">
        <f t="shared" si="35"/>
        <v>160A - Appalachian Basin (Eastern Overthrust Area)</v>
      </c>
      <c r="G2295" s="14">
        <f>IFERROR(VLOOKUP($F2295,'EF_W_COMBUST_Production Only'!$M$3:$P$41,4,FALSE),'EF_W_COMBUST_Production Only'!$P$42)</f>
        <v>0.24232402701385505</v>
      </c>
    </row>
    <row r="2296" spans="1:7" x14ac:dyDescent="0.25">
      <c r="A2296" s="11" t="s">
        <v>8224</v>
      </c>
      <c r="B2296" s="11" t="s">
        <v>8216</v>
      </c>
      <c r="C2296" s="11" t="s">
        <v>8225</v>
      </c>
      <c r="D2296" s="11" t="s">
        <v>4571</v>
      </c>
      <c r="E2296" s="11" t="s">
        <v>9772</v>
      </c>
      <c r="F2296" s="12" t="str">
        <f t="shared" si="35"/>
        <v>150 - Piedmont-Blue Ridge Prov</v>
      </c>
      <c r="G2296" s="14">
        <f>IFERROR(VLOOKUP($F2296,'EF_W_COMBUST_Production Only'!$M$3:$P$41,4,FALSE),'EF_W_COMBUST_Production Only'!$P$42)</f>
        <v>0.36679628713121293</v>
      </c>
    </row>
    <row r="2297" spans="1:7" x14ac:dyDescent="0.25">
      <c r="A2297" s="11" t="s">
        <v>8229</v>
      </c>
      <c r="B2297" s="11" t="s">
        <v>8216</v>
      </c>
      <c r="C2297" s="11" t="s">
        <v>4566</v>
      </c>
      <c r="D2297" s="11" t="s">
        <v>6248</v>
      </c>
      <c r="E2297" s="11" t="s">
        <v>9842</v>
      </c>
      <c r="F2297" s="12" t="str">
        <f t="shared" si="35"/>
        <v>160 - Appalachian Basin</v>
      </c>
      <c r="G2297" s="14">
        <f>IFERROR(VLOOKUP($F2297,'EF_W_COMBUST_Production Only'!$M$3:$P$41,4,FALSE),'EF_W_COMBUST_Production Only'!$P$42)</f>
        <v>1.0473381730187538E-2</v>
      </c>
    </row>
    <row r="2298" spans="1:7" x14ac:dyDescent="0.25">
      <c r="A2298" s="11" t="s">
        <v>8294</v>
      </c>
      <c r="B2298" s="11" t="s">
        <v>8216</v>
      </c>
      <c r="C2298" s="11" t="s">
        <v>8295</v>
      </c>
      <c r="D2298" s="11" t="s">
        <v>942</v>
      </c>
      <c r="E2298" s="11" t="s">
        <v>9880</v>
      </c>
      <c r="F2298" s="12" t="str">
        <f t="shared" si="35"/>
        <v>160A - Appalachian Basin (Eastern Overthrust Area)</v>
      </c>
      <c r="G2298" s="14">
        <f>IFERROR(VLOOKUP($F2298,'EF_W_COMBUST_Production Only'!$M$3:$P$41,4,FALSE),'EF_W_COMBUST_Production Only'!$P$42)</f>
        <v>0.24232402701385505</v>
      </c>
    </row>
    <row r="2299" spans="1:7" x14ac:dyDescent="0.25">
      <c r="A2299" s="11" t="s">
        <v>8296</v>
      </c>
      <c r="B2299" s="11" t="s">
        <v>8216</v>
      </c>
      <c r="C2299" s="11" t="s">
        <v>8297</v>
      </c>
      <c r="D2299" s="11" t="s">
        <v>942</v>
      </c>
      <c r="E2299" s="11" t="s">
        <v>9880</v>
      </c>
      <c r="F2299" s="12" t="str">
        <f t="shared" si="35"/>
        <v>160A - Appalachian Basin (Eastern Overthrust Area)</v>
      </c>
      <c r="G2299" s="14">
        <f>IFERROR(VLOOKUP($F2299,'EF_W_COMBUST_Production Only'!$M$3:$P$41,4,FALSE),'EF_W_COMBUST_Production Only'!$P$42)</f>
        <v>0.24232402701385505</v>
      </c>
    </row>
    <row r="2300" spans="1:7" x14ac:dyDescent="0.25">
      <c r="A2300" s="11" t="s">
        <v>8298</v>
      </c>
      <c r="B2300" s="11" t="s">
        <v>8216</v>
      </c>
      <c r="C2300" s="11" t="s">
        <v>8299</v>
      </c>
      <c r="D2300" s="11" t="s">
        <v>942</v>
      </c>
      <c r="E2300" s="11" t="s">
        <v>9880</v>
      </c>
      <c r="F2300" s="12" t="str">
        <f t="shared" si="35"/>
        <v>160A - Appalachian Basin (Eastern Overthrust Area)</v>
      </c>
      <c r="G2300" s="14">
        <f>IFERROR(VLOOKUP($F2300,'EF_W_COMBUST_Production Only'!$M$3:$P$41,4,FALSE),'EF_W_COMBUST_Production Only'!$P$42)</f>
        <v>0.24232402701385505</v>
      </c>
    </row>
    <row r="2301" spans="1:7" x14ac:dyDescent="0.25">
      <c r="A2301" s="11" t="s">
        <v>8300</v>
      </c>
      <c r="B2301" s="11" t="s">
        <v>8216</v>
      </c>
      <c r="C2301" s="11" t="s">
        <v>6582</v>
      </c>
      <c r="D2301" s="11" t="s">
        <v>942</v>
      </c>
      <c r="E2301" s="11" t="s">
        <v>9880</v>
      </c>
      <c r="F2301" s="12" t="str">
        <f t="shared" si="35"/>
        <v>160A - Appalachian Basin (Eastern Overthrust Area)</v>
      </c>
      <c r="G2301" s="14">
        <f>IFERROR(VLOOKUP($F2301,'EF_W_COMBUST_Production Only'!$M$3:$P$41,4,FALSE),'EF_W_COMBUST_Production Only'!$P$42)</f>
        <v>0.24232402701385505</v>
      </c>
    </row>
    <row r="2302" spans="1:7" x14ac:dyDescent="0.25">
      <c r="A2302" s="11" t="s">
        <v>8301</v>
      </c>
      <c r="B2302" s="11" t="s">
        <v>8216</v>
      </c>
      <c r="C2302" s="11" t="s">
        <v>6054</v>
      </c>
      <c r="D2302" s="11" t="s">
        <v>942</v>
      </c>
      <c r="E2302" s="11" t="s">
        <v>9880</v>
      </c>
      <c r="F2302" s="12" t="str">
        <f t="shared" si="35"/>
        <v>160A - Appalachian Basin (Eastern Overthrust Area)</v>
      </c>
      <c r="G2302" s="14">
        <f>IFERROR(VLOOKUP($F2302,'EF_W_COMBUST_Production Only'!$M$3:$P$41,4,FALSE),'EF_W_COMBUST_Production Only'!$P$42)</f>
        <v>0.24232402701385505</v>
      </c>
    </row>
    <row r="2303" spans="1:7" x14ac:dyDescent="0.25">
      <c r="A2303" s="11" t="s">
        <v>8302</v>
      </c>
      <c r="B2303" s="11" t="s">
        <v>8216</v>
      </c>
      <c r="C2303" s="11" t="s">
        <v>8303</v>
      </c>
      <c r="D2303" s="11" t="s">
        <v>942</v>
      </c>
      <c r="E2303" s="11" t="s">
        <v>9880</v>
      </c>
      <c r="F2303" s="12" t="str">
        <f t="shared" si="35"/>
        <v>160A - Appalachian Basin (Eastern Overthrust Area)</v>
      </c>
      <c r="G2303" s="14">
        <f>IFERROR(VLOOKUP($F2303,'EF_W_COMBUST_Production Only'!$M$3:$P$41,4,FALSE),'EF_W_COMBUST_Production Only'!$P$42)</f>
        <v>0.24232402701385505</v>
      </c>
    </row>
    <row r="2304" spans="1:7" x14ac:dyDescent="0.25">
      <c r="A2304" s="11" t="s">
        <v>8304</v>
      </c>
      <c r="B2304" s="11" t="s">
        <v>8216</v>
      </c>
      <c r="C2304" s="11" t="s">
        <v>7910</v>
      </c>
      <c r="D2304" s="11" t="s">
        <v>942</v>
      </c>
      <c r="E2304" s="11" t="s">
        <v>9880</v>
      </c>
      <c r="F2304" s="12" t="str">
        <f t="shared" si="35"/>
        <v>160A - Appalachian Basin (Eastern Overthrust Area)</v>
      </c>
      <c r="G2304" s="14">
        <f>IFERROR(VLOOKUP($F2304,'EF_W_COMBUST_Production Only'!$M$3:$P$41,4,FALSE),'EF_W_COMBUST_Production Only'!$P$42)</f>
        <v>0.24232402701385505</v>
      </c>
    </row>
    <row r="2305" spans="1:7" x14ac:dyDescent="0.25">
      <c r="A2305" s="11" t="s">
        <v>8305</v>
      </c>
      <c r="B2305" s="11" t="s">
        <v>8216</v>
      </c>
      <c r="C2305" s="11" t="s">
        <v>4713</v>
      </c>
      <c r="D2305" s="11" t="s">
        <v>942</v>
      </c>
      <c r="E2305" s="11" t="s">
        <v>9880</v>
      </c>
      <c r="F2305" s="12" t="str">
        <f t="shared" si="35"/>
        <v>160A - Appalachian Basin (Eastern Overthrust Area)</v>
      </c>
      <c r="G2305" s="14">
        <f>IFERROR(VLOOKUP($F2305,'EF_W_COMBUST_Production Only'!$M$3:$P$41,4,FALSE),'EF_W_COMBUST_Production Only'!$P$42)</f>
        <v>0.24232402701385505</v>
      </c>
    </row>
    <row r="2306" spans="1:7" x14ac:dyDescent="0.25">
      <c r="A2306" s="11" t="s">
        <v>8306</v>
      </c>
      <c r="B2306" s="11" t="s">
        <v>8216</v>
      </c>
      <c r="C2306" s="11" t="s">
        <v>8307</v>
      </c>
      <c r="D2306" s="11" t="s">
        <v>942</v>
      </c>
      <c r="E2306" s="11" t="s">
        <v>9880</v>
      </c>
      <c r="F2306" s="12" t="str">
        <f t="shared" si="35"/>
        <v>160A - Appalachian Basin (Eastern Overthrust Area)</v>
      </c>
      <c r="G2306" s="14">
        <f>IFERROR(VLOOKUP($F2306,'EF_W_COMBUST_Production Only'!$M$3:$P$41,4,FALSE),'EF_W_COMBUST_Production Only'!$P$42)</f>
        <v>0.24232402701385505</v>
      </c>
    </row>
    <row r="2307" spans="1:7" x14ac:dyDescent="0.25">
      <c r="A2307" s="11" t="s">
        <v>8308</v>
      </c>
      <c r="B2307" s="11" t="s">
        <v>8216</v>
      </c>
      <c r="C2307" s="11" t="s">
        <v>5515</v>
      </c>
      <c r="D2307" s="11" t="s">
        <v>942</v>
      </c>
      <c r="E2307" s="11" t="s">
        <v>9880</v>
      </c>
      <c r="F2307" s="12" t="str">
        <f t="shared" ref="F2307:F2370" si="36">_xlfn.CONCAT(E2307," ","-"," ",D2307)</f>
        <v>160A - Appalachian Basin (Eastern Overthrust Area)</v>
      </c>
      <c r="G2307" s="14">
        <f>IFERROR(VLOOKUP($F2307,'EF_W_COMBUST_Production Only'!$M$3:$P$41,4,FALSE),'EF_W_COMBUST_Production Only'!$P$42)</f>
        <v>0.24232402701385505</v>
      </c>
    </row>
    <row r="2308" spans="1:7" x14ac:dyDescent="0.25">
      <c r="A2308" s="11" t="s">
        <v>8309</v>
      </c>
      <c r="B2308" s="11" t="s">
        <v>8216</v>
      </c>
      <c r="C2308" s="11" t="s">
        <v>4657</v>
      </c>
      <c r="D2308" s="11" t="s">
        <v>942</v>
      </c>
      <c r="E2308" s="11" t="s">
        <v>9880</v>
      </c>
      <c r="F2308" s="12" t="str">
        <f t="shared" si="36"/>
        <v>160A - Appalachian Basin (Eastern Overthrust Area)</v>
      </c>
      <c r="G2308" s="14">
        <f>IFERROR(VLOOKUP($F2308,'EF_W_COMBUST_Production Only'!$M$3:$P$41,4,FALSE),'EF_W_COMBUST_Production Only'!$P$42)</f>
        <v>0.24232402701385505</v>
      </c>
    </row>
    <row r="2309" spans="1:7" x14ac:dyDescent="0.25">
      <c r="A2309" s="11" t="s">
        <v>8230</v>
      </c>
      <c r="B2309" s="11" t="s">
        <v>8216</v>
      </c>
      <c r="C2309" s="11" t="s">
        <v>5409</v>
      </c>
      <c r="D2309" s="11" t="s">
        <v>6248</v>
      </c>
      <c r="E2309" s="11" t="s">
        <v>9842</v>
      </c>
      <c r="F2309" s="12" t="str">
        <f t="shared" si="36"/>
        <v>160 - Appalachian Basin</v>
      </c>
      <c r="G2309" s="14">
        <f>IFERROR(VLOOKUP($F2309,'EF_W_COMBUST_Production Only'!$M$3:$P$41,4,FALSE),'EF_W_COMBUST_Production Only'!$P$42)</f>
        <v>1.0473381730187538E-2</v>
      </c>
    </row>
    <row r="2310" spans="1:7" x14ac:dyDescent="0.25">
      <c r="A2310" s="11" t="s">
        <v>8310</v>
      </c>
      <c r="B2310" s="11" t="s">
        <v>8216</v>
      </c>
      <c r="C2310" s="11" t="s">
        <v>8311</v>
      </c>
      <c r="D2310" s="11" t="s">
        <v>942</v>
      </c>
      <c r="E2310" s="11" t="s">
        <v>9880</v>
      </c>
      <c r="F2310" s="12" t="str">
        <f t="shared" si="36"/>
        <v>160A - Appalachian Basin (Eastern Overthrust Area)</v>
      </c>
      <c r="G2310" s="14">
        <f>IFERROR(VLOOKUP($F2310,'EF_W_COMBUST_Production Only'!$M$3:$P$41,4,FALSE),'EF_W_COMBUST_Production Only'!$P$42)</f>
        <v>0.24232402701385505</v>
      </c>
    </row>
    <row r="2311" spans="1:7" x14ac:dyDescent="0.25">
      <c r="A2311" s="11" t="s">
        <v>8312</v>
      </c>
      <c r="B2311" s="11" t="s">
        <v>8216</v>
      </c>
      <c r="C2311" s="11" t="s">
        <v>3252</v>
      </c>
      <c r="D2311" s="11" t="s">
        <v>942</v>
      </c>
      <c r="E2311" s="11" t="s">
        <v>9880</v>
      </c>
      <c r="F2311" s="12" t="str">
        <f t="shared" si="36"/>
        <v>160A - Appalachian Basin (Eastern Overthrust Area)</v>
      </c>
      <c r="G2311" s="14">
        <f>IFERROR(VLOOKUP($F2311,'EF_W_COMBUST_Production Only'!$M$3:$P$41,4,FALSE),'EF_W_COMBUST_Production Only'!$P$42)</f>
        <v>0.24232402701385505</v>
      </c>
    </row>
    <row r="2312" spans="1:7" x14ac:dyDescent="0.25">
      <c r="A2312" s="11" t="s">
        <v>8226</v>
      </c>
      <c r="B2312" s="11" t="s">
        <v>8216</v>
      </c>
      <c r="C2312" s="11" t="s">
        <v>6628</v>
      </c>
      <c r="D2312" s="11" t="s">
        <v>4571</v>
      </c>
      <c r="E2312" s="11" t="s">
        <v>9772</v>
      </c>
      <c r="F2312" s="12" t="str">
        <f t="shared" si="36"/>
        <v>150 - Piedmont-Blue Ridge Prov</v>
      </c>
      <c r="G2312" s="14">
        <f>IFERROR(VLOOKUP($F2312,'EF_W_COMBUST_Production Only'!$M$3:$P$41,4,FALSE),'EF_W_COMBUST_Production Only'!$P$42)</f>
        <v>0.36679628713121293</v>
      </c>
    </row>
    <row r="2313" spans="1:7" x14ac:dyDescent="0.25">
      <c r="A2313" s="11" t="s">
        <v>8467</v>
      </c>
      <c r="B2313" s="11" t="s">
        <v>8468</v>
      </c>
      <c r="C2313" s="11" t="s">
        <v>6539</v>
      </c>
      <c r="D2313" s="11" t="s">
        <v>5125</v>
      </c>
      <c r="E2313" s="11" t="s">
        <v>9825</v>
      </c>
      <c r="F2313" s="12" t="str">
        <f t="shared" si="36"/>
        <v>100 - New England Province</v>
      </c>
      <c r="G2313" s="14">
        <f>IFERROR(VLOOKUP($F2313,'EF_W_COMBUST_Production Only'!$M$3:$P$41,4,FALSE),'EF_W_COMBUST_Production Only'!$P$42)</f>
        <v>0.36679628713121293</v>
      </c>
    </row>
    <row r="2314" spans="1:7" x14ac:dyDescent="0.25">
      <c r="A2314" s="11" t="s">
        <v>8469</v>
      </c>
      <c r="B2314" s="11" t="s">
        <v>8468</v>
      </c>
      <c r="C2314" s="11" t="s">
        <v>5146</v>
      </c>
      <c r="D2314" s="11" t="s">
        <v>5125</v>
      </c>
      <c r="E2314" s="11" t="s">
        <v>9825</v>
      </c>
      <c r="F2314" s="12" t="str">
        <f t="shared" si="36"/>
        <v>100 - New England Province</v>
      </c>
      <c r="G2314" s="14">
        <f>IFERROR(VLOOKUP($F2314,'EF_W_COMBUST_Production Only'!$M$3:$P$41,4,FALSE),'EF_W_COMBUST_Production Only'!$P$42)</f>
        <v>0.36679628713121293</v>
      </c>
    </row>
    <row r="2315" spans="1:7" x14ac:dyDescent="0.25">
      <c r="A2315" s="11" t="s">
        <v>8470</v>
      </c>
      <c r="B2315" s="11" t="s">
        <v>8468</v>
      </c>
      <c r="C2315" s="11" t="s">
        <v>8471</v>
      </c>
      <c r="D2315" s="11" t="s">
        <v>5125</v>
      </c>
      <c r="E2315" s="11" t="s">
        <v>9825</v>
      </c>
      <c r="F2315" s="12" t="str">
        <f t="shared" si="36"/>
        <v>100 - New England Province</v>
      </c>
      <c r="G2315" s="14">
        <f>IFERROR(VLOOKUP($F2315,'EF_W_COMBUST_Production Only'!$M$3:$P$41,4,FALSE),'EF_W_COMBUST_Production Only'!$P$42)</f>
        <v>0.36679628713121293</v>
      </c>
    </row>
    <row r="2316" spans="1:7" x14ac:dyDescent="0.25">
      <c r="A2316" s="11" t="s">
        <v>8472</v>
      </c>
      <c r="B2316" s="11" t="s">
        <v>8468</v>
      </c>
      <c r="C2316" s="11" t="s">
        <v>8473</v>
      </c>
      <c r="D2316" s="11" t="s">
        <v>5125</v>
      </c>
      <c r="E2316" s="11" t="s">
        <v>9825</v>
      </c>
      <c r="F2316" s="12" t="str">
        <f t="shared" si="36"/>
        <v>100 - New England Province</v>
      </c>
      <c r="G2316" s="14">
        <f>IFERROR(VLOOKUP($F2316,'EF_W_COMBUST_Production Only'!$M$3:$P$41,4,FALSE),'EF_W_COMBUST_Production Only'!$P$42)</f>
        <v>0.36679628713121293</v>
      </c>
    </row>
    <row r="2317" spans="1:7" x14ac:dyDescent="0.25">
      <c r="A2317" s="11" t="s">
        <v>8474</v>
      </c>
      <c r="B2317" s="11" t="s">
        <v>8468</v>
      </c>
      <c r="C2317" s="11" t="s">
        <v>4657</v>
      </c>
      <c r="D2317" s="11" t="s">
        <v>5125</v>
      </c>
      <c r="E2317" s="11" t="s">
        <v>9825</v>
      </c>
      <c r="F2317" s="12" t="str">
        <f t="shared" si="36"/>
        <v>100 - New England Province</v>
      </c>
      <c r="G2317" s="14">
        <f>IFERROR(VLOOKUP($F2317,'EF_W_COMBUST_Production Only'!$M$3:$P$41,4,FALSE),'EF_W_COMBUST_Production Only'!$P$42)</f>
        <v>0.36679628713121293</v>
      </c>
    </row>
    <row r="2318" spans="1:7" x14ac:dyDescent="0.25">
      <c r="A2318" s="11" t="s">
        <v>8522</v>
      </c>
      <c r="B2318" s="11" t="s">
        <v>8476</v>
      </c>
      <c r="C2318" s="11" t="s">
        <v>8523</v>
      </c>
      <c r="D2318" s="11" t="s">
        <v>4571</v>
      </c>
      <c r="E2318" s="11" t="s">
        <v>9772</v>
      </c>
      <c r="F2318" s="12" t="str">
        <f t="shared" si="36"/>
        <v>150 - Piedmont-Blue Ridge Prov</v>
      </c>
      <c r="G2318" s="14">
        <f>IFERROR(VLOOKUP($F2318,'EF_W_COMBUST_Production Only'!$M$3:$P$41,4,FALSE),'EF_W_COMBUST_Production Only'!$P$42)</f>
        <v>0.36679628713121293</v>
      </c>
    </row>
    <row r="2319" spans="1:7" x14ac:dyDescent="0.25">
      <c r="A2319" s="11" t="s">
        <v>8475</v>
      </c>
      <c r="B2319" s="11" t="s">
        <v>8476</v>
      </c>
      <c r="C2319" s="11" t="s">
        <v>8477</v>
      </c>
      <c r="D2319" s="11" t="s">
        <v>5143</v>
      </c>
      <c r="E2319" s="11" t="s">
        <v>9826</v>
      </c>
      <c r="F2319" s="12" t="str">
        <f t="shared" si="36"/>
        <v>120 - Atlantic Coast Basin</v>
      </c>
      <c r="G2319" s="14">
        <f>IFERROR(VLOOKUP($F2319,'EF_W_COMBUST_Production Only'!$M$3:$P$41,4,FALSE),'EF_W_COMBUST_Production Only'!$P$42)</f>
        <v>0.36679628713121293</v>
      </c>
    </row>
    <row r="2320" spans="1:7" x14ac:dyDescent="0.25">
      <c r="A2320" s="11" t="s">
        <v>8478</v>
      </c>
      <c r="B2320" s="11" t="s">
        <v>8476</v>
      </c>
      <c r="C2320" s="11" t="s">
        <v>8479</v>
      </c>
      <c r="D2320" s="11" t="s">
        <v>5143</v>
      </c>
      <c r="E2320" s="11" t="s">
        <v>9826</v>
      </c>
      <c r="F2320" s="12" t="str">
        <f t="shared" si="36"/>
        <v>120 - Atlantic Coast Basin</v>
      </c>
      <c r="G2320" s="14">
        <f>IFERROR(VLOOKUP($F2320,'EF_W_COMBUST_Production Only'!$M$3:$P$41,4,FALSE),'EF_W_COMBUST_Production Only'!$P$42)</f>
        <v>0.36679628713121293</v>
      </c>
    </row>
    <row r="2321" spans="1:7" x14ac:dyDescent="0.25">
      <c r="A2321" s="11" t="s">
        <v>8524</v>
      </c>
      <c r="B2321" s="11" t="s">
        <v>8476</v>
      </c>
      <c r="C2321" s="11" t="s">
        <v>6069</v>
      </c>
      <c r="D2321" s="11" t="s">
        <v>4571</v>
      </c>
      <c r="E2321" s="11" t="s">
        <v>9772</v>
      </c>
      <c r="F2321" s="12" t="str">
        <f t="shared" si="36"/>
        <v>150 - Piedmont-Blue Ridge Prov</v>
      </c>
      <c r="G2321" s="14">
        <f>IFERROR(VLOOKUP($F2321,'EF_W_COMBUST_Production Only'!$M$3:$P$41,4,FALSE),'EF_W_COMBUST_Production Only'!$P$42)</f>
        <v>0.36679628713121293</v>
      </c>
    </row>
    <row r="2322" spans="1:7" x14ac:dyDescent="0.25">
      <c r="A2322" s="11" t="s">
        <v>8480</v>
      </c>
      <c r="B2322" s="11" t="s">
        <v>8476</v>
      </c>
      <c r="C2322" s="11" t="s">
        <v>8481</v>
      </c>
      <c r="D2322" s="11" t="s">
        <v>5143</v>
      </c>
      <c r="E2322" s="11" t="s">
        <v>9826</v>
      </c>
      <c r="F2322" s="12" t="str">
        <f t="shared" si="36"/>
        <v>120 - Atlantic Coast Basin</v>
      </c>
      <c r="G2322" s="14">
        <f>IFERROR(VLOOKUP($F2322,'EF_W_COMBUST_Production Only'!$M$3:$P$41,4,FALSE),'EF_W_COMBUST_Production Only'!$P$42)</f>
        <v>0.36679628713121293</v>
      </c>
    </row>
    <row r="2323" spans="1:7" x14ac:dyDescent="0.25">
      <c r="A2323" s="11" t="s">
        <v>8482</v>
      </c>
      <c r="B2323" s="11" t="s">
        <v>8476</v>
      </c>
      <c r="C2323" s="11" t="s">
        <v>8483</v>
      </c>
      <c r="D2323" s="11" t="s">
        <v>5143</v>
      </c>
      <c r="E2323" s="11" t="s">
        <v>9826</v>
      </c>
      <c r="F2323" s="12" t="str">
        <f t="shared" si="36"/>
        <v>120 - Atlantic Coast Basin</v>
      </c>
      <c r="G2323" s="14">
        <f>IFERROR(VLOOKUP($F2323,'EF_W_COMBUST_Production Only'!$M$3:$P$41,4,FALSE),'EF_W_COMBUST_Production Only'!$P$42)</f>
        <v>0.36679628713121293</v>
      </c>
    </row>
    <row r="2324" spans="1:7" x14ac:dyDescent="0.25">
      <c r="A2324" s="11" t="s">
        <v>8484</v>
      </c>
      <c r="B2324" s="11" t="s">
        <v>8476</v>
      </c>
      <c r="C2324" s="11" t="s">
        <v>7301</v>
      </c>
      <c r="D2324" s="11" t="s">
        <v>5143</v>
      </c>
      <c r="E2324" s="11" t="s">
        <v>9826</v>
      </c>
      <c r="F2324" s="12" t="str">
        <f t="shared" si="36"/>
        <v>120 - Atlantic Coast Basin</v>
      </c>
      <c r="G2324" s="14">
        <f>IFERROR(VLOOKUP($F2324,'EF_W_COMBUST_Production Only'!$M$3:$P$41,4,FALSE),'EF_W_COMBUST_Production Only'!$P$42)</f>
        <v>0.36679628713121293</v>
      </c>
    </row>
    <row r="2325" spans="1:7" x14ac:dyDescent="0.25">
      <c r="A2325" s="11" t="s">
        <v>8485</v>
      </c>
      <c r="B2325" s="11" t="s">
        <v>8476</v>
      </c>
      <c r="C2325" s="11" t="s">
        <v>8486</v>
      </c>
      <c r="D2325" s="11" t="s">
        <v>5143</v>
      </c>
      <c r="E2325" s="11" t="s">
        <v>9826</v>
      </c>
      <c r="F2325" s="12" t="str">
        <f t="shared" si="36"/>
        <v>120 - Atlantic Coast Basin</v>
      </c>
      <c r="G2325" s="14">
        <f>IFERROR(VLOOKUP($F2325,'EF_W_COMBUST_Production Only'!$M$3:$P$41,4,FALSE),'EF_W_COMBUST_Production Only'!$P$42)</f>
        <v>0.36679628713121293</v>
      </c>
    </row>
    <row r="2326" spans="1:7" x14ac:dyDescent="0.25">
      <c r="A2326" s="11" t="s">
        <v>8487</v>
      </c>
      <c r="B2326" s="11" t="s">
        <v>8476</v>
      </c>
      <c r="C2326" s="11" t="s">
        <v>4670</v>
      </c>
      <c r="D2326" s="11" t="s">
        <v>5143</v>
      </c>
      <c r="E2326" s="11" t="s">
        <v>9826</v>
      </c>
      <c r="F2326" s="12" t="str">
        <f t="shared" si="36"/>
        <v>120 - Atlantic Coast Basin</v>
      </c>
      <c r="G2326" s="14">
        <f>IFERROR(VLOOKUP($F2326,'EF_W_COMBUST_Production Only'!$M$3:$P$41,4,FALSE),'EF_W_COMBUST_Production Only'!$P$42)</f>
        <v>0.36679628713121293</v>
      </c>
    </row>
    <row r="2327" spans="1:7" x14ac:dyDescent="0.25">
      <c r="A2327" s="11" t="s">
        <v>8488</v>
      </c>
      <c r="B2327" s="11" t="s">
        <v>8476</v>
      </c>
      <c r="C2327" s="11" t="s">
        <v>8489</v>
      </c>
      <c r="D2327" s="11" t="s">
        <v>5143</v>
      </c>
      <c r="E2327" s="11" t="s">
        <v>9826</v>
      </c>
      <c r="F2327" s="12" t="str">
        <f t="shared" si="36"/>
        <v>120 - Atlantic Coast Basin</v>
      </c>
      <c r="G2327" s="14">
        <f>IFERROR(VLOOKUP($F2327,'EF_W_COMBUST_Production Only'!$M$3:$P$41,4,FALSE),'EF_W_COMBUST_Production Only'!$P$42)</f>
        <v>0.36679628713121293</v>
      </c>
    </row>
    <row r="2328" spans="1:7" x14ac:dyDescent="0.25">
      <c r="A2328" s="11" t="s">
        <v>8525</v>
      </c>
      <c r="B2328" s="11" t="s">
        <v>8476</v>
      </c>
      <c r="C2328" s="11" t="s">
        <v>4672</v>
      </c>
      <c r="D2328" s="11" t="s">
        <v>4571</v>
      </c>
      <c r="E2328" s="11" t="s">
        <v>9772</v>
      </c>
      <c r="F2328" s="12" t="str">
        <f t="shared" si="36"/>
        <v>150 - Piedmont-Blue Ridge Prov</v>
      </c>
      <c r="G2328" s="14">
        <f>IFERROR(VLOOKUP($F2328,'EF_W_COMBUST_Production Only'!$M$3:$P$41,4,FALSE),'EF_W_COMBUST_Production Only'!$P$42)</f>
        <v>0.36679628713121293</v>
      </c>
    </row>
    <row r="2329" spans="1:7" x14ac:dyDescent="0.25">
      <c r="A2329" s="11" t="s">
        <v>8526</v>
      </c>
      <c r="B2329" s="11" t="s">
        <v>8476</v>
      </c>
      <c r="C2329" s="11" t="s">
        <v>8220</v>
      </c>
      <c r="D2329" s="11" t="s">
        <v>4571</v>
      </c>
      <c r="E2329" s="11" t="s">
        <v>9772</v>
      </c>
      <c r="F2329" s="12" t="str">
        <f t="shared" si="36"/>
        <v>150 - Piedmont-Blue Ridge Prov</v>
      </c>
      <c r="G2329" s="14">
        <f>IFERROR(VLOOKUP($F2329,'EF_W_COMBUST_Production Only'!$M$3:$P$41,4,FALSE),'EF_W_COMBUST_Production Only'!$P$42)</f>
        <v>0.36679628713121293</v>
      </c>
    </row>
    <row r="2330" spans="1:7" x14ac:dyDescent="0.25">
      <c r="A2330" s="11" t="s">
        <v>8490</v>
      </c>
      <c r="B2330" s="11" t="s">
        <v>8476</v>
      </c>
      <c r="C2330" s="11" t="s">
        <v>8491</v>
      </c>
      <c r="D2330" s="11" t="s">
        <v>5143</v>
      </c>
      <c r="E2330" s="11" t="s">
        <v>9826</v>
      </c>
      <c r="F2330" s="12" t="str">
        <f t="shared" si="36"/>
        <v>120 - Atlantic Coast Basin</v>
      </c>
      <c r="G2330" s="14">
        <f>IFERROR(VLOOKUP($F2330,'EF_W_COMBUST_Production Only'!$M$3:$P$41,4,FALSE),'EF_W_COMBUST_Production Only'!$P$42)</f>
        <v>0.36679628713121293</v>
      </c>
    </row>
    <row r="2331" spans="1:7" x14ac:dyDescent="0.25">
      <c r="A2331" s="11" t="s">
        <v>8492</v>
      </c>
      <c r="B2331" s="11" t="s">
        <v>8476</v>
      </c>
      <c r="C2331" s="11" t="s">
        <v>8493</v>
      </c>
      <c r="D2331" s="11" t="s">
        <v>5143</v>
      </c>
      <c r="E2331" s="11" t="s">
        <v>9826</v>
      </c>
      <c r="F2331" s="12" t="str">
        <f t="shared" si="36"/>
        <v>120 - Atlantic Coast Basin</v>
      </c>
      <c r="G2331" s="14">
        <f>IFERROR(VLOOKUP($F2331,'EF_W_COMBUST_Production Only'!$M$3:$P$41,4,FALSE),'EF_W_COMBUST_Production Only'!$P$42)</f>
        <v>0.36679628713121293</v>
      </c>
    </row>
    <row r="2332" spans="1:7" x14ac:dyDescent="0.25">
      <c r="A2332" s="11" t="s">
        <v>8494</v>
      </c>
      <c r="B2332" s="11" t="s">
        <v>8476</v>
      </c>
      <c r="C2332" s="11" t="s">
        <v>8495</v>
      </c>
      <c r="D2332" s="11" t="s">
        <v>5143</v>
      </c>
      <c r="E2332" s="11" t="s">
        <v>9826</v>
      </c>
      <c r="F2332" s="12" t="str">
        <f t="shared" si="36"/>
        <v>120 - Atlantic Coast Basin</v>
      </c>
      <c r="G2332" s="14">
        <f>IFERROR(VLOOKUP($F2332,'EF_W_COMBUST_Production Only'!$M$3:$P$41,4,FALSE),'EF_W_COMBUST_Production Only'!$P$42)</f>
        <v>0.36679628713121293</v>
      </c>
    </row>
    <row r="2333" spans="1:7" x14ac:dyDescent="0.25">
      <c r="A2333" s="11" t="s">
        <v>8496</v>
      </c>
      <c r="B2333" s="11" t="s">
        <v>8476</v>
      </c>
      <c r="C2333" s="11" t="s">
        <v>8497</v>
      </c>
      <c r="D2333" s="11" t="s">
        <v>5143</v>
      </c>
      <c r="E2333" s="11" t="s">
        <v>9826</v>
      </c>
      <c r="F2333" s="12" t="str">
        <f t="shared" si="36"/>
        <v>120 - Atlantic Coast Basin</v>
      </c>
      <c r="G2333" s="14">
        <f>IFERROR(VLOOKUP($F2333,'EF_W_COMBUST_Production Only'!$M$3:$P$41,4,FALSE),'EF_W_COMBUST_Production Only'!$P$42)</f>
        <v>0.36679628713121293</v>
      </c>
    </row>
    <row r="2334" spans="1:7" x14ac:dyDescent="0.25">
      <c r="A2334" s="11" t="s">
        <v>8498</v>
      </c>
      <c r="B2334" s="11" t="s">
        <v>8476</v>
      </c>
      <c r="C2334" s="11" t="s">
        <v>8499</v>
      </c>
      <c r="D2334" s="11" t="s">
        <v>5143</v>
      </c>
      <c r="E2334" s="11" t="s">
        <v>9826</v>
      </c>
      <c r="F2334" s="12" t="str">
        <f t="shared" si="36"/>
        <v>120 - Atlantic Coast Basin</v>
      </c>
      <c r="G2334" s="14">
        <f>IFERROR(VLOOKUP($F2334,'EF_W_COMBUST_Production Only'!$M$3:$P$41,4,FALSE),'EF_W_COMBUST_Production Only'!$P$42)</f>
        <v>0.36679628713121293</v>
      </c>
    </row>
    <row r="2335" spans="1:7" x14ac:dyDescent="0.25">
      <c r="A2335" s="11" t="s">
        <v>8500</v>
      </c>
      <c r="B2335" s="11" t="s">
        <v>8476</v>
      </c>
      <c r="C2335" s="11" t="s">
        <v>6573</v>
      </c>
      <c r="D2335" s="11" t="s">
        <v>5143</v>
      </c>
      <c r="E2335" s="11" t="s">
        <v>9826</v>
      </c>
      <c r="F2335" s="12" t="str">
        <f t="shared" si="36"/>
        <v>120 - Atlantic Coast Basin</v>
      </c>
      <c r="G2335" s="14">
        <f>IFERROR(VLOOKUP($F2335,'EF_W_COMBUST_Production Only'!$M$3:$P$41,4,FALSE),'EF_W_COMBUST_Production Only'!$P$42)</f>
        <v>0.36679628713121293</v>
      </c>
    </row>
    <row r="2336" spans="1:7" x14ac:dyDescent="0.25">
      <c r="A2336" s="11" t="s">
        <v>8527</v>
      </c>
      <c r="B2336" s="11" t="s">
        <v>8476</v>
      </c>
      <c r="C2336" s="11" t="s">
        <v>8528</v>
      </c>
      <c r="D2336" s="11" t="s">
        <v>4571</v>
      </c>
      <c r="E2336" s="11" t="s">
        <v>9772</v>
      </c>
      <c r="F2336" s="12" t="str">
        <f t="shared" si="36"/>
        <v>150 - Piedmont-Blue Ridge Prov</v>
      </c>
      <c r="G2336" s="14">
        <f>IFERROR(VLOOKUP($F2336,'EF_W_COMBUST_Production Only'!$M$3:$P$41,4,FALSE),'EF_W_COMBUST_Production Only'!$P$42)</f>
        <v>0.36679628713121293</v>
      </c>
    </row>
    <row r="2337" spans="1:7" x14ac:dyDescent="0.25">
      <c r="A2337" s="11" t="s">
        <v>8529</v>
      </c>
      <c r="B2337" s="11" t="s">
        <v>8476</v>
      </c>
      <c r="C2337" s="11" t="s">
        <v>5124</v>
      </c>
      <c r="D2337" s="11" t="s">
        <v>4571</v>
      </c>
      <c r="E2337" s="11" t="s">
        <v>9772</v>
      </c>
      <c r="F2337" s="12" t="str">
        <f t="shared" si="36"/>
        <v>150 - Piedmont-Blue Ridge Prov</v>
      </c>
      <c r="G2337" s="14">
        <f>IFERROR(VLOOKUP($F2337,'EF_W_COMBUST_Production Only'!$M$3:$P$41,4,FALSE),'EF_W_COMBUST_Production Only'!$P$42)</f>
        <v>0.36679628713121293</v>
      </c>
    </row>
    <row r="2338" spans="1:7" x14ac:dyDescent="0.25">
      <c r="A2338" s="11" t="s">
        <v>8501</v>
      </c>
      <c r="B2338" s="11" t="s">
        <v>8476</v>
      </c>
      <c r="C2338" s="11" t="s">
        <v>8502</v>
      </c>
      <c r="D2338" s="11" t="s">
        <v>5143</v>
      </c>
      <c r="E2338" s="11" t="s">
        <v>9826</v>
      </c>
      <c r="F2338" s="12" t="str">
        <f t="shared" si="36"/>
        <v>120 - Atlantic Coast Basin</v>
      </c>
      <c r="G2338" s="14">
        <f>IFERROR(VLOOKUP($F2338,'EF_W_COMBUST_Production Only'!$M$3:$P$41,4,FALSE),'EF_W_COMBUST_Production Only'!$P$42)</f>
        <v>0.36679628713121293</v>
      </c>
    </row>
    <row r="2339" spans="1:7" x14ac:dyDescent="0.25">
      <c r="A2339" s="11" t="s">
        <v>8503</v>
      </c>
      <c r="B2339" s="11" t="s">
        <v>8476</v>
      </c>
      <c r="C2339" s="11" t="s">
        <v>8504</v>
      </c>
      <c r="D2339" s="11" t="s">
        <v>5143</v>
      </c>
      <c r="E2339" s="11" t="s">
        <v>9826</v>
      </c>
      <c r="F2339" s="12" t="str">
        <f t="shared" si="36"/>
        <v>120 - Atlantic Coast Basin</v>
      </c>
      <c r="G2339" s="14">
        <f>IFERROR(VLOOKUP($F2339,'EF_W_COMBUST_Production Only'!$M$3:$P$41,4,FALSE),'EF_W_COMBUST_Production Only'!$P$42)</f>
        <v>0.36679628713121293</v>
      </c>
    </row>
    <row r="2340" spans="1:7" x14ac:dyDescent="0.25">
      <c r="A2340" s="11" t="s">
        <v>8530</v>
      </c>
      <c r="B2340" s="11" t="s">
        <v>8476</v>
      </c>
      <c r="C2340" s="11" t="s">
        <v>8531</v>
      </c>
      <c r="D2340" s="11" t="s">
        <v>4571</v>
      </c>
      <c r="E2340" s="11" t="s">
        <v>9772</v>
      </c>
      <c r="F2340" s="12" t="str">
        <f t="shared" si="36"/>
        <v>150 - Piedmont-Blue Ridge Prov</v>
      </c>
      <c r="G2340" s="14">
        <f>IFERROR(VLOOKUP($F2340,'EF_W_COMBUST_Production Only'!$M$3:$P$41,4,FALSE),'EF_W_COMBUST_Production Only'!$P$42)</f>
        <v>0.36679628713121293</v>
      </c>
    </row>
    <row r="2341" spans="1:7" x14ac:dyDescent="0.25">
      <c r="A2341" s="11" t="s">
        <v>8532</v>
      </c>
      <c r="B2341" s="11" t="s">
        <v>8476</v>
      </c>
      <c r="C2341" s="11" t="s">
        <v>6148</v>
      </c>
      <c r="D2341" s="11" t="s">
        <v>4571</v>
      </c>
      <c r="E2341" s="11" t="s">
        <v>9772</v>
      </c>
      <c r="F2341" s="12" t="str">
        <f t="shared" si="36"/>
        <v>150 - Piedmont-Blue Ridge Prov</v>
      </c>
      <c r="G2341" s="14">
        <f>IFERROR(VLOOKUP($F2341,'EF_W_COMBUST_Production Only'!$M$3:$P$41,4,FALSE),'EF_W_COMBUST_Production Only'!$P$42)</f>
        <v>0.36679628713121293</v>
      </c>
    </row>
    <row r="2342" spans="1:7" x14ac:dyDescent="0.25">
      <c r="A2342" s="11" t="s">
        <v>8505</v>
      </c>
      <c r="B2342" s="11" t="s">
        <v>8476</v>
      </c>
      <c r="C2342" s="11" t="s">
        <v>8506</v>
      </c>
      <c r="D2342" s="11" t="s">
        <v>5143</v>
      </c>
      <c r="E2342" s="11" t="s">
        <v>9826</v>
      </c>
      <c r="F2342" s="12" t="str">
        <f t="shared" si="36"/>
        <v>120 - Atlantic Coast Basin</v>
      </c>
      <c r="G2342" s="14">
        <f>IFERROR(VLOOKUP($F2342,'EF_W_COMBUST_Production Only'!$M$3:$P$41,4,FALSE),'EF_W_COMBUST_Production Only'!$P$42)</f>
        <v>0.36679628713121293</v>
      </c>
    </row>
    <row r="2343" spans="1:7" x14ac:dyDescent="0.25">
      <c r="A2343" s="11" t="s">
        <v>8507</v>
      </c>
      <c r="B2343" s="11" t="s">
        <v>8476</v>
      </c>
      <c r="C2343" s="11" t="s">
        <v>8508</v>
      </c>
      <c r="D2343" s="11" t="s">
        <v>5143</v>
      </c>
      <c r="E2343" s="11" t="s">
        <v>9826</v>
      </c>
      <c r="F2343" s="12" t="str">
        <f t="shared" si="36"/>
        <v>120 - Atlantic Coast Basin</v>
      </c>
      <c r="G2343" s="14">
        <f>IFERROR(VLOOKUP($F2343,'EF_W_COMBUST_Production Only'!$M$3:$P$41,4,FALSE),'EF_W_COMBUST_Production Only'!$P$42)</f>
        <v>0.36679628713121293</v>
      </c>
    </row>
    <row r="2344" spans="1:7" x14ac:dyDescent="0.25">
      <c r="A2344" s="11" t="s">
        <v>8509</v>
      </c>
      <c r="B2344" s="11" t="s">
        <v>8476</v>
      </c>
      <c r="C2344" s="11" t="s">
        <v>5470</v>
      </c>
      <c r="D2344" s="11" t="s">
        <v>5143</v>
      </c>
      <c r="E2344" s="11" t="s">
        <v>9826</v>
      </c>
      <c r="F2344" s="12" t="str">
        <f t="shared" si="36"/>
        <v>120 - Atlantic Coast Basin</v>
      </c>
      <c r="G2344" s="14">
        <f>IFERROR(VLOOKUP($F2344,'EF_W_COMBUST_Production Only'!$M$3:$P$41,4,FALSE),'EF_W_COMBUST_Production Only'!$P$42)</f>
        <v>0.36679628713121293</v>
      </c>
    </row>
    <row r="2345" spans="1:7" x14ac:dyDescent="0.25">
      <c r="A2345" s="11" t="s">
        <v>8533</v>
      </c>
      <c r="B2345" s="11" t="s">
        <v>8476</v>
      </c>
      <c r="C2345" s="11" t="s">
        <v>8534</v>
      </c>
      <c r="D2345" s="11" t="s">
        <v>4571</v>
      </c>
      <c r="E2345" s="11" t="s">
        <v>9772</v>
      </c>
      <c r="F2345" s="12" t="str">
        <f t="shared" si="36"/>
        <v>150 - Piedmont-Blue Ridge Prov</v>
      </c>
      <c r="G2345" s="14">
        <f>IFERROR(VLOOKUP($F2345,'EF_W_COMBUST_Production Only'!$M$3:$P$41,4,FALSE),'EF_W_COMBUST_Production Only'!$P$42)</f>
        <v>0.36679628713121293</v>
      </c>
    </row>
    <row r="2346" spans="1:7" x14ac:dyDescent="0.25">
      <c r="A2346" s="11" t="s">
        <v>8535</v>
      </c>
      <c r="B2346" s="11" t="s">
        <v>8476</v>
      </c>
      <c r="C2346" s="11" t="s">
        <v>7601</v>
      </c>
      <c r="D2346" s="11" t="s">
        <v>4571</v>
      </c>
      <c r="E2346" s="11" t="s">
        <v>9772</v>
      </c>
      <c r="F2346" s="12" t="str">
        <f t="shared" si="36"/>
        <v>150 - Piedmont-Blue Ridge Prov</v>
      </c>
      <c r="G2346" s="14">
        <f>IFERROR(VLOOKUP($F2346,'EF_W_COMBUST_Production Only'!$M$3:$P$41,4,FALSE),'EF_W_COMBUST_Production Only'!$P$42)</f>
        <v>0.36679628713121293</v>
      </c>
    </row>
    <row r="2347" spans="1:7" x14ac:dyDescent="0.25">
      <c r="A2347" s="11" t="s">
        <v>8536</v>
      </c>
      <c r="B2347" s="11" t="s">
        <v>8476</v>
      </c>
      <c r="C2347" s="11" t="s">
        <v>5352</v>
      </c>
      <c r="D2347" s="11" t="s">
        <v>4571</v>
      </c>
      <c r="E2347" s="11" t="s">
        <v>9772</v>
      </c>
      <c r="F2347" s="12" t="str">
        <f t="shared" si="36"/>
        <v>150 - Piedmont-Blue Ridge Prov</v>
      </c>
      <c r="G2347" s="14">
        <f>IFERROR(VLOOKUP($F2347,'EF_W_COMBUST_Production Only'!$M$3:$P$41,4,FALSE),'EF_W_COMBUST_Production Only'!$P$42)</f>
        <v>0.36679628713121293</v>
      </c>
    </row>
    <row r="2348" spans="1:7" x14ac:dyDescent="0.25">
      <c r="A2348" s="11" t="s">
        <v>8510</v>
      </c>
      <c r="B2348" s="11" t="s">
        <v>8476</v>
      </c>
      <c r="C2348" s="11" t="s">
        <v>4579</v>
      </c>
      <c r="D2348" s="11" t="s">
        <v>5143</v>
      </c>
      <c r="E2348" s="11" t="s">
        <v>9826</v>
      </c>
      <c r="F2348" s="12" t="str">
        <f t="shared" si="36"/>
        <v>120 - Atlantic Coast Basin</v>
      </c>
      <c r="G2348" s="14">
        <f>IFERROR(VLOOKUP($F2348,'EF_W_COMBUST_Production Only'!$M$3:$P$41,4,FALSE),'EF_W_COMBUST_Production Only'!$P$42)</f>
        <v>0.36679628713121293</v>
      </c>
    </row>
    <row r="2349" spans="1:7" x14ac:dyDescent="0.25">
      <c r="A2349" s="11" t="s">
        <v>8511</v>
      </c>
      <c r="B2349" s="11" t="s">
        <v>8476</v>
      </c>
      <c r="C2349" s="11" t="s">
        <v>8512</v>
      </c>
      <c r="D2349" s="11" t="s">
        <v>5143</v>
      </c>
      <c r="E2349" s="11" t="s">
        <v>9826</v>
      </c>
      <c r="F2349" s="12" t="str">
        <f t="shared" si="36"/>
        <v>120 - Atlantic Coast Basin</v>
      </c>
      <c r="G2349" s="14">
        <f>IFERROR(VLOOKUP($F2349,'EF_W_COMBUST_Production Only'!$M$3:$P$41,4,FALSE),'EF_W_COMBUST_Production Only'!$P$42)</f>
        <v>0.36679628713121293</v>
      </c>
    </row>
    <row r="2350" spans="1:7" x14ac:dyDescent="0.25">
      <c r="A2350" s="11" t="s">
        <v>8537</v>
      </c>
      <c r="B2350" s="11" t="s">
        <v>8476</v>
      </c>
      <c r="C2350" s="11" t="s">
        <v>8538</v>
      </c>
      <c r="D2350" s="11" t="s">
        <v>4571</v>
      </c>
      <c r="E2350" s="11" t="s">
        <v>9772</v>
      </c>
      <c r="F2350" s="12" t="str">
        <f t="shared" si="36"/>
        <v>150 - Piedmont-Blue Ridge Prov</v>
      </c>
      <c r="G2350" s="14">
        <f>IFERROR(VLOOKUP($F2350,'EF_W_COMBUST_Production Only'!$M$3:$P$41,4,FALSE),'EF_W_COMBUST_Production Only'!$P$42)</f>
        <v>0.36679628713121293</v>
      </c>
    </row>
    <row r="2351" spans="1:7" x14ac:dyDescent="0.25">
      <c r="A2351" s="11" t="s">
        <v>8513</v>
      </c>
      <c r="B2351" s="11" t="s">
        <v>8476</v>
      </c>
      <c r="C2351" s="11" t="s">
        <v>4600</v>
      </c>
      <c r="D2351" s="11" t="s">
        <v>5143</v>
      </c>
      <c r="E2351" s="11" t="s">
        <v>9826</v>
      </c>
      <c r="F2351" s="12" t="str">
        <f t="shared" si="36"/>
        <v>120 - Atlantic Coast Basin</v>
      </c>
      <c r="G2351" s="14">
        <f>IFERROR(VLOOKUP($F2351,'EF_W_COMBUST_Production Only'!$M$3:$P$41,4,FALSE),'EF_W_COMBUST_Production Only'!$P$42)</f>
        <v>0.36679628713121293</v>
      </c>
    </row>
    <row r="2352" spans="1:7" x14ac:dyDescent="0.25">
      <c r="A2352" s="11" t="s">
        <v>8514</v>
      </c>
      <c r="B2352" s="11" t="s">
        <v>8476</v>
      </c>
      <c r="C2352" s="11" t="s">
        <v>8515</v>
      </c>
      <c r="D2352" s="11" t="s">
        <v>5143</v>
      </c>
      <c r="E2352" s="11" t="s">
        <v>9826</v>
      </c>
      <c r="F2352" s="12" t="str">
        <f t="shared" si="36"/>
        <v>120 - Atlantic Coast Basin</v>
      </c>
      <c r="G2352" s="14">
        <f>IFERROR(VLOOKUP($F2352,'EF_W_COMBUST_Production Only'!$M$3:$P$41,4,FALSE),'EF_W_COMBUST_Production Only'!$P$42)</f>
        <v>0.36679628713121293</v>
      </c>
    </row>
    <row r="2353" spans="1:7" x14ac:dyDescent="0.25">
      <c r="A2353" s="11" t="s">
        <v>8539</v>
      </c>
      <c r="B2353" s="11" t="s">
        <v>8476</v>
      </c>
      <c r="C2353" s="11" t="s">
        <v>8540</v>
      </c>
      <c r="D2353" s="11" t="s">
        <v>4571</v>
      </c>
      <c r="E2353" s="11" t="s">
        <v>9772</v>
      </c>
      <c r="F2353" s="12" t="str">
        <f t="shared" si="36"/>
        <v>150 - Piedmont-Blue Ridge Prov</v>
      </c>
      <c r="G2353" s="14">
        <f>IFERROR(VLOOKUP($F2353,'EF_W_COMBUST_Production Only'!$M$3:$P$41,4,FALSE),'EF_W_COMBUST_Production Only'!$P$42)</f>
        <v>0.36679628713121293</v>
      </c>
    </row>
    <row r="2354" spans="1:7" x14ac:dyDescent="0.25">
      <c r="A2354" s="11" t="s">
        <v>8541</v>
      </c>
      <c r="B2354" s="11" t="s">
        <v>8476</v>
      </c>
      <c r="C2354" s="11" t="s">
        <v>5486</v>
      </c>
      <c r="D2354" s="11" t="s">
        <v>4571</v>
      </c>
      <c r="E2354" s="11" t="s">
        <v>9772</v>
      </c>
      <c r="F2354" s="12" t="str">
        <f t="shared" si="36"/>
        <v>150 - Piedmont-Blue Ridge Prov</v>
      </c>
      <c r="G2354" s="14">
        <f>IFERROR(VLOOKUP($F2354,'EF_W_COMBUST_Production Only'!$M$3:$P$41,4,FALSE),'EF_W_COMBUST_Production Only'!$P$42)</f>
        <v>0.36679628713121293</v>
      </c>
    </row>
    <row r="2355" spans="1:7" x14ac:dyDescent="0.25">
      <c r="A2355" s="11" t="s">
        <v>8516</v>
      </c>
      <c r="B2355" s="11" t="s">
        <v>8476</v>
      </c>
      <c r="C2355" s="11" t="s">
        <v>8517</v>
      </c>
      <c r="D2355" s="11" t="s">
        <v>5143</v>
      </c>
      <c r="E2355" s="11" t="s">
        <v>9826</v>
      </c>
      <c r="F2355" s="12" t="str">
        <f t="shared" si="36"/>
        <v>120 - Atlantic Coast Basin</v>
      </c>
      <c r="G2355" s="14">
        <f>IFERROR(VLOOKUP($F2355,'EF_W_COMBUST_Production Only'!$M$3:$P$41,4,FALSE),'EF_W_COMBUST_Production Only'!$P$42)</f>
        <v>0.36679628713121293</v>
      </c>
    </row>
    <row r="2356" spans="1:7" x14ac:dyDescent="0.25">
      <c r="A2356" s="11" t="s">
        <v>8542</v>
      </c>
      <c r="B2356" s="11" t="s">
        <v>8476</v>
      </c>
      <c r="C2356" s="11" t="s">
        <v>4604</v>
      </c>
      <c r="D2356" s="11" t="s">
        <v>4571</v>
      </c>
      <c r="E2356" s="11" t="s">
        <v>9772</v>
      </c>
      <c r="F2356" s="12" t="str">
        <f t="shared" si="36"/>
        <v>150 - Piedmont-Blue Ridge Prov</v>
      </c>
      <c r="G2356" s="14">
        <f>IFERROR(VLOOKUP($F2356,'EF_W_COMBUST_Production Only'!$M$3:$P$41,4,FALSE),'EF_W_COMBUST_Production Only'!$P$42)</f>
        <v>0.36679628713121293</v>
      </c>
    </row>
    <row r="2357" spans="1:7" x14ac:dyDescent="0.25">
      <c r="A2357" s="11" t="s">
        <v>8518</v>
      </c>
      <c r="B2357" s="11" t="s">
        <v>8476</v>
      </c>
      <c r="C2357" s="11" t="s">
        <v>5910</v>
      </c>
      <c r="D2357" s="11" t="s">
        <v>5143</v>
      </c>
      <c r="E2357" s="11" t="s">
        <v>9826</v>
      </c>
      <c r="F2357" s="12" t="str">
        <f t="shared" si="36"/>
        <v>120 - Atlantic Coast Basin</v>
      </c>
      <c r="G2357" s="14">
        <f>IFERROR(VLOOKUP($F2357,'EF_W_COMBUST_Production Only'!$M$3:$P$41,4,FALSE),'EF_W_COMBUST_Production Only'!$P$42)</f>
        <v>0.36679628713121293</v>
      </c>
    </row>
    <row r="2358" spans="1:7" x14ac:dyDescent="0.25">
      <c r="A2358" s="11" t="s">
        <v>8543</v>
      </c>
      <c r="B2358" s="11" t="s">
        <v>8476</v>
      </c>
      <c r="C2358" s="11" t="s">
        <v>8544</v>
      </c>
      <c r="D2358" s="11" t="s">
        <v>4571</v>
      </c>
      <c r="E2358" s="11" t="s">
        <v>9772</v>
      </c>
      <c r="F2358" s="12" t="str">
        <f t="shared" si="36"/>
        <v>150 - Piedmont-Blue Ridge Prov</v>
      </c>
      <c r="G2358" s="14">
        <f>IFERROR(VLOOKUP($F2358,'EF_W_COMBUST_Production Only'!$M$3:$P$41,4,FALSE),'EF_W_COMBUST_Production Only'!$P$42)</f>
        <v>0.36679628713121293</v>
      </c>
    </row>
    <row r="2359" spans="1:7" x14ac:dyDescent="0.25">
      <c r="A2359" s="11" t="s">
        <v>8545</v>
      </c>
      <c r="B2359" s="11" t="s">
        <v>8476</v>
      </c>
      <c r="C2359" s="11" t="s">
        <v>8546</v>
      </c>
      <c r="D2359" s="11" t="s">
        <v>4571</v>
      </c>
      <c r="E2359" s="11" t="s">
        <v>9772</v>
      </c>
      <c r="F2359" s="12" t="str">
        <f t="shared" si="36"/>
        <v>150 - Piedmont-Blue Ridge Prov</v>
      </c>
      <c r="G2359" s="14">
        <f>IFERROR(VLOOKUP($F2359,'EF_W_COMBUST_Production Only'!$M$3:$P$41,4,FALSE),'EF_W_COMBUST_Production Only'!$P$42)</f>
        <v>0.36679628713121293</v>
      </c>
    </row>
    <row r="2360" spans="1:7" x14ac:dyDescent="0.25">
      <c r="A2360" s="11" t="s">
        <v>8519</v>
      </c>
      <c r="B2360" s="11" t="s">
        <v>8476</v>
      </c>
      <c r="C2360" s="11" t="s">
        <v>4606</v>
      </c>
      <c r="D2360" s="11" t="s">
        <v>5143</v>
      </c>
      <c r="E2360" s="11" t="s">
        <v>9826</v>
      </c>
      <c r="F2360" s="12" t="str">
        <f t="shared" si="36"/>
        <v>120 - Atlantic Coast Basin</v>
      </c>
      <c r="G2360" s="14">
        <f>IFERROR(VLOOKUP($F2360,'EF_W_COMBUST_Production Only'!$M$3:$P$41,4,FALSE),'EF_W_COMBUST_Production Only'!$P$42)</f>
        <v>0.36679628713121293</v>
      </c>
    </row>
    <row r="2361" spans="1:7" x14ac:dyDescent="0.25">
      <c r="A2361" s="11" t="s">
        <v>8547</v>
      </c>
      <c r="B2361" s="11" t="s">
        <v>8476</v>
      </c>
      <c r="C2361" s="11" t="s">
        <v>4713</v>
      </c>
      <c r="D2361" s="11" t="s">
        <v>4571</v>
      </c>
      <c r="E2361" s="11" t="s">
        <v>9772</v>
      </c>
      <c r="F2361" s="12" t="str">
        <f t="shared" si="36"/>
        <v>150 - Piedmont-Blue Ridge Prov</v>
      </c>
      <c r="G2361" s="14">
        <f>IFERROR(VLOOKUP($F2361,'EF_W_COMBUST_Production Only'!$M$3:$P$41,4,FALSE),'EF_W_COMBUST_Production Only'!$P$42)</f>
        <v>0.36679628713121293</v>
      </c>
    </row>
    <row r="2362" spans="1:7" x14ac:dyDescent="0.25">
      <c r="A2362" s="11" t="s">
        <v>8520</v>
      </c>
      <c r="B2362" s="11" t="s">
        <v>8476</v>
      </c>
      <c r="C2362" s="11" t="s">
        <v>8521</v>
      </c>
      <c r="D2362" s="11" t="s">
        <v>5143</v>
      </c>
      <c r="E2362" s="11" t="s">
        <v>9826</v>
      </c>
      <c r="F2362" s="12" t="str">
        <f t="shared" si="36"/>
        <v>120 - Atlantic Coast Basin</v>
      </c>
      <c r="G2362" s="14">
        <f>IFERROR(VLOOKUP($F2362,'EF_W_COMBUST_Production Only'!$M$3:$P$41,4,FALSE),'EF_W_COMBUST_Production Only'!$P$42)</f>
        <v>0.36679628713121293</v>
      </c>
    </row>
    <row r="2363" spans="1:7" x14ac:dyDescent="0.25">
      <c r="A2363" s="11" t="s">
        <v>8548</v>
      </c>
      <c r="B2363" s="11" t="s">
        <v>8476</v>
      </c>
      <c r="C2363" s="11" t="s">
        <v>6628</v>
      </c>
      <c r="D2363" s="11" t="s">
        <v>4571</v>
      </c>
      <c r="E2363" s="11" t="s">
        <v>9772</v>
      </c>
      <c r="F2363" s="12" t="str">
        <f t="shared" si="36"/>
        <v>150 - Piedmont-Blue Ridge Prov</v>
      </c>
      <c r="G2363" s="14">
        <f>IFERROR(VLOOKUP($F2363,'EF_W_COMBUST_Production Only'!$M$3:$P$41,4,FALSE),'EF_W_COMBUST_Production Only'!$P$42)</f>
        <v>0.36679628713121293</v>
      </c>
    </row>
    <row r="2364" spans="1:7" x14ac:dyDescent="0.25">
      <c r="A2364" s="11" t="s">
        <v>8549</v>
      </c>
      <c r="B2364" s="11" t="s">
        <v>8550</v>
      </c>
      <c r="C2364" s="11" t="s">
        <v>8551</v>
      </c>
      <c r="D2364" s="11" t="s">
        <v>6778</v>
      </c>
      <c r="E2364" s="11" t="s">
        <v>9844</v>
      </c>
      <c r="F2364" s="12" t="str">
        <f t="shared" si="36"/>
        <v>320 - Sioux Uplift</v>
      </c>
      <c r="G2364" s="14">
        <f>IFERROR(VLOOKUP($F2364,'EF_W_COMBUST_Production Only'!$M$3:$P$41,4,FALSE),'EF_W_COMBUST_Production Only'!$P$42)</f>
        <v>0.36679628713121293</v>
      </c>
    </row>
    <row r="2365" spans="1:7" x14ac:dyDescent="0.25">
      <c r="A2365" s="11" t="s">
        <v>8552</v>
      </c>
      <c r="B2365" s="11" t="s">
        <v>8550</v>
      </c>
      <c r="C2365" s="11" t="s">
        <v>8553</v>
      </c>
      <c r="D2365" s="11" t="s">
        <v>6778</v>
      </c>
      <c r="E2365" s="11" t="s">
        <v>9844</v>
      </c>
      <c r="F2365" s="12" t="str">
        <f t="shared" si="36"/>
        <v>320 - Sioux Uplift</v>
      </c>
      <c r="G2365" s="14">
        <f>IFERROR(VLOOKUP($F2365,'EF_W_COMBUST_Production Only'!$M$3:$P$41,4,FALSE),'EF_W_COMBUST_Production Only'!$P$42)</f>
        <v>0.36679628713121293</v>
      </c>
    </row>
    <row r="2366" spans="1:7" x14ac:dyDescent="0.25">
      <c r="A2366" s="11" t="s">
        <v>8554</v>
      </c>
      <c r="B2366" s="11" t="s">
        <v>8550</v>
      </c>
      <c r="C2366" s="11" t="s">
        <v>8555</v>
      </c>
      <c r="D2366" s="11" t="s">
        <v>6778</v>
      </c>
      <c r="E2366" s="11" t="s">
        <v>9844</v>
      </c>
      <c r="F2366" s="12" t="str">
        <f t="shared" si="36"/>
        <v>320 - Sioux Uplift</v>
      </c>
      <c r="G2366" s="14">
        <f>IFERROR(VLOOKUP($F2366,'EF_W_COMBUST_Production Only'!$M$3:$P$41,4,FALSE),'EF_W_COMBUST_Production Only'!$P$42)</f>
        <v>0.36679628713121293</v>
      </c>
    </row>
    <row r="2367" spans="1:7" x14ac:dyDescent="0.25">
      <c r="A2367" s="11" t="s">
        <v>8556</v>
      </c>
      <c r="B2367" s="11" t="s">
        <v>8550</v>
      </c>
      <c r="C2367" s="11" t="s">
        <v>8557</v>
      </c>
      <c r="D2367" s="11" t="s">
        <v>6778</v>
      </c>
      <c r="E2367" s="11" t="s">
        <v>9844</v>
      </c>
      <c r="F2367" s="12" t="str">
        <f t="shared" si="36"/>
        <v>320 - Sioux Uplift</v>
      </c>
      <c r="G2367" s="14">
        <f>IFERROR(VLOOKUP($F2367,'EF_W_COMBUST_Production Only'!$M$3:$P$41,4,FALSE),'EF_W_COMBUST_Production Only'!$P$42)</f>
        <v>0.36679628713121293</v>
      </c>
    </row>
    <row r="2368" spans="1:7" x14ac:dyDescent="0.25">
      <c r="A2368" s="11" t="s">
        <v>8558</v>
      </c>
      <c r="B2368" s="11" t="s">
        <v>8550</v>
      </c>
      <c r="C2368" s="11" t="s">
        <v>8559</v>
      </c>
      <c r="D2368" s="11" t="s">
        <v>6778</v>
      </c>
      <c r="E2368" s="11" t="s">
        <v>9844</v>
      </c>
      <c r="F2368" s="12" t="str">
        <f t="shared" si="36"/>
        <v>320 - Sioux Uplift</v>
      </c>
      <c r="G2368" s="14">
        <f>IFERROR(VLOOKUP($F2368,'EF_W_COMBUST_Production Only'!$M$3:$P$41,4,FALSE),'EF_W_COMBUST_Production Only'!$P$42)</f>
        <v>0.36679628713121293</v>
      </c>
    </row>
    <row r="2369" spans="1:7" x14ac:dyDescent="0.25">
      <c r="A2369" s="11" t="s">
        <v>8560</v>
      </c>
      <c r="B2369" s="11" t="s">
        <v>8550</v>
      </c>
      <c r="C2369" s="11" t="s">
        <v>5823</v>
      </c>
      <c r="D2369" s="11" t="s">
        <v>6778</v>
      </c>
      <c r="E2369" s="11" t="s">
        <v>9844</v>
      </c>
      <c r="F2369" s="12" t="str">
        <f t="shared" si="36"/>
        <v>320 - Sioux Uplift</v>
      </c>
      <c r="G2369" s="14">
        <f>IFERROR(VLOOKUP($F2369,'EF_W_COMBUST_Production Only'!$M$3:$P$41,4,FALSE),'EF_W_COMBUST_Production Only'!$P$42)</f>
        <v>0.36679628713121293</v>
      </c>
    </row>
    <row r="2370" spans="1:7" x14ac:dyDescent="0.25">
      <c r="A2370" s="11" t="s">
        <v>8561</v>
      </c>
      <c r="B2370" s="11" t="s">
        <v>8550</v>
      </c>
      <c r="C2370" s="11" t="s">
        <v>8562</v>
      </c>
      <c r="D2370" s="11" t="s">
        <v>6778</v>
      </c>
      <c r="E2370" s="11" t="s">
        <v>9844</v>
      </c>
      <c r="F2370" s="12" t="str">
        <f t="shared" si="36"/>
        <v>320 - Sioux Uplift</v>
      </c>
      <c r="G2370" s="14">
        <f>IFERROR(VLOOKUP($F2370,'EF_W_COMBUST_Production Only'!$M$3:$P$41,4,FALSE),'EF_W_COMBUST_Production Only'!$P$42)</f>
        <v>0.36679628713121293</v>
      </c>
    </row>
    <row r="2371" spans="1:7" x14ac:dyDescent="0.25">
      <c r="A2371" s="11" t="s">
        <v>8563</v>
      </c>
      <c r="B2371" s="11" t="s">
        <v>8550</v>
      </c>
      <c r="C2371" s="11" t="s">
        <v>7570</v>
      </c>
      <c r="D2371" s="11" t="s">
        <v>6778</v>
      </c>
      <c r="E2371" s="11" t="s">
        <v>9844</v>
      </c>
      <c r="F2371" s="12" t="str">
        <f t="shared" ref="F2371:F2434" si="37">_xlfn.CONCAT(E2371," ","-"," ",D2371)</f>
        <v>320 - Sioux Uplift</v>
      </c>
      <c r="G2371" s="14">
        <f>IFERROR(VLOOKUP($F2371,'EF_W_COMBUST_Production Only'!$M$3:$P$41,4,FALSE),'EF_W_COMBUST_Production Only'!$P$42)</f>
        <v>0.36679628713121293</v>
      </c>
    </row>
    <row r="2372" spans="1:7" x14ac:dyDescent="0.25">
      <c r="A2372" s="11" t="s">
        <v>8626</v>
      </c>
      <c r="B2372" s="11" t="s">
        <v>8550</v>
      </c>
      <c r="C2372" s="11" t="s">
        <v>4927</v>
      </c>
      <c r="D2372" s="11" t="s">
        <v>7245</v>
      </c>
      <c r="E2372" s="11" t="s">
        <v>9851</v>
      </c>
      <c r="F2372" s="12" t="str">
        <f t="shared" si="37"/>
        <v>395 - Williston Basin</v>
      </c>
      <c r="G2372" s="14">
        <f>IFERROR(VLOOKUP($F2372,'EF_W_COMBUST_Production Only'!$M$3:$P$41,4,FALSE),'EF_W_COMBUST_Production Only'!$P$42)</f>
        <v>1.3504879709487063</v>
      </c>
    </row>
    <row r="2373" spans="1:7" x14ac:dyDescent="0.25">
      <c r="A2373" s="11" t="s">
        <v>8627</v>
      </c>
      <c r="B2373" s="11" t="s">
        <v>8550</v>
      </c>
      <c r="C2373" s="11" t="s">
        <v>6324</v>
      </c>
      <c r="D2373" s="11" t="s">
        <v>7245</v>
      </c>
      <c r="E2373" s="11" t="s">
        <v>9851</v>
      </c>
      <c r="F2373" s="12" t="str">
        <f t="shared" si="37"/>
        <v>395 - Williston Basin</v>
      </c>
      <c r="G2373" s="14">
        <f>IFERROR(VLOOKUP($F2373,'EF_W_COMBUST_Production Only'!$M$3:$P$41,4,FALSE),'EF_W_COMBUST_Production Only'!$P$42)</f>
        <v>1.3504879709487063</v>
      </c>
    </row>
    <row r="2374" spans="1:7" x14ac:dyDescent="0.25">
      <c r="A2374" s="11" t="s">
        <v>8564</v>
      </c>
      <c r="B2374" s="11" t="s">
        <v>8550</v>
      </c>
      <c r="C2374" s="11" t="s">
        <v>8565</v>
      </c>
      <c r="D2374" s="11" t="s">
        <v>6778</v>
      </c>
      <c r="E2374" s="11" t="s">
        <v>9844</v>
      </c>
      <c r="F2374" s="12" t="str">
        <f t="shared" si="37"/>
        <v>320 - Sioux Uplift</v>
      </c>
      <c r="G2374" s="14">
        <f>IFERROR(VLOOKUP($F2374,'EF_W_COMBUST_Production Only'!$M$3:$P$41,4,FALSE),'EF_W_COMBUST_Production Only'!$P$42)</f>
        <v>0.36679628713121293</v>
      </c>
    </row>
    <row r="2375" spans="1:7" x14ac:dyDescent="0.25">
      <c r="A2375" s="11" t="s">
        <v>8566</v>
      </c>
      <c r="B2375" s="11" t="s">
        <v>8550</v>
      </c>
      <c r="C2375" s="11" t="s">
        <v>4802</v>
      </c>
      <c r="D2375" s="11" t="s">
        <v>6778</v>
      </c>
      <c r="E2375" s="11" t="s">
        <v>9844</v>
      </c>
      <c r="F2375" s="12" t="str">
        <f t="shared" si="37"/>
        <v>320 - Sioux Uplift</v>
      </c>
      <c r="G2375" s="14">
        <f>IFERROR(VLOOKUP($F2375,'EF_W_COMBUST_Production Only'!$M$3:$P$41,4,FALSE),'EF_W_COMBUST_Production Only'!$P$42)</f>
        <v>0.36679628713121293</v>
      </c>
    </row>
    <row r="2376" spans="1:7" x14ac:dyDescent="0.25">
      <c r="A2376" s="11" t="s">
        <v>8567</v>
      </c>
      <c r="B2376" s="11" t="s">
        <v>8550</v>
      </c>
      <c r="C2376" s="11" t="s">
        <v>4573</v>
      </c>
      <c r="D2376" s="11" t="s">
        <v>6778</v>
      </c>
      <c r="E2376" s="11" t="s">
        <v>9844</v>
      </c>
      <c r="F2376" s="12" t="str">
        <f t="shared" si="37"/>
        <v>320 - Sioux Uplift</v>
      </c>
      <c r="G2376" s="14">
        <f>IFERROR(VLOOKUP($F2376,'EF_W_COMBUST_Production Only'!$M$3:$P$41,4,FALSE),'EF_W_COMBUST_Production Only'!$P$42)</f>
        <v>0.36679628713121293</v>
      </c>
    </row>
    <row r="2377" spans="1:7" x14ac:dyDescent="0.25">
      <c r="A2377" s="11" t="s">
        <v>8568</v>
      </c>
      <c r="B2377" s="11" t="s">
        <v>8550</v>
      </c>
      <c r="C2377" s="11" t="s">
        <v>8569</v>
      </c>
      <c r="D2377" s="11" t="s">
        <v>6778</v>
      </c>
      <c r="E2377" s="11" t="s">
        <v>9844</v>
      </c>
      <c r="F2377" s="12" t="str">
        <f t="shared" si="37"/>
        <v>320 - Sioux Uplift</v>
      </c>
      <c r="G2377" s="14">
        <f>IFERROR(VLOOKUP($F2377,'EF_W_COMBUST_Production Only'!$M$3:$P$41,4,FALSE),'EF_W_COMBUST_Production Only'!$P$42)</f>
        <v>0.36679628713121293</v>
      </c>
    </row>
    <row r="2378" spans="1:7" x14ac:dyDescent="0.25">
      <c r="A2378" s="11" t="s">
        <v>8628</v>
      </c>
      <c r="B2378" s="11" t="s">
        <v>8550</v>
      </c>
      <c r="C2378" s="11" t="s">
        <v>8629</v>
      </c>
      <c r="D2378" s="11" t="s">
        <v>7245</v>
      </c>
      <c r="E2378" s="11" t="s">
        <v>9851</v>
      </c>
      <c r="F2378" s="12" t="str">
        <f t="shared" si="37"/>
        <v>395 - Williston Basin</v>
      </c>
      <c r="G2378" s="14">
        <f>IFERROR(VLOOKUP($F2378,'EF_W_COMBUST_Production Only'!$M$3:$P$41,4,FALSE),'EF_W_COMBUST_Production Only'!$P$42)</f>
        <v>1.3504879709487063</v>
      </c>
    </row>
    <row r="2379" spans="1:7" x14ac:dyDescent="0.25">
      <c r="A2379" s="11" t="s">
        <v>8622</v>
      </c>
      <c r="B2379" s="11" t="s">
        <v>8550</v>
      </c>
      <c r="C2379" s="11" t="s">
        <v>5008</v>
      </c>
      <c r="D2379" s="11" t="s">
        <v>7240</v>
      </c>
      <c r="E2379" s="11" t="s">
        <v>9847</v>
      </c>
      <c r="F2379" s="12" t="str">
        <f t="shared" si="37"/>
        <v>515 - Powder River Basin</v>
      </c>
      <c r="G2379" s="14">
        <f>IFERROR(VLOOKUP($F2379,'EF_W_COMBUST_Production Only'!$M$3:$P$41,4,FALSE),'EF_W_COMBUST_Production Only'!$P$42)</f>
        <v>0.78874422511549769</v>
      </c>
    </row>
    <row r="2380" spans="1:7" x14ac:dyDescent="0.25">
      <c r="A2380" s="11" t="s">
        <v>8570</v>
      </c>
      <c r="B2380" s="11" t="s">
        <v>8550</v>
      </c>
      <c r="C2380" s="11" t="s">
        <v>8571</v>
      </c>
      <c r="D2380" s="11" t="s">
        <v>6778</v>
      </c>
      <c r="E2380" s="11" t="s">
        <v>9844</v>
      </c>
      <c r="F2380" s="12" t="str">
        <f t="shared" si="37"/>
        <v>320 - Sioux Uplift</v>
      </c>
      <c r="G2380" s="14">
        <f>IFERROR(VLOOKUP($F2380,'EF_W_COMBUST_Production Only'!$M$3:$P$41,4,FALSE),'EF_W_COMBUST_Production Only'!$P$42)</f>
        <v>0.36679628713121293</v>
      </c>
    </row>
    <row r="2381" spans="1:7" x14ac:dyDescent="0.25">
      <c r="A2381" s="11" t="s">
        <v>8572</v>
      </c>
      <c r="B2381" s="11" t="s">
        <v>8550</v>
      </c>
      <c r="C2381" s="11" t="s">
        <v>8573</v>
      </c>
      <c r="D2381" s="11" t="s">
        <v>6778</v>
      </c>
      <c r="E2381" s="11" t="s">
        <v>9844</v>
      </c>
      <c r="F2381" s="12" t="str">
        <f t="shared" si="37"/>
        <v>320 - Sioux Uplift</v>
      </c>
      <c r="G2381" s="14">
        <f>IFERROR(VLOOKUP($F2381,'EF_W_COMBUST_Production Only'!$M$3:$P$41,4,FALSE),'EF_W_COMBUST_Production Only'!$P$42)</f>
        <v>0.36679628713121293</v>
      </c>
    </row>
    <row r="2382" spans="1:7" x14ac:dyDescent="0.25">
      <c r="A2382" s="11" t="s">
        <v>8574</v>
      </c>
      <c r="B2382" s="11" t="s">
        <v>8550</v>
      </c>
      <c r="C2382" s="11" t="s">
        <v>7673</v>
      </c>
      <c r="D2382" s="11" t="s">
        <v>6778</v>
      </c>
      <c r="E2382" s="11" t="s">
        <v>9844</v>
      </c>
      <c r="F2382" s="12" t="str">
        <f t="shared" si="37"/>
        <v>320 - Sioux Uplift</v>
      </c>
      <c r="G2382" s="14">
        <f>IFERROR(VLOOKUP($F2382,'EF_W_COMBUST_Production Only'!$M$3:$P$41,4,FALSE),'EF_W_COMBUST_Production Only'!$P$42)</f>
        <v>0.36679628713121293</v>
      </c>
    </row>
    <row r="2383" spans="1:7" x14ac:dyDescent="0.25">
      <c r="A2383" s="11" t="s">
        <v>8630</v>
      </c>
      <c r="B2383" s="11" t="s">
        <v>8550</v>
      </c>
      <c r="C2383" s="11" t="s">
        <v>8127</v>
      </c>
      <c r="D2383" s="11" t="s">
        <v>7245</v>
      </c>
      <c r="E2383" s="11" t="s">
        <v>9851</v>
      </c>
      <c r="F2383" s="12" t="str">
        <f t="shared" si="37"/>
        <v>395 - Williston Basin</v>
      </c>
      <c r="G2383" s="14">
        <f>IFERROR(VLOOKUP($F2383,'EF_W_COMBUST_Production Only'!$M$3:$P$41,4,FALSE),'EF_W_COMBUST_Production Only'!$P$42)</f>
        <v>1.3504879709487063</v>
      </c>
    </row>
    <row r="2384" spans="1:7" x14ac:dyDescent="0.25">
      <c r="A2384" s="11" t="s">
        <v>8575</v>
      </c>
      <c r="B2384" s="11" t="s">
        <v>8550</v>
      </c>
      <c r="C2384" s="11" t="s">
        <v>5033</v>
      </c>
      <c r="D2384" s="11" t="s">
        <v>6778</v>
      </c>
      <c r="E2384" s="11" t="s">
        <v>9844</v>
      </c>
      <c r="F2384" s="12" t="str">
        <f t="shared" si="37"/>
        <v>320 - Sioux Uplift</v>
      </c>
      <c r="G2384" s="14">
        <f>IFERROR(VLOOKUP($F2384,'EF_W_COMBUST_Production Only'!$M$3:$P$41,4,FALSE),'EF_W_COMBUST_Production Only'!$P$42)</f>
        <v>0.36679628713121293</v>
      </c>
    </row>
    <row r="2385" spans="1:7" x14ac:dyDescent="0.25">
      <c r="A2385" s="11" t="s">
        <v>8631</v>
      </c>
      <c r="B2385" s="11" t="s">
        <v>8550</v>
      </c>
      <c r="C2385" s="11" t="s">
        <v>8632</v>
      </c>
      <c r="D2385" s="11" t="s">
        <v>7245</v>
      </c>
      <c r="E2385" s="11" t="s">
        <v>9851</v>
      </c>
      <c r="F2385" s="12" t="str">
        <f t="shared" si="37"/>
        <v>395 - Williston Basin</v>
      </c>
      <c r="G2385" s="14">
        <f>IFERROR(VLOOKUP($F2385,'EF_W_COMBUST_Production Only'!$M$3:$P$41,4,FALSE),'EF_W_COMBUST_Production Only'!$P$42)</f>
        <v>1.3504879709487063</v>
      </c>
    </row>
    <row r="2386" spans="1:7" x14ac:dyDescent="0.25">
      <c r="A2386" s="11" t="s">
        <v>8623</v>
      </c>
      <c r="B2386" s="11" t="s">
        <v>8550</v>
      </c>
      <c r="C2386" s="11" t="s">
        <v>8624</v>
      </c>
      <c r="D2386" s="11" t="s">
        <v>7240</v>
      </c>
      <c r="E2386" s="11" t="s">
        <v>9847</v>
      </c>
      <c r="F2386" s="12" t="str">
        <f t="shared" si="37"/>
        <v>515 - Powder River Basin</v>
      </c>
      <c r="G2386" s="14">
        <f>IFERROR(VLOOKUP($F2386,'EF_W_COMBUST_Production Only'!$M$3:$P$41,4,FALSE),'EF_W_COMBUST_Production Only'!$P$42)</f>
        <v>0.78874422511549769</v>
      </c>
    </row>
    <row r="2387" spans="1:7" x14ac:dyDescent="0.25">
      <c r="A2387" s="11" t="s">
        <v>8576</v>
      </c>
      <c r="B2387" s="11" t="s">
        <v>8550</v>
      </c>
      <c r="C2387" s="11" t="s">
        <v>8577</v>
      </c>
      <c r="D2387" s="11" t="s">
        <v>6778</v>
      </c>
      <c r="E2387" s="11" t="s">
        <v>9844</v>
      </c>
      <c r="F2387" s="12" t="str">
        <f t="shared" si="37"/>
        <v>320 - Sioux Uplift</v>
      </c>
      <c r="G2387" s="14">
        <f>IFERROR(VLOOKUP($F2387,'EF_W_COMBUST_Production Only'!$M$3:$P$41,4,FALSE),'EF_W_COMBUST_Production Only'!$P$42)</f>
        <v>0.36679628713121293</v>
      </c>
    </row>
    <row r="2388" spans="1:7" x14ac:dyDescent="0.25">
      <c r="A2388" s="11" t="s">
        <v>8578</v>
      </c>
      <c r="B2388" s="11" t="s">
        <v>8550</v>
      </c>
      <c r="C2388" s="11" t="s">
        <v>4808</v>
      </c>
      <c r="D2388" s="11" t="s">
        <v>6778</v>
      </c>
      <c r="E2388" s="11" t="s">
        <v>9844</v>
      </c>
      <c r="F2388" s="12" t="str">
        <f t="shared" si="37"/>
        <v>320 - Sioux Uplift</v>
      </c>
      <c r="G2388" s="14">
        <f>IFERROR(VLOOKUP($F2388,'EF_W_COMBUST_Production Only'!$M$3:$P$41,4,FALSE),'EF_W_COMBUST_Production Only'!$P$42)</f>
        <v>0.36679628713121293</v>
      </c>
    </row>
    <row r="2389" spans="1:7" x14ac:dyDescent="0.25">
      <c r="A2389" s="11" t="s">
        <v>8579</v>
      </c>
      <c r="B2389" s="11" t="s">
        <v>8550</v>
      </c>
      <c r="C2389" s="11" t="s">
        <v>8580</v>
      </c>
      <c r="D2389" s="11" t="s">
        <v>6778</v>
      </c>
      <c r="E2389" s="11" t="s">
        <v>9844</v>
      </c>
      <c r="F2389" s="12" t="str">
        <f t="shared" si="37"/>
        <v>320 - Sioux Uplift</v>
      </c>
      <c r="G2389" s="14">
        <f>IFERROR(VLOOKUP($F2389,'EF_W_COMBUST_Production Only'!$M$3:$P$41,4,FALSE),'EF_W_COMBUST_Production Only'!$P$42)</f>
        <v>0.36679628713121293</v>
      </c>
    </row>
    <row r="2390" spans="1:7" x14ac:dyDescent="0.25">
      <c r="A2390" s="11" t="s">
        <v>8633</v>
      </c>
      <c r="B2390" s="11" t="s">
        <v>8550</v>
      </c>
      <c r="C2390" s="11" t="s">
        <v>8634</v>
      </c>
      <c r="D2390" s="11" t="s">
        <v>7245</v>
      </c>
      <c r="E2390" s="11" t="s">
        <v>9851</v>
      </c>
      <c r="F2390" s="12" t="str">
        <f t="shared" si="37"/>
        <v>395 - Williston Basin</v>
      </c>
      <c r="G2390" s="14">
        <f>IFERROR(VLOOKUP($F2390,'EF_W_COMBUST_Production Only'!$M$3:$P$41,4,FALSE),'EF_W_COMBUST_Production Only'!$P$42)</f>
        <v>1.3504879709487063</v>
      </c>
    </row>
    <row r="2391" spans="1:7" x14ac:dyDescent="0.25">
      <c r="A2391" s="11" t="s">
        <v>8581</v>
      </c>
      <c r="B2391" s="11" t="s">
        <v>8550</v>
      </c>
      <c r="C2391" s="11" t="s">
        <v>8582</v>
      </c>
      <c r="D2391" s="11" t="s">
        <v>6778</v>
      </c>
      <c r="E2391" s="11" t="s">
        <v>9844</v>
      </c>
      <c r="F2391" s="12" t="str">
        <f t="shared" si="37"/>
        <v>320 - Sioux Uplift</v>
      </c>
      <c r="G2391" s="14">
        <f>IFERROR(VLOOKUP($F2391,'EF_W_COMBUST_Production Only'!$M$3:$P$41,4,FALSE),'EF_W_COMBUST_Production Only'!$P$42)</f>
        <v>0.36679628713121293</v>
      </c>
    </row>
    <row r="2392" spans="1:7" x14ac:dyDescent="0.25">
      <c r="A2392" s="11" t="s">
        <v>8583</v>
      </c>
      <c r="B2392" s="11" t="s">
        <v>8550</v>
      </c>
      <c r="C2392" s="11" t="s">
        <v>8584</v>
      </c>
      <c r="D2392" s="11" t="s">
        <v>6778</v>
      </c>
      <c r="E2392" s="11" t="s">
        <v>9844</v>
      </c>
      <c r="F2392" s="12" t="str">
        <f t="shared" si="37"/>
        <v>320 - Sioux Uplift</v>
      </c>
      <c r="G2392" s="14">
        <f>IFERROR(VLOOKUP($F2392,'EF_W_COMBUST_Production Only'!$M$3:$P$41,4,FALSE),'EF_W_COMBUST_Production Only'!$P$42)</f>
        <v>0.36679628713121293</v>
      </c>
    </row>
    <row r="2393" spans="1:7" x14ac:dyDescent="0.25">
      <c r="A2393" s="11" t="s">
        <v>8585</v>
      </c>
      <c r="B2393" s="11" t="s">
        <v>8550</v>
      </c>
      <c r="C2393" s="11" t="s">
        <v>8586</v>
      </c>
      <c r="D2393" s="11" t="s">
        <v>6778</v>
      </c>
      <c r="E2393" s="11" t="s">
        <v>9844</v>
      </c>
      <c r="F2393" s="12" t="str">
        <f t="shared" si="37"/>
        <v>320 - Sioux Uplift</v>
      </c>
      <c r="G2393" s="14">
        <f>IFERROR(VLOOKUP($F2393,'EF_W_COMBUST_Production Only'!$M$3:$P$41,4,FALSE),'EF_W_COMBUST_Production Only'!$P$42)</f>
        <v>0.36679628713121293</v>
      </c>
    </row>
    <row r="2394" spans="1:7" x14ac:dyDescent="0.25">
      <c r="A2394" s="11" t="s">
        <v>8635</v>
      </c>
      <c r="B2394" s="11" t="s">
        <v>8550</v>
      </c>
      <c r="C2394" s="11" t="s">
        <v>7752</v>
      </c>
      <c r="D2394" s="11" t="s">
        <v>7245</v>
      </c>
      <c r="E2394" s="11" t="s">
        <v>9851</v>
      </c>
      <c r="F2394" s="12" t="str">
        <f t="shared" si="37"/>
        <v>395 - Williston Basin</v>
      </c>
      <c r="G2394" s="14">
        <f>IFERROR(VLOOKUP($F2394,'EF_W_COMBUST_Production Only'!$M$3:$P$41,4,FALSE),'EF_W_COMBUST_Production Only'!$P$42)</f>
        <v>1.3504879709487063</v>
      </c>
    </row>
    <row r="2395" spans="1:7" x14ac:dyDescent="0.25">
      <c r="A2395" s="11" t="s">
        <v>8636</v>
      </c>
      <c r="B2395" s="11" t="s">
        <v>8550</v>
      </c>
      <c r="C2395" s="11" t="s">
        <v>8081</v>
      </c>
      <c r="D2395" s="11" t="s">
        <v>7245</v>
      </c>
      <c r="E2395" s="11" t="s">
        <v>9851</v>
      </c>
      <c r="F2395" s="12" t="str">
        <f t="shared" si="37"/>
        <v>395 - Williston Basin</v>
      </c>
      <c r="G2395" s="14">
        <f>IFERROR(VLOOKUP($F2395,'EF_W_COMBUST_Production Only'!$M$3:$P$41,4,FALSE),'EF_W_COMBUST_Production Only'!$P$42)</f>
        <v>1.3504879709487063</v>
      </c>
    </row>
    <row r="2396" spans="1:7" x14ac:dyDescent="0.25">
      <c r="A2396" s="11" t="s">
        <v>8587</v>
      </c>
      <c r="B2396" s="11" t="s">
        <v>8550</v>
      </c>
      <c r="C2396" s="11" t="s">
        <v>8588</v>
      </c>
      <c r="D2396" s="11" t="s">
        <v>6778</v>
      </c>
      <c r="E2396" s="11" t="s">
        <v>9844</v>
      </c>
      <c r="F2396" s="12" t="str">
        <f t="shared" si="37"/>
        <v>320 - Sioux Uplift</v>
      </c>
      <c r="G2396" s="14">
        <f>IFERROR(VLOOKUP($F2396,'EF_W_COMBUST_Production Only'!$M$3:$P$41,4,FALSE),'EF_W_COMBUST_Production Only'!$P$42)</f>
        <v>0.36679628713121293</v>
      </c>
    </row>
    <row r="2397" spans="1:7" x14ac:dyDescent="0.25">
      <c r="A2397" s="11" t="s">
        <v>8589</v>
      </c>
      <c r="B2397" s="11" t="s">
        <v>8550</v>
      </c>
      <c r="C2397" s="11" t="s">
        <v>7336</v>
      </c>
      <c r="D2397" s="11" t="s">
        <v>6778</v>
      </c>
      <c r="E2397" s="11" t="s">
        <v>9844</v>
      </c>
      <c r="F2397" s="12" t="str">
        <f t="shared" si="37"/>
        <v>320 - Sioux Uplift</v>
      </c>
      <c r="G2397" s="14">
        <f>IFERROR(VLOOKUP($F2397,'EF_W_COMBUST_Production Only'!$M$3:$P$41,4,FALSE),'EF_W_COMBUST_Production Only'!$P$42)</f>
        <v>0.36679628713121293</v>
      </c>
    </row>
    <row r="2398" spans="1:7" x14ac:dyDescent="0.25">
      <c r="A2398" s="11" t="s">
        <v>8625</v>
      </c>
      <c r="B2398" s="11" t="s">
        <v>8550</v>
      </c>
      <c r="C2398" s="11" t="s">
        <v>4678</v>
      </c>
      <c r="D2398" s="11" t="s">
        <v>6778</v>
      </c>
      <c r="E2398" s="11" t="s">
        <v>9844</v>
      </c>
      <c r="F2398" s="12" t="str">
        <f t="shared" si="37"/>
        <v>320 - Sioux Uplift</v>
      </c>
      <c r="G2398" s="14">
        <f>IFERROR(VLOOKUP($F2398,'EF_W_COMBUST_Production Only'!$M$3:$P$41,4,FALSE),'EF_W_COMBUST_Production Only'!$P$42)</f>
        <v>0.36679628713121293</v>
      </c>
    </row>
    <row r="2399" spans="1:7" x14ac:dyDescent="0.25">
      <c r="A2399" s="11" t="s">
        <v>8590</v>
      </c>
      <c r="B2399" s="11" t="s">
        <v>8550</v>
      </c>
      <c r="C2399" s="11" t="s">
        <v>8591</v>
      </c>
      <c r="D2399" s="11" t="s">
        <v>6778</v>
      </c>
      <c r="E2399" s="11" t="s">
        <v>9844</v>
      </c>
      <c r="F2399" s="12" t="str">
        <f t="shared" si="37"/>
        <v>320 - Sioux Uplift</v>
      </c>
      <c r="G2399" s="14">
        <f>IFERROR(VLOOKUP($F2399,'EF_W_COMBUST_Production Only'!$M$3:$P$41,4,FALSE),'EF_W_COMBUST_Production Only'!$P$42)</f>
        <v>0.36679628713121293</v>
      </c>
    </row>
    <row r="2400" spans="1:7" x14ac:dyDescent="0.25">
      <c r="A2400" s="11" t="s">
        <v>8637</v>
      </c>
      <c r="B2400" s="11" t="s">
        <v>8550</v>
      </c>
      <c r="C2400" s="11" t="s">
        <v>5472</v>
      </c>
      <c r="D2400" s="11" t="s">
        <v>7245</v>
      </c>
      <c r="E2400" s="11" t="s">
        <v>9851</v>
      </c>
      <c r="F2400" s="12" t="str">
        <f t="shared" si="37"/>
        <v>395 - Williston Basin</v>
      </c>
      <c r="G2400" s="14">
        <f>IFERROR(VLOOKUP($F2400,'EF_W_COMBUST_Production Only'!$M$3:$P$41,4,FALSE),'EF_W_COMBUST_Production Only'!$P$42)</f>
        <v>1.3504879709487063</v>
      </c>
    </row>
    <row r="2401" spans="1:7" x14ac:dyDescent="0.25">
      <c r="A2401" s="11" t="s">
        <v>8592</v>
      </c>
      <c r="B2401" s="11" t="s">
        <v>8550</v>
      </c>
      <c r="C2401" s="11" t="s">
        <v>8593</v>
      </c>
      <c r="D2401" s="11" t="s">
        <v>6778</v>
      </c>
      <c r="E2401" s="11" t="s">
        <v>9844</v>
      </c>
      <c r="F2401" s="12" t="str">
        <f t="shared" si="37"/>
        <v>320 - Sioux Uplift</v>
      </c>
      <c r="G2401" s="14">
        <f>IFERROR(VLOOKUP($F2401,'EF_W_COMBUST_Production Only'!$M$3:$P$41,4,FALSE),'EF_W_COMBUST_Production Only'!$P$42)</f>
        <v>0.36679628713121293</v>
      </c>
    </row>
    <row r="2402" spans="1:7" x14ac:dyDescent="0.25">
      <c r="A2402" s="11" t="s">
        <v>8594</v>
      </c>
      <c r="B2402" s="11" t="s">
        <v>8550</v>
      </c>
      <c r="C2402" s="11" t="s">
        <v>4917</v>
      </c>
      <c r="D2402" s="11" t="s">
        <v>6778</v>
      </c>
      <c r="E2402" s="11" t="s">
        <v>9844</v>
      </c>
      <c r="F2402" s="12" t="str">
        <f t="shared" si="37"/>
        <v>320 - Sioux Uplift</v>
      </c>
      <c r="G2402" s="14">
        <f>IFERROR(VLOOKUP($F2402,'EF_W_COMBUST_Production Only'!$M$3:$P$41,4,FALSE),'EF_W_COMBUST_Production Only'!$P$42)</f>
        <v>0.36679628713121293</v>
      </c>
    </row>
    <row r="2403" spans="1:7" x14ac:dyDescent="0.25">
      <c r="A2403" s="11" t="s">
        <v>8638</v>
      </c>
      <c r="B2403" s="11" t="s">
        <v>8550</v>
      </c>
      <c r="C2403" s="11" t="s">
        <v>4598</v>
      </c>
      <c r="D2403" s="11" t="s">
        <v>7245</v>
      </c>
      <c r="E2403" s="11" t="s">
        <v>9851</v>
      </c>
      <c r="F2403" s="12" t="str">
        <f t="shared" si="37"/>
        <v>395 - Williston Basin</v>
      </c>
      <c r="G2403" s="14">
        <f>IFERROR(VLOOKUP($F2403,'EF_W_COMBUST_Production Only'!$M$3:$P$41,4,FALSE),'EF_W_COMBUST_Production Only'!$P$42)</f>
        <v>1.3504879709487063</v>
      </c>
    </row>
    <row r="2404" spans="1:7" x14ac:dyDescent="0.25">
      <c r="A2404" s="11" t="s">
        <v>8595</v>
      </c>
      <c r="B2404" s="11" t="s">
        <v>8550</v>
      </c>
      <c r="C2404" s="11" t="s">
        <v>4724</v>
      </c>
      <c r="D2404" s="11" t="s">
        <v>6778</v>
      </c>
      <c r="E2404" s="11" t="s">
        <v>9844</v>
      </c>
      <c r="F2404" s="12" t="str">
        <f t="shared" si="37"/>
        <v>320 - Sioux Uplift</v>
      </c>
      <c r="G2404" s="14">
        <f>IFERROR(VLOOKUP($F2404,'EF_W_COMBUST_Production Only'!$M$3:$P$41,4,FALSE),'EF_W_COMBUST_Production Only'!$P$42)</f>
        <v>0.36679628713121293</v>
      </c>
    </row>
    <row r="2405" spans="1:7" x14ac:dyDescent="0.25">
      <c r="A2405" s="11" t="s">
        <v>8596</v>
      </c>
      <c r="B2405" s="11" t="s">
        <v>8550</v>
      </c>
      <c r="C2405" s="11" t="s">
        <v>8597</v>
      </c>
      <c r="D2405" s="11" t="s">
        <v>6778</v>
      </c>
      <c r="E2405" s="11" t="s">
        <v>9844</v>
      </c>
      <c r="F2405" s="12" t="str">
        <f t="shared" si="37"/>
        <v>320 - Sioux Uplift</v>
      </c>
      <c r="G2405" s="14">
        <f>IFERROR(VLOOKUP($F2405,'EF_W_COMBUST_Production Only'!$M$3:$P$41,4,FALSE),'EF_W_COMBUST_Production Only'!$P$42)</f>
        <v>0.36679628713121293</v>
      </c>
    </row>
    <row r="2406" spans="1:7" x14ac:dyDescent="0.25">
      <c r="A2406" s="11" t="s">
        <v>8598</v>
      </c>
      <c r="B2406" s="11" t="s">
        <v>8550</v>
      </c>
      <c r="C2406" s="11" t="s">
        <v>8599</v>
      </c>
      <c r="D2406" s="11" t="s">
        <v>6778</v>
      </c>
      <c r="E2406" s="11" t="s">
        <v>9844</v>
      </c>
      <c r="F2406" s="12" t="str">
        <f t="shared" si="37"/>
        <v>320 - Sioux Uplift</v>
      </c>
      <c r="G2406" s="14">
        <f>IFERROR(VLOOKUP($F2406,'EF_W_COMBUST_Production Only'!$M$3:$P$41,4,FALSE),'EF_W_COMBUST_Production Only'!$P$42)</f>
        <v>0.36679628713121293</v>
      </c>
    </row>
    <row r="2407" spans="1:7" x14ac:dyDescent="0.25">
      <c r="A2407" s="11" t="s">
        <v>8639</v>
      </c>
      <c r="B2407" s="11" t="s">
        <v>8550</v>
      </c>
      <c r="C2407" s="11" t="s">
        <v>6186</v>
      </c>
      <c r="D2407" s="11" t="s">
        <v>7245</v>
      </c>
      <c r="E2407" s="11" t="s">
        <v>9851</v>
      </c>
      <c r="F2407" s="12" t="str">
        <f t="shared" si="37"/>
        <v>395 - Williston Basin</v>
      </c>
      <c r="G2407" s="14">
        <f>IFERROR(VLOOKUP($F2407,'EF_W_COMBUST_Production Only'!$M$3:$P$41,4,FALSE),'EF_W_COMBUST_Production Only'!$P$42)</f>
        <v>1.3504879709487063</v>
      </c>
    </row>
    <row r="2408" spans="1:7" x14ac:dyDescent="0.25">
      <c r="A2408" s="11" t="s">
        <v>8600</v>
      </c>
      <c r="B2408" s="11" t="s">
        <v>8550</v>
      </c>
      <c r="C2408" s="11" t="s">
        <v>4684</v>
      </c>
      <c r="D2408" s="11" t="s">
        <v>6778</v>
      </c>
      <c r="E2408" s="11" t="s">
        <v>9844</v>
      </c>
      <c r="F2408" s="12" t="str">
        <f t="shared" si="37"/>
        <v>320 - Sioux Uplift</v>
      </c>
      <c r="G2408" s="14">
        <f>IFERROR(VLOOKUP($F2408,'EF_W_COMBUST_Production Only'!$M$3:$P$41,4,FALSE),'EF_W_COMBUST_Production Only'!$P$42)</f>
        <v>0.36679628713121293</v>
      </c>
    </row>
    <row r="2409" spans="1:7" x14ac:dyDescent="0.25">
      <c r="A2409" s="11" t="s">
        <v>8640</v>
      </c>
      <c r="B2409" s="11" t="s">
        <v>8550</v>
      </c>
      <c r="C2409" s="11" t="s">
        <v>6121</v>
      </c>
      <c r="D2409" s="11" t="s">
        <v>7245</v>
      </c>
      <c r="E2409" s="11" t="s">
        <v>9851</v>
      </c>
      <c r="F2409" s="12" t="str">
        <f t="shared" si="37"/>
        <v>395 - Williston Basin</v>
      </c>
      <c r="G2409" s="14">
        <f>IFERROR(VLOOKUP($F2409,'EF_W_COMBUST_Production Only'!$M$3:$P$41,4,FALSE),'EF_W_COMBUST_Production Only'!$P$42)</f>
        <v>1.3504879709487063</v>
      </c>
    </row>
    <row r="2410" spans="1:7" x14ac:dyDescent="0.25">
      <c r="A2410" s="11" t="s">
        <v>8601</v>
      </c>
      <c r="B2410" s="11" t="s">
        <v>8550</v>
      </c>
      <c r="C2410" s="11" t="s">
        <v>8602</v>
      </c>
      <c r="D2410" s="11" t="s">
        <v>6778</v>
      </c>
      <c r="E2410" s="11" t="s">
        <v>9844</v>
      </c>
      <c r="F2410" s="12" t="str">
        <f t="shared" si="37"/>
        <v>320 - Sioux Uplift</v>
      </c>
      <c r="G2410" s="14">
        <f>IFERROR(VLOOKUP($F2410,'EF_W_COMBUST_Production Only'!$M$3:$P$41,4,FALSE),'EF_W_COMBUST_Production Only'!$P$42)</f>
        <v>0.36679628713121293</v>
      </c>
    </row>
    <row r="2411" spans="1:7" x14ac:dyDescent="0.25">
      <c r="A2411" s="11" t="s">
        <v>8603</v>
      </c>
      <c r="B2411" s="11" t="s">
        <v>8550</v>
      </c>
      <c r="C2411" s="11" t="s">
        <v>8604</v>
      </c>
      <c r="D2411" s="11" t="s">
        <v>6778</v>
      </c>
      <c r="E2411" s="11" t="s">
        <v>9844</v>
      </c>
      <c r="F2411" s="12" t="str">
        <f t="shared" si="37"/>
        <v>320 - Sioux Uplift</v>
      </c>
      <c r="G2411" s="14">
        <f>IFERROR(VLOOKUP($F2411,'EF_W_COMBUST_Production Only'!$M$3:$P$41,4,FALSE),'EF_W_COMBUST_Production Only'!$P$42)</f>
        <v>0.36679628713121293</v>
      </c>
    </row>
    <row r="2412" spans="1:7" x14ac:dyDescent="0.25">
      <c r="A2412" s="11" t="s">
        <v>8605</v>
      </c>
      <c r="B2412" s="11" t="s">
        <v>8550</v>
      </c>
      <c r="C2412" s="11" t="s">
        <v>8606</v>
      </c>
      <c r="D2412" s="11" t="s">
        <v>6778</v>
      </c>
      <c r="E2412" s="11" t="s">
        <v>9844</v>
      </c>
      <c r="F2412" s="12" t="str">
        <f t="shared" si="37"/>
        <v>320 - Sioux Uplift</v>
      </c>
      <c r="G2412" s="14">
        <f>IFERROR(VLOOKUP($F2412,'EF_W_COMBUST_Production Only'!$M$3:$P$41,4,FALSE),'EF_W_COMBUST_Production Only'!$P$42)</f>
        <v>0.36679628713121293</v>
      </c>
    </row>
    <row r="2413" spans="1:7" x14ac:dyDescent="0.25">
      <c r="A2413" s="11" t="s">
        <v>8607</v>
      </c>
      <c r="B2413" s="11" t="s">
        <v>8550</v>
      </c>
      <c r="C2413" s="11" t="s">
        <v>8608</v>
      </c>
      <c r="D2413" s="11" t="s">
        <v>6778</v>
      </c>
      <c r="E2413" s="11" t="s">
        <v>9844</v>
      </c>
      <c r="F2413" s="12" t="str">
        <f t="shared" si="37"/>
        <v>320 - Sioux Uplift</v>
      </c>
      <c r="G2413" s="14">
        <f>IFERROR(VLOOKUP($F2413,'EF_W_COMBUST_Production Only'!$M$3:$P$41,4,FALSE),'EF_W_COMBUST_Production Only'!$P$42)</f>
        <v>0.36679628713121293</v>
      </c>
    </row>
    <row r="2414" spans="1:7" x14ac:dyDescent="0.25">
      <c r="A2414" s="11" t="s">
        <v>9864</v>
      </c>
      <c r="B2414" s="11" t="s">
        <v>8550</v>
      </c>
      <c r="C2414" s="11" t="s">
        <v>9865</v>
      </c>
      <c r="D2414" s="11" t="s">
        <v>7634</v>
      </c>
      <c r="E2414" s="11" t="s">
        <v>9853</v>
      </c>
      <c r="F2414" s="12" t="str">
        <f t="shared" si="37"/>
        <v>390 - Chadron Arch</v>
      </c>
      <c r="G2414" s="14">
        <f>IFERROR(VLOOKUP($F2414,'EF_W_COMBUST_Production Only'!$M$3:$P$41,4,FALSE),'EF_W_COMBUST_Production Only'!$P$42)</f>
        <v>0.36679628713121293</v>
      </c>
    </row>
    <row r="2415" spans="1:7" x14ac:dyDescent="0.25">
      <c r="A2415" s="11" t="s">
        <v>8641</v>
      </c>
      <c r="B2415" s="11" t="s">
        <v>8550</v>
      </c>
      <c r="C2415" s="11" t="s">
        <v>6857</v>
      </c>
      <c r="D2415" s="11" t="s">
        <v>7245</v>
      </c>
      <c r="E2415" s="11" t="s">
        <v>9851</v>
      </c>
      <c r="F2415" s="12" t="str">
        <f t="shared" si="37"/>
        <v>395 - Williston Basin</v>
      </c>
      <c r="G2415" s="14">
        <f>IFERROR(VLOOKUP($F2415,'EF_W_COMBUST_Production Only'!$M$3:$P$41,4,FALSE),'EF_W_COMBUST_Production Only'!$P$42)</f>
        <v>1.3504879709487063</v>
      </c>
    </row>
    <row r="2416" spans="1:7" x14ac:dyDescent="0.25">
      <c r="A2416" s="11" t="s">
        <v>8642</v>
      </c>
      <c r="B2416" s="11" t="s">
        <v>8550</v>
      </c>
      <c r="C2416" s="11" t="s">
        <v>7664</v>
      </c>
      <c r="D2416" s="11" t="s">
        <v>7245</v>
      </c>
      <c r="E2416" s="11" t="s">
        <v>9851</v>
      </c>
      <c r="F2416" s="12" t="str">
        <f t="shared" si="37"/>
        <v>395 - Williston Basin</v>
      </c>
      <c r="G2416" s="14">
        <f>IFERROR(VLOOKUP($F2416,'EF_W_COMBUST_Production Only'!$M$3:$P$41,4,FALSE),'EF_W_COMBUST_Production Only'!$P$42)</f>
        <v>1.3504879709487063</v>
      </c>
    </row>
    <row r="2417" spans="1:7" x14ac:dyDescent="0.25">
      <c r="A2417" s="11" t="s">
        <v>8643</v>
      </c>
      <c r="B2417" s="11" t="s">
        <v>8550</v>
      </c>
      <c r="C2417" s="11" t="s">
        <v>8295</v>
      </c>
      <c r="D2417" s="11" t="s">
        <v>7245</v>
      </c>
      <c r="E2417" s="11" t="s">
        <v>9851</v>
      </c>
      <c r="F2417" s="12" t="str">
        <f t="shared" si="37"/>
        <v>395 - Williston Basin</v>
      </c>
      <c r="G2417" s="14">
        <f>IFERROR(VLOOKUP($F2417,'EF_W_COMBUST_Production Only'!$M$3:$P$41,4,FALSE),'EF_W_COMBUST_Production Only'!$P$42)</f>
        <v>1.3504879709487063</v>
      </c>
    </row>
    <row r="2418" spans="1:7" x14ac:dyDescent="0.25">
      <c r="A2418" s="11" t="s">
        <v>8609</v>
      </c>
      <c r="B2418" s="11" t="s">
        <v>8550</v>
      </c>
      <c r="C2418" s="11" t="s">
        <v>8610</v>
      </c>
      <c r="D2418" s="11" t="s">
        <v>6778</v>
      </c>
      <c r="E2418" s="11" t="s">
        <v>9844</v>
      </c>
      <c r="F2418" s="12" t="str">
        <f t="shared" si="37"/>
        <v>320 - Sioux Uplift</v>
      </c>
      <c r="G2418" s="14">
        <f>IFERROR(VLOOKUP($F2418,'EF_W_COMBUST_Production Only'!$M$3:$P$41,4,FALSE),'EF_W_COMBUST_Production Only'!$P$42)</f>
        <v>0.36679628713121293</v>
      </c>
    </row>
    <row r="2419" spans="1:7" x14ac:dyDescent="0.25">
      <c r="A2419" s="11" t="s">
        <v>8611</v>
      </c>
      <c r="B2419" s="11" t="s">
        <v>8550</v>
      </c>
      <c r="C2419" s="11" t="s">
        <v>8612</v>
      </c>
      <c r="D2419" s="11" t="s">
        <v>6778</v>
      </c>
      <c r="E2419" s="11" t="s">
        <v>9844</v>
      </c>
      <c r="F2419" s="12" t="str">
        <f t="shared" si="37"/>
        <v>320 - Sioux Uplift</v>
      </c>
      <c r="G2419" s="14">
        <f>IFERROR(VLOOKUP($F2419,'EF_W_COMBUST_Production Only'!$M$3:$P$41,4,FALSE),'EF_W_COMBUST_Production Only'!$P$42)</f>
        <v>0.36679628713121293</v>
      </c>
    </row>
    <row r="2420" spans="1:7" x14ac:dyDescent="0.25">
      <c r="A2420" s="11" t="s">
        <v>8613</v>
      </c>
      <c r="B2420" s="11" t="s">
        <v>8550</v>
      </c>
      <c r="C2420" s="11" t="s">
        <v>8614</v>
      </c>
      <c r="D2420" s="11" t="s">
        <v>6778</v>
      </c>
      <c r="E2420" s="11" t="s">
        <v>9844</v>
      </c>
      <c r="F2420" s="12" t="str">
        <f t="shared" si="37"/>
        <v>320 - Sioux Uplift</v>
      </c>
      <c r="G2420" s="14">
        <f>IFERROR(VLOOKUP($F2420,'EF_W_COMBUST_Production Only'!$M$3:$P$41,4,FALSE),'EF_W_COMBUST_Production Only'!$P$42)</f>
        <v>0.36679628713121293</v>
      </c>
    </row>
    <row r="2421" spans="1:7" x14ac:dyDescent="0.25">
      <c r="A2421" s="11" t="s">
        <v>8644</v>
      </c>
      <c r="B2421" s="11" t="s">
        <v>8550</v>
      </c>
      <c r="C2421" s="11" t="s">
        <v>8645</v>
      </c>
      <c r="D2421" s="11" t="s">
        <v>7245</v>
      </c>
      <c r="E2421" s="11" t="s">
        <v>9851</v>
      </c>
      <c r="F2421" s="12" t="str">
        <f t="shared" si="37"/>
        <v>395 - Williston Basin</v>
      </c>
      <c r="G2421" s="14">
        <f>IFERROR(VLOOKUP($F2421,'EF_W_COMBUST_Production Only'!$M$3:$P$41,4,FALSE),'EF_W_COMBUST_Production Only'!$P$42)</f>
        <v>1.3504879709487063</v>
      </c>
    </row>
    <row r="2422" spans="1:7" x14ac:dyDescent="0.25">
      <c r="A2422" s="11" t="s">
        <v>8646</v>
      </c>
      <c r="B2422" s="11" t="s">
        <v>8550</v>
      </c>
      <c r="C2422" s="11" t="s">
        <v>8647</v>
      </c>
      <c r="D2422" s="11" t="s">
        <v>7245</v>
      </c>
      <c r="E2422" s="11" t="s">
        <v>9851</v>
      </c>
      <c r="F2422" s="12" t="str">
        <f t="shared" si="37"/>
        <v>395 - Williston Basin</v>
      </c>
      <c r="G2422" s="14">
        <f>IFERROR(VLOOKUP($F2422,'EF_W_COMBUST_Production Only'!$M$3:$P$41,4,FALSE),'EF_W_COMBUST_Production Only'!$P$42)</f>
        <v>1.3504879709487063</v>
      </c>
    </row>
    <row r="2423" spans="1:7" x14ac:dyDescent="0.25">
      <c r="A2423" s="11" t="s">
        <v>8615</v>
      </c>
      <c r="B2423" s="11" t="s">
        <v>8550</v>
      </c>
      <c r="C2423" s="11" t="s">
        <v>6411</v>
      </c>
      <c r="D2423" s="11" t="s">
        <v>6778</v>
      </c>
      <c r="E2423" s="11" t="s">
        <v>9844</v>
      </c>
      <c r="F2423" s="12" t="str">
        <f t="shared" si="37"/>
        <v>320 - Sioux Uplift</v>
      </c>
      <c r="G2423" s="14">
        <f>IFERROR(VLOOKUP($F2423,'EF_W_COMBUST_Production Only'!$M$3:$P$41,4,FALSE),'EF_W_COMBUST_Production Only'!$P$42)</f>
        <v>0.36679628713121293</v>
      </c>
    </row>
    <row r="2424" spans="1:7" x14ac:dyDescent="0.25">
      <c r="A2424" s="11" t="s">
        <v>8616</v>
      </c>
      <c r="B2424" s="11" t="s">
        <v>8550</v>
      </c>
      <c r="C2424" s="11" t="s">
        <v>8617</v>
      </c>
      <c r="D2424" s="11" t="s">
        <v>6778</v>
      </c>
      <c r="E2424" s="11" t="s">
        <v>9844</v>
      </c>
      <c r="F2424" s="12" t="str">
        <f t="shared" si="37"/>
        <v>320 - Sioux Uplift</v>
      </c>
      <c r="G2424" s="14">
        <f>IFERROR(VLOOKUP($F2424,'EF_W_COMBUST_Production Only'!$M$3:$P$41,4,FALSE),'EF_W_COMBUST_Production Only'!$P$42)</f>
        <v>0.36679628713121293</v>
      </c>
    </row>
    <row r="2425" spans="1:7" x14ac:dyDescent="0.25">
      <c r="A2425" s="11" t="s">
        <v>8618</v>
      </c>
      <c r="B2425" s="11" t="s">
        <v>8550</v>
      </c>
      <c r="C2425" s="11" t="s">
        <v>5402</v>
      </c>
      <c r="D2425" s="11" t="s">
        <v>6778</v>
      </c>
      <c r="E2425" s="11" t="s">
        <v>9844</v>
      </c>
      <c r="F2425" s="12" t="str">
        <f t="shared" si="37"/>
        <v>320 - Sioux Uplift</v>
      </c>
      <c r="G2425" s="14">
        <f>IFERROR(VLOOKUP($F2425,'EF_W_COMBUST_Production Only'!$M$3:$P$41,4,FALSE),'EF_W_COMBUST_Production Only'!$P$42)</f>
        <v>0.36679628713121293</v>
      </c>
    </row>
    <row r="2426" spans="1:7" x14ac:dyDescent="0.25">
      <c r="A2426" s="11" t="s">
        <v>8619</v>
      </c>
      <c r="B2426" s="11" t="s">
        <v>8550</v>
      </c>
      <c r="C2426" s="11" t="s">
        <v>4713</v>
      </c>
      <c r="D2426" s="11" t="s">
        <v>6778</v>
      </c>
      <c r="E2426" s="11" t="s">
        <v>9844</v>
      </c>
      <c r="F2426" s="12" t="str">
        <f t="shared" si="37"/>
        <v>320 - Sioux Uplift</v>
      </c>
      <c r="G2426" s="14">
        <f>IFERROR(VLOOKUP($F2426,'EF_W_COMBUST_Production Only'!$M$3:$P$41,4,FALSE),'EF_W_COMBUST_Production Only'!$P$42)</f>
        <v>0.36679628713121293</v>
      </c>
    </row>
    <row r="2427" spans="1:7" x14ac:dyDescent="0.25">
      <c r="A2427" s="11" t="s">
        <v>8648</v>
      </c>
      <c r="B2427" s="11" t="s">
        <v>8550</v>
      </c>
      <c r="C2427" s="11" t="s">
        <v>8649</v>
      </c>
      <c r="D2427" s="11" t="s">
        <v>7245</v>
      </c>
      <c r="E2427" s="11" t="s">
        <v>9851</v>
      </c>
      <c r="F2427" s="12" t="str">
        <f t="shared" si="37"/>
        <v>395 - Williston Basin</v>
      </c>
      <c r="G2427" s="14">
        <f>IFERROR(VLOOKUP($F2427,'EF_W_COMBUST_Production Only'!$M$3:$P$41,4,FALSE),'EF_W_COMBUST_Production Only'!$P$42)</f>
        <v>1.3504879709487063</v>
      </c>
    </row>
    <row r="2428" spans="1:7" x14ac:dyDescent="0.25">
      <c r="A2428" s="11" t="s">
        <v>8620</v>
      </c>
      <c r="B2428" s="11" t="s">
        <v>8550</v>
      </c>
      <c r="C2428" s="11" t="s">
        <v>8621</v>
      </c>
      <c r="D2428" s="11" t="s">
        <v>6778</v>
      </c>
      <c r="E2428" s="11" t="s">
        <v>9844</v>
      </c>
      <c r="F2428" s="12" t="str">
        <f t="shared" si="37"/>
        <v>320 - Sioux Uplift</v>
      </c>
      <c r="G2428" s="14">
        <f>IFERROR(VLOOKUP($F2428,'EF_W_COMBUST_Production Only'!$M$3:$P$41,4,FALSE),'EF_W_COMBUST_Production Only'!$P$42)</f>
        <v>0.36679628713121293</v>
      </c>
    </row>
    <row r="2429" spans="1:7" x14ac:dyDescent="0.25">
      <c r="A2429" s="11" t="s">
        <v>8650</v>
      </c>
      <c r="B2429" s="11" t="s">
        <v>8550</v>
      </c>
      <c r="C2429" s="11" t="s">
        <v>8651</v>
      </c>
      <c r="D2429" s="11" t="s">
        <v>7245</v>
      </c>
      <c r="E2429" s="11" t="s">
        <v>9851</v>
      </c>
      <c r="F2429" s="12" t="str">
        <f t="shared" si="37"/>
        <v>395 - Williston Basin</v>
      </c>
      <c r="G2429" s="14">
        <f>IFERROR(VLOOKUP($F2429,'EF_W_COMBUST_Production Only'!$M$3:$P$41,4,FALSE),'EF_W_COMBUST_Production Only'!$P$42)</f>
        <v>1.3504879709487063</v>
      </c>
    </row>
    <row r="2430" spans="1:7" x14ac:dyDescent="0.25">
      <c r="A2430" s="11" t="s">
        <v>8739</v>
      </c>
      <c r="B2430" s="11" t="s">
        <v>8653</v>
      </c>
      <c r="C2430" s="11" t="s">
        <v>6069</v>
      </c>
      <c r="D2430" s="11" t="s">
        <v>942</v>
      </c>
      <c r="E2430" s="11" t="s">
        <v>9880</v>
      </c>
      <c r="F2430" s="12" t="str">
        <f t="shared" si="37"/>
        <v>160A - Appalachian Basin (Eastern Overthrust Area)</v>
      </c>
      <c r="G2430" s="14">
        <f>IFERROR(VLOOKUP($F2430,'EF_W_COMBUST_Production Only'!$M$3:$P$41,4,FALSE),'EF_W_COMBUST_Production Only'!$P$42)</f>
        <v>0.24232402701385505</v>
      </c>
    </row>
    <row r="2431" spans="1:7" x14ac:dyDescent="0.25">
      <c r="A2431" s="11" t="s">
        <v>8694</v>
      </c>
      <c r="B2431" s="11" t="s">
        <v>8653</v>
      </c>
      <c r="C2431" s="11" t="s">
        <v>8237</v>
      </c>
      <c r="D2431" s="11" t="s">
        <v>4662</v>
      </c>
      <c r="E2431" s="11" t="s">
        <v>9774</v>
      </c>
      <c r="F2431" s="12" t="str">
        <f t="shared" si="37"/>
        <v>300 - Cincinnati Arch</v>
      </c>
      <c r="G2431" s="14">
        <f>IFERROR(VLOOKUP($F2431,'EF_W_COMBUST_Production Only'!$M$3:$P$41,4,FALSE),'EF_W_COMBUST_Production Only'!$P$42)</f>
        <v>0.36679628713121293</v>
      </c>
    </row>
    <row r="2432" spans="1:7" x14ac:dyDescent="0.25">
      <c r="A2432" s="11" t="s">
        <v>8695</v>
      </c>
      <c r="B2432" s="11" t="s">
        <v>8653</v>
      </c>
      <c r="C2432" s="11" t="s">
        <v>4752</v>
      </c>
      <c r="D2432" s="11" t="s">
        <v>4662</v>
      </c>
      <c r="E2432" s="11" t="s">
        <v>9774</v>
      </c>
      <c r="F2432" s="12" t="str">
        <f t="shared" si="37"/>
        <v>300 - Cincinnati Arch</v>
      </c>
      <c r="G2432" s="14">
        <f>IFERROR(VLOOKUP($F2432,'EF_W_COMBUST_Production Only'!$M$3:$P$41,4,FALSE),'EF_W_COMBUST_Production Only'!$P$42)</f>
        <v>0.36679628713121293</v>
      </c>
    </row>
    <row r="2433" spans="1:7" x14ac:dyDescent="0.25">
      <c r="A2433" s="11" t="s">
        <v>8655</v>
      </c>
      <c r="B2433" s="11" t="s">
        <v>8653</v>
      </c>
      <c r="C2433" s="11" t="s">
        <v>8656</v>
      </c>
      <c r="D2433" s="11" t="s">
        <v>6248</v>
      </c>
      <c r="E2433" s="11" t="s">
        <v>9842</v>
      </c>
      <c r="F2433" s="12" t="str">
        <f t="shared" si="37"/>
        <v>160 - Appalachian Basin</v>
      </c>
      <c r="G2433" s="14">
        <f>IFERROR(VLOOKUP($F2433,'EF_W_COMBUST_Production Only'!$M$3:$P$41,4,FALSE),'EF_W_COMBUST_Production Only'!$P$42)</f>
        <v>1.0473381730187538E-2</v>
      </c>
    </row>
    <row r="2434" spans="1:7" x14ac:dyDescent="0.25">
      <c r="A2434" s="11" t="s">
        <v>8740</v>
      </c>
      <c r="B2434" s="11" t="s">
        <v>8653</v>
      </c>
      <c r="C2434" s="11" t="s">
        <v>4668</v>
      </c>
      <c r="D2434" s="11" t="s">
        <v>942</v>
      </c>
      <c r="E2434" s="11" t="s">
        <v>9880</v>
      </c>
      <c r="F2434" s="12" t="str">
        <f t="shared" si="37"/>
        <v>160A - Appalachian Basin (Eastern Overthrust Area)</v>
      </c>
      <c r="G2434" s="14">
        <f>IFERROR(VLOOKUP($F2434,'EF_W_COMBUST_Production Only'!$M$3:$P$41,4,FALSE),'EF_W_COMBUST_Production Only'!$P$42)</f>
        <v>0.24232402701385505</v>
      </c>
    </row>
    <row r="2435" spans="1:7" x14ac:dyDescent="0.25">
      <c r="A2435" s="11" t="s">
        <v>8741</v>
      </c>
      <c r="B2435" s="11" t="s">
        <v>8653</v>
      </c>
      <c r="C2435" s="11" t="s">
        <v>4694</v>
      </c>
      <c r="D2435" s="11" t="s">
        <v>942</v>
      </c>
      <c r="E2435" s="11" t="s">
        <v>9880</v>
      </c>
      <c r="F2435" s="12" t="str">
        <f t="shared" ref="F2435:F2498" si="38">_xlfn.CONCAT(E2435," ","-"," ",D2435)</f>
        <v>160A - Appalachian Basin (Eastern Overthrust Area)</v>
      </c>
      <c r="G2435" s="14">
        <f>IFERROR(VLOOKUP($F2435,'EF_W_COMBUST_Production Only'!$M$3:$P$41,4,FALSE),'EF_W_COMBUST_Production Only'!$P$42)</f>
        <v>0.24232402701385505</v>
      </c>
    </row>
    <row r="2436" spans="1:7" x14ac:dyDescent="0.25">
      <c r="A2436" s="11" t="s">
        <v>8742</v>
      </c>
      <c r="B2436" s="11" t="s">
        <v>8653</v>
      </c>
      <c r="C2436" s="11" t="s">
        <v>6324</v>
      </c>
      <c r="D2436" s="11" t="s">
        <v>942</v>
      </c>
      <c r="E2436" s="11" t="s">
        <v>9880</v>
      </c>
      <c r="F2436" s="12" t="str">
        <f t="shared" si="38"/>
        <v>160A - Appalachian Basin (Eastern Overthrust Area)</v>
      </c>
      <c r="G2436" s="14">
        <f>IFERROR(VLOOKUP($F2436,'EF_W_COMBUST_Production Only'!$M$3:$P$41,4,FALSE),'EF_W_COMBUST_Production Only'!$P$42)</f>
        <v>0.24232402701385505</v>
      </c>
    </row>
    <row r="2437" spans="1:7" x14ac:dyDescent="0.25">
      <c r="A2437" s="11" t="s">
        <v>8696</v>
      </c>
      <c r="B2437" s="11" t="s">
        <v>8653</v>
      </c>
      <c r="C2437" s="11" t="s">
        <v>8697</v>
      </c>
      <c r="D2437" s="11" t="s">
        <v>4662</v>
      </c>
      <c r="E2437" s="11" t="s">
        <v>9774</v>
      </c>
      <c r="F2437" s="12" t="str">
        <f t="shared" si="38"/>
        <v>300 - Cincinnati Arch</v>
      </c>
      <c r="G2437" s="14">
        <f>IFERROR(VLOOKUP($F2437,'EF_W_COMBUST_Production Only'!$M$3:$P$41,4,FALSE),'EF_W_COMBUST_Production Only'!$P$42)</f>
        <v>0.36679628713121293</v>
      </c>
    </row>
    <row r="2438" spans="1:7" x14ac:dyDescent="0.25">
      <c r="A2438" s="11" t="s">
        <v>8669</v>
      </c>
      <c r="B2438" s="11" t="s">
        <v>8653</v>
      </c>
      <c r="C2438" s="11" t="s">
        <v>4756</v>
      </c>
      <c r="D2438" s="11" t="s">
        <v>4726</v>
      </c>
      <c r="E2438" s="11" t="s">
        <v>9794</v>
      </c>
      <c r="F2438" s="12" t="str">
        <f t="shared" si="38"/>
        <v>250 - Upper Mississippi Embaymnt</v>
      </c>
      <c r="G2438" s="14">
        <f>IFERROR(VLOOKUP($F2438,'EF_W_COMBUST_Production Only'!$M$3:$P$41,4,FALSE),'EF_W_COMBUST_Production Only'!$P$42)</f>
        <v>0.36679628713121293</v>
      </c>
    </row>
    <row r="2439" spans="1:7" x14ac:dyDescent="0.25">
      <c r="A2439" s="11" t="s">
        <v>8652</v>
      </c>
      <c r="B2439" s="11" t="s">
        <v>8653</v>
      </c>
      <c r="C2439" s="11" t="s">
        <v>6252</v>
      </c>
      <c r="D2439" s="11" t="s">
        <v>4571</v>
      </c>
      <c r="E2439" s="11" t="s">
        <v>9772</v>
      </c>
      <c r="F2439" s="12" t="str">
        <f t="shared" si="38"/>
        <v>150 - Piedmont-Blue Ridge Prov</v>
      </c>
      <c r="G2439" s="14">
        <f>IFERROR(VLOOKUP($F2439,'EF_W_COMBUST_Production Only'!$M$3:$P$41,4,FALSE),'EF_W_COMBUST_Production Only'!$P$42)</f>
        <v>0.36679628713121293</v>
      </c>
    </row>
    <row r="2440" spans="1:7" x14ac:dyDescent="0.25">
      <c r="A2440" s="11" t="s">
        <v>8698</v>
      </c>
      <c r="B2440" s="11" t="s">
        <v>8653</v>
      </c>
      <c r="C2440" s="11" t="s">
        <v>8699</v>
      </c>
      <c r="D2440" s="11" t="s">
        <v>4662</v>
      </c>
      <c r="E2440" s="11" t="s">
        <v>9774</v>
      </c>
      <c r="F2440" s="12" t="str">
        <f t="shared" si="38"/>
        <v>300 - Cincinnati Arch</v>
      </c>
      <c r="G2440" s="14">
        <f>IFERROR(VLOOKUP($F2440,'EF_W_COMBUST_Production Only'!$M$3:$P$41,4,FALSE),'EF_W_COMBUST_Production Only'!$P$42)</f>
        <v>0.36679628713121293</v>
      </c>
    </row>
    <row r="2441" spans="1:7" x14ac:dyDescent="0.25">
      <c r="A2441" s="11" t="s">
        <v>8670</v>
      </c>
      <c r="B2441" s="11" t="s">
        <v>8653</v>
      </c>
      <c r="C2441" s="11" t="s">
        <v>8220</v>
      </c>
      <c r="D2441" s="11" t="s">
        <v>4726</v>
      </c>
      <c r="E2441" s="11" t="s">
        <v>9794</v>
      </c>
      <c r="F2441" s="12" t="str">
        <f t="shared" si="38"/>
        <v>250 - Upper Mississippi Embaymnt</v>
      </c>
      <c r="G2441" s="14">
        <f>IFERROR(VLOOKUP($F2441,'EF_W_COMBUST_Production Only'!$M$3:$P$41,4,FALSE),'EF_W_COMBUST_Production Only'!$P$42)</f>
        <v>0.36679628713121293</v>
      </c>
    </row>
    <row r="2442" spans="1:7" x14ac:dyDescent="0.25">
      <c r="A2442" s="11" t="s">
        <v>8743</v>
      </c>
      <c r="B2442" s="11" t="s">
        <v>8653</v>
      </c>
      <c r="C2442" s="11" t="s">
        <v>6504</v>
      </c>
      <c r="D2442" s="11" t="s">
        <v>942</v>
      </c>
      <c r="E2442" s="11" t="s">
        <v>9880</v>
      </c>
      <c r="F2442" s="12" t="str">
        <f t="shared" si="38"/>
        <v>160A - Appalachian Basin (Eastern Overthrust Area)</v>
      </c>
      <c r="G2442" s="14">
        <f>IFERROR(VLOOKUP($F2442,'EF_W_COMBUST_Production Only'!$M$3:$P$41,4,FALSE),'EF_W_COMBUST_Production Only'!$P$42)</f>
        <v>0.24232402701385505</v>
      </c>
    </row>
    <row r="2443" spans="1:7" x14ac:dyDescent="0.25">
      <c r="A2443" s="11" t="s">
        <v>8700</v>
      </c>
      <c r="B2443" s="11" t="s">
        <v>8653</v>
      </c>
      <c r="C2443" s="11" t="s">
        <v>4573</v>
      </c>
      <c r="D2443" s="11" t="s">
        <v>4662</v>
      </c>
      <c r="E2443" s="11" t="s">
        <v>9774</v>
      </c>
      <c r="F2443" s="12" t="str">
        <f t="shared" si="38"/>
        <v>300 - Cincinnati Arch</v>
      </c>
      <c r="G2443" s="14">
        <f>IFERROR(VLOOKUP($F2443,'EF_W_COMBUST_Production Only'!$M$3:$P$41,4,FALSE),'EF_W_COMBUST_Production Only'!$P$42)</f>
        <v>0.36679628713121293</v>
      </c>
    </row>
    <row r="2444" spans="1:7" x14ac:dyDescent="0.25">
      <c r="A2444" s="11" t="s">
        <v>8744</v>
      </c>
      <c r="B2444" s="11" t="s">
        <v>8653</v>
      </c>
      <c r="C2444" s="11" t="s">
        <v>8745</v>
      </c>
      <c r="D2444" s="11" t="s">
        <v>942</v>
      </c>
      <c r="E2444" s="11" t="s">
        <v>9880</v>
      </c>
      <c r="F2444" s="12" t="str">
        <f t="shared" si="38"/>
        <v>160A - Appalachian Basin (Eastern Overthrust Area)</v>
      </c>
      <c r="G2444" s="14">
        <f>IFERROR(VLOOKUP($F2444,'EF_W_COMBUST_Production Only'!$M$3:$P$41,4,FALSE),'EF_W_COMBUST_Production Only'!$P$42)</f>
        <v>0.24232402701385505</v>
      </c>
    </row>
    <row r="2445" spans="1:7" x14ac:dyDescent="0.25">
      <c r="A2445" s="11" t="s">
        <v>8701</v>
      </c>
      <c r="B2445" s="11" t="s">
        <v>8653</v>
      </c>
      <c r="C2445" s="11" t="s">
        <v>4556</v>
      </c>
      <c r="D2445" s="11" t="s">
        <v>4662</v>
      </c>
      <c r="E2445" s="11" t="s">
        <v>9774</v>
      </c>
      <c r="F2445" s="12" t="str">
        <f t="shared" si="38"/>
        <v>300 - Cincinnati Arch</v>
      </c>
      <c r="G2445" s="14">
        <f>IFERROR(VLOOKUP($F2445,'EF_W_COMBUST_Production Only'!$M$3:$P$41,4,FALSE),'EF_W_COMBUST_Production Only'!$P$42)</f>
        <v>0.36679628713121293</v>
      </c>
    </row>
    <row r="2446" spans="1:7" x14ac:dyDescent="0.25">
      <c r="A2446" s="11" t="s">
        <v>8671</v>
      </c>
      <c r="B2446" s="11" t="s">
        <v>8653</v>
      </c>
      <c r="C2446" s="11" t="s">
        <v>8672</v>
      </c>
      <c r="D2446" s="11" t="s">
        <v>4726</v>
      </c>
      <c r="E2446" s="11" t="s">
        <v>9794</v>
      </c>
      <c r="F2446" s="12" t="str">
        <f t="shared" si="38"/>
        <v>250 - Upper Mississippi Embaymnt</v>
      </c>
      <c r="G2446" s="14">
        <f>IFERROR(VLOOKUP($F2446,'EF_W_COMBUST_Production Only'!$M$3:$P$41,4,FALSE),'EF_W_COMBUST_Production Only'!$P$42)</f>
        <v>0.36679628713121293</v>
      </c>
    </row>
    <row r="2447" spans="1:7" x14ac:dyDescent="0.25">
      <c r="A2447" s="11" t="s">
        <v>8657</v>
      </c>
      <c r="B2447" s="11" t="s">
        <v>8653</v>
      </c>
      <c r="C2447" s="11" t="s">
        <v>5839</v>
      </c>
      <c r="D2447" s="11" t="s">
        <v>6248</v>
      </c>
      <c r="E2447" s="11" t="s">
        <v>9842</v>
      </c>
      <c r="F2447" s="12" t="str">
        <f t="shared" si="38"/>
        <v>160 - Appalachian Basin</v>
      </c>
      <c r="G2447" s="14">
        <f>IFERROR(VLOOKUP($F2447,'EF_W_COMBUST_Production Only'!$M$3:$P$41,4,FALSE),'EF_W_COMBUST_Production Only'!$P$42)</f>
        <v>1.0473381730187538E-2</v>
      </c>
    </row>
    <row r="2448" spans="1:7" x14ac:dyDescent="0.25">
      <c r="A2448" s="11" t="s">
        <v>8702</v>
      </c>
      <c r="B2448" s="11" t="s">
        <v>8653</v>
      </c>
      <c r="C2448" s="11" t="s">
        <v>7392</v>
      </c>
      <c r="D2448" s="11" t="s">
        <v>4662</v>
      </c>
      <c r="E2448" s="11" t="s">
        <v>9774</v>
      </c>
      <c r="F2448" s="12" t="str">
        <f t="shared" si="38"/>
        <v>300 - Cincinnati Arch</v>
      </c>
      <c r="G2448" s="14">
        <f>IFERROR(VLOOKUP($F2448,'EF_W_COMBUST_Production Only'!$M$3:$P$41,4,FALSE),'EF_W_COMBUST_Production Only'!$P$42)</f>
        <v>0.36679628713121293</v>
      </c>
    </row>
    <row r="2449" spans="1:7" x14ac:dyDescent="0.25">
      <c r="A2449" s="11" t="s">
        <v>8703</v>
      </c>
      <c r="B2449" s="11" t="s">
        <v>8653</v>
      </c>
      <c r="C2449" s="11" t="s">
        <v>5317</v>
      </c>
      <c r="D2449" s="11" t="s">
        <v>4662</v>
      </c>
      <c r="E2449" s="11" t="s">
        <v>9774</v>
      </c>
      <c r="F2449" s="12" t="str">
        <f t="shared" si="38"/>
        <v>300 - Cincinnati Arch</v>
      </c>
      <c r="G2449" s="14">
        <f>IFERROR(VLOOKUP($F2449,'EF_W_COMBUST_Production Only'!$M$3:$P$41,4,FALSE),'EF_W_COMBUST_Production Only'!$P$42)</f>
        <v>0.36679628713121293</v>
      </c>
    </row>
    <row r="2450" spans="1:7" x14ac:dyDescent="0.25">
      <c r="A2450" s="11" t="s">
        <v>8704</v>
      </c>
      <c r="B2450" s="11" t="s">
        <v>8653</v>
      </c>
      <c r="C2450" s="11" t="s">
        <v>4674</v>
      </c>
      <c r="D2450" s="11" t="s">
        <v>4662</v>
      </c>
      <c r="E2450" s="11" t="s">
        <v>9774</v>
      </c>
      <c r="F2450" s="12" t="str">
        <f t="shared" si="38"/>
        <v>300 - Cincinnati Arch</v>
      </c>
      <c r="G2450" s="14">
        <f>IFERROR(VLOOKUP($F2450,'EF_W_COMBUST_Production Only'!$M$3:$P$41,4,FALSE),'EF_W_COMBUST_Production Only'!$P$42)</f>
        <v>0.36679628713121293</v>
      </c>
    </row>
    <row r="2451" spans="1:7" x14ac:dyDescent="0.25">
      <c r="A2451" s="11" t="s">
        <v>8705</v>
      </c>
      <c r="B2451" s="11" t="s">
        <v>8653</v>
      </c>
      <c r="C2451" s="11" t="s">
        <v>8706</v>
      </c>
      <c r="D2451" s="11" t="s">
        <v>4662</v>
      </c>
      <c r="E2451" s="11" t="s">
        <v>9774</v>
      </c>
      <c r="F2451" s="12" t="str">
        <f t="shared" si="38"/>
        <v>300 - Cincinnati Arch</v>
      </c>
      <c r="G2451" s="14">
        <f>IFERROR(VLOOKUP($F2451,'EF_W_COMBUST_Production Only'!$M$3:$P$41,4,FALSE),'EF_W_COMBUST_Production Only'!$P$42)</f>
        <v>0.36679628713121293</v>
      </c>
    </row>
    <row r="2452" spans="1:7" x14ac:dyDescent="0.25">
      <c r="A2452" s="11" t="s">
        <v>8673</v>
      </c>
      <c r="B2452" s="11" t="s">
        <v>8653</v>
      </c>
      <c r="C2452" s="11" t="s">
        <v>8674</v>
      </c>
      <c r="D2452" s="11" t="s">
        <v>4726</v>
      </c>
      <c r="E2452" s="11" t="s">
        <v>9794</v>
      </c>
      <c r="F2452" s="12" t="str">
        <f t="shared" si="38"/>
        <v>250 - Upper Mississippi Embaymnt</v>
      </c>
      <c r="G2452" s="14">
        <f>IFERROR(VLOOKUP($F2452,'EF_W_COMBUST_Production Only'!$M$3:$P$41,4,FALSE),'EF_W_COMBUST_Production Only'!$P$42)</f>
        <v>0.36679628713121293</v>
      </c>
    </row>
    <row r="2453" spans="1:7" x14ac:dyDescent="0.25">
      <c r="A2453" s="11" t="s">
        <v>8675</v>
      </c>
      <c r="B2453" s="11" t="s">
        <v>8653</v>
      </c>
      <c r="C2453" s="11" t="s">
        <v>4590</v>
      </c>
      <c r="D2453" s="11" t="s">
        <v>4726</v>
      </c>
      <c r="E2453" s="11" t="s">
        <v>9794</v>
      </c>
      <c r="F2453" s="12" t="str">
        <f t="shared" si="38"/>
        <v>250 - Upper Mississippi Embaymnt</v>
      </c>
      <c r="G2453" s="14">
        <f>IFERROR(VLOOKUP($F2453,'EF_W_COMBUST_Production Only'!$M$3:$P$41,4,FALSE),'EF_W_COMBUST_Production Only'!$P$42)</f>
        <v>0.36679628713121293</v>
      </c>
    </row>
    <row r="2454" spans="1:7" x14ac:dyDescent="0.25">
      <c r="A2454" s="11" t="s">
        <v>8658</v>
      </c>
      <c r="B2454" s="11" t="s">
        <v>8653</v>
      </c>
      <c r="C2454" s="11" t="s">
        <v>8659</v>
      </c>
      <c r="D2454" s="11" t="s">
        <v>6248</v>
      </c>
      <c r="E2454" s="11" t="s">
        <v>9842</v>
      </c>
      <c r="F2454" s="12" t="str">
        <f t="shared" si="38"/>
        <v>160 - Appalachian Basin</v>
      </c>
      <c r="G2454" s="14">
        <f>IFERROR(VLOOKUP($F2454,'EF_W_COMBUST_Production Only'!$M$3:$P$41,4,FALSE),'EF_W_COMBUST_Production Only'!$P$42)</f>
        <v>1.0473381730187538E-2</v>
      </c>
    </row>
    <row r="2455" spans="1:7" x14ac:dyDescent="0.25">
      <c r="A2455" s="11" t="s">
        <v>8660</v>
      </c>
      <c r="B2455" s="11" t="s">
        <v>8653</v>
      </c>
      <c r="C2455" s="11" t="s">
        <v>4592</v>
      </c>
      <c r="D2455" s="11" t="s">
        <v>6248</v>
      </c>
      <c r="E2455" s="11" t="s">
        <v>9842</v>
      </c>
      <c r="F2455" s="12" t="str">
        <f t="shared" si="38"/>
        <v>160 - Appalachian Basin</v>
      </c>
      <c r="G2455" s="14">
        <f>IFERROR(VLOOKUP($F2455,'EF_W_COMBUST_Production Only'!$M$3:$P$41,4,FALSE),'EF_W_COMBUST_Production Only'!$P$42)</f>
        <v>1.0473381730187538E-2</v>
      </c>
    </row>
    <row r="2456" spans="1:7" x14ac:dyDescent="0.25">
      <c r="A2456" s="11" t="s">
        <v>8676</v>
      </c>
      <c r="B2456" s="11" t="s">
        <v>8653</v>
      </c>
      <c r="C2456" s="11" t="s">
        <v>6028</v>
      </c>
      <c r="D2456" s="11" t="s">
        <v>4726</v>
      </c>
      <c r="E2456" s="11" t="s">
        <v>9794</v>
      </c>
      <c r="F2456" s="12" t="str">
        <f t="shared" si="38"/>
        <v>250 - Upper Mississippi Embaymnt</v>
      </c>
      <c r="G2456" s="14">
        <f>IFERROR(VLOOKUP($F2456,'EF_W_COMBUST_Production Only'!$M$3:$P$41,4,FALSE),'EF_W_COMBUST_Production Only'!$P$42)</f>
        <v>0.36679628713121293</v>
      </c>
    </row>
    <row r="2457" spans="1:7" x14ac:dyDescent="0.25">
      <c r="A2457" s="11" t="s">
        <v>8707</v>
      </c>
      <c r="B2457" s="11" t="s">
        <v>8653</v>
      </c>
      <c r="C2457" s="11" t="s">
        <v>8708</v>
      </c>
      <c r="D2457" s="11" t="s">
        <v>4662</v>
      </c>
      <c r="E2457" s="11" t="s">
        <v>9774</v>
      </c>
      <c r="F2457" s="12" t="str">
        <f t="shared" si="38"/>
        <v>300 - Cincinnati Arch</v>
      </c>
      <c r="G2457" s="14">
        <f>IFERROR(VLOOKUP($F2457,'EF_W_COMBUST_Production Only'!$M$3:$P$41,4,FALSE),'EF_W_COMBUST_Production Only'!$P$42)</f>
        <v>0.36679628713121293</v>
      </c>
    </row>
    <row r="2458" spans="1:7" x14ac:dyDescent="0.25">
      <c r="A2458" s="11" t="s">
        <v>8746</v>
      </c>
      <c r="B2458" s="11" t="s">
        <v>8653</v>
      </c>
      <c r="C2458" s="11" t="s">
        <v>8747</v>
      </c>
      <c r="D2458" s="11" t="s">
        <v>942</v>
      </c>
      <c r="E2458" s="11" t="s">
        <v>9880</v>
      </c>
      <c r="F2458" s="12" t="str">
        <f t="shared" si="38"/>
        <v>160A - Appalachian Basin (Eastern Overthrust Area)</v>
      </c>
      <c r="G2458" s="14">
        <f>IFERROR(VLOOKUP($F2458,'EF_W_COMBUST_Production Only'!$M$3:$P$41,4,FALSE),'EF_W_COMBUST_Production Only'!$P$42)</f>
        <v>0.24232402701385505</v>
      </c>
    </row>
    <row r="2459" spans="1:7" x14ac:dyDescent="0.25">
      <c r="A2459" s="11" t="s">
        <v>8748</v>
      </c>
      <c r="B2459" s="11" t="s">
        <v>8653</v>
      </c>
      <c r="C2459" s="11" t="s">
        <v>4594</v>
      </c>
      <c r="D2459" s="11" t="s">
        <v>942</v>
      </c>
      <c r="E2459" s="11" t="s">
        <v>9880</v>
      </c>
      <c r="F2459" s="12" t="str">
        <f t="shared" si="38"/>
        <v>160A - Appalachian Basin (Eastern Overthrust Area)</v>
      </c>
      <c r="G2459" s="14">
        <f>IFERROR(VLOOKUP($F2459,'EF_W_COMBUST_Production Only'!$M$3:$P$41,4,FALSE),'EF_W_COMBUST_Production Only'!$P$42)</f>
        <v>0.24232402701385505</v>
      </c>
    </row>
    <row r="2460" spans="1:7" x14ac:dyDescent="0.25">
      <c r="A2460" s="11" t="s">
        <v>8661</v>
      </c>
      <c r="B2460" s="11" t="s">
        <v>8653</v>
      </c>
      <c r="C2460" s="11" t="s">
        <v>5599</v>
      </c>
      <c r="D2460" s="11" t="s">
        <v>6248</v>
      </c>
      <c r="E2460" s="11" t="s">
        <v>9842</v>
      </c>
      <c r="F2460" s="12" t="str">
        <f t="shared" si="38"/>
        <v>160 - Appalachian Basin</v>
      </c>
      <c r="G2460" s="14">
        <f>IFERROR(VLOOKUP($F2460,'EF_W_COMBUST_Production Only'!$M$3:$P$41,4,FALSE),'EF_W_COMBUST_Production Only'!$P$42)</f>
        <v>1.0473381730187538E-2</v>
      </c>
    </row>
    <row r="2461" spans="1:7" x14ac:dyDescent="0.25">
      <c r="A2461" s="11" t="s">
        <v>8749</v>
      </c>
      <c r="B2461" s="11" t="s">
        <v>8653</v>
      </c>
      <c r="C2461" s="11" t="s">
        <v>8750</v>
      </c>
      <c r="D2461" s="11" t="s">
        <v>942</v>
      </c>
      <c r="E2461" s="11" t="s">
        <v>9880</v>
      </c>
      <c r="F2461" s="12" t="str">
        <f t="shared" si="38"/>
        <v>160A - Appalachian Basin (Eastern Overthrust Area)</v>
      </c>
      <c r="G2461" s="14">
        <f>IFERROR(VLOOKUP($F2461,'EF_W_COMBUST_Production Only'!$M$3:$P$41,4,FALSE),'EF_W_COMBUST_Production Only'!$P$42)</f>
        <v>0.24232402701385505</v>
      </c>
    </row>
    <row r="2462" spans="1:7" x14ac:dyDescent="0.25">
      <c r="A2462" s="11" t="s">
        <v>8751</v>
      </c>
      <c r="B2462" s="11" t="s">
        <v>8653</v>
      </c>
      <c r="C2462" s="11" t="s">
        <v>5203</v>
      </c>
      <c r="D2462" s="11" t="s">
        <v>942</v>
      </c>
      <c r="E2462" s="11" t="s">
        <v>9880</v>
      </c>
      <c r="F2462" s="12" t="str">
        <f t="shared" si="38"/>
        <v>160A - Appalachian Basin (Eastern Overthrust Area)</v>
      </c>
      <c r="G2462" s="14">
        <f>IFERROR(VLOOKUP($F2462,'EF_W_COMBUST_Production Only'!$M$3:$P$41,4,FALSE),'EF_W_COMBUST_Production Only'!$P$42)</f>
        <v>0.24232402701385505</v>
      </c>
    </row>
    <row r="2463" spans="1:7" x14ac:dyDescent="0.25">
      <c r="A2463" s="11" t="s">
        <v>8752</v>
      </c>
      <c r="B2463" s="11" t="s">
        <v>8653</v>
      </c>
      <c r="C2463" s="11" t="s">
        <v>5458</v>
      </c>
      <c r="D2463" s="11" t="s">
        <v>942</v>
      </c>
      <c r="E2463" s="11" t="s">
        <v>9880</v>
      </c>
      <c r="F2463" s="12" t="str">
        <f t="shared" si="38"/>
        <v>160A - Appalachian Basin (Eastern Overthrust Area)</v>
      </c>
      <c r="G2463" s="14">
        <f>IFERROR(VLOOKUP($F2463,'EF_W_COMBUST_Production Only'!$M$3:$P$41,4,FALSE),'EF_W_COMBUST_Production Only'!$P$42)</f>
        <v>0.24232402701385505</v>
      </c>
    </row>
    <row r="2464" spans="1:7" x14ac:dyDescent="0.25">
      <c r="A2464" s="11" t="s">
        <v>8677</v>
      </c>
      <c r="B2464" s="11" t="s">
        <v>8653</v>
      </c>
      <c r="C2464" s="11" t="s">
        <v>8678</v>
      </c>
      <c r="D2464" s="11" t="s">
        <v>4726</v>
      </c>
      <c r="E2464" s="11" t="s">
        <v>9794</v>
      </c>
      <c r="F2464" s="12" t="str">
        <f t="shared" si="38"/>
        <v>250 - Upper Mississippi Embaymnt</v>
      </c>
      <c r="G2464" s="14">
        <f>IFERROR(VLOOKUP($F2464,'EF_W_COMBUST_Production Only'!$M$3:$P$41,4,FALSE),'EF_W_COMBUST_Production Only'!$P$42)</f>
        <v>0.36679628713121293</v>
      </c>
    </row>
    <row r="2465" spans="1:7" x14ac:dyDescent="0.25">
      <c r="A2465" s="11" t="s">
        <v>8679</v>
      </c>
      <c r="B2465" s="11" t="s">
        <v>8653</v>
      </c>
      <c r="C2465" s="11" t="s">
        <v>5605</v>
      </c>
      <c r="D2465" s="11" t="s">
        <v>4726</v>
      </c>
      <c r="E2465" s="11" t="s">
        <v>9794</v>
      </c>
      <c r="F2465" s="12" t="str">
        <f t="shared" si="38"/>
        <v>250 - Upper Mississippi Embaymnt</v>
      </c>
      <c r="G2465" s="14">
        <f>IFERROR(VLOOKUP($F2465,'EF_W_COMBUST_Production Only'!$M$3:$P$41,4,FALSE),'EF_W_COMBUST_Production Only'!$P$42)</f>
        <v>0.36679628713121293</v>
      </c>
    </row>
    <row r="2466" spans="1:7" x14ac:dyDescent="0.25">
      <c r="A2466" s="11" t="s">
        <v>8753</v>
      </c>
      <c r="B2466" s="11" t="s">
        <v>8653</v>
      </c>
      <c r="C2466" s="11" t="s">
        <v>8754</v>
      </c>
      <c r="D2466" s="11" t="s">
        <v>942</v>
      </c>
      <c r="E2466" s="11" t="s">
        <v>9880</v>
      </c>
      <c r="F2466" s="12" t="str">
        <f t="shared" si="38"/>
        <v>160A - Appalachian Basin (Eastern Overthrust Area)</v>
      </c>
      <c r="G2466" s="14">
        <f>IFERROR(VLOOKUP($F2466,'EF_W_COMBUST_Production Only'!$M$3:$P$41,4,FALSE),'EF_W_COMBUST_Production Only'!$P$42)</f>
        <v>0.24232402701385505</v>
      </c>
    </row>
    <row r="2467" spans="1:7" x14ac:dyDescent="0.25">
      <c r="A2467" s="11" t="s">
        <v>8680</v>
      </c>
      <c r="B2467" s="11" t="s">
        <v>8653</v>
      </c>
      <c r="C2467" s="11" t="s">
        <v>7409</v>
      </c>
      <c r="D2467" s="11" t="s">
        <v>4726</v>
      </c>
      <c r="E2467" s="11" t="s">
        <v>9794</v>
      </c>
      <c r="F2467" s="12" t="str">
        <f t="shared" si="38"/>
        <v>250 - Upper Mississippi Embaymnt</v>
      </c>
      <c r="G2467" s="14">
        <f>IFERROR(VLOOKUP($F2467,'EF_W_COMBUST_Production Only'!$M$3:$P$41,4,FALSE),'EF_W_COMBUST_Production Only'!$P$42)</f>
        <v>0.36679628713121293</v>
      </c>
    </row>
    <row r="2468" spans="1:7" x14ac:dyDescent="0.25">
      <c r="A2468" s="11" t="s">
        <v>8681</v>
      </c>
      <c r="B2468" s="11" t="s">
        <v>8653</v>
      </c>
      <c r="C2468" s="11" t="s">
        <v>5860</v>
      </c>
      <c r="D2468" s="11" t="s">
        <v>4726</v>
      </c>
      <c r="E2468" s="11" t="s">
        <v>9794</v>
      </c>
      <c r="F2468" s="12" t="str">
        <f t="shared" si="38"/>
        <v>250 - Upper Mississippi Embaymnt</v>
      </c>
      <c r="G2468" s="14">
        <f>IFERROR(VLOOKUP($F2468,'EF_W_COMBUST_Production Only'!$M$3:$P$41,4,FALSE),'EF_W_COMBUST_Production Only'!$P$42)</f>
        <v>0.36679628713121293</v>
      </c>
    </row>
    <row r="2469" spans="1:7" x14ac:dyDescent="0.25">
      <c r="A2469" s="11" t="s">
        <v>8682</v>
      </c>
      <c r="B2469" s="11" t="s">
        <v>8653</v>
      </c>
      <c r="C2469" s="11" t="s">
        <v>4562</v>
      </c>
      <c r="D2469" s="11" t="s">
        <v>4726</v>
      </c>
      <c r="E2469" s="11" t="s">
        <v>9794</v>
      </c>
      <c r="F2469" s="12" t="str">
        <f t="shared" si="38"/>
        <v>250 - Upper Mississippi Embaymnt</v>
      </c>
      <c r="G2469" s="14">
        <f>IFERROR(VLOOKUP($F2469,'EF_W_COMBUST_Production Only'!$M$3:$P$41,4,FALSE),'EF_W_COMBUST_Production Only'!$P$42)</f>
        <v>0.36679628713121293</v>
      </c>
    </row>
    <row r="2470" spans="1:7" x14ac:dyDescent="0.25">
      <c r="A2470" s="11" t="s">
        <v>8709</v>
      </c>
      <c r="B2470" s="11" t="s">
        <v>8653</v>
      </c>
      <c r="C2470" s="11" t="s">
        <v>6304</v>
      </c>
      <c r="D2470" s="11" t="s">
        <v>4662</v>
      </c>
      <c r="E2470" s="11" t="s">
        <v>9774</v>
      </c>
      <c r="F2470" s="12" t="str">
        <f t="shared" si="38"/>
        <v>300 - Cincinnati Arch</v>
      </c>
      <c r="G2470" s="14">
        <f>IFERROR(VLOOKUP($F2470,'EF_W_COMBUST_Production Only'!$M$3:$P$41,4,FALSE),'EF_W_COMBUST_Production Only'!$P$42)</f>
        <v>0.36679628713121293</v>
      </c>
    </row>
    <row r="2471" spans="1:7" x14ac:dyDescent="0.25">
      <c r="A2471" s="11" t="s">
        <v>8710</v>
      </c>
      <c r="B2471" s="11" t="s">
        <v>8653</v>
      </c>
      <c r="C2471" s="11" t="s">
        <v>4564</v>
      </c>
      <c r="D2471" s="11" t="s">
        <v>4662</v>
      </c>
      <c r="E2471" s="11" t="s">
        <v>9774</v>
      </c>
      <c r="F2471" s="12" t="str">
        <f t="shared" si="38"/>
        <v>300 - Cincinnati Arch</v>
      </c>
      <c r="G2471" s="14">
        <f>IFERROR(VLOOKUP($F2471,'EF_W_COMBUST_Production Only'!$M$3:$P$41,4,FALSE),'EF_W_COMBUST_Production Only'!$P$42)</f>
        <v>0.36679628713121293</v>
      </c>
    </row>
    <row r="2472" spans="1:7" x14ac:dyDescent="0.25">
      <c r="A2472" s="11" t="s">
        <v>8711</v>
      </c>
      <c r="B2472" s="11" t="s">
        <v>8653</v>
      </c>
      <c r="C2472" s="11" t="s">
        <v>7138</v>
      </c>
      <c r="D2472" s="11" t="s">
        <v>4662</v>
      </c>
      <c r="E2472" s="11" t="s">
        <v>9774</v>
      </c>
      <c r="F2472" s="12" t="str">
        <f t="shared" si="38"/>
        <v>300 - Cincinnati Arch</v>
      </c>
      <c r="G2472" s="14">
        <f>IFERROR(VLOOKUP($F2472,'EF_W_COMBUST_Production Only'!$M$3:$P$41,4,FALSE),'EF_W_COMBUST_Production Only'!$P$42)</f>
        <v>0.36679628713121293</v>
      </c>
    </row>
    <row r="2473" spans="1:7" x14ac:dyDescent="0.25">
      <c r="A2473" s="11" t="s">
        <v>8712</v>
      </c>
      <c r="B2473" s="11" t="s">
        <v>8653</v>
      </c>
      <c r="C2473" s="11" t="s">
        <v>4678</v>
      </c>
      <c r="D2473" s="11" t="s">
        <v>4662</v>
      </c>
      <c r="E2473" s="11" t="s">
        <v>9774</v>
      </c>
      <c r="F2473" s="12" t="str">
        <f t="shared" si="38"/>
        <v>300 - Cincinnati Arch</v>
      </c>
      <c r="G2473" s="14">
        <f>IFERROR(VLOOKUP($F2473,'EF_W_COMBUST_Production Only'!$M$3:$P$41,4,FALSE),'EF_W_COMBUST_Production Only'!$P$42)</f>
        <v>0.36679628713121293</v>
      </c>
    </row>
    <row r="2474" spans="1:7" x14ac:dyDescent="0.25">
      <c r="A2474" s="11" t="s">
        <v>8755</v>
      </c>
      <c r="B2474" s="11" t="s">
        <v>8653</v>
      </c>
      <c r="C2474" s="11" t="s">
        <v>4680</v>
      </c>
      <c r="D2474" s="11" t="s">
        <v>942</v>
      </c>
      <c r="E2474" s="11" t="s">
        <v>9880</v>
      </c>
      <c r="F2474" s="12" t="str">
        <f t="shared" si="38"/>
        <v>160A - Appalachian Basin (Eastern Overthrust Area)</v>
      </c>
      <c r="G2474" s="14">
        <f>IFERROR(VLOOKUP($F2474,'EF_W_COMBUST_Production Only'!$M$3:$P$41,4,FALSE),'EF_W_COMBUST_Production Only'!$P$42)</f>
        <v>0.24232402701385505</v>
      </c>
    </row>
    <row r="2475" spans="1:7" x14ac:dyDescent="0.25">
      <c r="A2475" s="11" t="s">
        <v>8654</v>
      </c>
      <c r="B2475" s="11" t="s">
        <v>8653</v>
      </c>
      <c r="C2475" s="11" t="s">
        <v>4777</v>
      </c>
      <c r="D2475" s="11" t="s">
        <v>4571</v>
      </c>
      <c r="E2475" s="11" t="s">
        <v>9772</v>
      </c>
      <c r="F2475" s="12" t="str">
        <f t="shared" si="38"/>
        <v>150 - Piedmont-Blue Ridge Prov</v>
      </c>
      <c r="G2475" s="14">
        <f>IFERROR(VLOOKUP($F2475,'EF_W_COMBUST_Production Only'!$M$3:$P$41,4,FALSE),'EF_W_COMBUST_Production Only'!$P$42)</f>
        <v>0.36679628713121293</v>
      </c>
    </row>
    <row r="2476" spans="1:7" x14ac:dyDescent="0.25">
      <c r="A2476" s="11" t="s">
        <v>8756</v>
      </c>
      <c r="B2476" s="11" t="s">
        <v>8653</v>
      </c>
      <c r="C2476" s="11" t="s">
        <v>5871</v>
      </c>
      <c r="D2476" s="11" t="s">
        <v>942</v>
      </c>
      <c r="E2476" s="11" t="s">
        <v>9880</v>
      </c>
      <c r="F2476" s="12" t="str">
        <f t="shared" si="38"/>
        <v>160A - Appalachian Basin (Eastern Overthrust Area)</v>
      </c>
      <c r="G2476" s="14">
        <f>IFERROR(VLOOKUP($F2476,'EF_W_COMBUST_Production Only'!$M$3:$P$41,4,FALSE),'EF_W_COMBUST_Production Only'!$P$42)</f>
        <v>0.24232402701385505</v>
      </c>
    </row>
    <row r="2477" spans="1:7" x14ac:dyDescent="0.25">
      <c r="A2477" s="11" t="s">
        <v>8683</v>
      </c>
      <c r="B2477" s="11" t="s">
        <v>8653</v>
      </c>
      <c r="C2477" s="11" t="s">
        <v>4917</v>
      </c>
      <c r="D2477" s="11" t="s">
        <v>4726</v>
      </c>
      <c r="E2477" s="11" t="s">
        <v>9794</v>
      </c>
      <c r="F2477" s="12" t="str">
        <f t="shared" si="38"/>
        <v>250 - Upper Mississippi Embaymnt</v>
      </c>
      <c r="G2477" s="14">
        <f>IFERROR(VLOOKUP($F2477,'EF_W_COMBUST_Production Only'!$M$3:$P$41,4,FALSE),'EF_W_COMBUST_Production Only'!$P$42)</f>
        <v>0.36679628713121293</v>
      </c>
    </row>
    <row r="2478" spans="1:7" x14ac:dyDescent="0.25">
      <c r="A2478" s="11" t="s">
        <v>8684</v>
      </c>
      <c r="B2478" s="11" t="s">
        <v>8653</v>
      </c>
      <c r="C2478" s="11" t="s">
        <v>4661</v>
      </c>
      <c r="D2478" s="11" t="s">
        <v>4726</v>
      </c>
      <c r="E2478" s="11" t="s">
        <v>9794</v>
      </c>
      <c r="F2478" s="12" t="str">
        <f t="shared" si="38"/>
        <v>250 - Upper Mississippi Embaymnt</v>
      </c>
      <c r="G2478" s="14">
        <f>IFERROR(VLOOKUP($F2478,'EF_W_COMBUST_Production Only'!$M$3:$P$41,4,FALSE),'EF_W_COMBUST_Production Only'!$P$42)</f>
        <v>0.36679628713121293</v>
      </c>
    </row>
    <row r="2479" spans="1:7" x14ac:dyDescent="0.25">
      <c r="A2479" s="11" t="s">
        <v>8713</v>
      </c>
      <c r="B2479" s="11" t="s">
        <v>8653</v>
      </c>
      <c r="C2479" s="11" t="s">
        <v>4598</v>
      </c>
      <c r="D2479" s="11" t="s">
        <v>4662</v>
      </c>
      <c r="E2479" s="11" t="s">
        <v>9774</v>
      </c>
      <c r="F2479" s="12" t="str">
        <f t="shared" si="38"/>
        <v>300 - Cincinnati Arch</v>
      </c>
      <c r="G2479" s="14">
        <f>IFERROR(VLOOKUP($F2479,'EF_W_COMBUST_Production Only'!$M$3:$P$41,4,FALSE),'EF_W_COMBUST_Production Only'!$P$42)</f>
        <v>0.36679628713121293</v>
      </c>
    </row>
    <row r="2480" spans="1:7" x14ac:dyDescent="0.25">
      <c r="A2480" s="11" t="s">
        <v>8714</v>
      </c>
      <c r="B2480" s="11" t="s">
        <v>8653</v>
      </c>
      <c r="C2480" s="11" t="s">
        <v>5717</v>
      </c>
      <c r="D2480" s="11" t="s">
        <v>4662</v>
      </c>
      <c r="E2480" s="11" t="s">
        <v>9774</v>
      </c>
      <c r="F2480" s="12" t="str">
        <f t="shared" si="38"/>
        <v>300 - Cincinnati Arch</v>
      </c>
      <c r="G2480" s="14">
        <f>IFERROR(VLOOKUP($F2480,'EF_W_COMBUST_Production Only'!$M$3:$P$41,4,FALSE),'EF_W_COMBUST_Production Only'!$P$42)</f>
        <v>0.36679628713121293</v>
      </c>
    </row>
    <row r="2481" spans="1:7" x14ac:dyDescent="0.25">
      <c r="A2481" s="11" t="s">
        <v>8715</v>
      </c>
      <c r="B2481" s="11" t="s">
        <v>8653</v>
      </c>
      <c r="C2481" s="11" t="s">
        <v>4724</v>
      </c>
      <c r="D2481" s="11" t="s">
        <v>4662</v>
      </c>
      <c r="E2481" s="11" t="s">
        <v>9774</v>
      </c>
      <c r="F2481" s="12" t="str">
        <f t="shared" si="38"/>
        <v>300 - Cincinnati Arch</v>
      </c>
      <c r="G2481" s="14">
        <f>IFERROR(VLOOKUP($F2481,'EF_W_COMBUST_Production Only'!$M$3:$P$41,4,FALSE),'EF_W_COMBUST_Production Only'!$P$42)</f>
        <v>0.36679628713121293</v>
      </c>
    </row>
    <row r="2482" spans="1:7" x14ac:dyDescent="0.25">
      <c r="A2482" s="11" t="s">
        <v>8757</v>
      </c>
      <c r="B2482" s="11" t="s">
        <v>8653</v>
      </c>
      <c r="C2482" s="11" t="s">
        <v>8758</v>
      </c>
      <c r="D2482" s="11" t="s">
        <v>942</v>
      </c>
      <c r="E2482" s="11" t="s">
        <v>9880</v>
      </c>
      <c r="F2482" s="12" t="str">
        <f t="shared" si="38"/>
        <v>160A - Appalachian Basin (Eastern Overthrust Area)</v>
      </c>
      <c r="G2482" s="14">
        <f>IFERROR(VLOOKUP($F2482,'EF_W_COMBUST_Production Only'!$M$3:$P$41,4,FALSE),'EF_W_COMBUST_Production Only'!$P$42)</f>
        <v>0.24232402701385505</v>
      </c>
    </row>
    <row r="2483" spans="1:7" x14ac:dyDescent="0.25">
      <c r="A2483" s="11" t="s">
        <v>8759</v>
      </c>
      <c r="B2483" s="11" t="s">
        <v>8653</v>
      </c>
      <c r="C2483" s="11" t="s">
        <v>8760</v>
      </c>
      <c r="D2483" s="11" t="s">
        <v>942</v>
      </c>
      <c r="E2483" s="11" t="s">
        <v>9880</v>
      </c>
      <c r="F2483" s="12" t="str">
        <f t="shared" si="38"/>
        <v>160A - Appalachian Basin (Eastern Overthrust Area)</v>
      </c>
      <c r="G2483" s="14">
        <f>IFERROR(VLOOKUP($F2483,'EF_W_COMBUST_Production Only'!$M$3:$P$41,4,FALSE),'EF_W_COMBUST_Production Only'!$P$42)</f>
        <v>0.24232402701385505</v>
      </c>
    </row>
    <row r="2484" spans="1:7" x14ac:dyDescent="0.25">
      <c r="A2484" s="11" t="s">
        <v>8685</v>
      </c>
      <c r="B2484" s="11" t="s">
        <v>8653</v>
      </c>
      <c r="C2484" s="11" t="s">
        <v>8686</v>
      </c>
      <c r="D2484" s="11" t="s">
        <v>4726</v>
      </c>
      <c r="E2484" s="11" t="s">
        <v>9794</v>
      </c>
      <c r="F2484" s="12" t="str">
        <f t="shared" si="38"/>
        <v>250 - Upper Mississippi Embaymnt</v>
      </c>
      <c r="G2484" s="14">
        <f>IFERROR(VLOOKUP($F2484,'EF_W_COMBUST_Production Only'!$M$3:$P$41,4,FALSE),'EF_W_COMBUST_Production Only'!$P$42)</f>
        <v>0.36679628713121293</v>
      </c>
    </row>
    <row r="2485" spans="1:7" x14ac:dyDescent="0.25">
      <c r="A2485" s="11" t="s">
        <v>8716</v>
      </c>
      <c r="B2485" s="11" t="s">
        <v>8653</v>
      </c>
      <c r="C2485" s="11" t="s">
        <v>4645</v>
      </c>
      <c r="D2485" s="11" t="s">
        <v>4662</v>
      </c>
      <c r="E2485" s="11" t="s">
        <v>9774</v>
      </c>
      <c r="F2485" s="12" t="str">
        <f t="shared" si="38"/>
        <v>300 - Cincinnati Arch</v>
      </c>
      <c r="G2485" s="14">
        <f>IFERROR(VLOOKUP($F2485,'EF_W_COMBUST_Production Only'!$M$3:$P$41,4,FALSE),'EF_W_COMBUST_Production Only'!$P$42)</f>
        <v>0.36679628713121293</v>
      </c>
    </row>
    <row r="2486" spans="1:7" x14ac:dyDescent="0.25">
      <c r="A2486" s="11" t="s">
        <v>8687</v>
      </c>
      <c r="B2486" s="11" t="s">
        <v>8653</v>
      </c>
      <c r="C2486" s="11" t="s">
        <v>4682</v>
      </c>
      <c r="D2486" s="11" t="s">
        <v>4726</v>
      </c>
      <c r="E2486" s="11" t="s">
        <v>9794</v>
      </c>
      <c r="F2486" s="12" t="str">
        <f t="shared" si="38"/>
        <v>250 - Upper Mississippi Embaymnt</v>
      </c>
      <c r="G2486" s="14">
        <f>IFERROR(VLOOKUP($F2486,'EF_W_COMBUST_Production Only'!$M$3:$P$41,4,FALSE),'EF_W_COMBUST_Production Only'!$P$42)</f>
        <v>0.36679628713121293</v>
      </c>
    </row>
    <row r="2487" spans="1:7" x14ac:dyDescent="0.25">
      <c r="A2487" s="11" t="s">
        <v>8662</v>
      </c>
      <c r="B2487" s="11" t="s">
        <v>8653</v>
      </c>
      <c r="C2487" s="11" t="s">
        <v>4600</v>
      </c>
      <c r="D2487" s="11" t="s">
        <v>6248</v>
      </c>
      <c r="E2487" s="11" t="s">
        <v>9842</v>
      </c>
      <c r="F2487" s="12" t="str">
        <f t="shared" si="38"/>
        <v>160 - Appalachian Basin</v>
      </c>
      <c r="G2487" s="14">
        <f>IFERROR(VLOOKUP($F2487,'EF_W_COMBUST_Production Only'!$M$3:$P$41,4,FALSE),'EF_W_COMBUST_Production Only'!$P$42)</f>
        <v>1.0473381730187538E-2</v>
      </c>
    </row>
    <row r="2488" spans="1:7" x14ac:dyDescent="0.25">
      <c r="A2488" s="11" t="s">
        <v>8717</v>
      </c>
      <c r="B2488" s="11" t="s">
        <v>8653</v>
      </c>
      <c r="C2488" s="11" t="s">
        <v>4684</v>
      </c>
      <c r="D2488" s="11" t="s">
        <v>4662</v>
      </c>
      <c r="E2488" s="11" t="s">
        <v>9774</v>
      </c>
      <c r="F2488" s="12" t="str">
        <f t="shared" si="38"/>
        <v>300 - Cincinnati Arch</v>
      </c>
      <c r="G2488" s="14">
        <f>IFERROR(VLOOKUP($F2488,'EF_W_COMBUST_Production Only'!$M$3:$P$41,4,FALSE),'EF_W_COMBUST_Production Only'!$P$42)</f>
        <v>0.36679628713121293</v>
      </c>
    </row>
    <row r="2489" spans="1:7" x14ac:dyDescent="0.25">
      <c r="A2489" s="11" t="s">
        <v>8718</v>
      </c>
      <c r="B2489" s="11" t="s">
        <v>8653</v>
      </c>
      <c r="C2489" s="11" t="s">
        <v>8719</v>
      </c>
      <c r="D2489" s="11" t="s">
        <v>4662</v>
      </c>
      <c r="E2489" s="11" t="s">
        <v>9774</v>
      </c>
      <c r="F2489" s="12" t="str">
        <f t="shared" si="38"/>
        <v>300 - Cincinnati Arch</v>
      </c>
      <c r="G2489" s="14">
        <f>IFERROR(VLOOKUP($F2489,'EF_W_COMBUST_Production Only'!$M$3:$P$41,4,FALSE),'EF_W_COMBUST_Production Only'!$P$42)</f>
        <v>0.36679628713121293</v>
      </c>
    </row>
    <row r="2490" spans="1:7" x14ac:dyDescent="0.25">
      <c r="A2490" s="11" t="s">
        <v>8761</v>
      </c>
      <c r="B2490" s="11" t="s">
        <v>8653</v>
      </c>
      <c r="C2490" s="11" t="s">
        <v>7957</v>
      </c>
      <c r="D2490" s="11" t="s">
        <v>942</v>
      </c>
      <c r="E2490" s="11" t="s">
        <v>9880</v>
      </c>
      <c r="F2490" s="12" t="str">
        <f t="shared" si="38"/>
        <v>160A - Appalachian Basin (Eastern Overthrust Area)</v>
      </c>
      <c r="G2490" s="14">
        <f>IFERROR(VLOOKUP($F2490,'EF_W_COMBUST_Production Only'!$M$3:$P$41,4,FALSE),'EF_W_COMBUST_Production Only'!$P$42)</f>
        <v>0.24232402701385505</v>
      </c>
    </row>
    <row r="2491" spans="1:7" x14ac:dyDescent="0.25">
      <c r="A2491" s="11" t="s">
        <v>8762</v>
      </c>
      <c r="B2491" s="11" t="s">
        <v>8653</v>
      </c>
      <c r="C2491" s="11" t="s">
        <v>4651</v>
      </c>
      <c r="D2491" s="11" t="s">
        <v>942</v>
      </c>
      <c r="E2491" s="11" t="s">
        <v>9880</v>
      </c>
      <c r="F2491" s="12" t="str">
        <f t="shared" si="38"/>
        <v>160A - Appalachian Basin (Eastern Overthrust Area)</v>
      </c>
      <c r="G2491" s="14">
        <f>IFERROR(VLOOKUP($F2491,'EF_W_COMBUST_Production Only'!$M$3:$P$41,4,FALSE),'EF_W_COMBUST_Production Only'!$P$42)</f>
        <v>0.24232402701385505</v>
      </c>
    </row>
    <row r="2492" spans="1:7" x14ac:dyDescent="0.25">
      <c r="A2492" s="11" t="s">
        <v>8720</v>
      </c>
      <c r="B2492" s="11" t="s">
        <v>8653</v>
      </c>
      <c r="C2492" s="11" t="s">
        <v>4653</v>
      </c>
      <c r="D2492" s="11" t="s">
        <v>4662</v>
      </c>
      <c r="E2492" s="11" t="s">
        <v>9774</v>
      </c>
      <c r="F2492" s="12" t="str">
        <f t="shared" si="38"/>
        <v>300 - Cincinnati Arch</v>
      </c>
      <c r="G2492" s="14">
        <f>IFERROR(VLOOKUP($F2492,'EF_W_COMBUST_Production Only'!$M$3:$P$41,4,FALSE),'EF_W_COMBUST_Production Only'!$P$42)</f>
        <v>0.36679628713121293</v>
      </c>
    </row>
    <row r="2493" spans="1:7" x14ac:dyDescent="0.25">
      <c r="A2493" s="11" t="s">
        <v>8721</v>
      </c>
      <c r="B2493" s="11" t="s">
        <v>8653</v>
      </c>
      <c r="C2493" s="11" t="s">
        <v>7427</v>
      </c>
      <c r="D2493" s="11" t="s">
        <v>4662</v>
      </c>
      <c r="E2493" s="11" t="s">
        <v>9774</v>
      </c>
      <c r="F2493" s="12" t="str">
        <f t="shared" si="38"/>
        <v>300 - Cincinnati Arch</v>
      </c>
      <c r="G2493" s="14">
        <f>IFERROR(VLOOKUP($F2493,'EF_W_COMBUST_Production Only'!$M$3:$P$41,4,FALSE),'EF_W_COMBUST_Production Only'!$P$42)</f>
        <v>0.36679628713121293</v>
      </c>
    </row>
    <row r="2494" spans="1:7" x14ac:dyDescent="0.25">
      <c r="A2494" s="11" t="s">
        <v>8663</v>
      </c>
      <c r="B2494" s="11" t="s">
        <v>8653</v>
      </c>
      <c r="C2494" s="11" t="s">
        <v>4602</v>
      </c>
      <c r="D2494" s="11" t="s">
        <v>6248</v>
      </c>
      <c r="E2494" s="11" t="s">
        <v>9842</v>
      </c>
      <c r="F2494" s="12" t="str">
        <f t="shared" si="38"/>
        <v>160 - Appalachian Basin</v>
      </c>
      <c r="G2494" s="14">
        <f>IFERROR(VLOOKUP($F2494,'EF_W_COMBUST_Production Only'!$M$3:$P$41,4,FALSE),'EF_W_COMBUST_Production Only'!$P$42)</f>
        <v>1.0473381730187538E-2</v>
      </c>
    </row>
    <row r="2495" spans="1:7" x14ac:dyDescent="0.25">
      <c r="A2495" s="11" t="s">
        <v>8688</v>
      </c>
      <c r="B2495" s="11" t="s">
        <v>8653</v>
      </c>
      <c r="C2495" s="11" t="s">
        <v>8689</v>
      </c>
      <c r="D2495" s="11" t="s">
        <v>4726</v>
      </c>
      <c r="E2495" s="11" t="s">
        <v>9794</v>
      </c>
      <c r="F2495" s="12" t="str">
        <f t="shared" si="38"/>
        <v>250 - Upper Mississippi Embaymnt</v>
      </c>
      <c r="G2495" s="14">
        <f>IFERROR(VLOOKUP($F2495,'EF_W_COMBUST_Production Only'!$M$3:$P$41,4,FALSE),'EF_W_COMBUST_Production Only'!$P$42)</f>
        <v>0.36679628713121293</v>
      </c>
    </row>
    <row r="2496" spans="1:7" x14ac:dyDescent="0.25">
      <c r="A2496" s="11" t="s">
        <v>8722</v>
      </c>
      <c r="B2496" s="11" t="s">
        <v>8653</v>
      </c>
      <c r="C2496" s="11" t="s">
        <v>8723</v>
      </c>
      <c r="D2496" s="11" t="s">
        <v>4662</v>
      </c>
      <c r="E2496" s="11" t="s">
        <v>9774</v>
      </c>
      <c r="F2496" s="12" t="str">
        <f t="shared" si="38"/>
        <v>300 - Cincinnati Arch</v>
      </c>
      <c r="G2496" s="14">
        <f>IFERROR(VLOOKUP($F2496,'EF_W_COMBUST_Production Only'!$M$3:$P$41,4,FALSE),'EF_W_COMBUST_Production Only'!$P$42)</f>
        <v>0.36679628713121293</v>
      </c>
    </row>
    <row r="2497" spans="1:7" x14ac:dyDescent="0.25">
      <c r="A2497" s="11" t="s">
        <v>8724</v>
      </c>
      <c r="B2497" s="11" t="s">
        <v>8653</v>
      </c>
      <c r="C2497" s="11" t="s">
        <v>4655</v>
      </c>
      <c r="D2497" s="11" t="s">
        <v>4662</v>
      </c>
      <c r="E2497" s="11" t="s">
        <v>9774</v>
      </c>
      <c r="F2497" s="12" t="str">
        <f t="shared" si="38"/>
        <v>300 - Cincinnati Arch</v>
      </c>
      <c r="G2497" s="14">
        <f>IFERROR(VLOOKUP($F2497,'EF_W_COMBUST_Production Only'!$M$3:$P$41,4,FALSE),'EF_W_COMBUST_Production Only'!$P$42)</f>
        <v>0.36679628713121293</v>
      </c>
    </row>
    <row r="2498" spans="1:7" x14ac:dyDescent="0.25">
      <c r="A2498" s="11" t="s">
        <v>8725</v>
      </c>
      <c r="B2498" s="11" t="s">
        <v>8653</v>
      </c>
      <c r="C2498" s="11" t="s">
        <v>8726</v>
      </c>
      <c r="D2498" s="11" t="s">
        <v>4662</v>
      </c>
      <c r="E2498" s="11" t="s">
        <v>9774</v>
      </c>
      <c r="F2498" s="12" t="str">
        <f t="shared" si="38"/>
        <v>300 - Cincinnati Arch</v>
      </c>
      <c r="G2498" s="14">
        <f>IFERROR(VLOOKUP($F2498,'EF_W_COMBUST_Production Only'!$M$3:$P$41,4,FALSE),'EF_W_COMBUST_Production Only'!$P$42)</f>
        <v>0.36679628713121293</v>
      </c>
    </row>
    <row r="2499" spans="1:7" x14ac:dyDescent="0.25">
      <c r="A2499" s="11" t="s">
        <v>8763</v>
      </c>
      <c r="B2499" s="11" t="s">
        <v>8653</v>
      </c>
      <c r="C2499" s="11" t="s">
        <v>4818</v>
      </c>
      <c r="D2499" s="11" t="s">
        <v>942</v>
      </c>
      <c r="E2499" s="11" t="s">
        <v>9880</v>
      </c>
      <c r="F2499" s="12" t="str">
        <f t="shared" ref="F2499:F2562" si="39">_xlfn.CONCAT(E2499," ","-"," ",D2499)</f>
        <v>160A - Appalachian Basin (Eastern Overthrust Area)</v>
      </c>
      <c r="G2499" s="14">
        <f>IFERROR(VLOOKUP($F2499,'EF_W_COMBUST_Production Only'!$M$3:$P$41,4,FALSE),'EF_W_COMBUST_Production Only'!$P$42)</f>
        <v>0.24232402701385505</v>
      </c>
    </row>
    <row r="2500" spans="1:7" x14ac:dyDescent="0.25">
      <c r="A2500" s="11" t="s">
        <v>8727</v>
      </c>
      <c r="B2500" s="11" t="s">
        <v>8653</v>
      </c>
      <c r="C2500" s="11" t="s">
        <v>5245</v>
      </c>
      <c r="D2500" s="11" t="s">
        <v>4662</v>
      </c>
      <c r="E2500" s="11" t="s">
        <v>9774</v>
      </c>
      <c r="F2500" s="12" t="str">
        <f t="shared" si="39"/>
        <v>300 - Cincinnati Arch</v>
      </c>
      <c r="G2500" s="14">
        <f>IFERROR(VLOOKUP($F2500,'EF_W_COMBUST_Production Only'!$M$3:$P$41,4,FALSE),'EF_W_COMBUST_Production Only'!$P$42)</f>
        <v>0.36679628713121293</v>
      </c>
    </row>
    <row r="2501" spans="1:7" x14ac:dyDescent="0.25">
      <c r="A2501" s="11" t="s">
        <v>8764</v>
      </c>
      <c r="B2501" s="11" t="s">
        <v>8653</v>
      </c>
      <c r="C2501" s="11" t="s">
        <v>8765</v>
      </c>
      <c r="D2501" s="11" t="s">
        <v>942</v>
      </c>
      <c r="E2501" s="11" t="s">
        <v>9880</v>
      </c>
      <c r="F2501" s="12" t="str">
        <f t="shared" si="39"/>
        <v>160A - Appalachian Basin (Eastern Overthrust Area)</v>
      </c>
      <c r="G2501" s="14">
        <f>IFERROR(VLOOKUP($F2501,'EF_W_COMBUST_Production Only'!$M$3:$P$41,4,FALSE),'EF_W_COMBUST_Production Only'!$P$42)</f>
        <v>0.24232402701385505</v>
      </c>
    </row>
    <row r="2502" spans="1:7" x14ac:dyDescent="0.25">
      <c r="A2502" s="11" t="s">
        <v>8766</v>
      </c>
      <c r="B2502" s="11" t="s">
        <v>8653</v>
      </c>
      <c r="C2502" s="11" t="s">
        <v>8767</v>
      </c>
      <c r="D2502" s="11" t="s">
        <v>942</v>
      </c>
      <c r="E2502" s="11" t="s">
        <v>9880</v>
      </c>
      <c r="F2502" s="12" t="str">
        <f t="shared" si="39"/>
        <v>160A - Appalachian Basin (Eastern Overthrust Area)</v>
      </c>
      <c r="G2502" s="14">
        <f>IFERROR(VLOOKUP($F2502,'EF_W_COMBUST_Production Only'!$M$3:$P$41,4,FALSE),'EF_W_COMBUST_Production Only'!$P$42)</f>
        <v>0.24232402701385505</v>
      </c>
    </row>
    <row r="2503" spans="1:7" x14ac:dyDescent="0.25">
      <c r="A2503" s="11" t="s">
        <v>8728</v>
      </c>
      <c r="B2503" s="11" t="s">
        <v>8653</v>
      </c>
      <c r="C2503" s="11" t="s">
        <v>6375</v>
      </c>
      <c r="D2503" s="11" t="s">
        <v>4662</v>
      </c>
      <c r="E2503" s="11" t="s">
        <v>9774</v>
      </c>
      <c r="F2503" s="12" t="str">
        <f t="shared" si="39"/>
        <v>300 - Cincinnati Arch</v>
      </c>
      <c r="G2503" s="14">
        <f>IFERROR(VLOOKUP($F2503,'EF_W_COMBUST_Production Only'!$M$3:$P$41,4,FALSE),'EF_W_COMBUST_Production Only'!$P$42)</f>
        <v>0.36679628713121293</v>
      </c>
    </row>
    <row r="2504" spans="1:7" x14ac:dyDescent="0.25">
      <c r="A2504" s="11" t="s">
        <v>8729</v>
      </c>
      <c r="B2504" s="11" t="s">
        <v>8653</v>
      </c>
      <c r="C2504" s="11" t="s">
        <v>7439</v>
      </c>
      <c r="D2504" s="11" t="s">
        <v>4662</v>
      </c>
      <c r="E2504" s="11" t="s">
        <v>9774</v>
      </c>
      <c r="F2504" s="12" t="str">
        <f t="shared" si="39"/>
        <v>300 - Cincinnati Arch</v>
      </c>
      <c r="G2504" s="14">
        <f>IFERROR(VLOOKUP($F2504,'EF_W_COMBUST_Production Only'!$M$3:$P$41,4,FALSE),'EF_W_COMBUST_Production Only'!$P$42)</f>
        <v>0.36679628713121293</v>
      </c>
    </row>
    <row r="2505" spans="1:7" x14ac:dyDescent="0.25">
      <c r="A2505" s="11" t="s">
        <v>8664</v>
      </c>
      <c r="B2505" s="11" t="s">
        <v>8653</v>
      </c>
      <c r="C2505" s="11" t="s">
        <v>4787</v>
      </c>
      <c r="D2505" s="11" t="s">
        <v>6248</v>
      </c>
      <c r="E2505" s="11" t="s">
        <v>9842</v>
      </c>
      <c r="F2505" s="12" t="str">
        <f t="shared" si="39"/>
        <v>160 - Appalachian Basin</v>
      </c>
      <c r="G2505" s="14">
        <f>IFERROR(VLOOKUP($F2505,'EF_W_COMBUST_Production Only'!$M$3:$P$41,4,FALSE),'EF_W_COMBUST_Production Only'!$P$42)</f>
        <v>1.0473381730187538E-2</v>
      </c>
    </row>
    <row r="2506" spans="1:7" x14ac:dyDescent="0.25">
      <c r="A2506" s="11" t="s">
        <v>8665</v>
      </c>
      <c r="B2506" s="11" t="s">
        <v>8653</v>
      </c>
      <c r="C2506" s="11" t="s">
        <v>8666</v>
      </c>
      <c r="D2506" s="11" t="s">
        <v>6248</v>
      </c>
      <c r="E2506" s="11" t="s">
        <v>9842</v>
      </c>
      <c r="F2506" s="12" t="str">
        <f t="shared" si="39"/>
        <v>160 - Appalachian Basin</v>
      </c>
      <c r="G2506" s="14">
        <f>IFERROR(VLOOKUP($F2506,'EF_W_COMBUST_Production Only'!$M$3:$P$41,4,FALSE),'EF_W_COMBUST_Production Only'!$P$42)</f>
        <v>1.0473381730187538E-2</v>
      </c>
    </row>
    <row r="2507" spans="1:7" x14ac:dyDescent="0.25">
      <c r="A2507" s="11" t="s">
        <v>8768</v>
      </c>
      <c r="B2507" s="11" t="s">
        <v>8653</v>
      </c>
      <c r="C2507" s="11" t="s">
        <v>4824</v>
      </c>
      <c r="D2507" s="11" t="s">
        <v>942</v>
      </c>
      <c r="E2507" s="11" t="s">
        <v>9880</v>
      </c>
      <c r="F2507" s="12" t="str">
        <f t="shared" si="39"/>
        <v>160A - Appalachian Basin (Eastern Overthrust Area)</v>
      </c>
      <c r="G2507" s="14">
        <f>IFERROR(VLOOKUP($F2507,'EF_W_COMBUST_Production Only'!$M$3:$P$41,4,FALSE),'EF_W_COMBUST_Production Only'!$P$42)</f>
        <v>0.24232402701385505</v>
      </c>
    </row>
    <row r="2508" spans="1:7" x14ac:dyDescent="0.25">
      <c r="A2508" s="11" t="s">
        <v>8690</v>
      </c>
      <c r="B2508" s="11" t="s">
        <v>8653</v>
      </c>
      <c r="C2508" s="11" t="s">
        <v>3780</v>
      </c>
      <c r="D2508" s="11" t="s">
        <v>4726</v>
      </c>
      <c r="E2508" s="11" t="s">
        <v>9794</v>
      </c>
      <c r="F2508" s="12" t="str">
        <f t="shared" si="39"/>
        <v>250 - Upper Mississippi Embaymnt</v>
      </c>
      <c r="G2508" s="14">
        <f>IFERROR(VLOOKUP($F2508,'EF_W_COMBUST_Production Only'!$M$3:$P$41,4,FALSE),'EF_W_COMBUST_Production Only'!$P$42)</f>
        <v>0.36679628713121293</v>
      </c>
    </row>
    <row r="2509" spans="1:7" x14ac:dyDescent="0.25">
      <c r="A2509" s="11" t="s">
        <v>8730</v>
      </c>
      <c r="B2509" s="11" t="s">
        <v>8653</v>
      </c>
      <c r="C2509" s="11" t="s">
        <v>6209</v>
      </c>
      <c r="D2509" s="11" t="s">
        <v>4662</v>
      </c>
      <c r="E2509" s="11" t="s">
        <v>9774</v>
      </c>
      <c r="F2509" s="12" t="str">
        <f t="shared" si="39"/>
        <v>300 - Cincinnati Arch</v>
      </c>
      <c r="G2509" s="14">
        <f>IFERROR(VLOOKUP($F2509,'EF_W_COMBUST_Production Only'!$M$3:$P$41,4,FALSE),'EF_W_COMBUST_Production Only'!$P$42)</f>
        <v>0.36679628713121293</v>
      </c>
    </row>
    <row r="2510" spans="1:7" x14ac:dyDescent="0.25">
      <c r="A2510" s="11" t="s">
        <v>8731</v>
      </c>
      <c r="B2510" s="11" t="s">
        <v>8653</v>
      </c>
      <c r="C2510" s="11" t="s">
        <v>5384</v>
      </c>
      <c r="D2510" s="11" t="s">
        <v>4662</v>
      </c>
      <c r="E2510" s="11" t="s">
        <v>9774</v>
      </c>
      <c r="F2510" s="12" t="str">
        <f t="shared" si="39"/>
        <v>300 - Cincinnati Arch</v>
      </c>
      <c r="G2510" s="14">
        <f>IFERROR(VLOOKUP($F2510,'EF_W_COMBUST_Production Only'!$M$3:$P$41,4,FALSE),'EF_W_COMBUST_Production Only'!$P$42)</f>
        <v>0.36679628713121293</v>
      </c>
    </row>
    <row r="2511" spans="1:7" x14ac:dyDescent="0.25">
      <c r="A2511" s="11" t="s">
        <v>8769</v>
      </c>
      <c r="B2511" s="11" t="s">
        <v>8653</v>
      </c>
      <c r="C2511" s="11" t="s">
        <v>6054</v>
      </c>
      <c r="D2511" s="11" t="s">
        <v>942</v>
      </c>
      <c r="E2511" s="11" t="s">
        <v>9880</v>
      </c>
      <c r="F2511" s="12" t="str">
        <f t="shared" si="39"/>
        <v>160A - Appalachian Basin (Eastern Overthrust Area)</v>
      </c>
      <c r="G2511" s="14">
        <f>IFERROR(VLOOKUP($F2511,'EF_W_COMBUST_Production Only'!$M$3:$P$41,4,FALSE),'EF_W_COMBUST_Production Only'!$P$42)</f>
        <v>0.24232402701385505</v>
      </c>
    </row>
    <row r="2512" spans="1:7" x14ac:dyDescent="0.25">
      <c r="A2512" s="11" t="s">
        <v>8732</v>
      </c>
      <c r="B2512" s="11" t="s">
        <v>8653</v>
      </c>
      <c r="C2512" s="11" t="s">
        <v>6191</v>
      </c>
      <c r="D2512" s="11" t="s">
        <v>4662</v>
      </c>
      <c r="E2512" s="11" t="s">
        <v>9774</v>
      </c>
      <c r="F2512" s="12" t="str">
        <f t="shared" si="39"/>
        <v>300 - Cincinnati Arch</v>
      </c>
      <c r="G2512" s="14">
        <f>IFERROR(VLOOKUP($F2512,'EF_W_COMBUST_Production Only'!$M$3:$P$41,4,FALSE),'EF_W_COMBUST_Production Only'!$P$42)</f>
        <v>0.36679628713121293</v>
      </c>
    </row>
    <row r="2513" spans="1:7" x14ac:dyDescent="0.25">
      <c r="A2513" s="11" t="s">
        <v>8691</v>
      </c>
      <c r="B2513" s="11" t="s">
        <v>8653</v>
      </c>
      <c r="C2513" s="11" t="s">
        <v>5986</v>
      </c>
      <c r="D2513" s="11" t="s">
        <v>4726</v>
      </c>
      <c r="E2513" s="11" t="s">
        <v>9794</v>
      </c>
      <c r="F2513" s="12" t="str">
        <f t="shared" si="39"/>
        <v>250 - Upper Mississippi Embaymnt</v>
      </c>
      <c r="G2513" s="14">
        <f>IFERROR(VLOOKUP($F2513,'EF_W_COMBUST_Production Only'!$M$3:$P$41,4,FALSE),'EF_W_COMBUST_Production Only'!$P$42)</f>
        <v>0.36679628713121293</v>
      </c>
    </row>
    <row r="2514" spans="1:7" x14ac:dyDescent="0.25">
      <c r="A2514" s="11" t="s">
        <v>8733</v>
      </c>
      <c r="B2514" s="11" t="s">
        <v>8653</v>
      </c>
      <c r="C2514" s="11" t="s">
        <v>8734</v>
      </c>
      <c r="D2514" s="11" t="s">
        <v>4662</v>
      </c>
      <c r="E2514" s="11" t="s">
        <v>9774</v>
      </c>
      <c r="F2514" s="12" t="str">
        <f t="shared" si="39"/>
        <v>300 - Cincinnati Arch</v>
      </c>
      <c r="G2514" s="14">
        <f>IFERROR(VLOOKUP($F2514,'EF_W_COMBUST_Production Only'!$M$3:$P$41,4,FALSE),'EF_W_COMBUST_Production Only'!$P$42)</f>
        <v>0.36679628713121293</v>
      </c>
    </row>
    <row r="2515" spans="1:7" x14ac:dyDescent="0.25">
      <c r="A2515" s="11" t="s">
        <v>8770</v>
      </c>
      <c r="B2515" s="11" t="s">
        <v>8653</v>
      </c>
      <c r="C2515" s="11" t="s">
        <v>8771</v>
      </c>
      <c r="D2515" s="11" t="s">
        <v>942</v>
      </c>
      <c r="E2515" s="11" t="s">
        <v>9880</v>
      </c>
      <c r="F2515" s="12" t="str">
        <f t="shared" si="39"/>
        <v>160A - Appalachian Basin (Eastern Overthrust Area)</v>
      </c>
      <c r="G2515" s="14">
        <f>IFERROR(VLOOKUP($F2515,'EF_W_COMBUST_Production Only'!$M$3:$P$41,4,FALSE),'EF_W_COMBUST_Production Only'!$P$42)</f>
        <v>0.24232402701385505</v>
      </c>
    </row>
    <row r="2516" spans="1:7" x14ac:dyDescent="0.25">
      <c r="A2516" s="11" t="s">
        <v>8772</v>
      </c>
      <c r="B2516" s="11" t="s">
        <v>8653</v>
      </c>
      <c r="C2516" s="11" t="s">
        <v>4713</v>
      </c>
      <c r="D2516" s="11" t="s">
        <v>942</v>
      </c>
      <c r="E2516" s="11" t="s">
        <v>9880</v>
      </c>
      <c r="F2516" s="12" t="str">
        <f t="shared" si="39"/>
        <v>160A - Appalachian Basin (Eastern Overthrust Area)</v>
      </c>
      <c r="G2516" s="14">
        <f>IFERROR(VLOOKUP($F2516,'EF_W_COMBUST_Production Only'!$M$3:$P$41,4,FALSE),'EF_W_COMBUST_Production Only'!$P$42)</f>
        <v>0.24232402701385505</v>
      </c>
    </row>
    <row r="2517" spans="1:7" x14ac:dyDescent="0.25">
      <c r="A2517" s="11" t="s">
        <v>8667</v>
      </c>
      <c r="B2517" s="11" t="s">
        <v>8653</v>
      </c>
      <c r="C2517" s="11" t="s">
        <v>4795</v>
      </c>
      <c r="D2517" s="11" t="s">
        <v>6248</v>
      </c>
      <c r="E2517" s="11" t="s">
        <v>9842</v>
      </c>
      <c r="F2517" s="12" t="str">
        <f t="shared" si="39"/>
        <v>160 - Appalachian Basin</v>
      </c>
      <c r="G2517" s="14">
        <f>IFERROR(VLOOKUP($F2517,'EF_W_COMBUST_Production Only'!$M$3:$P$41,4,FALSE),'EF_W_COMBUST_Production Only'!$P$42)</f>
        <v>1.0473381730187538E-2</v>
      </c>
    </row>
    <row r="2518" spans="1:7" x14ac:dyDescent="0.25">
      <c r="A2518" s="11" t="s">
        <v>8735</v>
      </c>
      <c r="B2518" s="11" t="s">
        <v>8653</v>
      </c>
      <c r="C2518" s="11" t="s">
        <v>5515</v>
      </c>
      <c r="D2518" s="11" t="s">
        <v>4662</v>
      </c>
      <c r="E2518" s="11" t="s">
        <v>9774</v>
      </c>
      <c r="F2518" s="12" t="str">
        <f t="shared" si="39"/>
        <v>300 - Cincinnati Arch</v>
      </c>
      <c r="G2518" s="14">
        <f>IFERROR(VLOOKUP($F2518,'EF_W_COMBUST_Production Only'!$M$3:$P$41,4,FALSE),'EF_W_COMBUST_Production Only'!$P$42)</f>
        <v>0.36679628713121293</v>
      </c>
    </row>
    <row r="2519" spans="1:7" x14ac:dyDescent="0.25">
      <c r="A2519" s="11" t="s">
        <v>8773</v>
      </c>
      <c r="B2519" s="11" t="s">
        <v>8653</v>
      </c>
      <c r="C2519" s="11" t="s">
        <v>4657</v>
      </c>
      <c r="D2519" s="11" t="s">
        <v>942</v>
      </c>
      <c r="E2519" s="11" t="s">
        <v>9880</v>
      </c>
      <c r="F2519" s="12" t="str">
        <f t="shared" si="39"/>
        <v>160A - Appalachian Basin (Eastern Overthrust Area)</v>
      </c>
      <c r="G2519" s="14">
        <f>IFERROR(VLOOKUP($F2519,'EF_W_COMBUST_Production Only'!$M$3:$P$41,4,FALSE),'EF_W_COMBUST_Production Only'!$P$42)</f>
        <v>0.24232402701385505</v>
      </c>
    </row>
    <row r="2520" spans="1:7" x14ac:dyDescent="0.25">
      <c r="A2520" s="11" t="s">
        <v>8736</v>
      </c>
      <c r="B2520" s="11" t="s">
        <v>8653</v>
      </c>
      <c r="C2520" s="11" t="s">
        <v>5409</v>
      </c>
      <c r="D2520" s="11" t="s">
        <v>4662</v>
      </c>
      <c r="E2520" s="11" t="s">
        <v>9774</v>
      </c>
      <c r="F2520" s="12" t="str">
        <f t="shared" si="39"/>
        <v>300 - Cincinnati Arch</v>
      </c>
      <c r="G2520" s="14">
        <f>IFERROR(VLOOKUP($F2520,'EF_W_COMBUST_Production Only'!$M$3:$P$41,4,FALSE),'EF_W_COMBUST_Production Only'!$P$42)</f>
        <v>0.36679628713121293</v>
      </c>
    </row>
    <row r="2521" spans="1:7" x14ac:dyDescent="0.25">
      <c r="A2521" s="11" t="s">
        <v>8692</v>
      </c>
      <c r="B2521" s="11" t="s">
        <v>8653</v>
      </c>
      <c r="C2521" s="11" t="s">
        <v>8693</v>
      </c>
      <c r="D2521" s="11" t="s">
        <v>4726</v>
      </c>
      <c r="E2521" s="11" t="s">
        <v>9794</v>
      </c>
      <c r="F2521" s="12" t="str">
        <f t="shared" si="39"/>
        <v>250 - Upper Mississippi Embaymnt</v>
      </c>
      <c r="G2521" s="14">
        <f>IFERROR(VLOOKUP($F2521,'EF_W_COMBUST_Production Only'!$M$3:$P$41,4,FALSE),'EF_W_COMBUST_Production Only'!$P$42)</f>
        <v>0.36679628713121293</v>
      </c>
    </row>
    <row r="2522" spans="1:7" x14ac:dyDescent="0.25">
      <c r="A2522" s="11" t="s">
        <v>8668</v>
      </c>
      <c r="B2522" s="11" t="s">
        <v>8653</v>
      </c>
      <c r="C2522" s="11" t="s">
        <v>4798</v>
      </c>
      <c r="D2522" s="11" t="s">
        <v>6248</v>
      </c>
      <c r="E2522" s="11" t="s">
        <v>9842</v>
      </c>
      <c r="F2522" s="12" t="str">
        <f t="shared" si="39"/>
        <v>160 - Appalachian Basin</v>
      </c>
      <c r="G2522" s="14">
        <f>IFERROR(VLOOKUP($F2522,'EF_W_COMBUST_Production Only'!$M$3:$P$41,4,FALSE),'EF_W_COMBUST_Production Only'!$P$42)</f>
        <v>1.0473381730187538E-2</v>
      </c>
    </row>
    <row r="2523" spans="1:7" x14ac:dyDescent="0.25">
      <c r="A2523" s="11" t="s">
        <v>8737</v>
      </c>
      <c r="B2523" s="11" t="s">
        <v>8653</v>
      </c>
      <c r="C2523" s="11" t="s">
        <v>5933</v>
      </c>
      <c r="D2523" s="11" t="s">
        <v>4662</v>
      </c>
      <c r="E2523" s="11" t="s">
        <v>9774</v>
      </c>
      <c r="F2523" s="12" t="str">
        <f t="shared" si="39"/>
        <v>300 - Cincinnati Arch</v>
      </c>
      <c r="G2523" s="14">
        <f>IFERROR(VLOOKUP($F2523,'EF_W_COMBUST_Production Only'!$M$3:$P$41,4,FALSE),'EF_W_COMBUST_Production Only'!$P$42)</f>
        <v>0.36679628713121293</v>
      </c>
    </row>
    <row r="2524" spans="1:7" x14ac:dyDescent="0.25">
      <c r="A2524" s="11" t="s">
        <v>8738</v>
      </c>
      <c r="B2524" s="11" t="s">
        <v>8653</v>
      </c>
      <c r="C2524" s="11" t="s">
        <v>6155</v>
      </c>
      <c r="D2524" s="11" t="s">
        <v>4662</v>
      </c>
      <c r="E2524" s="11" t="s">
        <v>9774</v>
      </c>
      <c r="F2524" s="12" t="str">
        <f t="shared" si="39"/>
        <v>300 - Cincinnati Arch</v>
      </c>
      <c r="G2524" s="14">
        <f>IFERROR(VLOOKUP($F2524,'EF_W_COMBUST_Production Only'!$M$3:$P$41,4,FALSE),'EF_W_COMBUST_Production Only'!$P$42)</f>
        <v>0.36679628713121293</v>
      </c>
    </row>
    <row r="2525" spans="1:7" x14ac:dyDescent="0.25">
      <c r="A2525" s="11" t="s">
        <v>8882</v>
      </c>
      <c r="B2525" s="11" t="s">
        <v>8775</v>
      </c>
      <c r="C2525" s="11" t="s">
        <v>6069</v>
      </c>
      <c r="D2525" s="11" t="s">
        <v>8883</v>
      </c>
      <c r="E2525" s="11" t="s">
        <v>9866</v>
      </c>
      <c r="F2525" s="12" t="str">
        <f t="shared" si="39"/>
        <v>260 - East Texas Basin</v>
      </c>
      <c r="G2525" s="14">
        <f>IFERROR(VLOOKUP($F2525,'EF_W_COMBUST_Production Only'!$M$3:$P$41,4,FALSE),'EF_W_COMBUST_Production Only'!$P$42)</f>
        <v>0.17530621172353456</v>
      </c>
    </row>
    <row r="2526" spans="1:7" x14ac:dyDescent="0.25">
      <c r="A2526" s="11" t="s">
        <v>9055</v>
      </c>
      <c r="B2526" s="11" t="s">
        <v>8775</v>
      </c>
      <c r="C2526" s="11" t="s">
        <v>9056</v>
      </c>
      <c r="D2526" s="11" t="s">
        <v>7736</v>
      </c>
      <c r="E2526" s="11" t="s">
        <v>9856</v>
      </c>
      <c r="F2526" s="12" t="str">
        <f t="shared" si="39"/>
        <v>430 - Permian Basin</v>
      </c>
      <c r="G2526" s="14">
        <f>IFERROR(VLOOKUP($F2526,'EF_W_COMBUST_Production Only'!$M$3:$P$41,4,FALSE),'EF_W_COMBUST_Production Only'!$P$42)</f>
        <v>0.16236158811702117</v>
      </c>
    </row>
    <row r="2527" spans="1:7" x14ac:dyDescent="0.25">
      <c r="A2527" s="11" t="s">
        <v>8884</v>
      </c>
      <c r="B2527" s="11" t="s">
        <v>8775</v>
      </c>
      <c r="C2527" s="11" t="s">
        <v>8885</v>
      </c>
      <c r="D2527" s="11" t="s">
        <v>8883</v>
      </c>
      <c r="E2527" s="11" t="s">
        <v>9866</v>
      </c>
      <c r="F2527" s="12" t="str">
        <f t="shared" si="39"/>
        <v>260 - East Texas Basin</v>
      </c>
      <c r="G2527" s="14">
        <f>IFERROR(VLOOKUP($F2527,'EF_W_COMBUST_Production Only'!$M$3:$P$41,4,FALSE),'EF_W_COMBUST_Production Only'!$P$42)</f>
        <v>0.17530621172353456</v>
      </c>
    </row>
    <row r="2528" spans="1:7" x14ac:dyDescent="0.25">
      <c r="A2528" s="11" t="s">
        <v>8774</v>
      </c>
      <c r="B2528" s="11" t="s">
        <v>8775</v>
      </c>
      <c r="C2528" s="11" t="s">
        <v>8776</v>
      </c>
      <c r="D2528" s="11" t="s">
        <v>6426</v>
      </c>
      <c r="E2528" s="11" t="s">
        <v>9843</v>
      </c>
      <c r="F2528" s="12" t="str">
        <f t="shared" si="39"/>
        <v>220 - Gulf Coast Basin (LA, TX)</v>
      </c>
      <c r="G2528" s="14">
        <f>IFERROR(VLOOKUP($F2528,'EF_W_COMBUST_Production Only'!$M$3:$P$41,4,FALSE),'EF_W_COMBUST_Production Only'!$P$42)</f>
        <v>0.36679628713121293</v>
      </c>
    </row>
    <row r="2529" spans="1:7" x14ac:dyDescent="0.25">
      <c r="A2529" s="11" t="s">
        <v>9030</v>
      </c>
      <c r="B2529" s="11" t="s">
        <v>8775</v>
      </c>
      <c r="C2529" s="11" t="s">
        <v>9031</v>
      </c>
      <c r="D2529" s="11" t="s">
        <v>9032</v>
      </c>
      <c r="E2529" s="11" t="s">
        <v>9867</v>
      </c>
      <c r="F2529" s="12" t="str">
        <f t="shared" si="39"/>
        <v>425 - Bend Arch</v>
      </c>
      <c r="G2529" s="14">
        <f>IFERROR(VLOOKUP($F2529,'EF_W_COMBUST_Production Only'!$M$3:$P$41,4,FALSE),'EF_W_COMBUST_Production Only'!$P$42)</f>
        <v>0.31395348837209303</v>
      </c>
    </row>
    <row r="2530" spans="1:7" x14ac:dyDescent="0.25">
      <c r="A2530" s="11" t="s">
        <v>9161</v>
      </c>
      <c r="B2530" s="11" t="s">
        <v>8775</v>
      </c>
      <c r="C2530" s="11" t="s">
        <v>8234</v>
      </c>
      <c r="D2530" s="11" t="s">
        <v>7743</v>
      </c>
      <c r="E2530" s="11" t="s">
        <v>9857</v>
      </c>
      <c r="F2530" s="12" t="str">
        <f t="shared" si="39"/>
        <v>435 - Palo Duro Basin</v>
      </c>
      <c r="G2530" s="14">
        <f>IFERROR(VLOOKUP($F2530,'EF_W_COMBUST_Production Only'!$M$3:$P$41,4,FALSE),'EF_W_COMBUST_Production Only'!$P$42)</f>
        <v>0.40833333333333333</v>
      </c>
    </row>
    <row r="2531" spans="1:7" x14ac:dyDescent="0.25">
      <c r="A2531" s="11" t="s">
        <v>8777</v>
      </c>
      <c r="B2531" s="11" t="s">
        <v>8775</v>
      </c>
      <c r="C2531" s="11" t="s">
        <v>8778</v>
      </c>
      <c r="D2531" s="11" t="s">
        <v>6426</v>
      </c>
      <c r="E2531" s="11" t="s">
        <v>9843</v>
      </c>
      <c r="F2531" s="12" t="str">
        <f t="shared" si="39"/>
        <v>220 - Gulf Coast Basin (LA, TX)</v>
      </c>
      <c r="G2531" s="14">
        <f>IFERROR(VLOOKUP($F2531,'EF_W_COMBUST_Production Only'!$M$3:$P$41,4,FALSE),'EF_W_COMBUST_Production Only'!$P$42)</f>
        <v>0.36679628713121293</v>
      </c>
    </row>
    <row r="2532" spans="1:7" x14ac:dyDescent="0.25">
      <c r="A2532" s="11" t="s">
        <v>8779</v>
      </c>
      <c r="B2532" s="11" t="s">
        <v>8775</v>
      </c>
      <c r="C2532" s="11" t="s">
        <v>8780</v>
      </c>
      <c r="D2532" s="11" t="s">
        <v>6426</v>
      </c>
      <c r="E2532" s="11" t="s">
        <v>9843</v>
      </c>
      <c r="F2532" s="12" t="str">
        <f t="shared" si="39"/>
        <v>220 - Gulf Coast Basin (LA, TX)</v>
      </c>
      <c r="G2532" s="14">
        <f>IFERROR(VLOOKUP($F2532,'EF_W_COMBUST_Production Only'!$M$3:$P$41,4,FALSE),'EF_W_COMBUST_Production Only'!$P$42)</f>
        <v>0.36679628713121293</v>
      </c>
    </row>
    <row r="2533" spans="1:7" x14ac:dyDescent="0.25">
      <c r="A2533" s="11" t="s">
        <v>9057</v>
      </c>
      <c r="B2533" s="11" t="s">
        <v>8775</v>
      </c>
      <c r="C2533" s="11" t="s">
        <v>9058</v>
      </c>
      <c r="D2533" s="11" t="s">
        <v>7736</v>
      </c>
      <c r="E2533" s="11" t="s">
        <v>9856</v>
      </c>
      <c r="F2533" s="12" t="str">
        <f t="shared" si="39"/>
        <v>430 - Permian Basin</v>
      </c>
      <c r="G2533" s="14">
        <f>IFERROR(VLOOKUP($F2533,'EF_W_COMBUST_Production Only'!$M$3:$P$41,4,FALSE),'EF_W_COMBUST_Production Only'!$P$42)</f>
        <v>0.16236158811702117</v>
      </c>
    </row>
    <row r="2534" spans="1:7" x14ac:dyDescent="0.25">
      <c r="A2534" s="11" t="s">
        <v>8981</v>
      </c>
      <c r="B2534" s="11" t="s">
        <v>8775</v>
      </c>
      <c r="C2534" s="11" t="s">
        <v>8982</v>
      </c>
      <c r="D2534" s="11" t="s">
        <v>8983</v>
      </c>
      <c r="E2534" s="11" t="s">
        <v>9868</v>
      </c>
      <c r="F2534" s="12" t="str">
        <f t="shared" si="39"/>
        <v>405 - Kerr Basin</v>
      </c>
      <c r="G2534" s="14">
        <f>IFERROR(VLOOKUP($F2534,'EF_W_COMBUST_Production Only'!$M$3:$P$41,4,FALSE),'EF_W_COMBUST_Production Only'!$P$42)</f>
        <v>0.36679628713121293</v>
      </c>
    </row>
    <row r="2535" spans="1:7" x14ac:dyDescent="0.25">
      <c r="A2535" s="11" t="s">
        <v>8781</v>
      </c>
      <c r="B2535" s="11" t="s">
        <v>8775</v>
      </c>
      <c r="C2535" s="11" t="s">
        <v>8782</v>
      </c>
      <c r="D2535" s="11" t="s">
        <v>6426</v>
      </c>
      <c r="E2535" s="11" t="s">
        <v>9843</v>
      </c>
      <c r="F2535" s="12" t="str">
        <f t="shared" si="39"/>
        <v>220 - Gulf Coast Basin (LA, TX)</v>
      </c>
      <c r="G2535" s="14">
        <f>IFERROR(VLOOKUP($F2535,'EF_W_COMBUST_Production Only'!$M$3:$P$41,4,FALSE),'EF_W_COMBUST_Production Only'!$P$42)</f>
        <v>0.36679628713121293</v>
      </c>
    </row>
    <row r="2536" spans="1:7" x14ac:dyDescent="0.25">
      <c r="A2536" s="11" t="s">
        <v>9033</v>
      </c>
      <c r="B2536" s="11" t="s">
        <v>8775</v>
      </c>
      <c r="C2536" s="11" t="s">
        <v>9034</v>
      </c>
      <c r="D2536" s="11" t="s">
        <v>9032</v>
      </c>
      <c r="E2536" s="11" t="s">
        <v>9867</v>
      </c>
      <c r="F2536" s="12" t="str">
        <f t="shared" si="39"/>
        <v>425 - Bend Arch</v>
      </c>
      <c r="G2536" s="14">
        <f>IFERROR(VLOOKUP($F2536,'EF_W_COMBUST_Production Only'!$M$3:$P$41,4,FALSE),'EF_W_COMBUST_Production Only'!$P$42)</f>
        <v>0.31395348837209303</v>
      </c>
    </row>
    <row r="2537" spans="1:7" x14ac:dyDescent="0.25">
      <c r="A2537" s="11" t="s">
        <v>8783</v>
      </c>
      <c r="B2537" s="11" t="s">
        <v>8775</v>
      </c>
      <c r="C2537" s="11" t="s">
        <v>8784</v>
      </c>
      <c r="D2537" s="11" t="s">
        <v>6426</v>
      </c>
      <c r="E2537" s="11" t="s">
        <v>9843</v>
      </c>
      <c r="F2537" s="12" t="str">
        <f t="shared" si="39"/>
        <v>220 - Gulf Coast Basin (LA, TX)</v>
      </c>
      <c r="G2537" s="14">
        <f>IFERROR(VLOOKUP($F2537,'EF_W_COMBUST_Production Only'!$M$3:$P$41,4,FALSE),'EF_W_COMBUST_Production Only'!$P$42)</f>
        <v>0.36679628713121293</v>
      </c>
    </row>
    <row r="2538" spans="1:7" x14ac:dyDescent="0.25">
      <c r="A2538" s="11" t="s">
        <v>8956</v>
      </c>
      <c r="B2538" s="11" t="s">
        <v>8775</v>
      </c>
      <c r="C2538" s="11" t="s">
        <v>6417</v>
      </c>
      <c r="D2538" s="11" t="s">
        <v>4803</v>
      </c>
      <c r="E2538" s="11" t="s">
        <v>9793</v>
      </c>
      <c r="F2538" s="12" t="str">
        <f t="shared" si="39"/>
        <v>400 - Ouachita Folded Belt</v>
      </c>
      <c r="G2538" s="14">
        <f>IFERROR(VLOOKUP($F2538,'EF_W_COMBUST_Production Only'!$M$3:$P$41,4,FALSE),'EF_W_COMBUST_Production Only'!$P$42)</f>
        <v>0</v>
      </c>
    </row>
    <row r="2539" spans="1:7" x14ac:dyDescent="0.25">
      <c r="A2539" s="11" t="s">
        <v>8957</v>
      </c>
      <c r="B2539" s="11" t="s">
        <v>8775</v>
      </c>
      <c r="C2539" s="11" t="s">
        <v>8958</v>
      </c>
      <c r="D2539" s="11" t="s">
        <v>4803</v>
      </c>
      <c r="E2539" s="11" t="s">
        <v>9793</v>
      </c>
      <c r="F2539" s="12" t="str">
        <f t="shared" si="39"/>
        <v>400 - Ouachita Folded Belt</v>
      </c>
      <c r="G2539" s="14">
        <f>IFERROR(VLOOKUP($F2539,'EF_W_COMBUST_Production Only'!$M$3:$P$41,4,FALSE),'EF_W_COMBUST_Production Only'!$P$42)</f>
        <v>0</v>
      </c>
    </row>
    <row r="2540" spans="1:7" x14ac:dyDescent="0.25">
      <c r="A2540" s="11" t="s">
        <v>8989</v>
      </c>
      <c r="B2540" s="11" t="s">
        <v>8775</v>
      </c>
      <c r="C2540" s="11" t="s">
        <v>8990</v>
      </c>
      <c r="D2540" s="11" t="s">
        <v>8991</v>
      </c>
      <c r="E2540" s="11" t="s">
        <v>9869</v>
      </c>
      <c r="F2540" s="12" t="str">
        <f t="shared" si="39"/>
        <v>410 - Llano Uplift</v>
      </c>
      <c r="G2540" s="14">
        <f>IFERROR(VLOOKUP($F2540,'EF_W_COMBUST_Production Only'!$M$3:$P$41,4,FALSE),'EF_W_COMBUST_Production Only'!$P$42)</f>
        <v>0.36679628713121293</v>
      </c>
    </row>
    <row r="2541" spans="1:7" x14ac:dyDescent="0.25">
      <c r="A2541" s="11" t="s">
        <v>9059</v>
      </c>
      <c r="B2541" s="11" t="s">
        <v>8775</v>
      </c>
      <c r="C2541" s="11" t="s">
        <v>9060</v>
      </c>
      <c r="D2541" s="11" t="s">
        <v>7736</v>
      </c>
      <c r="E2541" s="11" t="s">
        <v>9856</v>
      </c>
      <c r="F2541" s="12" t="str">
        <f t="shared" si="39"/>
        <v>430 - Permian Basin</v>
      </c>
      <c r="G2541" s="14">
        <f>IFERROR(VLOOKUP($F2541,'EF_W_COMBUST_Production Only'!$M$3:$P$41,4,FALSE),'EF_W_COMBUST_Production Only'!$P$42)</f>
        <v>0.16236158811702117</v>
      </c>
    </row>
    <row r="2542" spans="1:7" x14ac:dyDescent="0.25">
      <c r="A2542" s="11" t="s">
        <v>9003</v>
      </c>
      <c r="B2542" s="11" t="s">
        <v>8775</v>
      </c>
      <c r="C2542" s="11" t="s">
        <v>9004</v>
      </c>
      <c r="D2542" s="11" t="s">
        <v>9005</v>
      </c>
      <c r="E2542" s="11" t="s">
        <v>9870</v>
      </c>
      <c r="F2542" s="12" t="str">
        <f t="shared" si="39"/>
        <v>415 - Strawn Basin</v>
      </c>
      <c r="G2542" s="14">
        <f>IFERROR(VLOOKUP($F2542,'EF_W_COMBUST_Production Only'!$M$3:$P$41,4,FALSE),'EF_W_COMBUST_Production Only'!$P$42)</f>
        <v>8.4910913140311805E-3</v>
      </c>
    </row>
    <row r="2543" spans="1:7" x14ac:dyDescent="0.25">
      <c r="A2543" s="11" t="s">
        <v>8886</v>
      </c>
      <c r="B2543" s="11" t="s">
        <v>8775</v>
      </c>
      <c r="C2543" s="11" t="s">
        <v>8887</v>
      </c>
      <c r="D2543" s="11" t="s">
        <v>8883</v>
      </c>
      <c r="E2543" s="11" t="s">
        <v>9866</v>
      </c>
      <c r="F2543" s="12" t="str">
        <f t="shared" si="39"/>
        <v>260 - East Texas Basin</v>
      </c>
      <c r="G2543" s="14">
        <f>IFERROR(VLOOKUP($F2543,'EF_W_COMBUST_Production Only'!$M$3:$P$41,4,FALSE),'EF_W_COMBUST_Production Only'!$P$42)</f>
        <v>0.17530621172353456</v>
      </c>
    </row>
    <row r="2544" spans="1:7" x14ac:dyDescent="0.25">
      <c r="A2544" s="11" t="s">
        <v>8785</v>
      </c>
      <c r="B2544" s="11" t="s">
        <v>8775</v>
      </c>
      <c r="C2544" s="11" t="s">
        <v>8786</v>
      </c>
      <c r="D2544" s="11" t="s">
        <v>6426</v>
      </c>
      <c r="E2544" s="11" t="s">
        <v>9843</v>
      </c>
      <c r="F2544" s="12" t="str">
        <f t="shared" si="39"/>
        <v>220 - Gulf Coast Basin (LA, TX)</v>
      </c>
      <c r="G2544" s="14">
        <f>IFERROR(VLOOKUP($F2544,'EF_W_COMBUST_Production Only'!$M$3:$P$41,4,FALSE),'EF_W_COMBUST_Production Only'!$P$42)</f>
        <v>0.36679628713121293</v>
      </c>
    </row>
    <row r="2545" spans="1:7" x14ac:dyDescent="0.25">
      <c r="A2545" s="11" t="s">
        <v>8787</v>
      </c>
      <c r="B2545" s="11" t="s">
        <v>8775</v>
      </c>
      <c r="C2545" s="11" t="s">
        <v>8788</v>
      </c>
      <c r="D2545" s="11" t="s">
        <v>6426</v>
      </c>
      <c r="E2545" s="11" t="s">
        <v>9843</v>
      </c>
      <c r="F2545" s="12" t="str">
        <f t="shared" si="39"/>
        <v>220 - Gulf Coast Basin (LA, TX)</v>
      </c>
      <c r="G2545" s="14">
        <f>IFERROR(VLOOKUP($F2545,'EF_W_COMBUST_Production Only'!$M$3:$P$41,4,FALSE),'EF_W_COMBUST_Production Only'!$P$42)</f>
        <v>0.36679628713121293</v>
      </c>
    </row>
    <row r="2546" spans="1:7" x14ac:dyDescent="0.25">
      <c r="A2546" s="11" t="s">
        <v>9061</v>
      </c>
      <c r="B2546" s="11" t="s">
        <v>8775</v>
      </c>
      <c r="C2546" s="11" t="s">
        <v>9062</v>
      </c>
      <c r="D2546" s="11" t="s">
        <v>7736</v>
      </c>
      <c r="E2546" s="11" t="s">
        <v>9856</v>
      </c>
      <c r="F2546" s="12" t="str">
        <f t="shared" si="39"/>
        <v>430 - Permian Basin</v>
      </c>
      <c r="G2546" s="14">
        <f>IFERROR(VLOOKUP($F2546,'EF_W_COMBUST_Production Only'!$M$3:$P$41,4,FALSE),'EF_W_COMBUST_Production Only'!$P$42)</f>
        <v>0.16236158811702117</v>
      </c>
    </row>
    <row r="2547" spans="1:7" x14ac:dyDescent="0.25">
      <c r="A2547" s="11" t="s">
        <v>9162</v>
      </c>
      <c r="B2547" s="11" t="s">
        <v>8775</v>
      </c>
      <c r="C2547" s="11" t="s">
        <v>9163</v>
      </c>
      <c r="D2547" s="11" t="s">
        <v>7743</v>
      </c>
      <c r="E2547" s="11" t="s">
        <v>9857</v>
      </c>
      <c r="F2547" s="12" t="str">
        <f t="shared" si="39"/>
        <v>435 - Palo Duro Basin</v>
      </c>
      <c r="G2547" s="14">
        <f>IFERROR(VLOOKUP($F2547,'EF_W_COMBUST_Production Only'!$M$3:$P$41,4,FALSE),'EF_W_COMBUST_Production Only'!$P$42)</f>
        <v>0.40833333333333333</v>
      </c>
    </row>
    <row r="2548" spans="1:7" x14ac:dyDescent="0.25">
      <c r="A2548" s="11" t="s">
        <v>8789</v>
      </c>
      <c r="B2548" s="11" t="s">
        <v>8775</v>
      </c>
      <c r="C2548" s="11" t="s">
        <v>5287</v>
      </c>
      <c r="D2548" s="11" t="s">
        <v>6426</v>
      </c>
      <c r="E2548" s="11" t="s">
        <v>9843</v>
      </c>
      <c r="F2548" s="12" t="str">
        <f t="shared" si="39"/>
        <v>220 - Gulf Coast Basin (LA, TX)</v>
      </c>
      <c r="G2548" s="14">
        <f>IFERROR(VLOOKUP($F2548,'EF_W_COMBUST_Production Only'!$M$3:$P$41,4,FALSE),'EF_W_COMBUST_Production Only'!$P$42)</f>
        <v>0.36679628713121293</v>
      </c>
    </row>
    <row r="2549" spans="1:7" x14ac:dyDescent="0.25">
      <c r="A2549" s="11" t="s">
        <v>9035</v>
      </c>
      <c r="B2549" s="11" t="s">
        <v>8775</v>
      </c>
      <c r="C2549" s="11" t="s">
        <v>5823</v>
      </c>
      <c r="D2549" s="11" t="s">
        <v>9032</v>
      </c>
      <c r="E2549" s="11" t="s">
        <v>9867</v>
      </c>
      <c r="F2549" s="12" t="str">
        <f t="shared" si="39"/>
        <v>425 - Bend Arch</v>
      </c>
      <c r="G2549" s="14">
        <f>IFERROR(VLOOKUP($F2549,'EF_W_COMBUST_Production Only'!$M$3:$P$41,4,FALSE),'EF_W_COMBUST_Production Only'!$P$42)</f>
        <v>0.31395348837209303</v>
      </c>
    </row>
    <row r="2550" spans="1:7" x14ac:dyDescent="0.25">
      <c r="A2550" s="11" t="s">
        <v>8790</v>
      </c>
      <c r="B2550" s="11" t="s">
        <v>8775</v>
      </c>
      <c r="C2550" s="11" t="s">
        <v>8791</v>
      </c>
      <c r="D2550" s="11" t="s">
        <v>6426</v>
      </c>
      <c r="E2550" s="11" t="s">
        <v>9843</v>
      </c>
      <c r="F2550" s="12" t="str">
        <f t="shared" si="39"/>
        <v>220 - Gulf Coast Basin (LA, TX)</v>
      </c>
      <c r="G2550" s="14">
        <f>IFERROR(VLOOKUP($F2550,'EF_W_COMBUST_Production Only'!$M$3:$P$41,4,FALSE),'EF_W_COMBUST_Production Only'!$P$42)</f>
        <v>0.36679628713121293</v>
      </c>
    </row>
    <row r="2551" spans="1:7" x14ac:dyDescent="0.25">
      <c r="A2551" s="11" t="s">
        <v>8992</v>
      </c>
      <c r="B2551" s="11" t="s">
        <v>8775</v>
      </c>
      <c r="C2551" s="11" t="s">
        <v>8993</v>
      </c>
      <c r="D2551" s="11" t="s">
        <v>8991</v>
      </c>
      <c r="E2551" s="11" t="s">
        <v>9869</v>
      </c>
      <c r="F2551" s="12" t="str">
        <f t="shared" si="39"/>
        <v>410 - Llano Uplift</v>
      </c>
      <c r="G2551" s="14">
        <f>IFERROR(VLOOKUP($F2551,'EF_W_COMBUST_Production Only'!$M$3:$P$41,4,FALSE),'EF_W_COMBUST_Production Only'!$P$42)</f>
        <v>0.36679628713121293</v>
      </c>
    </row>
    <row r="2552" spans="1:7" x14ac:dyDescent="0.25">
      <c r="A2552" s="11" t="s">
        <v>8792</v>
      </c>
      <c r="B2552" s="11" t="s">
        <v>8775</v>
      </c>
      <c r="C2552" s="11" t="s">
        <v>6393</v>
      </c>
      <c r="D2552" s="11" t="s">
        <v>6426</v>
      </c>
      <c r="E2552" s="11" t="s">
        <v>9843</v>
      </c>
      <c r="F2552" s="12" t="str">
        <f t="shared" si="39"/>
        <v>220 - Gulf Coast Basin (LA, TX)</v>
      </c>
      <c r="G2552" s="14">
        <f>IFERROR(VLOOKUP($F2552,'EF_W_COMBUST_Production Only'!$M$3:$P$41,4,FALSE),'EF_W_COMBUST_Production Only'!$P$42)</f>
        <v>0.36679628713121293</v>
      </c>
    </row>
    <row r="2553" spans="1:7" x14ac:dyDescent="0.25">
      <c r="A2553" s="11" t="s">
        <v>8793</v>
      </c>
      <c r="B2553" s="11" t="s">
        <v>8775</v>
      </c>
      <c r="C2553" s="11" t="s">
        <v>4670</v>
      </c>
      <c r="D2553" s="11" t="s">
        <v>6426</v>
      </c>
      <c r="E2553" s="11" t="s">
        <v>9843</v>
      </c>
      <c r="F2553" s="12" t="str">
        <f t="shared" si="39"/>
        <v>220 - Gulf Coast Basin (LA, TX)</v>
      </c>
      <c r="G2553" s="14">
        <f>IFERROR(VLOOKUP($F2553,'EF_W_COMBUST_Production Only'!$M$3:$P$41,4,FALSE),'EF_W_COMBUST_Production Only'!$P$42)</f>
        <v>0.36679628713121293</v>
      </c>
    </row>
    <row r="2554" spans="1:7" x14ac:dyDescent="0.25">
      <c r="A2554" s="11" t="s">
        <v>9036</v>
      </c>
      <c r="B2554" s="11" t="s">
        <v>8775</v>
      </c>
      <c r="C2554" s="11" t="s">
        <v>9037</v>
      </c>
      <c r="D2554" s="11" t="s">
        <v>9032</v>
      </c>
      <c r="E2554" s="11" t="s">
        <v>9867</v>
      </c>
      <c r="F2554" s="12" t="str">
        <f t="shared" si="39"/>
        <v>425 - Bend Arch</v>
      </c>
      <c r="G2554" s="14">
        <f>IFERROR(VLOOKUP($F2554,'EF_W_COMBUST_Production Only'!$M$3:$P$41,4,FALSE),'EF_W_COMBUST_Production Only'!$P$42)</f>
        <v>0.31395348837209303</v>
      </c>
    </row>
    <row r="2555" spans="1:7" x14ac:dyDescent="0.25">
      <c r="A2555" s="11" t="s">
        <v>8794</v>
      </c>
      <c r="B2555" s="11" t="s">
        <v>8775</v>
      </c>
      <c r="C2555" s="11" t="s">
        <v>6439</v>
      </c>
      <c r="D2555" s="11" t="s">
        <v>6426</v>
      </c>
      <c r="E2555" s="11" t="s">
        <v>9843</v>
      </c>
      <c r="F2555" s="12" t="str">
        <f t="shared" si="39"/>
        <v>220 - Gulf Coast Basin (LA, TX)</v>
      </c>
      <c r="G2555" s="14">
        <f>IFERROR(VLOOKUP($F2555,'EF_W_COMBUST_Production Only'!$M$3:$P$41,4,FALSE),'EF_W_COMBUST_Production Only'!$P$42)</f>
        <v>0.36679628713121293</v>
      </c>
    </row>
    <row r="2556" spans="1:7" x14ac:dyDescent="0.25">
      <c r="A2556" s="11" t="s">
        <v>8888</v>
      </c>
      <c r="B2556" s="11" t="s">
        <v>8775</v>
      </c>
      <c r="C2556" s="11" t="s">
        <v>8889</v>
      </c>
      <c r="D2556" s="11" t="s">
        <v>8883</v>
      </c>
      <c r="E2556" s="11" t="s">
        <v>9866</v>
      </c>
      <c r="F2556" s="12" t="str">
        <f t="shared" si="39"/>
        <v>260 - East Texas Basin</v>
      </c>
      <c r="G2556" s="14">
        <f>IFERROR(VLOOKUP($F2556,'EF_W_COMBUST_Production Only'!$M$3:$P$41,4,FALSE),'EF_W_COMBUST_Production Only'!$P$42)</f>
        <v>0.17530621172353456</v>
      </c>
    </row>
    <row r="2557" spans="1:7" x14ac:dyDescent="0.25">
      <c r="A2557" s="11" t="s">
        <v>8939</v>
      </c>
      <c r="B2557" s="11" t="s">
        <v>8775</v>
      </c>
      <c r="C2557" s="11" t="s">
        <v>8940</v>
      </c>
      <c r="D2557" s="11" t="s">
        <v>492</v>
      </c>
      <c r="E2557" s="11" t="s">
        <v>9815</v>
      </c>
      <c r="F2557" s="12" t="str">
        <f t="shared" si="39"/>
        <v>360 - Anadarko Basin</v>
      </c>
      <c r="G2557" s="14">
        <f>IFERROR(VLOOKUP($F2557,'EF_W_COMBUST_Production Only'!$M$3:$P$41,4,FALSE),'EF_W_COMBUST_Production Only'!$P$42)</f>
        <v>0.51014289513769673</v>
      </c>
    </row>
    <row r="2558" spans="1:7" x14ac:dyDescent="0.25">
      <c r="A2558" s="11" t="s">
        <v>8890</v>
      </c>
      <c r="B2558" s="11" t="s">
        <v>8775</v>
      </c>
      <c r="C2558" s="11" t="s">
        <v>5686</v>
      </c>
      <c r="D2558" s="11" t="s">
        <v>8883</v>
      </c>
      <c r="E2558" s="11" t="s">
        <v>9866</v>
      </c>
      <c r="F2558" s="12" t="str">
        <f t="shared" si="39"/>
        <v>260 - East Texas Basin</v>
      </c>
      <c r="G2558" s="14">
        <f>IFERROR(VLOOKUP($F2558,'EF_W_COMBUST_Production Only'!$M$3:$P$41,4,FALSE),'EF_W_COMBUST_Production Only'!$P$42)</f>
        <v>0.17530621172353456</v>
      </c>
    </row>
    <row r="2559" spans="1:7" x14ac:dyDescent="0.25">
      <c r="A2559" s="11" t="s">
        <v>9164</v>
      </c>
      <c r="B2559" s="11" t="s">
        <v>8775</v>
      </c>
      <c r="C2559" s="11" t="s">
        <v>9165</v>
      </c>
      <c r="D2559" s="11" t="s">
        <v>7743</v>
      </c>
      <c r="E2559" s="11" t="s">
        <v>9857</v>
      </c>
      <c r="F2559" s="12" t="str">
        <f t="shared" si="39"/>
        <v>435 - Palo Duro Basin</v>
      </c>
      <c r="G2559" s="14">
        <f>IFERROR(VLOOKUP($F2559,'EF_W_COMBUST_Production Only'!$M$3:$P$41,4,FALSE),'EF_W_COMBUST_Production Only'!$P$42)</f>
        <v>0.40833333333333333</v>
      </c>
    </row>
    <row r="2560" spans="1:7" x14ac:dyDescent="0.25">
      <c r="A2560" s="11" t="s">
        <v>8795</v>
      </c>
      <c r="B2560" s="11" t="s">
        <v>8775</v>
      </c>
      <c r="C2560" s="11" t="s">
        <v>4570</v>
      </c>
      <c r="D2560" s="11" t="s">
        <v>6426</v>
      </c>
      <c r="E2560" s="11" t="s">
        <v>9843</v>
      </c>
      <c r="F2560" s="12" t="str">
        <f t="shared" si="39"/>
        <v>220 - Gulf Coast Basin (LA, TX)</v>
      </c>
      <c r="G2560" s="14">
        <f>IFERROR(VLOOKUP($F2560,'EF_W_COMBUST_Production Only'!$M$3:$P$41,4,FALSE),'EF_W_COMBUST_Production Only'!$P$42)</f>
        <v>0.36679628713121293</v>
      </c>
    </row>
    <row r="2561" spans="1:7" x14ac:dyDescent="0.25">
      <c r="A2561" s="11" t="s">
        <v>8891</v>
      </c>
      <c r="B2561" s="11" t="s">
        <v>8775</v>
      </c>
      <c r="C2561" s="11" t="s">
        <v>4672</v>
      </c>
      <c r="D2561" s="11" t="s">
        <v>8883</v>
      </c>
      <c r="E2561" s="11" t="s">
        <v>9866</v>
      </c>
      <c r="F2561" s="12" t="str">
        <f t="shared" si="39"/>
        <v>260 - East Texas Basin</v>
      </c>
      <c r="G2561" s="14">
        <f>IFERROR(VLOOKUP($F2561,'EF_W_COMBUST_Production Only'!$M$3:$P$41,4,FALSE),'EF_W_COMBUST_Production Only'!$P$42)</f>
        <v>0.17530621172353456</v>
      </c>
    </row>
    <row r="2562" spans="1:7" x14ac:dyDescent="0.25">
      <c r="A2562" s="11" t="s">
        <v>9166</v>
      </c>
      <c r="B2562" s="11" t="s">
        <v>8775</v>
      </c>
      <c r="C2562" s="11" t="s">
        <v>9167</v>
      </c>
      <c r="D2562" s="11" t="s">
        <v>7743</v>
      </c>
      <c r="E2562" s="11" t="s">
        <v>9857</v>
      </c>
      <c r="F2562" s="12" t="str">
        <f t="shared" si="39"/>
        <v>435 - Palo Duro Basin</v>
      </c>
      <c r="G2562" s="14">
        <f>IFERROR(VLOOKUP($F2562,'EF_W_COMBUST_Production Only'!$M$3:$P$41,4,FALSE),'EF_W_COMBUST_Production Only'!$P$42)</f>
        <v>0.40833333333333333</v>
      </c>
    </row>
    <row r="2563" spans="1:7" x14ac:dyDescent="0.25">
      <c r="A2563" s="11" t="s">
        <v>9018</v>
      </c>
      <c r="B2563" s="11" t="s">
        <v>8775</v>
      </c>
      <c r="C2563" s="11" t="s">
        <v>4573</v>
      </c>
      <c r="D2563" s="11" t="s">
        <v>9019</v>
      </c>
      <c r="E2563" s="11" t="s">
        <v>9871</v>
      </c>
      <c r="F2563" s="12" t="str">
        <f t="shared" ref="F2563:F2626" si="40">_xlfn.CONCAT(E2563," ","-"," ",D2563)</f>
        <v>420 - Fort Worth Syncline</v>
      </c>
      <c r="G2563" s="14">
        <f>IFERROR(VLOOKUP($F2563,'EF_W_COMBUST_Production Only'!$M$3:$P$41,4,FALSE),'EF_W_COMBUST_Production Only'!$P$42)</f>
        <v>0.10113179992698065</v>
      </c>
    </row>
    <row r="2564" spans="1:7" x14ac:dyDescent="0.25">
      <c r="A2564" s="11" t="s">
        <v>9063</v>
      </c>
      <c r="B2564" s="11" t="s">
        <v>8775</v>
      </c>
      <c r="C2564" s="11" t="s">
        <v>9064</v>
      </c>
      <c r="D2564" s="11" t="s">
        <v>7736</v>
      </c>
      <c r="E2564" s="11" t="s">
        <v>9856</v>
      </c>
      <c r="F2564" s="12" t="str">
        <f t="shared" si="40"/>
        <v>430 - Permian Basin</v>
      </c>
      <c r="G2564" s="14">
        <f>IFERROR(VLOOKUP($F2564,'EF_W_COMBUST_Production Only'!$M$3:$P$41,4,FALSE),'EF_W_COMBUST_Production Only'!$P$42)</f>
        <v>0.16236158811702117</v>
      </c>
    </row>
    <row r="2565" spans="1:7" x14ac:dyDescent="0.25">
      <c r="A2565" s="11" t="s">
        <v>9065</v>
      </c>
      <c r="B2565" s="11" t="s">
        <v>8775</v>
      </c>
      <c r="C2565" s="11" t="s">
        <v>9066</v>
      </c>
      <c r="D2565" s="11" t="s">
        <v>7736</v>
      </c>
      <c r="E2565" s="11" t="s">
        <v>9856</v>
      </c>
      <c r="F2565" s="12" t="str">
        <f t="shared" si="40"/>
        <v>430 - Permian Basin</v>
      </c>
      <c r="G2565" s="14">
        <f>IFERROR(VLOOKUP($F2565,'EF_W_COMBUST_Production Only'!$M$3:$P$41,4,FALSE),'EF_W_COMBUST_Production Only'!$P$42)</f>
        <v>0.16236158811702117</v>
      </c>
    </row>
    <row r="2566" spans="1:7" x14ac:dyDescent="0.25">
      <c r="A2566" s="11" t="s">
        <v>9038</v>
      </c>
      <c r="B2566" s="11" t="s">
        <v>8775</v>
      </c>
      <c r="C2566" s="11" t="s">
        <v>9039</v>
      </c>
      <c r="D2566" s="11" t="s">
        <v>9032</v>
      </c>
      <c r="E2566" s="11" t="s">
        <v>9867</v>
      </c>
      <c r="F2566" s="12" t="str">
        <f t="shared" si="40"/>
        <v>425 - Bend Arch</v>
      </c>
      <c r="G2566" s="14">
        <f>IFERROR(VLOOKUP($F2566,'EF_W_COMBUST_Production Only'!$M$3:$P$41,4,FALSE),'EF_W_COMBUST_Production Only'!$P$42)</f>
        <v>0.31395348837209303</v>
      </c>
    </row>
    <row r="2567" spans="1:7" x14ac:dyDescent="0.25">
      <c r="A2567" s="11" t="s">
        <v>8959</v>
      </c>
      <c r="B2567" s="11" t="s">
        <v>8775</v>
      </c>
      <c r="C2567" s="11" t="s">
        <v>8960</v>
      </c>
      <c r="D2567" s="11" t="s">
        <v>4803</v>
      </c>
      <c r="E2567" s="11" t="s">
        <v>9793</v>
      </c>
      <c r="F2567" s="12" t="str">
        <f t="shared" si="40"/>
        <v>400 - Ouachita Folded Belt</v>
      </c>
      <c r="G2567" s="14">
        <f>IFERROR(VLOOKUP($F2567,'EF_W_COMBUST_Production Only'!$M$3:$P$41,4,FALSE),'EF_W_COMBUST_Production Only'!$P$42)</f>
        <v>0</v>
      </c>
    </row>
    <row r="2568" spans="1:7" x14ac:dyDescent="0.25">
      <c r="A2568" s="11" t="s">
        <v>9168</v>
      </c>
      <c r="B2568" s="11" t="s">
        <v>8775</v>
      </c>
      <c r="C2568" s="11" t="s">
        <v>9169</v>
      </c>
      <c r="D2568" s="11" t="s">
        <v>7743</v>
      </c>
      <c r="E2568" s="11" t="s">
        <v>9857</v>
      </c>
      <c r="F2568" s="12" t="str">
        <f t="shared" si="40"/>
        <v>435 - Palo Duro Basin</v>
      </c>
      <c r="G2568" s="14">
        <f>IFERROR(VLOOKUP($F2568,'EF_W_COMBUST_Production Only'!$M$3:$P$41,4,FALSE),'EF_W_COMBUST_Production Only'!$P$42)</f>
        <v>0.40833333333333333</v>
      </c>
    </row>
    <row r="2569" spans="1:7" x14ac:dyDescent="0.25">
      <c r="A2569" s="11" t="s">
        <v>8796</v>
      </c>
      <c r="B2569" s="11" t="s">
        <v>8775</v>
      </c>
      <c r="C2569" s="11" t="s">
        <v>3255</v>
      </c>
      <c r="D2569" s="11" t="s">
        <v>6426</v>
      </c>
      <c r="E2569" s="11" t="s">
        <v>9843</v>
      </c>
      <c r="F2569" s="12" t="str">
        <f t="shared" si="40"/>
        <v>220 - Gulf Coast Basin (LA, TX)</v>
      </c>
      <c r="G2569" s="14">
        <f>IFERROR(VLOOKUP($F2569,'EF_W_COMBUST_Production Only'!$M$3:$P$41,4,FALSE),'EF_W_COMBUST_Production Only'!$P$42)</f>
        <v>0.36679628713121293</v>
      </c>
    </row>
    <row r="2570" spans="1:7" x14ac:dyDescent="0.25">
      <c r="A2570" s="11" t="s">
        <v>8961</v>
      </c>
      <c r="B2570" s="11" t="s">
        <v>8775</v>
      </c>
      <c r="C2570" s="11" t="s">
        <v>8962</v>
      </c>
      <c r="D2570" s="11" t="s">
        <v>4803</v>
      </c>
      <c r="E2570" s="11" t="s">
        <v>9793</v>
      </c>
      <c r="F2570" s="12" t="str">
        <f t="shared" si="40"/>
        <v>400 - Ouachita Folded Belt</v>
      </c>
      <c r="G2570" s="14">
        <f>IFERROR(VLOOKUP($F2570,'EF_W_COMBUST_Production Only'!$M$3:$P$41,4,FALSE),'EF_W_COMBUST_Production Only'!$P$42)</f>
        <v>0</v>
      </c>
    </row>
    <row r="2571" spans="1:7" x14ac:dyDescent="0.25">
      <c r="A2571" s="11" t="s">
        <v>9040</v>
      </c>
      <c r="B2571" s="11" t="s">
        <v>8775</v>
      </c>
      <c r="C2571" s="11" t="s">
        <v>6097</v>
      </c>
      <c r="D2571" s="11" t="s">
        <v>9032</v>
      </c>
      <c r="E2571" s="11" t="s">
        <v>9867</v>
      </c>
      <c r="F2571" s="12" t="str">
        <f t="shared" si="40"/>
        <v>425 - Bend Arch</v>
      </c>
      <c r="G2571" s="14">
        <f>IFERROR(VLOOKUP($F2571,'EF_W_COMBUST_Production Only'!$M$3:$P$41,4,FALSE),'EF_W_COMBUST_Production Only'!$P$42)</f>
        <v>0.31395348837209303</v>
      </c>
    </row>
    <row r="2572" spans="1:7" x14ac:dyDescent="0.25">
      <c r="A2572" s="11" t="s">
        <v>9067</v>
      </c>
      <c r="B2572" s="11" t="s">
        <v>8775</v>
      </c>
      <c r="C2572" s="11" t="s">
        <v>9068</v>
      </c>
      <c r="D2572" s="11" t="s">
        <v>7736</v>
      </c>
      <c r="E2572" s="11" t="s">
        <v>9856</v>
      </c>
      <c r="F2572" s="12" t="str">
        <f t="shared" si="40"/>
        <v>430 - Permian Basin</v>
      </c>
      <c r="G2572" s="14">
        <f>IFERROR(VLOOKUP($F2572,'EF_W_COMBUST_Production Only'!$M$3:$P$41,4,FALSE),'EF_W_COMBUST_Production Only'!$P$42)</f>
        <v>0.16236158811702117</v>
      </c>
    </row>
    <row r="2573" spans="1:7" x14ac:dyDescent="0.25">
      <c r="A2573" s="11" t="s">
        <v>8936</v>
      </c>
      <c r="B2573" s="11" t="s">
        <v>8775</v>
      </c>
      <c r="C2573" s="11" t="s">
        <v>8937</v>
      </c>
      <c r="D2573" s="11" t="s">
        <v>8056</v>
      </c>
      <c r="E2573" s="11" t="s">
        <v>9861</v>
      </c>
      <c r="F2573" s="12" t="str">
        <f t="shared" si="40"/>
        <v>350 - South Oklahoma Folded Belt</v>
      </c>
      <c r="G2573" s="14">
        <f>IFERROR(VLOOKUP($F2573,'EF_W_COMBUST_Production Only'!$M$3:$P$41,4,FALSE),'EF_W_COMBUST_Production Only'!$P$42)</f>
        <v>0.4535223009587328</v>
      </c>
    </row>
    <row r="2574" spans="1:7" x14ac:dyDescent="0.25">
      <c r="A2574" s="11" t="s">
        <v>9006</v>
      </c>
      <c r="B2574" s="11" t="s">
        <v>8775</v>
      </c>
      <c r="C2574" s="11" t="s">
        <v>9007</v>
      </c>
      <c r="D2574" s="11" t="s">
        <v>9005</v>
      </c>
      <c r="E2574" s="11" t="s">
        <v>9870</v>
      </c>
      <c r="F2574" s="12" t="str">
        <f t="shared" si="40"/>
        <v>415 - Strawn Basin</v>
      </c>
      <c r="G2574" s="14">
        <f>IFERROR(VLOOKUP($F2574,'EF_W_COMBUST_Production Only'!$M$3:$P$41,4,FALSE),'EF_W_COMBUST_Production Only'!$P$42)</f>
        <v>8.4910913140311805E-3</v>
      </c>
    </row>
    <row r="2575" spans="1:7" x14ac:dyDescent="0.25">
      <c r="A2575" s="11" t="s">
        <v>9069</v>
      </c>
      <c r="B2575" s="11" t="s">
        <v>8775</v>
      </c>
      <c r="C2575" s="11" t="s">
        <v>9070</v>
      </c>
      <c r="D2575" s="11" t="s">
        <v>7736</v>
      </c>
      <c r="E2575" s="11" t="s">
        <v>9856</v>
      </c>
      <c r="F2575" s="12" t="str">
        <f t="shared" si="40"/>
        <v>430 - Permian Basin</v>
      </c>
      <c r="G2575" s="14">
        <f>IFERROR(VLOOKUP($F2575,'EF_W_COMBUST_Production Only'!$M$3:$P$41,4,FALSE),'EF_W_COMBUST_Production Only'!$P$42)</f>
        <v>0.16236158811702117</v>
      </c>
    </row>
    <row r="2576" spans="1:7" x14ac:dyDescent="0.25">
      <c r="A2576" s="11" t="s">
        <v>9071</v>
      </c>
      <c r="B2576" s="11" t="s">
        <v>8775</v>
      </c>
      <c r="C2576" s="11" t="s">
        <v>9072</v>
      </c>
      <c r="D2576" s="11" t="s">
        <v>7736</v>
      </c>
      <c r="E2576" s="11" t="s">
        <v>9856</v>
      </c>
      <c r="F2576" s="12" t="str">
        <f t="shared" si="40"/>
        <v>430 - Permian Basin</v>
      </c>
      <c r="G2576" s="14">
        <f>IFERROR(VLOOKUP($F2576,'EF_W_COMBUST_Production Only'!$M$3:$P$41,4,FALSE),'EF_W_COMBUST_Production Only'!$P$42)</f>
        <v>0.16236158811702117</v>
      </c>
    </row>
    <row r="2577" spans="1:7" x14ac:dyDescent="0.25">
      <c r="A2577" s="11" t="s">
        <v>9073</v>
      </c>
      <c r="B2577" s="11" t="s">
        <v>8775</v>
      </c>
      <c r="C2577" s="11" t="s">
        <v>8672</v>
      </c>
      <c r="D2577" s="11" t="s">
        <v>7736</v>
      </c>
      <c r="E2577" s="11" t="s">
        <v>9856</v>
      </c>
      <c r="F2577" s="12" t="str">
        <f t="shared" si="40"/>
        <v>430 - Permian Basin</v>
      </c>
      <c r="G2577" s="14">
        <f>IFERROR(VLOOKUP($F2577,'EF_W_COMBUST_Production Only'!$M$3:$P$41,4,FALSE),'EF_W_COMBUST_Production Only'!$P$42)</f>
        <v>0.16236158811702117</v>
      </c>
    </row>
    <row r="2578" spans="1:7" x14ac:dyDescent="0.25">
      <c r="A2578" s="11" t="s">
        <v>9074</v>
      </c>
      <c r="B2578" s="11" t="s">
        <v>8775</v>
      </c>
      <c r="C2578" s="11" t="s">
        <v>9075</v>
      </c>
      <c r="D2578" s="11" t="s">
        <v>7736</v>
      </c>
      <c r="E2578" s="11" t="s">
        <v>9856</v>
      </c>
      <c r="F2578" s="12" t="str">
        <f t="shared" si="40"/>
        <v>430 - Permian Basin</v>
      </c>
      <c r="G2578" s="14">
        <f>IFERROR(VLOOKUP($F2578,'EF_W_COMBUST_Production Only'!$M$3:$P$41,4,FALSE),'EF_W_COMBUST_Production Only'!$P$42)</f>
        <v>0.16236158811702117</v>
      </c>
    </row>
    <row r="2579" spans="1:7" x14ac:dyDescent="0.25">
      <c r="A2579" s="11" t="s">
        <v>9076</v>
      </c>
      <c r="B2579" s="11" t="s">
        <v>8775</v>
      </c>
      <c r="C2579" s="11" t="s">
        <v>9077</v>
      </c>
      <c r="D2579" s="11" t="s">
        <v>7736</v>
      </c>
      <c r="E2579" s="11" t="s">
        <v>9856</v>
      </c>
      <c r="F2579" s="12" t="str">
        <f t="shared" si="40"/>
        <v>430 - Permian Basin</v>
      </c>
      <c r="G2579" s="14">
        <f>IFERROR(VLOOKUP($F2579,'EF_W_COMBUST_Production Only'!$M$3:$P$41,4,FALSE),'EF_W_COMBUST_Production Only'!$P$42)</f>
        <v>0.16236158811702117</v>
      </c>
    </row>
    <row r="2580" spans="1:7" x14ac:dyDescent="0.25">
      <c r="A2580" s="11" t="s">
        <v>9170</v>
      </c>
      <c r="B2580" s="11" t="s">
        <v>8775</v>
      </c>
      <c r="C2580" s="11" t="s">
        <v>9171</v>
      </c>
      <c r="D2580" s="11" t="s">
        <v>7743</v>
      </c>
      <c r="E2580" s="11" t="s">
        <v>9857</v>
      </c>
      <c r="F2580" s="12" t="str">
        <f t="shared" si="40"/>
        <v>435 - Palo Duro Basin</v>
      </c>
      <c r="G2580" s="14">
        <f>IFERROR(VLOOKUP($F2580,'EF_W_COMBUST_Production Only'!$M$3:$P$41,4,FALSE),'EF_W_COMBUST_Production Only'!$P$42)</f>
        <v>0.40833333333333333</v>
      </c>
    </row>
    <row r="2581" spans="1:7" x14ac:dyDescent="0.25">
      <c r="A2581" s="11" t="s">
        <v>8963</v>
      </c>
      <c r="B2581" s="11" t="s">
        <v>8775</v>
      </c>
      <c r="C2581" s="11" t="s">
        <v>4635</v>
      </c>
      <c r="D2581" s="11" t="s">
        <v>4803</v>
      </c>
      <c r="E2581" s="11" t="s">
        <v>9793</v>
      </c>
      <c r="F2581" s="12" t="str">
        <f t="shared" si="40"/>
        <v>400 - Ouachita Folded Belt</v>
      </c>
      <c r="G2581" s="14">
        <f>IFERROR(VLOOKUP($F2581,'EF_W_COMBUST_Production Only'!$M$3:$P$41,4,FALSE),'EF_W_COMBUST_Production Only'!$P$42)</f>
        <v>0</v>
      </c>
    </row>
    <row r="2582" spans="1:7" x14ac:dyDescent="0.25">
      <c r="A2582" s="11" t="s">
        <v>9078</v>
      </c>
      <c r="B2582" s="11" t="s">
        <v>8775</v>
      </c>
      <c r="C2582" s="11" t="s">
        <v>5437</v>
      </c>
      <c r="D2582" s="11" t="s">
        <v>7736</v>
      </c>
      <c r="E2582" s="11" t="s">
        <v>9856</v>
      </c>
      <c r="F2582" s="12" t="str">
        <f t="shared" si="40"/>
        <v>430 - Permian Basin</v>
      </c>
      <c r="G2582" s="14">
        <f>IFERROR(VLOOKUP($F2582,'EF_W_COMBUST_Production Only'!$M$3:$P$41,4,FALSE),'EF_W_COMBUST_Production Only'!$P$42)</f>
        <v>0.16236158811702117</v>
      </c>
    </row>
    <row r="2583" spans="1:7" x14ac:dyDescent="0.25">
      <c r="A2583" s="11" t="s">
        <v>9172</v>
      </c>
      <c r="B2583" s="11" t="s">
        <v>8775</v>
      </c>
      <c r="C2583" s="11" t="s">
        <v>9173</v>
      </c>
      <c r="D2583" s="11" t="s">
        <v>7743</v>
      </c>
      <c r="E2583" s="11" t="s">
        <v>9857</v>
      </c>
      <c r="F2583" s="12" t="str">
        <f t="shared" si="40"/>
        <v>435 - Palo Duro Basin</v>
      </c>
      <c r="G2583" s="14">
        <f>IFERROR(VLOOKUP($F2583,'EF_W_COMBUST_Production Only'!$M$3:$P$41,4,FALSE),'EF_W_COMBUST_Production Only'!$P$42)</f>
        <v>0.40833333333333333</v>
      </c>
    </row>
    <row r="2584" spans="1:7" x14ac:dyDescent="0.25">
      <c r="A2584" s="11" t="s">
        <v>8892</v>
      </c>
      <c r="B2584" s="11" t="s">
        <v>8775</v>
      </c>
      <c r="C2584" s="11" t="s">
        <v>5110</v>
      </c>
      <c r="D2584" s="11" t="s">
        <v>8883</v>
      </c>
      <c r="E2584" s="11" t="s">
        <v>9866</v>
      </c>
      <c r="F2584" s="12" t="str">
        <f t="shared" si="40"/>
        <v>260 - East Texas Basin</v>
      </c>
      <c r="G2584" s="14">
        <f>IFERROR(VLOOKUP($F2584,'EF_W_COMBUST_Production Only'!$M$3:$P$41,4,FALSE),'EF_W_COMBUST_Production Only'!$P$42)</f>
        <v>0.17530621172353456</v>
      </c>
    </row>
    <row r="2585" spans="1:7" x14ac:dyDescent="0.25">
      <c r="A2585" s="11" t="s">
        <v>9020</v>
      </c>
      <c r="B2585" s="11" t="s">
        <v>8775</v>
      </c>
      <c r="C2585" s="11" t="s">
        <v>9021</v>
      </c>
      <c r="D2585" s="11" t="s">
        <v>9019</v>
      </c>
      <c r="E2585" s="11" t="s">
        <v>9871</v>
      </c>
      <c r="F2585" s="12" t="str">
        <f t="shared" si="40"/>
        <v>420 - Fort Worth Syncline</v>
      </c>
      <c r="G2585" s="14">
        <f>IFERROR(VLOOKUP($F2585,'EF_W_COMBUST_Production Only'!$M$3:$P$41,4,FALSE),'EF_W_COMBUST_Production Only'!$P$42)</f>
        <v>0.10113179992698065</v>
      </c>
    </row>
    <row r="2586" spans="1:7" x14ac:dyDescent="0.25">
      <c r="A2586" s="11" t="s">
        <v>8797</v>
      </c>
      <c r="B2586" s="11" t="s">
        <v>8775</v>
      </c>
      <c r="C2586" s="11" t="s">
        <v>8798</v>
      </c>
      <c r="D2586" s="11" t="s">
        <v>6426</v>
      </c>
      <c r="E2586" s="11" t="s">
        <v>9843</v>
      </c>
      <c r="F2586" s="12" t="str">
        <f t="shared" si="40"/>
        <v>220 - Gulf Coast Basin (LA, TX)</v>
      </c>
      <c r="G2586" s="14">
        <f>IFERROR(VLOOKUP($F2586,'EF_W_COMBUST_Production Only'!$M$3:$P$41,4,FALSE),'EF_W_COMBUST_Production Only'!$P$42)</f>
        <v>0.36679628713121293</v>
      </c>
    </row>
    <row r="2587" spans="1:7" x14ac:dyDescent="0.25">
      <c r="A2587" s="11" t="s">
        <v>9079</v>
      </c>
      <c r="B2587" s="11" t="s">
        <v>8775</v>
      </c>
      <c r="C2587" s="11" t="s">
        <v>9080</v>
      </c>
      <c r="D2587" s="11" t="s">
        <v>7736</v>
      </c>
      <c r="E2587" s="11" t="s">
        <v>9856</v>
      </c>
      <c r="F2587" s="12" t="str">
        <f t="shared" si="40"/>
        <v>430 - Permian Basin</v>
      </c>
      <c r="G2587" s="14">
        <f>IFERROR(VLOOKUP($F2587,'EF_W_COMBUST_Production Only'!$M$3:$P$41,4,FALSE),'EF_W_COMBUST_Production Only'!$P$42)</f>
        <v>0.16236158811702117</v>
      </c>
    </row>
    <row r="2588" spans="1:7" x14ac:dyDescent="0.25">
      <c r="A2588" s="11" t="s">
        <v>8799</v>
      </c>
      <c r="B2588" s="11" t="s">
        <v>8775</v>
      </c>
      <c r="C2588" s="11" t="s">
        <v>8800</v>
      </c>
      <c r="D2588" s="11" t="s">
        <v>6426</v>
      </c>
      <c r="E2588" s="11" t="s">
        <v>9843</v>
      </c>
      <c r="F2588" s="12" t="str">
        <f t="shared" si="40"/>
        <v>220 - Gulf Coast Basin (LA, TX)</v>
      </c>
      <c r="G2588" s="14">
        <f>IFERROR(VLOOKUP($F2588,'EF_W_COMBUST_Production Only'!$M$3:$P$41,4,FALSE),'EF_W_COMBUST_Production Only'!$P$42)</f>
        <v>0.36679628713121293</v>
      </c>
    </row>
    <row r="2589" spans="1:7" x14ac:dyDescent="0.25">
      <c r="A2589" s="11" t="s">
        <v>9174</v>
      </c>
      <c r="B2589" s="11" t="s">
        <v>8775</v>
      </c>
      <c r="C2589" s="11" t="s">
        <v>9175</v>
      </c>
      <c r="D2589" s="11" t="s">
        <v>7743</v>
      </c>
      <c r="E2589" s="11" t="s">
        <v>9857</v>
      </c>
      <c r="F2589" s="12" t="str">
        <f t="shared" si="40"/>
        <v>435 - Palo Duro Basin</v>
      </c>
      <c r="G2589" s="14">
        <f>IFERROR(VLOOKUP($F2589,'EF_W_COMBUST_Production Only'!$M$3:$P$41,4,FALSE),'EF_W_COMBUST_Production Only'!$P$42)</f>
        <v>0.40833333333333333</v>
      </c>
    </row>
    <row r="2590" spans="1:7" x14ac:dyDescent="0.25">
      <c r="A2590" s="11" t="s">
        <v>8801</v>
      </c>
      <c r="B2590" s="11" t="s">
        <v>8775</v>
      </c>
      <c r="C2590" s="11" t="s">
        <v>5195</v>
      </c>
      <c r="D2590" s="11" t="s">
        <v>6426</v>
      </c>
      <c r="E2590" s="11" t="s">
        <v>9843</v>
      </c>
      <c r="F2590" s="12" t="str">
        <f t="shared" si="40"/>
        <v>220 - Gulf Coast Basin (LA, TX)</v>
      </c>
      <c r="G2590" s="14">
        <f>IFERROR(VLOOKUP($F2590,'EF_W_COMBUST_Production Only'!$M$3:$P$41,4,FALSE),'EF_W_COMBUST_Production Only'!$P$42)</f>
        <v>0.36679628713121293</v>
      </c>
    </row>
    <row r="2591" spans="1:7" x14ac:dyDescent="0.25">
      <c r="A2591" s="11" t="s">
        <v>9041</v>
      </c>
      <c r="B2591" s="11" t="s">
        <v>8775</v>
      </c>
      <c r="C2591" s="11" t="s">
        <v>9042</v>
      </c>
      <c r="D2591" s="11" t="s">
        <v>9032</v>
      </c>
      <c r="E2591" s="11" t="s">
        <v>9867</v>
      </c>
      <c r="F2591" s="12" t="str">
        <f t="shared" si="40"/>
        <v>425 - Bend Arch</v>
      </c>
      <c r="G2591" s="14">
        <f>IFERROR(VLOOKUP($F2591,'EF_W_COMBUST_Production Only'!$M$3:$P$41,4,FALSE),'EF_W_COMBUST_Production Only'!$P$42)</f>
        <v>0.31395348837209303</v>
      </c>
    </row>
    <row r="2592" spans="1:7" x14ac:dyDescent="0.25">
      <c r="A2592" s="11" t="s">
        <v>9081</v>
      </c>
      <c r="B2592" s="11" t="s">
        <v>8775</v>
      </c>
      <c r="C2592" s="11" t="s">
        <v>9082</v>
      </c>
      <c r="D2592" s="11" t="s">
        <v>7736</v>
      </c>
      <c r="E2592" s="11" t="s">
        <v>9856</v>
      </c>
      <c r="F2592" s="12" t="str">
        <f t="shared" si="40"/>
        <v>430 - Permian Basin</v>
      </c>
      <c r="G2592" s="14">
        <f>IFERROR(VLOOKUP($F2592,'EF_W_COMBUST_Production Only'!$M$3:$P$41,4,FALSE),'EF_W_COMBUST_Production Only'!$P$42)</f>
        <v>0.16236158811702117</v>
      </c>
    </row>
    <row r="2593" spans="1:7" x14ac:dyDescent="0.25">
      <c r="A2593" s="11" t="s">
        <v>9083</v>
      </c>
      <c r="B2593" s="11" t="s">
        <v>8775</v>
      </c>
      <c r="C2593" s="11" t="s">
        <v>5846</v>
      </c>
      <c r="D2593" s="11" t="s">
        <v>7736</v>
      </c>
      <c r="E2593" s="11" t="s">
        <v>9856</v>
      </c>
      <c r="F2593" s="12" t="str">
        <f t="shared" si="40"/>
        <v>430 - Permian Basin</v>
      </c>
      <c r="G2593" s="14">
        <f>IFERROR(VLOOKUP($F2593,'EF_W_COMBUST_Production Only'!$M$3:$P$41,4,FALSE),'EF_W_COMBUST_Production Only'!$P$42)</f>
        <v>0.16236158811702117</v>
      </c>
    </row>
    <row r="2594" spans="1:7" x14ac:dyDescent="0.25">
      <c r="A2594" s="11" t="s">
        <v>8964</v>
      </c>
      <c r="B2594" s="11" t="s">
        <v>8775</v>
      </c>
      <c r="C2594" s="11" t="s">
        <v>6216</v>
      </c>
      <c r="D2594" s="11" t="s">
        <v>4803</v>
      </c>
      <c r="E2594" s="11" t="s">
        <v>9793</v>
      </c>
      <c r="F2594" s="12" t="str">
        <f t="shared" si="40"/>
        <v>400 - Ouachita Folded Belt</v>
      </c>
      <c r="G2594" s="14">
        <f>IFERROR(VLOOKUP($F2594,'EF_W_COMBUST_Production Only'!$M$3:$P$41,4,FALSE),'EF_W_COMBUST_Production Only'!$P$42)</f>
        <v>0</v>
      </c>
    </row>
    <row r="2595" spans="1:7" x14ac:dyDescent="0.25">
      <c r="A2595" s="11" t="s">
        <v>9192</v>
      </c>
      <c r="B2595" s="11" t="s">
        <v>8775</v>
      </c>
      <c r="C2595" s="11" t="s">
        <v>5037</v>
      </c>
      <c r="D2595" s="11" t="s">
        <v>7766</v>
      </c>
      <c r="E2595" s="11" t="s">
        <v>9858</v>
      </c>
      <c r="F2595" s="12" t="str">
        <f t="shared" si="40"/>
        <v>465 - Orogrande Basin</v>
      </c>
      <c r="G2595" s="14">
        <f>IFERROR(VLOOKUP($F2595,'EF_W_COMBUST_Production Only'!$M$3:$P$41,4,FALSE),'EF_W_COMBUST_Production Only'!$P$42)</f>
        <v>0.36679628713121293</v>
      </c>
    </row>
    <row r="2596" spans="1:7" x14ac:dyDescent="0.25">
      <c r="A2596" s="11" t="s">
        <v>9008</v>
      </c>
      <c r="B2596" s="11" t="s">
        <v>8775</v>
      </c>
      <c r="C2596" s="11" t="s">
        <v>9009</v>
      </c>
      <c r="D2596" s="11" t="s">
        <v>9005</v>
      </c>
      <c r="E2596" s="11" t="s">
        <v>9870</v>
      </c>
      <c r="F2596" s="12" t="str">
        <f t="shared" si="40"/>
        <v>415 - Strawn Basin</v>
      </c>
      <c r="G2596" s="14">
        <f>IFERROR(VLOOKUP($F2596,'EF_W_COMBUST_Production Only'!$M$3:$P$41,4,FALSE),'EF_W_COMBUST_Production Only'!$P$42)</f>
        <v>8.4910913140311805E-3</v>
      </c>
    </row>
    <row r="2597" spans="1:7" x14ac:dyDescent="0.25">
      <c r="A2597" s="11" t="s">
        <v>8893</v>
      </c>
      <c r="B2597" s="11" t="s">
        <v>8775</v>
      </c>
      <c r="C2597" s="11" t="s">
        <v>8894</v>
      </c>
      <c r="D2597" s="11" t="s">
        <v>8883</v>
      </c>
      <c r="E2597" s="11" t="s">
        <v>9866</v>
      </c>
      <c r="F2597" s="12" t="str">
        <f t="shared" si="40"/>
        <v>260 - East Texas Basin</v>
      </c>
      <c r="G2597" s="14">
        <f>IFERROR(VLOOKUP($F2597,'EF_W_COMBUST_Production Only'!$M$3:$P$41,4,FALSE),'EF_W_COMBUST_Production Only'!$P$42)</f>
        <v>0.17530621172353456</v>
      </c>
    </row>
    <row r="2598" spans="1:7" x14ac:dyDescent="0.25">
      <c r="A2598" s="11" t="s">
        <v>8965</v>
      </c>
      <c r="B2598" s="11" t="s">
        <v>8775</v>
      </c>
      <c r="C2598" s="11" t="s">
        <v>5442</v>
      </c>
      <c r="D2598" s="11" t="s">
        <v>4803</v>
      </c>
      <c r="E2598" s="11" t="s">
        <v>9793</v>
      </c>
      <c r="F2598" s="12" t="str">
        <f t="shared" si="40"/>
        <v>400 - Ouachita Folded Belt</v>
      </c>
      <c r="G2598" s="14">
        <f>IFERROR(VLOOKUP($F2598,'EF_W_COMBUST_Production Only'!$M$3:$P$41,4,FALSE),'EF_W_COMBUST_Production Only'!$P$42)</f>
        <v>0</v>
      </c>
    </row>
    <row r="2599" spans="1:7" x14ac:dyDescent="0.25">
      <c r="A2599" s="11" t="s">
        <v>8802</v>
      </c>
      <c r="B2599" s="11" t="s">
        <v>8775</v>
      </c>
      <c r="C2599" s="11" t="s">
        <v>4590</v>
      </c>
      <c r="D2599" s="11" t="s">
        <v>6426</v>
      </c>
      <c r="E2599" s="11" t="s">
        <v>9843</v>
      </c>
      <c r="F2599" s="12" t="str">
        <f t="shared" si="40"/>
        <v>220 - Gulf Coast Basin (LA, TX)</v>
      </c>
      <c r="G2599" s="14">
        <f>IFERROR(VLOOKUP($F2599,'EF_W_COMBUST_Production Only'!$M$3:$P$41,4,FALSE),'EF_W_COMBUST_Production Only'!$P$42)</f>
        <v>0.36679628713121293</v>
      </c>
    </row>
    <row r="2600" spans="1:7" x14ac:dyDescent="0.25">
      <c r="A2600" s="11" t="s">
        <v>9084</v>
      </c>
      <c r="B2600" s="11" t="s">
        <v>8775</v>
      </c>
      <c r="C2600" s="11" t="s">
        <v>9085</v>
      </c>
      <c r="D2600" s="11" t="s">
        <v>7736</v>
      </c>
      <c r="E2600" s="11" t="s">
        <v>9856</v>
      </c>
      <c r="F2600" s="12" t="str">
        <f t="shared" si="40"/>
        <v>430 - Permian Basin</v>
      </c>
      <c r="G2600" s="14">
        <f>IFERROR(VLOOKUP($F2600,'EF_W_COMBUST_Production Only'!$M$3:$P$41,4,FALSE),'EF_W_COMBUST_Production Only'!$P$42)</f>
        <v>0.16236158811702117</v>
      </c>
    </row>
    <row r="2601" spans="1:7" x14ac:dyDescent="0.25">
      <c r="A2601" s="11" t="s">
        <v>9086</v>
      </c>
      <c r="B2601" s="11" t="s">
        <v>8775</v>
      </c>
      <c r="C2601" s="11" t="s">
        <v>5528</v>
      </c>
      <c r="D2601" s="11" t="s">
        <v>7736</v>
      </c>
      <c r="E2601" s="11" t="s">
        <v>9856</v>
      </c>
      <c r="F2601" s="12" t="str">
        <f t="shared" si="40"/>
        <v>430 - Permian Basin</v>
      </c>
      <c r="G2601" s="14">
        <f>IFERROR(VLOOKUP($F2601,'EF_W_COMBUST_Production Only'!$M$3:$P$41,4,FALSE),'EF_W_COMBUST_Production Only'!$P$42)</f>
        <v>0.16236158811702117</v>
      </c>
    </row>
    <row r="2602" spans="1:7" x14ac:dyDescent="0.25">
      <c r="A2602" s="11" t="s">
        <v>9176</v>
      </c>
      <c r="B2602" s="11" t="s">
        <v>8775</v>
      </c>
      <c r="C2602" s="11" t="s">
        <v>9177</v>
      </c>
      <c r="D2602" s="11" t="s">
        <v>7743</v>
      </c>
      <c r="E2602" s="11" t="s">
        <v>9857</v>
      </c>
      <c r="F2602" s="12" t="str">
        <f t="shared" si="40"/>
        <v>435 - Palo Duro Basin</v>
      </c>
      <c r="G2602" s="14">
        <f>IFERROR(VLOOKUP($F2602,'EF_W_COMBUST_Production Only'!$M$3:$P$41,4,FALSE),'EF_W_COMBUST_Production Only'!$P$42)</f>
        <v>0.40833333333333333</v>
      </c>
    </row>
    <row r="2603" spans="1:7" x14ac:dyDescent="0.25">
      <c r="A2603" s="11" t="s">
        <v>8803</v>
      </c>
      <c r="B2603" s="11" t="s">
        <v>8775</v>
      </c>
      <c r="C2603" s="11" t="s">
        <v>8804</v>
      </c>
      <c r="D2603" s="11" t="s">
        <v>6426</v>
      </c>
      <c r="E2603" s="11" t="s">
        <v>9843</v>
      </c>
      <c r="F2603" s="12" t="str">
        <f t="shared" si="40"/>
        <v>220 - Gulf Coast Basin (LA, TX)</v>
      </c>
      <c r="G2603" s="14">
        <f>IFERROR(VLOOKUP($F2603,'EF_W_COMBUST_Production Only'!$M$3:$P$41,4,FALSE),'EF_W_COMBUST_Production Only'!$P$42)</f>
        <v>0.36679628713121293</v>
      </c>
    </row>
    <row r="2604" spans="1:7" x14ac:dyDescent="0.25">
      <c r="A2604" s="11" t="s">
        <v>8895</v>
      </c>
      <c r="B2604" s="11" t="s">
        <v>8775</v>
      </c>
      <c r="C2604" s="11" t="s">
        <v>4592</v>
      </c>
      <c r="D2604" s="11" t="s">
        <v>8883</v>
      </c>
      <c r="E2604" s="11" t="s">
        <v>9866</v>
      </c>
      <c r="F2604" s="12" t="str">
        <f t="shared" si="40"/>
        <v>260 - East Texas Basin</v>
      </c>
      <c r="G2604" s="14">
        <f>IFERROR(VLOOKUP($F2604,'EF_W_COMBUST_Production Only'!$M$3:$P$41,4,FALSE),'EF_W_COMBUST_Production Only'!$P$42)</f>
        <v>0.17530621172353456</v>
      </c>
    </row>
    <row r="2605" spans="1:7" x14ac:dyDescent="0.25">
      <c r="A2605" s="11" t="s">
        <v>8896</v>
      </c>
      <c r="B2605" s="11" t="s">
        <v>8775</v>
      </c>
      <c r="C2605" s="11" t="s">
        <v>8897</v>
      </c>
      <c r="D2605" s="11" t="s">
        <v>8883</v>
      </c>
      <c r="E2605" s="11" t="s">
        <v>9866</v>
      </c>
      <c r="F2605" s="12" t="str">
        <f t="shared" si="40"/>
        <v>260 - East Texas Basin</v>
      </c>
      <c r="G2605" s="14">
        <f>IFERROR(VLOOKUP($F2605,'EF_W_COMBUST_Production Only'!$M$3:$P$41,4,FALSE),'EF_W_COMBUST_Production Only'!$P$42)</f>
        <v>0.17530621172353456</v>
      </c>
    </row>
    <row r="2606" spans="1:7" x14ac:dyDescent="0.25">
      <c r="A2606" s="11" t="s">
        <v>8805</v>
      </c>
      <c r="B2606" s="11" t="s">
        <v>8775</v>
      </c>
      <c r="C2606" s="11" t="s">
        <v>8806</v>
      </c>
      <c r="D2606" s="11" t="s">
        <v>6426</v>
      </c>
      <c r="E2606" s="11" t="s">
        <v>9843</v>
      </c>
      <c r="F2606" s="12" t="str">
        <f t="shared" si="40"/>
        <v>220 - Gulf Coast Basin (LA, TX)</v>
      </c>
      <c r="G2606" s="14">
        <f>IFERROR(VLOOKUP($F2606,'EF_W_COMBUST_Production Only'!$M$3:$P$41,4,FALSE),'EF_W_COMBUST_Production Only'!$P$42)</f>
        <v>0.36679628713121293</v>
      </c>
    </row>
    <row r="2607" spans="1:7" x14ac:dyDescent="0.25">
      <c r="A2607" s="11" t="s">
        <v>9087</v>
      </c>
      <c r="B2607" s="11" t="s">
        <v>8775</v>
      </c>
      <c r="C2607" s="11" t="s">
        <v>9088</v>
      </c>
      <c r="D2607" s="11" t="s">
        <v>7736</v>
      </c>
      <c r="E2607" s="11" t="s">
        <v>9856</v>
      </c>
      <c r="F2607" s="12" t="str">
        <f t="shared" si="40"/>
        <v>430 - Permian Basin</v>
      </c>
      <c r="G2607" s="14">
        <f>IFERROR(VLOOKUP($F2607,'EF_W_COMBUST_Production Only'!$M$3:$P$41,4,FALSE),'EF_W_COMBUST_Production Only'!$P$42)</f>
        <v>0.16236158811702117</v>
      </c>
    </row>
    <row r="2608" spans="1:7" x14ac:dyDescent="0.25">
      <c r="A2608" s="11" t="s">
        <v>8807</v>
      </c>
      <c r="B2608" s="11" t="s">
        <v>8775</v>
      </c>
      <c r="C2608" s="11" t="s">
        <v>8808</v>
      </c>
      <c r="D2608" s="11" t="s">
        <v>6426</v>
      </c>
      <c r="E2608" s="11" t="s">
        <v>9843</v>
      </c>
      <c r="F2608" s="12" t="str">
        <f t="shared" si="40"/>
        <v>220 - Gulf Coast Basin (LA, TX)</v>
      </c>
      <c r="G2608" s="14">
        <f>IFERROR(VLOOKUP($F2608,'EF_W_COMBUST_Production Only'!$M$3:$P$41,4,FALSE),'EF_W_COMBUST_Production Only'!$P$42)</f>
        <v>0.36679628713121293</v>
      </c>
    </row>
    <row r="2609" spans="1:7" x14ac:dyDescent="0.25">
      <c r="A2609" s="11" t="s">
        <v>9089</v>
      </c>
      <c r="B2609" s="11" t="s">
        <v>8775</v>
      </c>
      <c r="C2609" s="11" t="s">
        <v>9090</v>
      </c>
      <c r="D2609" s="11" t="s">
        <v>7736</v>
      </c>
      <c r="E2609" s="11" t="s">
        <v>9856</v>
      </c>
      <c r="F2609" s="12" t="str">
        <f t="shared" si="40"/>
        <v>430 - Permian Basin</v>
      </c>
      <c r="G2609" s="14">
        <f>IFERROR(VLOOKUP($F2609,'EF_W_COMBUST_Production Only'!$M$3:$P$41,4,FALSE),'EF_W_COMBUST_Production Only'!$P$42)</f>
        <v>0.16236158811702117</v>
      </c>
    </row>
    <row r="2610" spans="1:7" x14ac:dyDescent="0.25">
      <c r="A2610" s="11" t="s">
        <v>8994</v>
      </c>
      <c r="B2610" s="11" t="s">
        <v>8775</v>
      </c>
      <c r="C2610" s="11" t="s">
        <v>8995</v>
      </c>
      <c r="D2610" s="11" t="s">
        <v>8991</v>
      </c>
      <c r="E2610" s="11" t="s">
        <v>9869</v>
      </c>
      <c r="F2610" s="12" t="str">
        <f t="shared" si="40"/>
        <v>410 - Llano Uplift</v>
      </c>
      <c r="G2610" s="14">
        <f>IFERROR(VLOOKUP($F2610,'EF_W_COMBUST_Production Only'!$M$3:$P$41,4,FALSE),'EF_W_COMBUST_Production Only'!$P$42)</f>
        <v>0.36679628713121293</v>
      </c>
    </row>
    <row r="2611" spans="1:7" x14ac:dyDescent="0.25">
      <c r="A2611" s="11" t="s">
        <v>9091</v>
      </c>
      <c r="B2611" s="11" t="s">
        <v>8775</v>
      </c>
      <c r="C2611" s="11" t="s">
        <v>9092</v>
      </c>
      <c r="D2611" s="11" t="s">
        <v>7736</v>
      </c>
      <c r="E2611" s="11" t="s">
        <v>9856</v>
      </c>
      <c r="F2611" s="12" t="str">
        <f t="shared" si="40"/>
        <v>430 - Permian Basin</v>
      </c>
      <c r="G2611" s="14">
        <f>IFERROR(VLOOKUP($F2611,'EF_W_COMBUST_Production Only'!$M$3:$P$41,4,FALSE),'EF_W_COMBUST_Production Only'!$P$42)</f>
        <v>0.16236158811702117</v>
      </c>
    </row>
    <row r="2612" spans="1:7" x14ac:dyDescent="0.25">
      <c r="A2612" s="11" t="s">
        <v>8809</v>
      </c>
      <c r="B2612" s="11" t="s">
        <v>8775</v>
      </c>
      <c r="C2612" s="11" t="s">
        <v>8810</v>
      </c>
      <c r="D2612" s="11" t="s">
        <v>6426</v>
      </c>
      <c r="E2612" s="11" t="s">
        <v>9843</v>
      </c>
      <c r="F2612" s="12" t="str">
        <f t="shared" si="40"/>
        <v>220 - Gulf Coast Basin (LA, TX)</v>
      </c>
      <c r="G2612" s="14">
        <f>IFERROR(VLOOKUP($F2612,'EF_W_COMBUST_Production Only'!$M$3:$P$41,4,FALSE),'EF_W_COMBUST_Production Only'!$P$42)</f>
        <v>0.36679628713121293</v>
      </c>
    </row>
    <row r="2613" spans="1:7" x14ac:dyDescent="0.25">
      <c r="A2613" s="11" t="s">
        <v>8811</v>
      </c>
      <c r="B2613" s="11" t="s">
        <v>8775</v>
      </c>
      <c r="C2613" s="11" t="s">
        <v>8812</v>
      </c>
      <c r="D2613" s="11" t="s">
        <v>6426</v>
      </c>
      <c r="E2613" s="11" t="s">
        <v>9843</v>
      </c>
      <c r="F2613" s="12" t="str">
        <f t="shared" si="40"/>
        <v>220 - Gulf Coast Basin (LA, TX)</v>
      </c>
      <c r="G2613" s="14">
        <f>IFERROR(VLOOKUP($F2613,'EF_W_COMBUST_Production Only'!$M$3:$P$41,4,FALSE),'EF_W_COMBUST_Production Only'!$P$42)</f>
        <v>0.36679628713121293</v>
      </c>
    </row>
    <row r="2614" spans="1:7" x14ac:dyDescent="0.25">
      <c r="A2614" s="11" t="s">
        <v>8941</v>
      </c>
      <c r="B2614" s="11" t="s">
        <v>8775</v>
      </c>
      <c r="C2614" s="11" t="s">
        <v>6106</v>
      </c>
      <c r="D2614" s="11" t="s">
        <v>492</v>
      </c>
      <c r="E2614" s="11" t="s">
        <v>9815</v>
      </c>
      <c r="F2614" s="12" t="str">
        <f t="shared" si="40"/>
        <v>360 - Anadarko Basin</v>
      </c>
      <c r="G2614" s="14">
        <f>IFERROR(VLOOKUP($F2614,'EF_W_COMBUST_Production Only'!$M$3:$P$41,4,FALSE),'EF_W_COMBUST_Production Only'!$P$42)</f>
        <v>0.51014289513769673</v>
      </c>
    </row>
    <row r="2615" spans="1:7" x14ac:dyDescent="0.25">
      <c r="A2615" s="11" t="s">
        <v>8938</v>
      </c>
      <c r="B2615" s="11" t="s">
        <v>8775</v>
      </c>
      <c r="C2615" s="11" t="s">
        <v>6398</v>
      </c>
      <c r="D2615" s="11" t="s">
        <v>8056</v>
      </c>
      <c r="E2615" s="11" t="s">
        <v>9861</v>
      </c>
      <c r="F2615" s="12" t="str">
        <f t="shared" si="40"/>
        <v>350 - South Oklahoma Folded Belt</v>
      </c>
      <c r="G2615" s="14">
        <f>IFERROR(VLOOKUP($F2615,'EF_W_COMBUST_Production Only'!$M$3:$P$41,4,FALSE),'EF_W_COMBUST_Production Only'!$P$42)</f>
        <v>0.4535223009587328</v>
      </c>
    </row>
    <row r="2616" spans="1:7" x14ac:dyDescent="0.25">
      <c r="A2616" s="11" t="s">
        <v>8898</v>
      </c>
      <c r="B2616" s="11" t="s">
        <v>8775</v>
      </c>
      <c r="C2616" s="11" t="s">
        <v>8899</v>
      </c>
      <c r="D2616" s="11" t="s">
        <v>8883</v>
      </c>
      <c r="E2616" s="11" t="s">
        <v>9866</v>
      </c>
      <c r="F2616" s="12" t="str">
        <f t="shared" si="40"/>
        <v>260 - East Texas Basin</v>
      </c>
      <c r="G2616" s="14">
        <f>IFERROR(VLOOKUP($F2616,'EF_W_COMBUST_Production Only'!$M$3:$P$41,4,FALSE),'EF_W_COMBUST_Production Only'!$P$42)</f>
        <v>0.17530621172353456</v>
      </c>
    </row>
    <row r="2617" spans="1:7" x14ac:dyDescent="0.25">
      <c r="A2617" s="11" t="s">
        <v>8813</v>
      </c>
      <c r="B2617" s="11" t="s">
        <v>8775</v>
      </c>
      <c r="C2617" s="11" t="s">
        <v>8814</v>
      </c>
      <c r="D2617" s="11" t="s">
        <v>6426</v>
      </c>
      <c r="E2617" s="11" t="s">
        <v>9843</v>
      </c>
      <c r="F2617" s="12" t="str">
        <f t="shared" si="40"/>
        <v>220 - Gulf Coast Basin (LA, TX)</v>
      </c>
      <c r="G2617" s="14">
        <f>IFERROR(VLOOKUP($F2617,'EF_W_COMBUST_Production Only'!$M$3:$P$41,4,FALSE),'EF_W_COMBUST_Production Only'!$P$42)</f>
        <v>0.36679628713121293</v>
      </c>
    </row>
    <row r="2618" spans="1:7" x14ac:dyDescent="0.25">
      <c r="A2618" s="11" t="s">
        <v>8815</v>
      </c>
      <c r="B2618" s="11" t="s">
        <v>8775</v>
      </c>
      <c r="C2618" s="11" t="s">
        <v>7747</v>
      </c>
      <c r="D2618" s="11" t="s">
        <v>6426</v>
      </c>
      <c r="E2618" s="11" t="s">
        <v>9843</v>
      </c>
      <c r="F2618" s="12" t="str">
        <f t="shared" si="40"/>
        <v>220 - Gulf Coast Basin (LA, TX)</v>
      </c>
      <c r="G2618" s="14">
        <f>IFERROR(VLOOKUP($F2618,'EF_W_COMBUST_Production Only'!$M$3:$P$41,4,FALSE),'EF_W_COMBUST_Production Only'!$P$42)</f>
        <v>0.36679628713121293</v>
      </c>
    </row>
    <row r="2619" spans="1:7" x14ac:dyDescent="0.25">
      <c r="A2619" s="11" t="s">
        <v>9093</v>
      </c>
      <c r="B2619" s="11" t="s">
        <v>8775</v>
      </c>
      <c r="C2619" s="11" t="s">
        <v>4641</v>
      </c>
      <c r="D2619" s="11" t="s">
        <v>7736</v>
      </c>
      <c r="E2619" s="11" t="s">
        <v>9856</v>
      </c>
      <c r="F2619" s="12" t="str">
        <f t="shared" si="40"/>
        <v>430 - Permian Basin</v>
      </c>
      <c r="G2619" s="14">
        <f>IFERROR(VLOOKUP($F2619,'EF_W_COMBUST_Production Only'!$M$3:$P$41,4,FALSE),'EF_W_COMBUST_Production Only'!$P$42)</f>
        <v>0.16236158811702117</v>
      </c>
    </row>
    <row r="2620" spans="1:7" x14ac:dyDescent="0.25">
      <c r="A2620" s="11" t="s">
        <v>9178</v>
      </c>
      <c r="B2620" s="11" t="s">
        <v>8775</v>
      </c>
      <c r="C2620" s="11" t="s">
        <v>5456</v>
      </c>
      <c r="D2620" s="11" t="s">
        <v>7743</v>
      </c>
      <c r="E2620" s="11" t="s">
        <v>9857</v>
      </c>
      <c r="F2620" s="12" t="str">
        <f t="shared" si="40"/>
        <v>435 - Palo Duro Basin</v>
      </c>
      <c r="G2620" s="14">
        <f>IFERROR(VLOOKUP($F2620,'EF_W_COMBUST_Production Only'!$M$3:$P$41,4,FALSE),'EF_W_COMBUST_Production Only'!$P$42)</f>
        <v>0.40833333333333333</v>
      </c>
    </row>
    <row r="2621" spans="1:7" x14ac:dyDescent="0.25">
      <c r="A2621" s="11" t="s">
        <v>9010</v>
      </c>
      <c r="B2621" s="11" t="s">
        <v>8775</v>
      </c>
      <c r="C2621" s="11" t="s">
        <v>5203</v>
      </c>
      <c r="D2621" s="11" t="s">
        <v>9005</v>
      </c>
      <c r="E2621" s="11" t="s">
        <v>9870</v>
      </c>
      <c r="F2621" s="12" t="str">
        <f t="shared" si="40"/>
        <v>415 - Strawn Basin</v>
      </c>
      <c r="G2621" s="14">
        <f>IFERROR(VLOOKUP($F2621,'EF_W_COMBUST_Production Only'!$M$3:$P$41,4,FALSE),'EF_W_COMBUST_Production Only'!$P$42)</f>
        <v>8.4910913140311805E-3</v>
      </c>
    </row>
    <row r="2622" spans="1:7" x14ac:dyDescent="0.25">
      <c r="A2622" s="11" t="s">
        <v>8942</v>
      </c>
      <c r="B2622" s="11" t="s">
        <v>8775</v>
      </c>
      <c r="C2622" s="11" t="s">
        <v>8943</v>
      </c>
      <c r="D2622" s="11" t="s">
        <v>492</v>
      </c>
      <c r="E2622" s="11" t="s">
        <v>9815</v>
      </c>
      <c r="F2622" s="12" t="str">
        <f t="shared" si="40"/>
        <v>360 - Anadarko Basin</v>
      </c>
      <c r="G2622" s="14">
        <f>IFERROR(VLOOKUP($F2622,'EF_W_COMBUST_Production Only'!$M$3:$P$41,4,FALSE),'EF_W_COMBUST_Production Only'!$P$42)</f>
        <v>0.51014289513769673</v>
      </c>
    </row>
    <row r="2623" spans="1:7" x14ac:dyDescent="0.25">
      <c r="A2623" s="11" t="s">
        <v>9179</v>
      </c>
      <c r="B2623" s="11" t="s">
        <v>8775</v>
      </c>
      <c r="C2623" s="11" t="s">
        <v>8678</v>
      </c>
      <c r="D2623" s="11" t="s">
        <v>7743</v>
      </c>
      <c r="E2623" s="11" t="s">
        <v>9857</v>
      </c>
      <c r="F2623" s="12" t="str">
        <f t="shared" si="40"/>
        <v>435 - Palo Duro Basin</v>
      </c>
      <c r="G2623" s="14">
        <f>IFERROR(VLOOKUP($F2623,'EF_W_COMBUST_Production Only'!$M$3:$P$41,4,FALSE),'EF_W_COMBUST_Production Only'!$P$42)</f>
        <v>0.40833333333333333</v>
      </c>
    </row>
    <row r="2624" spans="1:7" x14ac:dyDescent="0.25">
      <c r="A2624" s="11" t="s">
        <v>8816</v>
      </c>
      <c r="B2624" s="11" t="s">
        <v>8775</v>
      </c>
      <c r="C2624" s="11" t="s">
        <v>5605</v>
      </c>
      <c r="D2624" s="11" t="s">
        <v>6426</v>
      </c>
      <c r="E2624" s="11" t="s">
        <v>9843</v>
      </c>
      <c r="F2624" s="12" t="str">
        <f t="shared" si="40"/>
        <v>220 - Gulf Coast Basin (LA, TX)</v>
      </c>
      <c r="G2624" s="14">
        <f>IFERROR(VLOOKUP($F2624,'EF_W_COMBUST_Production Only'!$M$3:$P$41,4,FALSE),'EF_W_COMBUST_Production Only'!$P$42)</f>
        <v>0.36679628713121293</v>
      </c>
    </row>
    <row r="2625" spans="1:7" x14ac:dyDescent="0.25">
      <c r="A2625" s="11" t="s">
        <v>8817</v>
      </c>
      <c r="B2625" s="11" t="s">
        <v>8775</v>
      </c>
      <c r="C2625" s="11" t="s">
        <v>5462</v>
      </c>
      <c r="D2625" s="11" t="s">
        <v>6426</v>
      </c>
      <c r="E2625" s="11" t="s">
        <v>9843</v>
      </c>
      <c r="F2625" s="12" t="str">
        <f t="shared" si="40"/>
        <v>220 - Gulf Coast Basin (LA, TX)</v>
      </c>
      <c r="G2625" s="14">
        <f>IFERROR(VLOOKUP($F2625,'EF_W_COMBUST_Production Only'!$M$3:$P$41,4,FALSE),'EF_W_COMBUST_Production Only'!$P$42)</f>
        <v>0.36679628713121293</v>
      </c>
    </row>
    <row r="2626" spans="1:7" x14ac:dyDescent="0.25">
      <c r="A2626" s="11" t="s">
        <v>8900</v>
      </c>
      <c r="B2626" s="11" t="s">
        <v>8775</v>
      </c>
      <c r="C2626" s="11" t="s">
        <v>5607</v>
      </c>
      <c r="D2626" s="11" t="s">
        <v>8883</v>
      </c>
      <c r="E2626" s="11" t="s">
        <v>9866</v>
      </c>
      <c r="F2626" s="12" t="str">
        <f t="shared" si="40"/>
        <v>260 - East Texas Basin</v>
      </c>
      <c r="G2626" s="14">
        <f>IFERROR(VLOOKUP($F2626,'EF_W_COMBUST_Production Only'!$M$3:$P$41,4,FALSE),'EF_W_COMBUST_Production Only'!$P$42)</f>
        <v>0.17530621172353456</v>
      </c>
    </row>
    <row r="2627" spans="1:7" x14ac:dyDescent="0.25">
      <c r="A2627" s="11" t="s">
        <v>9180</v>
      </c>
      <c r="B2627" s="11" t="s">
        <v>8775</v>
      </c>
      <c r="C2627" s="11" t="s">
        <v>9181</v>
      </c>
      <c r="D2627" s="11" t="s">
        <v>7743</v>
      </c>
      <c r="E2627" s="11" t="s">
        <v>9857</v>
      </c>
      <c r="F2627" s="12" t="str">
        <f t="shared" ref="F2627:F2690" si="41">_xlfn.CONCAT(E2627," ","-"," ",D2627)</f>
        <v>435 - Palo Duro Basin</v>
      </c>
      <c r="G2627" s="14">
        <f>IFERROR(VLOOKUP($F2627,'EF_W_COMBUST_Production Only'!$M$3:$P$41,4,FALSE),'EF_W_COMBUST_Production Only'!$P$42)</f>
        <v>0.40833333333333333</v>
      </c>
    </row>
    <row r="2628" spans="1:7" x14ac:dyDescent="0.25">
      <c r="A2628" s="11" t="s">
        <v>9094</v>
      </c>
      <c r="B2628" s="11" t="s">
        <v>8775</v>
      </c>
      <c r="C2628" s="11" t="s">
        <v>6111</v>
      </c>
      <c r="D2628" s="11" t="s">
        <v>7736</v>
      </c>
      <c r="E2628" s="11" t="s">
        <v>9856</v>
      </c>
      <c r="F2628" s="12" t="str">
        <f t="shared" si="41"/>
        <v>430 - Permian Basin</v>
      </c>
      <c r="G2628" s="14">
        <f>IFERROR(VLOOKUP($F2628,'EF_W_COMBUST_Production Only'!$M$3:$P$41,4,FALSE),'EF_W_COMBUST_Production Only'!$P$42)</f>
        <v>0.16236158811702117</v>
      </c>
    </row>
    <row r="2629" spans="1:7" x14ac:dyDescent="0.25">
      <c r="A2629" s="11" t="s">
        <v>8966</v>
      </c>
      <c r="B2629" s="11" t="s">
        <v>8775</v>
      </c>
      <c r="C2629" s="11" t="s">
        <v>8967</v>
      </c>
      <c r="D2629" s="11" t="s">
        <v>4803</v>
      </c>
      <c r="E2629" s="11" t="s">
        <v>9793</v>
      </c>
      <c r="F2629" s="12" t="str">
        <f t="shared" si="41"/>
        <v>400 - Ouachita Folded Belt</v>
      </c>
      <c r="G2629" s="14">
        <f>IFERROR(VLOOKUP($F2629,'EF_W_COMBUST_Production Only'!$M$3:$P$41,4,FALSE),'EF_W_COMBUST_Production Only'!$P$42)</f>
        <v>0</v>
      </c>
    </row>
    <row r="2630" spans="1:7" x14ac:dyDescent="0.25">
      <c r="A2630" s="11" t="s">
        <v>8944</v>
      </c>
      <c r="B2630" s="11" t="s">
        <v>8775</v>
      </c>
      <c r="C2630" s="11" t="s">
        <v>8945</v>
      </c>
      <c r="D2630" s="11" t="s">
        <v>492</v>
      </c>
      <c r="E2630" s="11" t="s">
        <v>9815</v>
      </c>
      <c r="F2630" s="12" t="str">
        <f t="shared" si="41"/>
        <v>360 - Anadarko Basin</v>
      </c>
      <c r="G2630" s="14">
        <f>IFERROR(VLOOKUP($F2630,'EF_W_COMBUST_Production Only'!$M$3:$P$41,4,FALSE),'EF_W_COMBUST_Production Only'!$P$42)</f>
        <v>0.51014289513769673</v>
      </c>
    </row>
    <row r="2631" spans="1:7" x14ac:dyDescent="0.25">
      <c r="A2631" s="11" t="s">
        <v>8901</v>
      </c>
      <c r="B2631" s="11" t="s">
        <v>8775</v>
      </c>
      <c r="C2631" s="11" t="s">
        <v>5860</v>
      </c>
      <c r="D2631" s="11" t="s">
        <v>8883</v>
      </c>
      <c r="E2631" s="11" t="s">
        <v>9866</v>
      </c>
      <c r="F2631" s="12" t="str">
        <f t="shared" si="41"/>
        <v>260 - East Texas Basin</v>
      </c>
      <c r="G2631" s="14">
        <f>IFERROR(VLOOKUP($F2631,'EF_W_COMBUST_Production Only'!$M$3:$P$41,4,FALSE),'EF_W_COMBUST_Production Only'!$P$42)</f>
        <v>0.17530621172353456</v>
      </c>
    </row>
    <row r="2632" spans="1:7" x14ac:dyDescent="0.25">
      <c r="A2632" s="11" t="s">
        <v>8818</v>
      </c>
      <c r="B2632" s="11" t="s">
        <v>8775</v>
      </c>
      <c r="C2632" s="11" t="s">
        <v>7773</v>
      </c>
      <c r="D2632" s="11" t="s">
        <v>6426</v>
      </c>
      <c r="E2632" s="11" t="s">
        <v>9843</v>
      </c>
      <c r="F2632" s="12" t="str">
        <f t="shared" si="41"/>
        <v>220 - Gulf Coast Basin (LA, TX)</v>
      </c>
      <c r="G2632" s="14">
        <f>IFERROR(VLOOKUP($F2632,'EF_W_COMBUST_Production Only'!$M$3:$P$41,4,FALSE),'EF_W_COMBUST_Production Only'!$P$42)</f>
        <v>0.36679628713121293</v>
      </c>
    </row>
    <row r="2633" spans="1:7" x14ac:dyDescent="0.25">
      <c r="A2633" s="11" t="s">
        <v>8968</v>
      </c>
      <c r="B2633" s="11" t="s">
        <v>8775</v>
      </c>
      <c r="C2633" s="11" t="s">
        <v>7269</v>
      </c>
      <c r="D2633" s="11" t="s">
        <v>4803</v>
      </c>
      <c r="E2633" s="11" t="s">
        <v>9793</v>
      </c>
      <c r="F2633" s="12" t="str">
        <f t="shared" si="41"/>
        <v>400 - Ouachita Folded Belt</v>
      </c>
      <c r="G2633" s="14">
        <f>IFERROR(VLOOKUP($F2633,'EF_W_COMBUST_Production Only'!$M$3:$P$41,4,FALSE),'EF_W_COMBUST_Production Only'!$P$42)</f>
        <v>0</v>
      </c>
    </row>
    <row r="2634" spans="1:7" x14ac:dyDescent="0.25">
      <c r="A2634" s="11" t="s">
        <v>9095</v>
      </c>
      <c r="B2634" s="11" t="s">
        <v>8775</v>
      </c>
      <c r="C2634" s="11" t="s">
        <v>9096</v>
      </c>
      <c r="D2634" s="11" t="s">
        <v>7736</v>
      </c>
      <c r="E2634" s="11" t="s">
        <v>9856</v>
      </c>
      <c r="F2634" s="12" t="str">
        <f t="shared" si="41"/>
        <v>430 - Permian Basin</v>
      </c>
      <c r="G2634" s="14">
        <f>IFERROR(VLOOKUP($F2634,'EF_W_COMBUST_Production Only'!$M$3:$P$41,4,FALSE),'EF_W_COMBUST_Production Only'!$P$42)</f>
        <v>0.16236158811702117</v>
      </c>
    </row>
    <row r="2635" spans="1:7" x14ac:dyDescent="0.25">
      <c r="A2635" s="11" t="s">
        <v>9011</v>
      </c>
      <c r="B2635" s="11" t="s">
        <v>8775</v>
      </c>
      <c r="C2635" s="11" t="s">
        <v>9012</v>
      </c>
      <c r="D2635" s="11" t="s">
        <v>9005</v>
      </c>
      <c r="E2635" s="11" t="s">
        <v>9870</v>
      </c>
      <c r="F2635" s="12" t="str">
        <f t="shared" si="41"/>
        <v>415 - Strawn Basin</v>
      </c>
      <c r="G2635" s="14">
        <f>IFERROR(VLOOKUP($F2635,'EF_W_COMBUST_Production Only'!$M$3:$P$41,4,FALSE),'EF_W_COMBUST_Production Only'!$P$42)</f>
        <v>8.4910913140311805E-3</v>
      </c>
    </row>
    <row r="2636" spans="1:7" x14ac:dyDescent="0.25">
      <c r="A2636" s="11" t="s">
        <v>8902</v>
      </c>
      <c r="B2636" s="11" t="s">
        <v>8775</v>
      </c>
      <c r="C2636" s="11" t="s">
        <v>6402</v>
      </c>
      <c r="D2636" s="11" t="s">
        <v>8883</v>
      </c>
      <c r="E2636" s="11" t="s">
        <v>9866</v>
      </c>
      <c r="F2636" s="12" t="str">
        <f t="shared" si="41"/>
        <v>260 - East Texas Basin</v>
      </c>
      <c r="G2636" s="14">
        <f>IFERROR(VLOOKUP($F2636,'EF_W_COMBUST_Production Only'!$M$3:$P$41,4,FALSE),'EF_W_COMBUST_Production Only'!$P$42)</f>
        <v>0.17530621172353456</v>
      </c>
    </row>
    <row r="2637" spans="1:7" x14ac:dyDescent="0.25">
      <c r="A2637" s="11" t="s">
        <v>8903</v>
      </c>
      <c r="B2637" s="11" t="s">
        <v>8775</v>
      </c>
      <c r="C2637" s="11" t="s">
        <v>4564</v>
      </c>
      <c r="D2637" s="11" t="s">
        <v>8883</v>
      </c>
      <c r="E2637" s="11" t="s">
        <v>9866</v>
      </c>
      <c r="F2637" s="12" t="str">
        <f t="shared" si="41"/>
        <v>260 - East Texas Basin</v>
      </c>
      <c r="G2637" s="14">
        <f>IFERROR(VLOOKUP($F2637,'EF_W_COMBUST_Production Only'!$M$3:$P$41,4,FALSE),'EF_W_COMBUST_Production Only'!$P$42)</f>
        <v>0.17530621172353456</v>
      </c>
    </row>
    <row r="2638" spans="1:7" x14ac:dyDescent="0.25">
      <c r="A2638" s="11" t="s">
        <v>9097</v>
      </c>
      <c r="B2638" s="11" t="s">
        <v>8775</v>
      </c>
      <c r="C2638" s="11" t="s">
        <v>4812</v>
      </c>
      <c r="D2638" s="11" t="s">
        <v>7736</v>
      </c>
      <c r="E2638" s="11" t="s">
        <v>9856</v>
      </c>
      <c r="F2638" s="12" t="str">
        <f t="shared" si="41"/>
        <v>430 - Permian Basin</v>
      </c>
      <c r="G2638" s="14">
        <f>IFERROR(VLOOKUP($F2638,'EF_W_COMBUST_Production Only'!$M$3:$P$41,4,FALSE),'EF_W_COMBUST_Production Only'!$P$42)</f>
        <v>0.16236158811702117</v>
      </c>
    </row>
    <row r="2639" spans="1:7" x14ac:dyDescent="0.25">
      <c r="A2639" s="11" t="s">
        <v>9098</v>
      </c>
      <c r="B2639" s="11" t="s">
        <v>8775</v>
      </c>
      <c r="C2639" s="11" t="s">
        <v>9099</v>
      </c>
      <c r="D2639" s="11" t="s">
        <v>7736</v>
      </c>
      <c r="E2639" s="11" t="s">
        <v>9856</v>
      </c>
      <c r="F2639" s="12" t="str">
        <f t="shared" si="41"/>
        <v>430 - Permian Basin</v>
      </c>
      <c r="G2639" s="14">
        <f>IFERROR(VLOOKUP($F2639,'EF_W_COMBUST_Production Only'!$M$3:$P$41,4,FALSE),'EF_W_COMBUST_Production Only'!$P$42)</f>
        <v>0.16236158811702117</v>
      </c>
    </row>
    <row r="2640" spans="1:7" x14ac:dyDescent="0.25">
      <c r="A2640" s="11" t="s">
        <v>8904</v>
      </c>
      <c r="B2640" s="11" t="s">
        <v>8775</v>
      </c>
      <c r="C2640" s="11" t="s">
        <v>8905</v>
      </c>
      <c r="D2640" s="11" t="s">
        <v>8883</v>
      </c>
      <c r="E2640" s="11" t="s">
        <v>9866</v>
      </c>
      <c r="F2640" s="12" t="str">
        <f t="shared" si="41"/>
        <v>260 - East Texas Basin</v>
      </c>
      <c r="G2640" s="14">
        <f>IFERROR(VLOOKUP($F2640,'EF_W_COMBUST_Production Only'!$M$3:$P$41,4,FALSE),'EF_W_COMBUST_Production Only'!$P$42)</f>
        <v>0.17530621172353456</v>
      </c>
    </row>
    <row r="2641" spans="1:7" x14ac:dyDescent="0.25">
      <c r="A2641" s="11" t="s">
        <v>8946</v>
      </c>
      <c r="B2641" s="11" t="s">
        <v>8775</v>
      </c>
      <c r="C2641" s="11" t="s">
        <v>8588</v>
      </c>
      <c r="D2641" s="11" t="s">
        <v>492</v>
      </c>
      <c r="E2641" s="11" t="s">
        <v>9815</v>
      </c>
      <c r="F2641" s="12" t="str">
        <f t="shared" si="41"/>
        <v>360 - Anadarko Basin</v>
      </c>
      <c r="G2641" s="14">
        <f>IFERROR(VLOOKUP($F2641,'EF_W_COMBUST_Production Only'!$M$3:$P$41,4,FALSE),'EF_W_COMBUST_Production Only'!$P$42)</f>
        <v>0.51014289513769673</v>
      </c>
    </row>
    <row r="2642" spans="1:7" x14ac:dyDescent="0.25">
      <c r="A2642" s="11" t="s">
        <v>9100</v>
      </c>
      <c r="B2642" s="11" t="s">
        <v>8775</v>
      </c>
      <c r="C2642" s="11" t="s">
        <v>9101</v>
      </c>
      <c r="D2642" s="11" t="s">
        <v>7736</v>
      </c>
      <c r="E2642" s="11" t="s">
        <v>9856</v>
      </c>
      <c r="F2642" s="12" t="str">
        <f t="shared" si="41"/>
        <v>430 - Permian Basin</v>
      </c>
      <c r="G2642" s="14">
        <f>IFERROR(VLOOKUP($F2642,'EF_W_COMBUST_Production Only'!$M$3:$P$41,4,FALSE),'EF_W_COMBUST_Production Only'!$P$42)</f>
        <v>0.16236158811702117</v>
      </c>
    </row>
    <row r="2643" spans="1:7" x14ac:dyDescent="0.25">
      <c r="A2643" s="11" t="s">
        <v>9022</v>
      </c>
      <c r="B2643" s="11" t="s">
        <v>8775</v>
      </c>
      <c r="C2643" s="11" t="s">
        <v>9023</v>
      </c>
      <c r="D2643" s="11" t="s">
        <v>9019</v>
      </c>
      <c r="E2643" s="11" t="s">
        <v>9871</v>
      </c>
      <c r="F2643" s="12" t="str">
        <f t="shared" si="41"/>
        <v>420 - Fort Worth Syncline</v>
      </c>
      <c r="G2643" s="14">
        <f>IFERROR(VLOOKUP($F2643,'EF_W_COMBUST_Production Only'!$M$3:$P$41,4,FALSE),'EF_W_COMBUST_Production Only'!$P$42)</f>
        <v>0.10113179992698065</v>
      </c>
    </row>
    <row r="2644" spans="1:7" x14ac:dyDescent="0.25">
      <c r="A2644" s="11" t="s">
        <v>8819</v>
      </c>
      <c r="B2644" s="11" t="s">
        <v>8775</v>
      </c>
      <c r="C2644" s="11" t="s">
        <v>4678</v>
      </c>
      <c r="D2644" s="11" t="s">
        <v>6426</v>
      </c>
      <c r="E2644" s="11" t="s">
        <v>9843</v>
      </c>
      <c r="F2644" s="12" t="str">
        <f t="shared" si="41"/>
        <v>220 - Gulf Coast Basin (LA, TX)</v>
      </c>
      <c r="G2644" s="14">
        <f>IFERROR(VLOOKUP($F2644,'EF_W_COMBUST_Production Only'!$M$3:$P$41,4,FALSE),'EF_W_COMBUST_Production Only'!$P$42)</f>
        <v>0.36679628713121293</v>
      </c>
    </row>
    <row r="2645" spans="1:7" x14ac:dyDescent="0.25">
      <c r="A2645" s="11" t="s">
        <v>8820</v>
      </c>
      <c r="B2645" s="11" t="s">
        <v>8775</v>
      </c>
      <c r="C2645" s="11" t="s">
        <v>5470</v>
      </c>
      <c r="D2645" s="11" t="s">
        <v>6426</v>
      </c>
      <c r="E2645" s="11" t="s">
        <v>9843</v>
      </c>
      <c r="F2645" s="12" t="str">
        <f t="shared" si="41"/>
        <v>220 - Gulf Coast Basin (LA, TX)</v>
      </c>
      <c r="G2645" s="14">
        <f>IFERROR(VLOOKUP($F2645,'EF_W_COMBUST_Production Only'!$M$3:$P$41,4,FALSE),'EF_W_COMBUST_Production Only'!$P$42)</f>
        <v>0.36679628713121293</v>
      </c>
    </row>
    <row r="2646" spans="1:7" x14ac:dyDescent="0.25">
      <c r="A2646" s="11" t="s">
        <v>9102</v>
      </c>
      <c r="B2646" s="11" t="s">
        <v>8775</v>
      </c>
      <c r="C2646" s="11" t="s">
        <v>5344</v>
      </c>
      <c r="D2646" s="11" t="s">
        <v>7736</v>
      </c>
      <c r="E2646" s="11" t="s">
        <v>9856</v>
      </c>
      <c r="F2646" s="12" t="str">
        <f t="shared" si="41"/>
        <v>430 - Permian Basin</v>
      </c>
      <c r="G2646" s="14">
        <f>IFERROR(VLOOKUP($F2646,'EF_W_COMBUST_Production Only'!$M$3:$P$41,4,FALSE),'EF_W_COMBUST_Production Only'!$P$42)</f>
        <v>0.16236158811702117</v>
      </c>
    </row>
    <row r="2647" spans="1:7" x14ac:dyDescent="0.25">
      <c r="A2647" s="11" t="s">
        <v>8821</v>
      </c>
      <c r="B2647" s="11" t="s">
        <v>8775</v>
      </c>
      <c r="C2647" s="11" t="s">
        <v>4680</v>
      </c>
      <c r="D2647" s="11" t="s">
        <v>6426</v>
      </c>
      <c r="E2647" s="11" t="s">
        <v>9843</v>
      </c>
      <c r="F2647" s="12" t="str">
        <f t="shared" si="41"/>
        <v>220 - Gulf Coast Basin (LA, TX)</v>
      </c>
      <c r="G2647" s="14">
        <f>IFERROR(VLOOKUP($F2647,'EF_W_COMBUST_Production Only'!$M$3:$P$41,4,FALSE),'EF_W_COMBUST_Production Only'!$P$42)</f>
        <v>0.36679628713121293</v>
      </c>
    </row>
    <row r="2648" spans="1:7" x14ac:dyDescent="0.25">
      <c r="A2648" s="11" t="s">
        <v>8822</v>
      </c>
      <c r="B2648" s="11" t="s">
        <v>8775</v>
      </c>
      <c r="C2648" s="11" t="s">
        <v>8823</v>
      </c>
      <c r="D2648" s="11" t="s">
        <v>6426</v>
      </c>
      <c r="E2648" s="11" t="s">
        <v>9843</v>
      </c>
      <c r="F2648" s="12" t="str">
        <f t="shared" si="41"/>
        <v>220 - Gulf Coast Basin (LA, TX)</v>
      </c>
      <c r="G2648" s="14">
        <f>IFERROR(VLOOKUP($F2648,'EF_W_COMBUST_Production Only'!$M$3:$P$41,4,FALSE),'EF_W_COMBUST_Production Only'!$P$42)</f>
        <v>0.36679628713121293</v>
      </c>
    </row>
    <row r="2649" spans="1:7" x14ac:dyDescent="0.25">
      <c r="A2649" s="11" t="s">
        <v>8824</v>
      </c>
      <c r="B2649" s="11" t="s">
        <v>8775</v>
      </c>
      <c r="C2649" s="11" t="s">
        <v>8825</v>
      </c>
      <c r="D2649" s="11" t="s">
        <v>6426</v>
      </c>
      <c r="E2649" s="11" t="s">
        <v>9843</v>
      </c>
      <c r="F2649" s="12" t="str">
        <f t="shared" si="41"/>
        <v>220 - Gulf Coast Basin (LA, TX)</v>
      </c>
      <c r="G2649" s="14">
        <f>IFERROR(VLOOKUP($F2649,'EF_W_COMBUST_Production Only'!$M$3:$P$41,4,FALSE),'EF_W_COMBUST_Production Only'!$P$42)</f>
        <v>0.36679628713121293</v>
      </c>
    </row>
    <row r="2650" spans="1:7" x14ac:dyDescent="0.25">
      <c r="A2650" s="11" t="s">
        <v>9013</v>
      </c>
      <c r="B2650" s="11" t="s">
        <v>8775</v>
      </c>
      <c r="C2650" s="11" t="s">
        <v>4777</v>
      </c>
      <c r="D2650" s="11" t="s">
        <v>9005</v>
      </c>
      <c r="E2650" s="11" t="s">
        <v>9870</v>
      </c>
      <c r="F2650" s="12" t="str">
        <f t="shared" si="41"/>
        <v>415 - Strawn Basin</v>
      </c>
      <c r="G2650" s="14">
        <f>IFERROR(VLOOKUP($F2650,'EF_W_COMBUST_Production Only'!$M$3:$P$41,4,FALSE),'EF_W_COMBUST_Production Only'!$P$42)</f>
        <v>8.4910913140311805E-3</v>
      </c>
    </row>
    <row r="2651" spans="1:7" x14ac:dyDescent="0.25">
      <c r="A2651" s="11" t="s">
        <v>9103</v>
      </c>
      <c r="B2651" s="11" t="s">
        <v>8775</v>
      </c>
      <c r="C2651" s="11" t="s">
        <v>5472</v>
      </c>
      <c r="D2651" s="11" t="s">
        <v>7736</v>
      </c>
      <c r="E2651" s="11" t="s">
        <v>9856</v>
      </c>
      <c r="F2651" s="12" t="str">
        <f t="shared" si="41"/>
        <v>430 - Permian Basin</v>
      </c>
      <c r="G2651" s="14">
        <f>IFERROR(VLOOKUP($F2651,'EF_W_COMBUST_Production Only'!$M$3:$P$41,4,FALSE),'EF_W_COMBUST_Production Only'!$P$42)</f>
        <v>0.16236158811702117</v>
      </c>
    </row>
    <row r="2652" spans="1:7" x14ac:dyDescent="0.25">
      <c r="A2652" s="11" t="s">
        <v>8826</v>
      </c>
      <c r="B2652" s="11" t="s">
        <v>8775</v>
      </c>
      <c r="C2652" s="11" t="s">
        <v>8827</v>
      </c>
      <c r="D2652" s="11" t="s">
        <v>6426</v>
      </c>
      <c r="E2652" s="11" t="s">
        <v>9843</v>
      </c>
      <c r="F2652" s="12" t="str">
        <f t="shared" si="41"/>
        <v>220 - Gulf Coast Basin (LA, TX)</v>
      </c>
      <c r="G2652" s="14">
        <f>IFERROR(VLOOKUP($F2652,'EF_W_COMBUST_Production Only'!$M$3:$P$41,4,FALSE),'EF_W_COMBUST_Production Only'!$P$42)</f>
        <v>0.36679628713121293</v>
      </c>
    </row>
    <row r="2653" spans="1:7" x14ac:dyDescent="0.25">
      <c r="A2653" s="11" t="s">
        <v>8906</v>
      </c>
      <c r="B2653" s="11" t="s">
        <v>8775</v>
      </c>
      <c r="C2653" s="11" t="s">
        <v>8907</v>
      </c>
      <c r="D2653" s="11" t="s">
        <v>8883</v>
      </c>
      <c r="E2653" s="11" t="s">
        <v>9866</v>
      </c>
      <c r="F2653" s="12" t="str">
        <f t="shared" si="41"/>
        <v>260 - East Texas Basin</v>
      </c>
      <c r="G2653" s="14">
        <f>IFERROR(VLOOKUP($F2653,'EF_W_COMBUST_Production Only'!$M$3:$P$41,4,FALSE),'EF_W_COMBUST_Production Only'!$P$42)</f>
        <v>0.17530621172353456</v>
      </c>
    </row>
    <row r="2654" spans="1:7" x14ac:dyDescent="0.25">
      <c r="A2654" s="11" t="s">
        <v>8984</v>
      </c>
      <c r="B2654" s="11" t="s">
        <v>8775</v>
      </c>
      <c r="C2654" s="11" t="s">
        <v>5799</v>
      </c>
      <c r="D2654" s="11" t="s">
        <v>8983</v>
      </c>
      <c r="E2654" s="11" t="s">
        <v>9868</v>
      </c>
      <c r="F2654" s="12" t="str">
        <f t="shared" si="41"/>
        <v>405 - Kerr Basin</v>
      </c>
      <c r="G2654" s="14">
        <f>IFERROR(VLOOKUP($F2654,'EF_W_COMBUST_Production Only'!$M$3:$P$41,4,FALSE),'EF_W_COMBUST_Production Only'!$P$42)</f>
        <v>0.36679628713121293</v>
      </c>
    </row>
    <row r="2655" spans="1:7" x14ac:dyDescent="0.25">
      <c r="A2655" s="11" t="s">
        <v>8828</v>
      </c>
      <c r="B2655" s="11" t="s">
        <v>8775</v>
      </c>
      <c r="C2655" s="11" t="s">
        <v>8829</v>
      </c>
      <c r="D2655" s="11" t="s">
        <v>6426</v>
      </c>
      <c r="E2655" s="11" t="s">
        <v>9843</v>
      </c>
      <c r="F2655" s="12" t="str">
        <f t="shared" si="41"/>
        <v>220 - Gulf Coast Basin (LA, TX)</v>
      </c>
      <c r="G2655" s="14">
        <f>IFERROR(VLOOKUP($F2655,'EF_W_COMBUST_Production Only'!$M$3:$P$41,4,FALSE),'EF_W_COMBUST_Production Only'!$P$42)</f>
        <v>0.36679628713121293</v>
      </c>
    </row>
    <row r="2656" spans="1:7" x14ac:dyDescent="0.25">
      <c r="A2656" s="11" t="s">
        <v>9104</v>
      </c>
      <c r="B2656" s="11" t="s">
        <v>8775</v>
      </c>
      <c r="C2656" s="11" t="s">
        <v>5146</v>
      </c>
      <c r="D2656" s="11" t="s">
        <v>7736</v>
      </c>
      <c r="E2656" s="11" t="s">
        <v>9856</v>
      </c>
      <c r="F2656" s="12" t="str">
        <f t="shared" si="41"/>
        <v>430 - Permian Basin</v>
      </c>
      <c r="G2656" s="14">
        <f>IFERROR(VLOOKUP($F2656,'EF_W_COMBUST_Production Only'!$M$3:$P$41,4,FALSE),'EF_W_COMBUST_Production Only'!$P$42)</f>
        <v>0.16236158811702117</v>
      </c>
    </row>
    <row r="2657" spans="1:7" x14ac:dyDescent="0.25">
      <c r="A2657" s="11" t="s">
        <v>8985</v>
      </c>
      <c r="B2657" s="11" t="s">
        <v>8775</v>
      </c>
      <c r="C2657" s="11" t="s">
        <v>8986</v>
      </c>
      <c r="D2657" s="11" t="s">
        <v>8983</v>
      </c>
      <c r="E2657" s="11" t="s">
        <v>9868</v>
      </c>
      <c r="F2657" s="12" t="str">
        <f t="shared" si="41"/>
        <v>405 - Kerr Basin</v>
      </c>
      <c r="G2657" s="14">
        <f>IFERROR(VLOOKUP($F2657,'EF_W_COMBUST_Production Only'!$M$3:$P$41,4,FALSE),'EF_W_COMBUST_Production Only'!$P$42)</f>
        <v>0.36679628713121293</v>
      </c>
    </row>
    <row r="2658" spans="1:7" x14ac:dyDescent="0.25">
      <c r="A2658" s="11" t="s">
        <v>9105</v>
      </c>
      <c r="B2658" s="11" t="s">
        <v>8775</v>
      </c>
      <c r="C2658" s="11" t="s">
        <v>9106</v>
      </c>
      <c r="D2658" s="11" t="s">
        <v>7736</v>
      </c>
      <c r="E2658" s="11" t="s">
        <v>9856</v>
      </c>
      <c r="F2658" s="12" t="str">
        <f t="shared" si="41"/>
        <v>430 - Permian Basin</v>
      </c>
      <c r="G2658" s="14">
        <f>IFERROR(VLOOKUP($F2658,'EF_W_COMBUST_Production Only'!$M$3:$P$41,4,FALSE),'EF_W_COMBUST_Production Only'!$P$42)</f>
        <v>0.16236158811702117</v>
      </c>
    </row>
    <row r="2659" spans="1:7" x14ac:dyDescent="0.25">
      <c r="A2659" s="11" t="s">
        <v>9107</v>
      </c>
      <c r="B2659" s="11" t="s">
        <v>8775</v>
      </c>
      <c r="C2659" s="11" t="s">
        <v>9108</v>
      </c>
      <c r="D2659" s="11" t="s">
        <v>7736</v>
      </c>
      <c r="E2659" s="11" t="s">
        <v>9856</v>
      </c>
      <c r="F2659" s="12" t="str">
        <f t="shared" si="41"/>
        <v>430 - Permian Basin</v>
      </c>
      <c r="G2659" s="14">
        <f>IFERROR(VLOOKUP($F2659,'EF_W_COMBUST_Production Only'!$M$3:$P$41,4,FALSE),'EF_W_COMBUST_Production Only'!$P$42)</f>
        <v>0.16236158811702117</v>
      </c>
    </row>
    <row r="2660" spans="1:7" x14ac:dyDescent="0.25">
      <c r="A2660" s="11" t="s">
        <v>8969</v>
      </c>
      <c r="B2660" s="11" t="s">
        <v>8775</v>
      </c>
      <c r="C2660" s="11" t="s">
        <v>8970</v>
      </c>
      <c r="D2660" s="11" t="s">
        <v>4803</v>
      </c>
      <c r="E2660" s="11" t="s">
        <v>9793</v>
      </c>
      <c r="F2660" s="12" t="str">
        <f t="shared" si="41"/>
        <v>400 - Ouachita Folded Belt</v>
      </c>
      <c r="G2660" s="14">
        <f>IFERROR(VLOOKUP($F2660,'EF_W_COMBUST_Production Only'!$M$3:$P$41,4,FALSE),'EF_W_COMBUST_Production Only'!$P$42)</f>
        <v>0</v>
      </c>
    </row>
    <row r="2661" spans="1:7" x14ac:dyDescent="0.25">
      <c r="A2661" s="11" t="s">
        <v>8830</v>
      </c>
      <c r="B2661" s="11" t="s">
        <v>8775</v>
      </c>
      <c r="C2661" s="11" t="s">
        <v>8831</v>
      </c>
      <c r="D2661" s="11" t="s">
        <v>6426</v>
      </c>
      <c r="E2661" s="11" t="s">
        <v>9843</v>
      </c>
      <c r="F2661" s="12" t="str">
        <f t="shared" si="41"/>
        <v>220 - Gulf Coast Basin (LA, TX)</v>
      </c>
      <c r="G2661" s="14">
        <f>IFERROR(VLOOKUP($F2661,'EF_W_COMBUST_Production Only'!$M$3:$P$41,4,FALSE),'EF_W_COMBUST_Production Only'!$P$42)</f>
        <v>0.36679628713121293</v>
      </c>
    </row>
    <row r="2662" spans="1:7" x14ac:dyDescent="0.25">
      <c r="A2662" s="11" t="s">
        <v>9109</v>
      </c>
      <c r="B2662" s="11" t="s">
        <v>8775</v>
      </c>
      <c r="C2662" s="11" t="s">
        <v>5871</v>
      </c>
      <c r="D2662" s="11" t="s">
        <v>7736</v>
      </c>
      <c r="E2662" s="11" t="s">
        <v>9856</v>
      </c>
      <c r="F2662" s="12" t="str">
        <f t="shared" si="41"/>
        <v>430 - Permian Basin</v>
      </c>
      <c r="G2662" s="14">
        <f>IFERROR(VLOOKUP($F2662,'EF_W_COMBUST_Production Only'!$M$3:$P$41,4,FALSE),'EF_W_COMBUST_Production Only'!$P$42)</f>
        <v>0.16236158811702117</v>
      </c>
    </row>
    <row r="2663" spans="1:7" x14ac:dyDescent="0.25">
      <c r="A2663" s="11" t="s">
        <v>8971</v>
      </c>
      <c r="B2663" s="11" t="s">
        <v>8775</v>
      </c>
      <c r="C2663" s="11" t="s">
        <v>4596</v>
      </c>
      <c r="D2663" s="11" t="s">
        <v>4803</v>
      </c>
      <c r="E2663" s="11" t="s">
        <v>9793</v>
      </c>
      <c r="F2663" s="12" t="str">
        <f t="shared" si="41"/>
        <v>400 - Ouachita Folded Belt</v>
      </c>
      <c r="G2663" s="14">
        <f>IFERROR(VLOOKUP($F2663,'EF_W_COMBUST_Production Only'!$M$3:$P$41,4,FALSE),'EF_W_COMBUST_Production Only'!$P$42)</f>
        <v>0</v>
      </c>
    </row>
    <row r="2664" spans="1:7" x14ac:dyDescent="0.25">
      <c r="A2664" s="11" t="s">
        <v>9110</v>
      </c>
      <c r="B2664" s="11" t="s">
        <v>8775</v>
      </c>
      <c r="C2664" s="11" t="s">
        <v>9111</v>
      </c>
      <c r="D2664" s="11" t="s">
        <v>7736</v>
      </c>
      <c r="E2664" s="11" t="s">
        <v>9856</v>
      </c>
      <c r="F2664" s="12" t="str">
        <f t="shared" si="41"/>
        <v>430 - Permian Basin</v>
      </c>
      <c r="G2664" s="14">
        <f>IFERROR(VLOOKUP($F2664,'EF_W_COMBUST_Production Only'!$M$3:$P$41,4,FALSE),'EF_W_COMBUST_Production Only'!$P$42)</f>
        <v>0.16236158811702117</v>
      </c>
    </row>
    <row r="2665" spans="1:7" x14ac:dyDescent="0.25">
      <c r="A2665" s="11" t="s">
        <v>9043</v>
      </c>
      <c r="B2665" s="11" t="s">
        <v>8775</v>
      </c>
      <c r="C2665" s="11" t="s">
        <v>9044</v>
      </c>
      <c r="D2665" s="11" t="s">
        <v>9032</v>
      </c>
      <c r="E2665" s="11" t="s">
        <v>9867</v>
      </c>
      <c r="F2665" s="12" t="str">
        <f t="shared" si="41"/>
        <v>425 - Bend Arch</v>
      </c>
      <c r="G2665" s="14">
        <f>IFERROR(VLOOKUP($F2665,'EF_W_COMBUST_Production Only'!$M$3:$P$41,4,FALSE),'EF_W_COMBUST_Production Only'!$P$42)</f>
        <v>0.31395348837209303</v>
      </c>
    </row>
    <row r="2666" spans="1:7" x14ac:dyDescent="0.25">
      <c r="A2666" s="11" t="s">
        <v>8832</v>
      </c>
      <c r="B2666" s="11" t="s">
        <v>8775</v>
      </c>
      <c r="C2666" s="11" t="s">
        <v>5801</v>
      </c>
      <c r="D2666" s="11" t="s">
        <v>6426</v>
      </c>
      <c r="E2666" s="11" t="s">
        <v>9843</v>
      </c>
      <c r="F2666" s="12" t="str">
        <f t="shared" si="41"/>
        <v>220 - Gulf Coast Basin (LA, TX)</v>
      </c>
      <c r="G2666" s="14">
        <f>IFERROR(VLOOKUP($F2666,'EF_W_COMBUST_Production Only'!$M$3:$P$41,4,FALSE),'EF_W_COMBUST_Production Only'!$P$42)</f>
        <v>0.36679628713121293</v>
      </c>
    </row>
    <row r="2667" spans="1:7" x14ac:dyDescent="0.25">
      <c r="A2667" s="11" t="s">
        <v>8833</v>
      </c>
      <c r="B2667" s="11" t="s">
        <v>8775</v>
      </c>
      <c r="C2667" s="11" t="s">
        <v>8834</v>
      </c>
      <c r="D2667" s="11" t="s">
        <v>6426</v>
      </c>
      <c r="E2667" s="11" t="s">
        <v>9843</v>
      </c>
      <c r="F2667" s="12" t="str">
        <f t="shared" si="41"/>
        <v>220 - Gulf Coast Basin (LA, TX)</v>
      </c>
      <c r="G2667" s="14">
        <f>IFERROR(VLOOKUP($F2667,'EF_W_COMBUST_Production Only'!$M$3:$P$41,4,FALSE),'EF_W_COMBUST_Production Only'!$P$42)</f>
        <v>0.36679628713121293</v>
      </c>
    </row>
    <row r="2668" spans="1:7" x14ac:dyDescent="0.25">
      <c r="A2668" s="11" t="s">
        <v>8835</v>
      </c>
      <c r="B2668" s="11" t="s">
        <v>8775</v>
      </c>
      <c r="C2668" s="11" t="s">
        <v>4579</v>
      </c>
      <c r="D2668" s="11" t="s">
        <v>6426</v>
      </c>
      <c r="E2668" s="11" t="s">
        <v>9843</v>
      </c>
      <c r="F2668" s="12" t="str">
        <f t="shared" si="41"/>
        <v>220 - Gulf Coast Basin (LA, TX)</v>
      </c>
      <c r="G2668" s="14">
        <f>IFERROR(VLOOKUP($F2668,'EF_W_COMBUST_Production Only'!$M$3:$P$41,4,FALSE),'EF_W_COMBUST_Production Only'!$P$42)</f>
        <v>0.36679628713121293</v>
      </c>
    </row>
    <row r="2669" spans="1:7" x14ac:dyDescent="0.25">
      <c r="A2669" s="11" t="s">
        <v>8908</v>
      </c>
      <c r="B2669" s="11" t="s">
        <v>8775</v>
      </c>
      <c r="C2669" s="11" t="s">
        <v>5165</v>
      </c>
      <c r="D2669" s="11" t="s">
        <v>8883</v>
      </c>
      <c r="E2669" s="11" t="s">
        <v>9866</v>
      </c>
      <c r="F2669" s="12" t="str">
        <f t="shared" si="41"/>
        <v>260 - East Texas Basin</v>
      </c>
      <c r="G2669" s="14">
        <f>IFERROR(VLOOKUP($F2669,'EF_W_COMBUST_Production Only'!$M$3:$P$41,4,FALSE),'EF_W_COMBUST_Production Only'!$P$42)</f>
        <v>0.17530621172353456</v>
      </c>
    </row>
    <row r="2670" spans="1:7" x14ac:dyDescent="0.25">
      <c r="A2670" s="11" t="s">
        <v>8836</v>
      </c>
      <c r="B2670" s="11" t="s">
        <v>8775</v>
      </c>
      <c r="C2670" s="11" t="s">
        <v>5167</v>
      </c>
      <c r="D2670" s="11" t="s">
        <v>6426</v>
      </c>
      <c r="E2670" s="11" t="s">
        <v>9843</v>
      </c>
      <c r="F2670" s="12" t="str">
        <f t="shared" si="41"/>
        <v>220 - Gulf Coast Basin (LA, TX)</v>
      </c>
      <c r="G2670" s="14">
        <f>IFERROR(VLOOKUP($F2670,'EF_W_COMBUST_Production Only'!$M$3:$P$41,4,FALSE),'EF_W_COMBUST_Production Only'!$P$42)</f>
        <v>0.36679628713121293</v>
      </c>
    </row>
    <row r="2671" spans="1:7" x14ac:dyDescent="0.25">
      <c r="A2671" s="11" t="s">
        <v>8909</v>
      </c>
      <c r="B2671" s="11" t="s">
        <v>8775</v>
      </c>
      <c r="C2671" s="11" t="s">
        <v>4664</v>
      </c>
      <c r="D2671" s="11" t="s">
        <v>8883</v>
      </c>
      <c r="E2671" s="11" t="s">
        <v>9866</v>
      </c>
      <c r="F2671" s="12" t="str">
        <f t="shared" si="41"/>
        <v>260 - East Texas Basin</v>
      </c>
      <c r="G2671" s="14">
        <f>IFERROR(VLOOKUP($F2671,'EF_W_COMBUST_Production Only'!$M$3:$P$41,4,FALSE),'EF_W_COMBUST_Production Only'!$P$42)</f>
        <v>0.17530621172353456</v>
      </c>
    </row>
    <row r="2672" spans="1:7" x14ac:dyDescent="0.25">
      <c r="A2672" s="11" t="s">
        <v>8947</v>
      </c>
      <c r="B2672" s="11" t="s">
        <v>8775</v>
      </c>
      <c r="C2672" s="11" t="s">
        <v>8948</v>
      </c>
      <c r="D2672" s="11" t="s">
        <v>492</v>
      </c>
      <c r="E2672" s="11" t="s">
        <v>9815</v>
      </c>
      <c r="F2672" s="12" t="str">
        <f t="shared" si="41"/>
        <v>360 - Anadarko Basin</v>
      </c>
      <c r="G2672" s="14">
        <f>IFERROR(VLOOKUP($F2672,'EF_W_COMBUST_Production Only'!$M$3:$P$41,4,FALSE),'EF_W_COMBUST_Production Only'!$P$42)</f>
        <v>0.51014289513769673</v>
      </c>
    </row>
    <row r="2673" spans="1:7" x14ac:dyDescent="0.25">
      <c r="A2673" s="11" t="s">
        <v>8837</v>
      </c>
      <c r="B2673" s="11" t="s">
        <v>8775</v>
      </c>
      <c r="C2673" s="11" t="s">
        <v>8838</v>
      </c>
      <c r="D2673" s="11" t="s">
        <v>6426</v>
      </c>
      <c r="E2673" s="11" t="s">
        <v>9843</v>
      </c>
      <c r="F2673" s="12" t="str">
        <f t="shared" si="41"/>
        <v>220 - Gulf Coast Basin (LA, TX)</v>
      </c>
      <c r="G2673" s="14">
        <f>IFERROR(VLOOKUP($F2673,'EF_W_COMBUST_Production Only'!$M$3:$P$41,4,FALSE),'EF_W_COMBUST_Production Only'!$P$42)</f>
        <v>0.36679628713121293</v>
      </c>
    </row>
    <row r="2674" spans="1:7" x14ac:dyDescent="0.25">
      <c r="A2674" s="11" t="s">
        <v>8996</v>
      </c>
      <c r="B2674" s="11" t="s">
        <v>8775</v>
      </c>
      <c r="C2674" s="11" t="s">
        <v>8997</v>
      </c>
      <c r="D2674" s="11" t="s">
        <v>8991</v>
      </c>
      <c r="E2674" s="11" t="s">
        <v>9869</v>
      </c>
      <c r="F2674" s="12" t="str">
        <f t="shared" si="41"/>
        <v>410 - Llano Uplift</v>
      </c>
      <c r="G2674" s="14">
        <f>IFERROR(VLOOKUP($F2674,'EF_W_COMBUST_Production Only'!$M$3:$P$41,4,FALSE),'EF_W_COMBUST_Production Only'!$P$42)</f>
        <v>0.36679628713121293</v>
      </c>
    </row>
    <row r="2675" spans="1:7" x14ac:dyDescent="0.25">
      <c r="A2675" s="11" t="s">
        <v>9112</v>
      </c>
      <c r="B2675" s="11" t="s">
        <v>8775</v>
      </c>
      <c r="C2675" s="11" t="s">
        <v>9113</v>
      </c>
      <c r="D2675" s="11" t="s">
        <v>7736</v>
      </c>
      <c r="E2675" s="11" t="s">
        <v>9856</v>
      </c>
      <c r="F2675" s="12" t="str">
        <f t="shared" si="41"/>
        <v>430 - Permian Basin</v>
      </c>
      <c r="G2675" s="14">
        <f>IFERROR(VLOOKUP($F2675,'EF_W_COMBUST_Production Only'!$M$3:$P$41,4,FALSE),'EF_W_COMBUST_Production Only'!$P$42)</f>
        <v>0.16236158811702117</v>
      </c>
    </row>
    <row r="2676" spans="1:7" x14ac:dyDescent="0.25">
      <c r="A2676" s="11" t="s">
        <v>9114</v>
      </c>
      <c r="B2676" s="11" t="s">
        <v>8775</v>
      </c>
      <c r="C2676" s="11" t="s">
        <v>9115</v>
      </c>
      <c r="D2676" s="11" t="s">
        <v>7736</v>
      </c>
      <c r="E2676" s="11" t="s">
        <v>9856</v>
      </c>
      <c r="F2676" s="12" t="str">
        <f t="shared" si="41"/>
        <v>430 - Permian Basin</v>
      </c>
      <c r="G2676" s="14">
        <f>IFERROR(VLOOKUP($F2676,'EF_W_COMBUST_Production Only'!$M$3:$P$41,4,FALSE),'EF_W_COMBUST_Production Only'!$P$42)</f>
        <v>0.16236158811702117</v>
      </c>
    </row>
    <row r="2677" spans="1:7" x14ac:dyDescent="0.25">
      <c r="A2677" s="11" t="s">
        <v>9116</v>
      </c>
      <c r="B2677" s="11" t="s">
        <v>8775</v>
      </c>
      <c r="C2677" s="11" t="s">
        <v>9117</v>
      </c>
      <c r="D2677" s="11" t="s">
        <v>7736</v>
      </c>
      <c r="E2677" s="11" t="s">
        <v>9856</v>
      </c>
      <c r="F2677" s="12" t="str">
        <f t="shared" si="41"/>
        <v>430 - Permian Basin</v>
      </c>
      <c r="G2677" s="14">
        <f>IFERROR(VLOOKUP($F2677,'EF_W_COMBUST_Production Only'!$M$3:$P$41,4,FALSE),'EF_W_COMBUST_Production Only'!$P$42)</f>
        <v>0.16236158811702117</v>
      </c>
    </row>
    <row r="2678" spans="1:7" x14ac:dyDescent="0.25">
      <c r="A2678" s="11" t="s">
        <v>8998</v>
      </c>
      <c r="B2678" s="11" t="s">
        <v>8775</v>
      </c>
      <c r="C2678" s="11" t="s">
        <v>8999</v>
      </c>
      <c r="D2678" s="11" t="s">
        <v>8991</v>
      </c>
      <c r="E2678" s="11" t="s">
        <v>9869</v>
      </c>
      <c r="F2678" s="12" t="str">
        <f t="shared" si="41"/>
        <v>410 - Llano Uplift</v>
      </c>
      <c r="G2678" s="14">
        <f>IFERROR(VLOOKUP($F2678,'EF_W_COMBUST_Production Only'!$M$3:$P$41,4,FALSE),'EF_W_COMBUST_Production Only'!$P$42)</f>
        <v>0.36679628713121293</v>
      </c>
    </row>
    <row r="2679" spans="1:7" x14ac:dyDescent="0.25">
      <c r="A2679" s="11" t="s">
        <v>8972</v>
      </c>
      <c r="B2679" s="11" t="s">
        <v>8775</v>
      </c>
      <c r="C2679" s="11" t="s">
        <v>8973</v>
      </c>
      <c r="D2679" s="11" t="s">
        <v>4803</v>
      </c>
      <c r="E2679" s="11" t="s">
        <v>9793</v>
      </c>
      <c r="F2679" s="12" t="str">
        <f t="shared" si="41"/>
        <v>400 - Ouachita Folded Belt</v>
      </c>
      <c r="G2679" s="14">
        <f>IFERROR(VLOOKUP($F2679,'EF_W_COMBUST_Production Only'!$M$3:$P$41,4,FALSE),'EF_W_COMBUST_Production Only'!$P$42)</f>
        <v>0</v>
      </c>
    </row>
    <row r="2680" spans="1:7" x14ac:dyDescent="0.25">
      <c r="A2680" s="11" t="s">
        <v>8839</v>
      </c>
      <c r="B2680" s="11" t="s">
        <v>8775</v>
      </c>
      <c r="C2680" s="11" t="s">
        <v>8840</v>
      </c>
      <c r="D2680" s="11" t="s">
        <v>6426</v>
      </c>
      <c r="E2680" s="11" t="s">
        <v>9843</v>
      </c>
      <c r="F2680" s="12" t="str">
        <f t="shared" si="41"/>
        <v>220 - Gulf Coast Basin (LA, TX)</v>
      </c>
      <c r="G2680" s="14">
        <f>IFERROR(VLOOKUP($F2680,'EF_W_COMBUST_Production Only'!$M$3:$P$41,4,FALSE),'EF_W_COMBUST_Production Only'!$P$42)</f>
        <v>0.36679628713121293</v>
      </c>
    </row>
    <row r="2681" spans="1:7" x14ac:dyDescent="0.25">
      <c r="A2681" s="11" t="s">
        <v>8841</v>
      </c>
      <c r="B2681" s="11" t="s">
        <v>8775</v>
      </c>
      <c r="C2681" s="11" t="s">
        <v>4682</v>
      </c>
      <c r="D2681" s="11" t="s">
        <v>6426</v>
      </c>
      <c r="E2681" s="11" t="s">
        <v>9843</v>
      </c>
      <c r="F2681" s="12" t="str">
        <f t="shared" si="41"/>
        <v>220 - Gulf Coast Basin (LA, TX)</v>
      </c>
      <c r="G2681" s="14">
        <f>IFERROR(VLOOKUP($F2681,'EF_W_COMBUST_Production Only'!$M$3:$P$41,4,FALSE),'EF_W_COMBUST_Production Only'!$P$42)</f>
        <v>0.36679628713121293</v>
      </c>
    </row>
    <row r="2682" spans="1:7" x14ac:dyDescent="0.25">
      <c r="A2682" s="11" t="s">
        <v>8910</v>
      </c>
      <c r="B2682" s="11" t="s">
        <v>8775</v>
      </c>
      <c r="C2682" s="11" t="s">
        <v>4600</v>
      </c>
      <c r="D2682" s="11" t="s">
        <v>8883</v>
      </c>
      <c r="E2682" s="11" t="s">
        <v>9866</v>
      </c>
      <c r="F2682" s="12" t="str">
        <f t="shared" si="41"/>
        <v>260 - East Texas Basin</v>
      </c>
      <c r="G2682" s="14">
        <f>IFERROR(VLOOKUP($F2682,'EF_W_COMBUST_Production Only'!$M$3:$P$41,4,FALSE),'EF_W_COMBUST_Production Only'!$P$42)</f>
        <v>0.17530621172353456</v>
      </c>
    </row>
    <row r="2683" spans="1:7" x14ac:dyDescent="0.25">
      <c r="A2683" s="11" t="s">
        <v>9118</v>
      </c>
      <c r="B2683" s="11" t="s">
        <v>8775</v>
      </c>
      <c r="C2683" s="11" t="s">
        <v>5226</v>
      </c>
      <c r="D2683" s="11" t="s">
        <v>7736</v>
      </c>
      <c r="E2683" s="11" t="s">
        <v>9856</v>
      </c>
      <c r="F2683" s="12" t="str">
        <f t="shared" si="41"/>
        <v>430 - Permian Basin</v>
      </c>
      <c r="G2683" s="14">
        <f>IFERROR(VLOOKUP($F2683,'EF_W_COMBUST_Production Only'!$M$3:$P$41,4,FALSE),'EF_W_COMBUST_Production Only'!$P$42)</f>
        <v>0.16236158811702117</v>
      </c>
    </row>
    <row r="2684" spans="1:7" x14ac:dyDescent="0.25">
      <c r="A2684" s="11" t="s">
        <v>9000</v>
      </c>
      <c r="B2684" s="11" t="s">
        <v>8775</v>
      </c>
      <c r="C2684" s="11" t="s">
        <v>5887</v>
      </c>
      <c r="D2684" s="11" t="s">
        <v>8991</v>
      </c>
      <c r="E2684" s="11" t="s">
        <v>9869</v>
      </c>
      <c r="F2684" s="12" t="str">
        <f t="shared" si="41"/>
        <v>410 - Llano Uplift</v>
      </c>
      <c r="G2684" s="14">
        <f>IFERROR(VLOOKUP($F2684,'EF_W_COMBUST_Production Only'!$M$3:$P$41,4,FALSE),'EF_W_COMBUST_Production Only'!$P$42)</f>
        <v>0.36679628713121293</v>
      </c>
    </row>
    <row r="2685" spans="1:7" x14ac:dyDescent="0.25">
      <c r="A2685" s="11" t="s">
        <v>8842</v>
      </c>
      <c r="B2685" s="11" t="s">
        <v>8775</v>
      </c>
      <c r="C2685" s="11" t="s">
        <v>8843</v>
      </c>
      <c r="D2685" s="11" t="s">
        <v>6426</v>
      </c>
      <c r="E2685" s="11" t="s">
        <v>9843</v>
      </c>
      <c r="F2685" s="12" t="str">
        <f t="shared" si="41"/>
        <v>220 - Gulf Coast Basin (LA, TX)</v>
      </c>
      <c r="G2685" s="14">
        <f>IFERROR(VLOOKUP($F2685,'EF_W_COMBUST_Production Only'!$M$3:$P$41,4,FALSE),'EF_W_COMBUST_Production Only'!$P$42)</f>
        <v>0.36679628713121293</v>
      </c>
    </row>
    <row r="2686" spans="1:7" x14ac:dyDescent="0.25">
      <c r="A2686" s="11" t="s">
        <v>8844</v>
      </c>
      <c r="B2686" s="11" t="s">
        <v>8775</v>
      </c>
      <c r="C2686" s="11" t="s">
        <v>8845</v>
      </c>
      <c r="D2686" s="11" t="s">
        <v>6426</v>
      </c>
      <c r="E2686" s="11" t="s">
        <v>9843</v>
      </c>
      <c r="F2686" s="12" t="str">
        <f t="shared" si="41"/>
        <v>220 - Gulf Coast Basin (LA, TX)</v>
      </c>
      <c r="G2686" s="14">
        <f>IFERROR(VLOOKUP($F2686,'EF_W_COMBUST_Production Only'!$M$3:$P$41,4,FALSE),'EF_W_COMBUST_Production Only'!$P$42)</f>
        <v>0.36679628713121293</v>
      </c>
    </row>
    <row r="2687" spans="1:7" x14ac:dyDescent="0.25">
      <c r="A2687" s="11" t="s">
        <v>8974</v>
      </c>
      <c r="B2687" s="11" t="s">
        <v>8775</v>
      </c>
      <c r="C2687" s="11" t="s">
        <v>7955</v>
      </c>
      <c r="D2687" s="11" t="s">
        <v>4803</v>
      </c>
      <c r="E2687" s="11" t="s">
        <v>9793</v>
      </c>
      <c r="F2687" s="12" t="str">
        <f t="shared" si="41"/>
        <v>400 - Ouachita Folded Belt</v>
      </c>
      <c r="G2687" s="14">
        <f>IFERROR(VLOOKUP($F2687,'EF_W_COMBUST_Production Only'!$M$3:$P$41,4,FALSE),'EF_W_COMBUST_Production Only'!$P$42)</f>
        <v>0</v>
      </c>
    </row>
    <row r="2688" spans="1:7" x14ac:dyDescent="0.25">
      <c r="A2688" s="11" t="s">
        <v>9119</v>
      </c>
      <c r="B2688" s="11" t="s">
        <v>8775</v>
      </c>
      <c r="C2688" s="11" t="s">
        <v>5891</v>
      </c>
      <c r="D2688" s="11" t="s">
        <v>7736</v>
      </c>
      <c r="E2688" s="11" t="s">
        <v>9856</v>
      </c>
      <c r="F2688" s="12" t="str">
        <f t="shared" si="41"/>
        <v>430 - Permian Basin</v>
      </c>
      <c r="G2688" s="14">
        <f>IFERROR(VLOOKUP($F2688,'EF_W_COMBUST_Production Only'!$M$3:$P$41,4,FALSE),'EF_W_COMBUST_Production Only'!$P$42)</f>
        <v>0.16236158811702117</v>
      </c>
    </row>
    <row r="2689" spans="1:7" x14ac:dyDescent="0.25">
      <c r="A2689" s="11" t="s">
        <v>9120</v>
      </c>
      <c r="B2689" s="11" t="s">
        <v>8775</v>
      </c>
      <c r="C2689" s="11" t="s">
        <v>6712</v>
      </c>
      <c r="D2689" s="11" t="s">
        <v>7736</v>
      </c>
      <c r="E2689" s="11" t="s">
        <v>9856</v>
      </c>
      <c r="F2689" s="12" t="str">
        <f t="shared" si="41"/>
        <v>430 - Permian Basin</v>
      </c>
      <c r="G2689" s="14">
        <f>IFERROR(VLOOKUP($F2689,'EF_W_COMBUST_Production Only'!$M$3:$P$41,4,FALSE),'EF_W_COMBUST_Production Only'!$P$42)</f>
        <v>0.16236158811702117</v>
      </c>
    </row>
    <row r="2690" spans="1:7" x14ac:dyDescent="0.25">
      <c r="A2690" s="11" t="s">
        <v>8846</v>
      </c>
      <c r="B2690" s="11" t="s">
        <v>8775</v>
      </c>
      <c r="C2690" s="11" t="s">
        <v>8847</v>
      </c>
      <c r="D2690" s="11" t="s">
        <v>6426</v>
      </c>
      <c r="E2690" s="11" t="s">
        <v>9843</v>
      </c>
      <c r="F2690" s="12" t="str">
        <f t="shared" si="41"/>
        <v>220 - Gulf Coast Basin (LA, TX)</v>
      </c>
      <c r="G2690" s="14">
        <f>IFERROR(VLOOKUP($F2690,'EF_W_COMBUST_Production Only'!$M$3:$P$41,4,FALSE),'EF_W_COMBUST_Production Only'!$P$42)</f>
        <v>0.36679628713121293</v>
      </c>
    </row>
    <row r="2691" spans="1:7" x14ac:dyDescent="0.25">
      <c r="A2691" s="11" t="s">
        <v>9045</v>
      </c>
      <c r="B2691" s="11" t="s">
        <v>8775</v>
      </c>
      <c r="C2691" s="11" t="s">
        <v>5689</v>
      </c>
      <c r="D2691" s="11" t="s">
        <v>9032</v>
      </c>
      <c r="E2691" s="11" t="s">
        <v>9867</v>
      </c>
      <c r="F2691" s="12" t="str">
        <f t="shared" ref="F2691:F2754" si="42">_xlfn.CONCAT(E2691," ","-"," ",D2691)</f>
        <v>425 - Bend Arch</v>
      </c>
      <c r="G2691" s="14">
        <f>IFERROR(VLOOKUP($F2691,'EF_W_COMBUST_Production Only'!$M$3:$P$41,4,FALSE),'EF_W_COMBUST_Production Only'!$P$42)</f>
        <v>0.31395348837209303</v>
      </c>
    </row>
    <row r="2692" spans="1:7" x14ac:dyDescent="0.25">
      <c r="A2692" s="11" t="s">
        <v>9121</v>
      </c>
      <c r="B2692" s="11" t="s">
        <v>8775</v>
      </c>
      <c r="C2692" s="11" t="s">
        <v>5364</v>
      </c>
      <c r="D2692" s="11" t="s">
        <v>7736</v>
      </c>
      <c r="E2692" s="11" t="s">
        <v>9856</v>
      </c>
      <c r="F2692" s="12" t="str">
        <f t="shared" si="42"/>
        <v>430 - Permian Basin</v>
      </c>
      <c r="G2692" s="14">
        <f>IFERROR(VLOOKUP($F2692,'EF_W_COMBUST_Production Only'!$M$3:$P$41,4,FALSE),'EF_W_COMBUST_Production Only'!$P$42)</f>
        <v>0.16236158811702117</v>
      </c>
    </row>
    <row r="2693" spans="1:7" x14ac:dyDescent="0.25">
      <c r="A2693" s="11" t="s">
        <v>9024</v>
      </c>
      <c r="B2693" s="11" t="s">
        <v>8775</v>
      </c>
      <c r="C2693" s="11" t="s">
        <v>9025</v>
      </c>
      <c r="D2693" s="11" t="s">
        <v>9019</v>
      </c>
      <c r="E2693" s="11" t="s">
        <v>9871</v>
      </c>
      <c r="F2693" s="12" t="str">
        <f t="shared" si="42"/>
        <v>420 - Fort Worth Syncline</v>
      </c>
      <c r="G2693" s="14">
        <f>IFERROR(VLOOKUP($F2693,'EF_W_COMBUST_Production Only'!$M$3:$P$41,4,FALSE),'EF_W_COMBUST_Production Only'!$P$42)</f>
        <v>0.10113179992698065</v>
      </c>
    </row>
    <row r="2694" spans="1:7" x14ac:dyDescent="0.25">
      <c r="A2694" s="11" t="s">
        <v>8848</v>
      </c>
      <c r="B2694" s="11" t="s">
        <v>8775</v>
      </c>
      <c r="C2694" s="11" t="s">
        <v>4653</v>
      </c>
      <c r="D2694" s="11" t="s">
        <v>6426</v>
      </c>
      <c r="E2694" s="11" t="s">
        <v>9843</v>
      </c>
      <c r="F2694" s="12" t="str">
        <f t="shared" si="42"/>
        <v>220 - Gulf Coast Basin (LA, TX)</v>
      </c>
      <c r="G2694" s="14">
        <f>IFERROR(VLOOKUP($F2694,'EF_W_COMBUST_Production Only'!$M$3:$P$41,4,FALSE),'EF_W_COMBUST_Production Only'!$P$42)</f>
        <v>0.36679628713121293</v>
      </c>
    </row>
    <row r="2695" spans="1:7" x14ac:dyDescent="0.25">
      <c r="A2695" s="11" t="s">
        <v>8949</v>
      </c>
      <c r="B2695" s="11" t="s">
        <v>8775</v>
      </c>
      <c r="C2695" s="11" t="s">
        <v>7427</v>
      </c>
      <c r="D2695" s="11" t="s">
        <v>492</v>
      </c>
      <c r="E2695" s="11" t="s">
        <v>9815</v>
      </c>
      <c r="F2695" s="12" t="str">
        <f t="shared" si="42"/>
        <v>360 - Anadarko Basin</v>
      </c>
      <c r="G2695" s="14">
        <f>IFERROR(VLOOKUP($F2695,'EF_W_COMBUST_Production Only'!$M$3:$P$41,4,FALSE),'EF_W_COMBUST_Production Only'!$P$42)</f>
        <v>0.51014289513769673</v>
      </c>
    </row>
    <row r="2696" spans="1:7" x14ac:dyDescent="0.25">
      <c r="A2696" s="11" t="s">
        <v>8911</v>
      </c>
      <c r="B2696" s="11" t="s">
        <v>8775</v>
      </c>
      <c r="C2696" s="11" t="s">
        <v>6170</v>
      </c>
      <c r="D2696" s="11" t="s">
        <v>8883</v>
      </c>
      <c r="E2696" s="11" t="s">
        <v>9866</v>
      </c>
      <c r="F2696" s="12" t="str">
        <f t="shared" si="42"/>
        <v>260 - East Texas Basin</v>
      </c>
      <c r="G2696" s="14">
        <f>IFERROR(VLOOKUP($F2696,'EF_W_COMBUST_Production Only'!$M$3:$P$41,4,FALSE),'EF_W_COMBUST_Production Only'!$P$42)</f>
        <v>0.17530621172353456</v>
      </c>
    </row>
    <row r="2697" spans="1:7" x14ac:dyDescent="0.25">
      <c r="A2697" s="11" t="s">
        <v>9122</v>
      </c>
      <c r="B2697" s="11" t="s">
        <v>8775</v>
      </c>
      <c r="C2697" s="11" t="s">
        <v>9123</v>
      </c>
      <c r="D2697" s="11" t="s">
        <v>7736</v>
      </c>
      <c r="E2697" s="11" t="s">
        <v>9856</v>
      </c>
      <c r="F2697" s="12" t="str">
        <f t="shared" si="42"/>
        <v>430 - Permian Basin</v>
      </c>
      <c r="G2697" s="14">
        <f>IFERROR(VLOOKUP($F2697,'EF_W_COMBUST_Production Only'!$M$3:$P$41,4,FALSE),'EF_W_COMBUST_Production Only'!$P$42)</f>
        <v>0.16236158811702117</v>
      </c>
    </row>
    <row r="2698" spans="1:7" x14ac:dyDescent="0.25">
      <c r="A2698" s="11" t="s">
        <v>8912</v>
      </c>
      <c r="B2698" s="11" t="s">
        <v>8775</v>
      </c>
      <c r="C2698" s="11" t="s">
        <v>8913</v>
      </c>
      <c r="D2698" s="11" t="s">
        <v>8883</v>
      </c>
      <c r="E2698" s="11" t="s">
        <v>9866</v>
      </c>
      <c r="F2698" s="12" t="str">
        <f t="shared" si="42"/>
        <v>260 - East Texas Basin</v>
      </c>
      <c r="G2698" s="14">
        <f>IFERROR(VLOOKUP($F2698,'EF_W_COMBUST_Production Only'!$M$3:$P$41,4,FALSE),'EF_W_COMBUST_Production Only'!$P$42)</f>
        <v>0.17530621172353456</v>
      </c>
    </row>
    <row r="2699" spans="1:7" x14ac:dyDescent="0.25">
      <c r="A2699" s="11" t="s">
        <v>8914</v>
      </c>
      <c r="B2699" s="11" t="s">
        <v>8775</v>
      </c>
      <c r="C2699" s="11" t="s">
        <v>8915</v>
      </c>
      <c r="D2699" s="11" t="s">
        <v>8883</v>
      </c>
      <c r="E2699" s="11" t="s">
        <v>9866</v>
      </c>
      <c r="F2699" s="12" t="str">
        <f t="shared" si="42"/>
        <v>260 - East Texas Basin</v>
      </c>
      <c r="G2699" s="14">
        <f>IFERROR(VLOOKUP($F2699,'EF_W_COMBUST_Production Only'!$M$3:$P$41,4,FALSE),'EF_W_COMBUST_Production Only'!$P$42)</f>
        <v>0.17530621172353456</v>
      </c>
    </row>
    <row r="2700" spans="1:7" x14ac:dyDescent="0.25">
      <c r="A2700" s="11" t="s">
        <v>8849</v>
      </c>
      <c r="B2700" s="11" t="s">
        <v>8775</v>
      </c>
      <c r="C2700" s="11" t="s">
        <v>4782</v>
      </c>
      <c r="D2700" s="11" t="s">
        <v>6426</v>
      </c>
      <c r="E2700" s="11" t="s">
        <v>9843</v>
      </c>
      <c r="F2700" s="12" t="str">
        <f t="shared" si="42"/>
        <v>220 - Gulf Coast Basin (LA, TX)</v>
      </c>
      <c r="G2700" s="14">
        <f>IFERROR(VLOOKUP($F2700,'EF_W_COMBUST_Production Only'!$M$3:$P$41,4,FALSE),'EF_W_COMBUST_Production Only'!$P$42)</f>
        <v>0.36679628713121293</v>
      </c>
    </row>
    <row r="2701" spans="1:7" x14ac:dyDescent="0.25">
      <c r="A2701" s="11" t="s">
        <v>9124</v>
      </c>
      <c r="B2701" s="11" t="s">
        <v>8775</v>
      </c>
      <c r="C2701" s="11" t="s">
        <v>9125</v>
      </c>
      <c r="D2701" s="11" t="s">
        <v>7736</v>
      </c>
      <c r="E2701" s="11" t="s">
        <v>9856</v>
      </c>
      <c r="F2701" s="12" t="str">
        <f t="shared" si="42"/>
        <v>430 - Permian Basin</v>
      </c>
      <c r="G2701" s="14">
        <f>IFERROR(VLOOKUP($F2701,'EF_W_COMBUST_Production Only'!$M$3:$P$41,4,FALSE),'EF_W_COMBUST_Production Only'!$P$42)</f>
        <v>0.16236158811702117</v>
      </c>
    </row>
    <row r="2702" spans="1:7" x14ac:dyDescent="0.25">
      <c r="A2702" s="11" t="s">
        <v>8850</v>
      </c>
      <c r="B2702" s="11" t="s">
        <v>8775</v>
      </c>
      <c r="C2702" s="11" t="s">
        <v>8851</v>
      </c>
      <c r="D2702" s="11" t="s">
        <v>6426</v>
      </c>
      <c r="E2702" s="11" t="s">
        <v>9843</v>
      </c>
      <c r="F2702" s="12" t="str">
        <f t="shared" si="42"/>
        <v>220 - Gulf Coast Basin (LA, TX)</v>
      </c>
      <c r="G2702" s="14">
        <f>IFERROR(VLOOKUP($F2702,'EF_W_COMBUST_Production Only'!$M$3:$P$41,4,FALSE),'EF_W_COMBUST_Production Only'!$P$42)</f>
        <v>0.36679628713121293</v>
      </c>
    </row>
    <row r="2703" spans="1:7" x14ac:dyDescent="0.25">
      <c r="A2703" s="11" t="s">
        <v>8950</v>
      </c>
      <c r="B2703" s="11" t="s">
        <v>8775</v>
      </c>
      <c r="C2703" s="11" t="s">
        <v>8951</v>
      </c>
      <c r="D2703" s="11" t="s">
        <v>492</v>
      </c>
      <c r="E2703" s="11" t="s">
        <v>9815</v>
      </c>
      <c r="F2703" s="12" t="str">
        <f t="shared" si="42"/>
        <v>360 - Anadarko Basin</v>
      </c>
      <c r="G2703" s="14">
        <f>IFERROR(VLOOKUP($F2703,'EF_W_COMBUST_Production Only'!$M$3:$P$41,4,FALSE),'EF_W_COMBUST_Production Only'!$P$42)</f>
        <v>0.51014289513769673</v>
      </c>
    </row>
    <row r="2704" spans="1:7" x14ac:dyDescent="0.25">
      <c r="A2704" s="11" t="s">
        <v>9182</v>
      </c>
      <c r="B2704" s="11" t="s">
        <v>8775</v>
      </c>
      <c r="C2704" s="11" t="s">
        <v>6369</v>
      </c>
      <c r="D2704" s="11" t="s">
        <v>7743</v>
      </c>
      <c r="E2704" s="11" t="s">
        <v>9857</v>
      </c>
      <c r="F2704" s="12" t="str">
        <f t="shared" si="42"/>
        <v>435 - Palo Duro Basin</v>
      </c>
      <c r="G2704" s="14">
        <f>IFERROR(VLOOKUP($F2704,'EF_W_COMBUST_Production Only'!$M$3:$P$41,4,FALSE),'EF_W_COMBUST_Production Only'!$P$42)</f>
        <v>0.40833333333333333</v>
      </c>
    </row>
    <row r="2705" spans="1:7" x14ac:dyDescent="0.25">
      <c r="A2705" s="11" t="s">
        <v>8852</v>
      </c>
      <c r="B2705" s="11" t="s">
        <v>8775</v>
      </c>
      <c r="C2705" s="11" t="s">
        <v>4987</v>
      </c>
      <c r="D2705" s="11" t="s">
        <v>6426</v>
      </c>
      <c r="E2705" s="11" t="s">
        <v>9843</v>
      </c>
      <c r="F2705" s="12" t="str">
        <f t="shared" si="42"/>
        <v>220 - Gulf Coast Basin (LA, TX)</v>
      </c>
      <c r="G2705" s="14">
        <f>IFERROR(VLOOKUP($F2705,'EF_W_COMBUST_Production Only'!$M$3:$P$41,4,FALSE),'EF_W_COMBUST_Production Only'!$P$42)</f>
        <v>0.36679628713121293</v>
      </c>
    </row>
    <row r="2706" spans="1:7" x14ac:dyDescent="0.25">
      <c r="A2706" s="11" t="s">
        <v>9046</v>
      </c>
      <c r="B2706" s="11" t="s">
        <v>8775</v>
      </c>
      <c r="C2706" s="11" t="s">
        <v>9047</v>
      </c>
      <c r="D2706" s="11" t="s">
        <v>9032</v>
      </c>
      <c r="E2706" s="11" t="s">
        <v>9867</v>
      </c>
      <c r="F2706" s="12" t="str">
        <f t="shared" si="42"/>
        <v>425 - Bend Arch</v>
      </c>
      <c r="G2706" s="14">
        <f>IFERROR(VLOOKUP($F2706,'EF_W_COMBUST_Production Only'!$M$3:$P$41,4,FALSE),'EF_W_COMBUST_Production Only'!$P$42)</f>
        <v>0.31395348837209303</v>
      </c>
    </row>
    <row r="2707" spans="1:7" x14ac:dyDescent="0.25">
      <c r="A2707" s="11" t="s">
        <v>8916</v>
      </c>
      <c r="B2707" s="11" t="s">
        <v>8775</v>
      </c>
      <c r="C2707" s="11" t="s">
        <v>7100</v>
      </c>
      <c r="D2707" s="11" t="s">
        <v>8883</v>
      </c>
      <c r="E2707" s="11" t="s">
        <v>9866</v>
      </c>
      <c r="F2707" s="12" t="str">
        <f t="shared" si="42"/>
        <v>260 - East Texas Basin</v>
      </c>
      <c r="G2707" s="14">
        <f>IFERROR(VLOOKUP($F2707,'EF_W_COMBUST_Production Only'!$M$3:$P$41,4,FALSE),'EF_W_COMBUST_Production Only'!$P$42)</f>
        <v>0.17530621172353456</v>
      </c>
    </row>
    <row r="2708" spans="1:7" x14ac:dyDescent="0.25">
      <c r="A2708" s="11" t="s">
        <v>9026</v>
      </c>
      <c r="B2708" s="11" t="s">
        <v>8775</v>
      </c>
      <c r="C2708" s="11" t="s">
        <v>9027</v>
      </c>
      <c r="D2708" s="11" t="s">
        <v>9019</v>
      </c>
      <c r="E2708" s="11" t="s">
        <v>9871</v>
      </c>
      <c r="F2708" s="12" t="str">
        <f t="shared" si="42"/>
        <v>420 - Fort Worth Syncline</v>
      </c>
      <c r="G2708" s="14">
        <f>IFERROR(VLOOKUP($F2708,'EF_W_COMBUST_Production Only'!$M$3:$P$41,4,FALSE),'EF_W_COMBUST_Production Only'!$P$42)</f>
        <v>0.10113179992698065</v>
      </c>
    </row>
    <row r="2709" spans="1:7" x14ac:dyDescent="0.25">
      <c r="A2709" s="11" t="s">
        <v>9183</v>
      </c>
      <c r="B2709" s="11" t="s">
        <v>8775</v>
      </c>
      <c r="C2709" s="11" t="s">
        <v>9184</v>
      </c>
      <c r="D2709" s="11" t="s">
        <v>7743</v>
      </c>
      <c r="E2709" s="11" t="s">
        <v>9857</v>
      </c>
      <c r="F2709" s="12" t="str">
        <f t="shared" si="42"/>
        <v>435 - Palo Duro Basin</v>
      </c>
      <c r="G2709" s="14">
        <f>IFERROR(VLOOKUP($F2709,'EF_W_COMBUST_Production Only'!$M$3:$P$41,4,FALSE),'EF_W_COMBUST_Production Only'!$P$42)</f>
        <v>0.40833333333333333</v>
      </c>
    </row>
    <row r="2710" spans="1:7" x14ac:dyDescent="0.25">
      <c r="A2710" s="11" t="s">
        <v>9126</v>
      </c>
      <c r="B2710" s="11" t="s">
        <v>8775</v>
      </c>
      <c r="C2710" s="11" t="s">
        <v>9127</v>
      </c>
      <c r="D2710" s="11" t="s">
        <v>7736</v>
      </c>
      <c r="E2710" s="11" t="s">
        <v>9856</v>
      </c>
      <c r="F2710" s="12" t="str">
        <f t="shared" si="42"/>
        <v>430 - Permian Basin</v>
      </c>
      <c r="G2710" s="14">
        <f>IFERROR(VLOOKUP($F2710,'EF_W_COMBUST_Production Only'!$M$3:$P$41,4,FALSE),'EF_W_COMBUST_Production Only'!$P$42)</f>
        <v>0.16236158811702117</v>
      </c>
    </row>
    <row r="2711" spans="1:7" x14ac:dyDescent="0.25">
      <c r="A2711" s="11" t="s">
        <v>8853</v>
      </c>
      <c r="B2711" s="11" t="s">
        <v>8775</v>
      </c>
      <c r="C2711" s="11" t="s">
        <v>4818</v>
      </c>
      <c r="D2711" s="11" t="s">
        <v>6426</v>
      </c>
      <c r="E2711" s="11" t="s">
        <v>9843</v>
      </c>
      <c r="F2711" s="12" t="str">
        <f t="shared" si="42"/>
        <v>220 - Gulf Coast Basin (LA, TX)</v>
      </c>
      <c r="G2711" s="14">
        <f>IFERROR(VLOOKUP($F2711,'EF_W_COMBUST_Production Only'!$M$3:$P$41,4,FALSE),'EF_W_COMBUST_Production Only'!$P$42)</f>
        <v>0.36679628713121293</v>
      </c>
    </row>
    <row r="2712" spans="1:7" x14ac:dyDescent="0.25">
      <c r="A2712" s="11" t="s">
        <v>8952</v>
      </c>
      <c r="B2712" s="11" t="s">
        <v>8775</v>
      </c>
      <c r="C2712" s="11" t="s">
        <v>8295</v>
      </c>
      <c r="D2712" s="11" t="s">
        <v>492</v>
      </c>
      <c r="E2712" s="11" t="s">
        <v>9815</v>
      </c>
      <c r="F2712" s="12" t="str">
        <f t="shared" si="42"/>
        <v>360 - Anadarko Basin</v>
      </c>
      <c r="G2712" s="14">
        <f>IFERROR(VLOOKUP($F2712,'EF_W_COMBUST_Production Only'!$M$3:$P$41,4,FALSE),'EF_W_COMBUST_Production Only'!$P$42)</f>
        <v>0.51014289513769673</v>
      </c>
    </row>
    <row r="2713" spans="1:7" x14ac:dyDescent="0.25">
      <c r="A2713" s="11" t="s">
        <v>9128</v>
      </c>
      <c r="B2713" s="11" t="s">
        <v>8775</v>
      </c>
      <c r="C2713" s="11" t="s">
        <v>9129</v>
      </c>
      <c r="D2713" s="11" t="s">
        <v>7736</v>
      </c>
      <c r="E2713" s="11" t="s">
        <v>9856</v>
      </c>
      <c r="F2713" s="12" t="str">
        <f t="shared" si="42"/>
        <v>430 - Permian Basin</v>
      </c>
      <c r="G2713" s="14">
        <f>IFERROR(VLOOKUP($F2713,'EF_W_COMBUST_Production Only'!$M$3:$P$41,4,FALSE),'EF_W_COMBUST_Production Only'!$P$42)</f>
        <v>0.16236158811702117</v>
      </c>
    </row>
    <row r="2714" spans="1:7" x14ac:dyDescent="0.25">
      <c r="A2714" s="11" t="s">
        <v>8917</v>
      </c>
      <c r="B2714" s="11" t="s">
        <v>8775</v>
      </c>
      <c r="C2714" s="11" t="s">
        <v>8918</v>
      </c>
      <c r="D2714" s="11" t="s">
        <v>8883</v>
      </c>
      <c r="E2714" s="11" t="s">
        <v>9866</v>
      </c>
      <c r="F2714" s="12" t="str">
        <f t="shared" si="42"/>
        <v>260 - East Texas Basin</v>
      </c>
      <c r="G2714" s="14">
        <f>IFERROR(VLOOKUP($F2714,'EF_W_COMBUST_Production Only'!$M$3:$P$41,4,FALSE),'EF_W_COMBUST_Production Only'!$P$42)</f>
        <v>0.17530621172353456</v>
      </c>
    </row>
    <row r="2715" spans="1:7" x14ac:dyDescent="0.25">
      <c r="A2715" s="11" t="s">
        <v>9185</v>
      </c>
      <c r="B2715" s="11" t="s">
        <v>8775</v>
      </c>
      <c r="C2715" s="11" t="s">
        <v>9186</v>
      </c>
      <c r="D2715" s="11" t="s">
        <v>7743</v>
      </c>
      <c r="E2715" s="11" t="s">
        <v>9857</v>
      </c>
      <c r="F2715" s="12" t="str">
        <f t="shared" si="42"/>
        <v>435 - Palo Duro Basin</v>
      </c>
      <c r="G2715" s="14">
        <f>IFERROR(VLOOKUP($F2715,'EF_W_COMBUST_Production Only'!$M$3:$P$41,4,FALSE),'EF_W_COMBUST_Production Only'!$P$42)</f>
        <v>0.40833333333333333</v>
      </c>
    </row>
    <row r="2716" spans="1:7" x14ac:dyDescent="0.25">
      <c r="A2716" s="11" t="s">
        <v>9130</v>
      </c>
      <c r="B2716" s="11" t="s">
        <v>8775</v>
      </c>
      <c r="C2716" s="11" t="s">
        <v>9131</v>
      </c>
      <c r="D2716" s="11" t="s">
        <v>7736</v>
      </c>
      <c r="E2716" s="11" t="s">
        <v>9856</v>
      </c>
      <c r="F2716" s="12" t="str">
        <f t="shared" si="42"/>
        <v>430 - Permian Basin</v>
      </c>
      <c r="G2716" s="14">
        <f>IFERROR(VLOOKUP($F2716,'EF_W_COMBUST_Production Only'!$M$3:$P$41,4,FALSE),'EF_W_COMBUST_Production Only'!$P$42)</f>
        <v>0.16236158811702117</v>
      </c>
    </row>
    <row r="2717" spans="1:7" x14ac:dyDescent="0.25">
      <c r="A2717" s="11" t="s">
        <v>8987</v>
      </c>
      <c r="B2717" s="11" t="s">
        <v>8775</v>
      </c>
      <c r="C2717" s="11" t="s">
        <v>8988</v>
      </c>
      <c r="D2717" s="11" t="s">
        <v>8983</v>
      </c>
      <c r="E2717" s="11" t="s">
        <v>9868</v>
      </c>
      <c r="F2717" s="12" t="str">
        <f t="shared" si="42"/>
        <v>405 - Kerr Basin</v>
      </c>
      <c r="G2717" s="14">
        <f>IFERROR(VLOOKUP($F2717,'EF_W_COMBUST_Production Only'!$M$3:$P$41,4,FALSE),'EF_W_COMBUST_Production Only'!$P$42)</f>
        <v>0.36679628713121293</v>
      </c>
    </row>
    <row r="2718" spans="1:7" x14ac:dyDescent="0.25">
      <c r="A2718" s="11" t="s">
        <v>8975</v>
      </c>
      <c r="B2718" s="11" t="s">
        <v>8775</v>
      </c>
      <c r="C2718" s="11" t="s">
        <v>6523</v>
      </c>
      <c r="D2718" s="11" t="s">
        <v>4803</v>
      </c>
      <c r="E2718" s="11" t="s">
        <v>9793</v>
      </c>
      <c r="F2718" s="12" t="str">
        <f t="shared" si="42"/>
        <v>400 - Ouachita Folded Belt</v>
      </c>
      <c r="G2718" s="14">
        <f>IFERROR(VLOOKUP($F2718,'EF_W_COMBUST_Production Only'!$M$3:$P$41,4,FALSE),'EF_W_COMBUST_Production Only'!$P$42)</f>
        <v>0</v>
      </c>
    </row>
    <row r="2719" spans="1:7" x14ac:dyDescent="0.25">
      <c r="A2719" s="11" t="s">
        <v>9132</v>
      </c>
      <c r="B2719" s="11" t="s">
        <v>8775</v>
      </c>
      <c r="C2719" s="11" t="s">
        <v>9133</v>
      </c>
      <c r="D2719" s="11" t="s">
        <v>7736</v>
      </c>
      <c r="E2719" s="11" t="s">
        <v>9856</v>
      </c>
      <c r="F2719" s="12" t="str">
        <f t="shared" si="42"/>
        <v>430 - Permian Basin</v>
      </c>
      <c r="G2719" s="14">
        <f>IFERROR(VLOOKUP($F2719,'EF_W_COMBUST_Production Only'!$M$3:$P$41,4,FALSE),'EF_W_COMBUST_Production Only'!$P$42)</f>
        <v>0.16236158811702117</v>
      </c>
    </row>
    <row r="2720" spans="1:7" x14ac:dyDescent="0.25">
      <c r="A2720" s="11" t="s">
        <v>8854</v>
      </c>
      <c r="B2720" s="11" t="s">
        <v>8775</v>
      </c>
      <c r="C2720" s="11" t="s">
        <v>8855</v>
      </c>
      <c r="D2720" s="11" t="s">
        <v>6426</v>
      </c>
      <c r="E2720" s="11" t="s">
        <v>9843</v>
      </c>
      <c r="F2720" s="12" t="str">
        <f t="shared" si="42"/>
        <v>220 - Gulf Coast Basin (LA, TX)</v>
      </c>
      <c r="G2720" s="14">
        <f>IFERROR(VLOOKUP($F2720,'EF_W_COMBUST_Production Only'!$M$3:$P$41,4,FALSE),'EF_W_COMBUST_Production Only'!$P$42)</f>
        <v>0.36679628713121293</v>
      </c>
    </row>
    <row r="2721" spans="1:7" x14ac:dyDescent="0.25">
      <c r="A2721" s="11" t="s">
        <v>8953</v>
      </c>
      <c r="B2721" s="11" t="s">
        <v>8775</v>
      </c>
      <c r="C2721" s="11" t="s">
        <v>8610</v>
      </c>
      <c r="D2721" s="11" t="s">
        <v>492</v>
      </c>
      <c r="E2721" s="11" t="s">
        <v>9815</v>
      </c>
      <c r="F2721" s="12" t="str">
        <f t="shared" si="42"/>
        <v>360 - Anadarko Basin</v>
      </c>
      <c r="G2721" s="14">
        <f>IFERROR(VLOOKUP($F2721,'EF_W_COMBUST_Production Only'!$M$3:$P$41,4,FALSE),'EF_W_COMBUST_Production Only'!$P$42)</f>
        <v>0.51014289513769673</v>
      </c>
    </row>
    <row r="2722" spans="1:7" x14ac:dyDescent="0.25">
      <c r="A2722" s="11" t="s">
        <v>8919</v>
      </c>
      <c r="B2722" s="11" t="s">
        <v>8775</v>
      </c>
      <c r="C2722" s="11" t="s">
        <v>6375</v>
      </c>
      <c r="D2722" s="11" t="s">
        <v>8883</v>
      </c>
      <c r="E2722" s="11" t="s">
        <v>9866</v>
      </c>
      <c r="F2722" s="12" t="str">
        <f t="shared" si="42"/>
        <v>260 - East Texas Basin</v>
      </c>
      <c r="G2722" s="14">
        <f>IFERROR(VLOOKUP($F2722,'EF_W_COMBUST_Production Only'!$M$3:$P$41,4,FALSE),'EF_W_COMBUST_Production Only'!$P$42)</f>
        <v>0.17530621172353456</v>
      </c>
    </row>
    <row r="2723" spans="1:7" x14ac:dyDescent="0.25">
      <c r="A2723" s="11" t="s">
        <v>8920</v>
      </c>
      <c r="B2723" s="11" t="s">
        <v>8775</v>
      </c>
      <c r="C2723" s="11" t="s">
        <v>8921</v>
      </c>
      <c r="D2723" s="11" t="s">
        <v>8883</v>
      </c>
      <c r="E2723" s="11" t="s">
        <v>9866</v>
      </c>
      <c r="F2723" s="12" t="str">
        <f t="shared" si="42"/>
        <v>260 - East Texas Basin</v>
      </c>
      <c r="G2723" s="14">
        <f>IFERROR(VLOOKUP($F2723,'EF_W_COMBUST_Production Only'!$M$3:$P$41,4,FALSE),'EF_W_COMBUST_Production Only'!$P$42)</f>
        <v>0.17530621172353456</v>
      </c>
    </row>
    <row r="2724" spans="1:7" x14ac:dyDescent="0.25">
      <c r="A2724" s="11" t="s">
        <v>9134</v>
      </c>
      <c r="B2724" s="11" t="s">
        <v>8775</v>
      </c>
      <c r="C2724" s="11" t="s">
        <v>9135</v>
      </c>
      <c r="D2724" s="11" t="s">
        <v>7736</v>
      </c>
      <c r="E2724" s="11" t="s">
        <v>9856</v>
      </c>
      <c r="F2724" s="12" t="str">
        <f t="shared" si="42"/>
        <v>430 - Permian Basin</v>
      </c>
      <c r="G2724" s="14">
        <f>IFERROR(VLOOKUP($F2724,'EF_W_COMBUST_Production Only'!$M$3:$P$41,4,FALSE),'EF_W_COMBUST_Production Only'!$P$42)</f>
        <v>0.16236158811702117</v>
      </c>
    </row>
    <row r="2725" spans="1:7" x14ac:dyDescent="0.25">
      <c r="A2725" s="11" t="s">
        <v>8922</v>
      </c>
      <c r="B2725" s="11" t="s">
        <v>8775</v>
      </c>
      <c r="C2725" s="11" t="s">
        <v>8923</v>
      </c>
      <c r="D2725" s="11" t="s">
        <v>8883</v>
      </c>
      <c r="E2725" s="11" t="s">
        <v>9866</v>
      </c>
      <c r="F2725" s="12" t="str">
        <f t="shared" si="42"/>
        <v>260 - East Texas Basin</v>
      </c>
      <c r="G2725" s="14">
        <f>IFERROR(VLOOKUP($F2725,'EF_W_COMBUST_Production Only'!$M$3:$P$41,4,FALSE),'EF_W_COMBUST_Production Only'!$P$42)</f>
        <v>0.17530621172353456</v>
      </c>
    </row>
    <row r="2726" spans="1:7" x14ac:dyDescent="0.25">
      <c r="A2726" s="11" t="s">
        <v>8924</v>
      </c>
      <c r="B2726" s="11" t="s">
        <v>8775</v>
      </c>
      <c r="C2726" s="11" t="s">
        <v>6526</v>
      </c>
      <c r="D2726" s="11" t="s">
        <v>8883</v>
      </c>
      <c r="E2726" s="11" t="s">
        <v>9866</v>
      </c>
      <c r="F2726" s="12" t="str">
        <f t="shared" si="42"/>
        <v>260 - East Texas Basin</v>
      </c>
      <c r="G2726" s="14">
        <f>IFERROR(VLOOKUP($F2726,'EF_W_COMBUST_Production Only'!$M$3:$P$41,4,FALSE),'EF_W_COMBUST_Production Only'!$P$42)</f>
        <v>0.17530621172353456</v>
      </c>
    </row>
    <row r="2727" spans="1:7" x14ac:dyDescent="0.25">
      <c r="A2727" s="11" t="s">
        <v>8925</v>
      </c>
      <c r="B2727" s="11" t="s">
        <v>8775</v>
      </c>
      <c r="C2727" s="11" t="s">
        <v>8926</v>
      </c>
      <c r="D2727" s="11" t="s">
        <v>8883</v>
      </c>
      <c r="E2727" s="11" t="s">
        <v>9866</v>
      </c>
      <c r="F2727" s="12" t="str">
        <f t="shared" si="42"/>
        <v>260 - East Texas Basin</v>
      </c>
      <c r="G2727" s="14">
        <f>IFERROR(VLOOKUP($F2727,'EF_W_COMBUST_Production Only'!$M$3:$P$41,4,FALSE),'EF_W_COMBUST_Production Only'!$P$42)</f>
        <v>0.17530621172353456</v>
      </c>
    </row>
    <row r="2728" spans="1:7" x14ac:dyDescent="0.25">
      <c r="A2728" s="11" t="s">
        <v>8856</v>
      </c>
      <c r="B2728" s="11" t="s">
        <v>8775</v>
      </c>
      <c r="C2728" s="11" t="s">
        <v>8857</v>
      </c>
      <c r="D2728" s="11" t="s">
        <v>6426</v>
      </c>
      <c r="E2728" s="11" t="s">
        <v>9843</v>
      </c>
      <c r="F2728" s="12" t="str">
        <f t="shared" si="42"/>
        <v>220 - Gulf Coast Basin (LA, TX)</v>
      </c>
      <c r="G2728" s="14">
        <f>IFERROR(VLOOKUP($F2728,'EF_W_COMBUST_Production Only'!$M$3:$P$41,4,FALSE),'EF_W_COMBUST_Production Only'!$P$42)</f>
        <v>0.36679628713121293</v>
      </c>
    </row>
    <row r="2729" spans="1:7" x14ac:dyDescent="0.25">
      <c r="A2729" s="11" t="s">
        <v>8858</v>
      </c>
      <c r="B2729" s="11" t="s">
        <v>8775</v>
      </c>
      <c r="C2729" s="11" t="s">
        <v>8859</v>
      </c>
      <c r="D2729" s="11" t="s">
        <v>6426</v>
      </c>
      <c r="E2729" s="11" t="s">
        <v>9843</v>
      </c>
      <c r="F2729" s="12" t="str">
        <f t="shared" si="42"/>
        <v>220 - Gulf Coast Basin (LA, TX)</v>
      </c>
      <c r="G2729" s="14">
        <f>IFERROR(VLOOKUP($F2729,'EF_W_COMBUST_Production Only'!$M$3:$P$41,4,FALSE),'EF_W_COMBUST_Production Only'!$P$42)</f>
        <v>0.36679628713121293</v>
      </c>
    </row>
    <row r="2730" spans="1:7" x14ac:dyDescent="0.25">
      <c r="A2730" s="11" t="s">
        <v>9001</v>
      </c>
      <c r="B2730" s="11" t="s">
        <v>8775</v>
      </c>
      <c r="C2730" s="11" t="s">
        <v>9002</v>
      </c>
      <c r="D2730" s="11" t="s">
        <v>8991</v>
      </c>
      <c r="E2730" s="11" t="s">
        <v>9869</v>
      </c>
      <c r="F2730" s="12" t="str">
        <f t="shared" si="42"/>
        <v>410 - Llano Uplift</v>
      </c>
      <c r="G2730" s="14">
        <f>IFERROR(VLOOKUP($F2730,'EF_W_COMBUST_Production Only'!$M$3:$P$41,4,FALSE),'EF_W_COMBUST_Production Only'!$P$42)</f>
        <v>0.36679628713121293</v>
      </c>
    </row>
    <row r="2731" spans="1:7" x14ac:dyDescent="0.25">
      <c r="A2731" s="11" t="s">
        <v>9136</v>
      </c>
      <c r="B2731" s="11" t="s">
        <v>8775</v>
      </c>
      <c r="C2731" s="11" t="s">
        <v>9137</v>
      </c>
      <c r="D2731" s="11" t="s">
        <v>7736</v>
      </c>
      <c r="E2731" s="11" t="s">
        <v>9856</v>
      </c>
      <c r="F2731" s="12" t="str">
        <f t="shared" si="42"/>
        <v>430 - Permian Basin</v>
      </c>
      <c r="G2731" s="14">
        <f>IFERROR(VLOOKUP($F2731,'EF_W_COMBUST_Production Only'!$M$3:$P$41,4,FALSE),'EF_W_COMBUST_Production Only'!$P$42)</f>
        <v>0.16236158811702117</v>
      </c>
    </row>
    <row r="2732" spans="1:7" x14ac:dyDescent="0.25">
      <c r="A2732" s="11" t="s">
        <v>9138</v>
      </c>
      <c r="B2732" s="11" t="s">
        <v>8775</v>
      </c>
      <c r="C2732" s="11" t="s">
        <v>9139</v>
      </c>
      <c r="D2732" s="11" t="s">
        <v>7736</v>
      </c>
      <c r="E2732" s="11" t="s">
        <v>9856</v>
      </c>
      <c r="F2732" s="12" t="str">
        <f t="shared" si="42"/>
        <v>430 - Permian Basin</v>
      </c>
      <c r="G2732" s="14">
        <f>IFERROR(VLOOKUP($F2732,'EF_W_COMBUST_Production Only'!$M$3:$P$41,4,FALSE),'EF_W_COMBUST_Production Only'!$P$42)</f>
        <v>0.16236158811702117</v>
      </c>
    </row>
    <row r="2733" spans="1:7" x14ac:dyDescent="0.25">
      <c r="A2733" s="11" t="s">
        <v>9048</v>
      </c>
      <c r="B2733" s="11" t="s">
        <v>8775</v>
      </c>
      <c r="C2733" s="11" t="s">
        <v>9049</v>
      </c>
      <c r="D2733" s="11" t="s">
        <v>9032</v>
      </c>
      <c r="E2733" s="11" t="s">
        <v>9867</v>
      </c>
      <c r="F2733" s="12" t="str">
        <f t="shared" si="42"/>
        <v>425 - Bend Arch</v>
      </c>
      <c r="G2733" s="14">
        <f>IFERROR(VLOOKUP($F2733,'EF_W_COMBUST_Production Only'!$M$3:$P$41,4,FALSE),'EF_W_COMBUST_Production Only'!$P$42)</f>
        <v>0.31395348837209303</v>
      </c>
    </row>
    <row r="2734" spans="1:7" x14ac:dyDescent="0.25">
      <c r="A2734" s="11" t="s">
        <v>8927</v>
      </c>
      <c r="B2734" s="11" t="s">
        <v>8775</v>
      </c>
      <c r="C2734" s="11" t="s">
        <v>3780</v>
      </c>
      <c r="D2734" s="11" t="s">
        <v>8883</v>
      </c>
      <c r="E2734" s="11" t="s">
        <v>9866</v>
      </c>
      <c r="F2734" s="12" t="str">
        <f t="shared" si="42"/>
        <v>260 - East Texas Basin</v>
      </c>
      <c r="G2734" s="14">
        <f>IFERROR(VLOOKUP($F2734,'EF_W_COMBUST_Production Only'!$M$3:$P$41,4,FALSE),'EF_W_COMBUST_Production Only'!$P$42)</f>
        <v>0.17530621172353456</v>
      </c>
    </row>
    <row r="2735" spans="1:7" x14ac:dyDescent="0.25">
      <c r="A2735" s="11" t="s">
        <v>8954</v>
      </c>
      <c r="B2735" s="11" t="s">
        <v>8775</v>
      </c>
      <c r="C2735" s="11" t="s">
        <v>6243</v>
      </c>
      <c r="D2735" s="11" t="s">
        <v>492</v>
      </c>
      <c r="E2735" s="11" t="s">
        <v>9815</v>
      </c>
      <c r="F2735" s="12" t="str">
        <f t="shared" si="42"/>
        <v>360 - Anadarko Basin</v>
      </c>
      <c r="G2735" s="14">
        <f>IFERROR(VLOOKUP($F2735,'EF_W_COMBUST_Production Only'!$M$3:$P$41,4,FALSE),'EF_W_COMBUST_Production Only'!$P$42)</f>
        <v>0.51014289513769673</v>
      </c>
    </row>
    <row r="2736" spans="1:7" x14ac:dyDescent="0.25">
      <c r="A2736" s="11" t="s">
        <v>8928</v>
      </c>
      <c r="B2736" s="11" t="s">
        <v>8775</v>
      </c>
      <c r="C2736" s="11" t="s">
        <v>6209</v>
      </c>
      <c r="D2736" s="11" t="s">
        <v>8883</v>
      </c>
      <c r="E2736" s="11" t="s">
        <v>9866</v>
      </c>
      <c r="F2736" s="12" t="str">
        <f t="shared" si="42"/>
        <v>260 - East Texas Basin</v>
      </c>
      <c r="G2736" s="14">
        <f>IFERROR(VLOOKUP($F2736,'EF_W_COMBUST_Production Only'!$M$3:$P$41,4,FALSE),'EF_W_COMBUST_Production Only'!$P$42)</f>
        <v>0.17530621172353456</v>
      </c>
    </row>
    <row r="2737" spans="1:7" x14ac:dyDescent="0.25">
      <c r="A2737" s="11" t="s">
        <v>9014</v>
      </c>
      <c r="B2737" s="11" t="s">
        <v>8775</v>
      </c>
      <c r="C2737" s="11" t="s">
        <v>9015</v>
      </c>
      <c r="D2737" s="11" t="s">
        <v>9005</v>
      </c>
      <c r="E2737" s="11" t="s">
        <v>9870</v>
      </c>
      <c r="F2737" s="12" t="str">
        <f t="shared" si="42"/>
        <v>415 - Strawn Basin</v>
      </c>
      <c r="G2737" s="14">
        <f>IFERROR(VLOOKUP($F2737,'EF_W_COMBUST_Production Only'!$M$3:$P$41,4,FALSE),'EF_W_COMBUST_Production Only'!$P$42)</f>
        <v>8.4910913140311805E-3</v>
      </c>
    </row>
    <row r="2738" spans="1:7" x14ac:dyDescent="0.25">
      <c r="A2738" s="11" t="s">
        <v>8860</v>
      </c>
      <c r="B2738" s="11" t="s">
        <v>8775</v>
      </c>
      <c r="C2738" s="11" t="s">
        <v>8861</v>
      </c>
      <c r="D2738" s="11" t="s">
        <v>6426</v>
      </c>
      <c r="E2738" s="11" t="s">
        <v>9843</v>
      </c>
      <c r="F2738" s="12" t="str">
        <f t="shared" si="42"/>
        <v>220 - Gulf Coast Basin (LA, TX)</v>
      </c>
      <c r="G2738" s="14">
        <f>IFERROR(VLOOKUP($F2738,'EF_W_COMBUST_Production Only'!$M$3:$P$41,4,FALSE),'EF_W_COMBUST_Production Only'!$P$42)</f>
        <v>0.36679628713121293</v>
      </c>
    </row>
    <row r="2739" spans="1:7" x14ac:dyDescent="0.25">
      <c r="A2739" s="11" t="s">
        <v>9050</v>
      </c>
      <c r="B2739" s="11" t="s">
        <v>8775</v>
      </c>
      <c r="C2739" s="11" t="s">
        <v>5501</v>
      </c>
      <c r="D2739" s="11" t="s">
        <v>9032</v>
      </c>
      <c r="E2739" s="11" t="s">
        <v>9867</v>
      </c>
      <c r="F2739" s="12" t="str">
        <f t="shared" si="42"/>
        <v>425 - Bend Arch</v>
      </c>
      <c r="G2739" s="14">
        <f>IFERROR(VLOOKUP($F2739,'EF_W_COMBUST_Production Only'!$M$3:$P$41,4,FALSE),'EF_W_COMBUST_Production Only'!$P$42)</f>
        <v>0.31395348837209303</v>
      </c>
    </row>
    <row r="2740" spans="1:7" x14ac:dyDescent="0.25">
      <c r="A2740" s="11" t="s">
        <v>9140</v>
      </c>
      <c r="B2740" s="11" t="s">
        <v>8775</v>
      </c>
      <c r="C2740" s="11" t="s">
        <v>9141</v>
      </c>
      <c r="D2740" s="11" t="s">
        <v>7736</v>
      </c>
      <c r="E2740" s="11" t="s">
        <v>9856</v>
      </c>
      <c r="F2740" s="12" t="str">
        <f t="shared" si="42"/>
        <v>430 - Permian Basin</v>
      </c>
      <c r="G2740" s="14">
        <f>IFERROR(VLOOKUP($F2740,'EF_W_COMBUST_Production Only'!$M$3:$P$41,4,FALSE),'EF_W_COMBUST_Production Only'!$P$42)</f>
        <v>0.16236158811702117</v>
      </c>
    </row>
    <row r="2741" spans="1:7" x14ac:dyDescent="0.25">
      <c r="A2741" s="11" t="s">
        <v>9142</v>
      </c>
      <c r="B2741" s="11" t="s">
        <v>8775</v>
      </c>
      <c r="C2741" s="11" t="s">
        <v>9143</v>
      </c>
      <c r="D2741" s="11" t="s">
        <v>7736</v>
      </c>
      <c r="E2741" s="11" t="s">
        <v>9856</v>
      </c>
      <c r="F2741" s="12" t="str">
        <f t="shared" si="42"/>
        <v>430 - Permian Basin</v>
      </c>
      <c r="G2741" s="14">
        <f>IFERROR(VLOOKUP($F2741,'EF_W_COMBUST_Production Only'!$M$3:$P$41,4,FALSE),'EF_W_COMBUST_Production Only'!$P$42)</f>
        <v>0.16236158811702117</v>
      </c>
    </row>
    <row r="2742" spans="1:7" x14ac:dyDescent="0.25">
      <c r="A2742" s="11" t="s">
        <v>9144</v>
      </c>
      <c r="B2742" s="11" t="s">
        <v>8775</v>
      </c>
      <c r="C2742" s="11" t="s">
        <v>9145</v>
      </c>
      <c r="D2742" s="11" t="s">
        <v>7736</v>
      </c>
      <c r="E2742" s="11" t="s">
        <v>9856</v>
      </c>
      <c r="F2742" s="12" t="str">
        <f t="shared" si="42"/>
        <v>430 - Permian Basin</v>
      </c>
      <c r="G2742" s="14">
        <f>IFERROR(VLOOKUP($F2742,'EF_W_COMBUST_Production Only'!$M$3:$P$41,4,FALSE),'EF_W_COMBUST_Production Only'!$P$42)</f>
        <v>0.16236158811702117</v>
      </c>
    </row>
    <row r="2743" spans="1:7" x14ac:dyDescent="0.25">
      <c r="A2743" s="11" t="s">
        <v>9187</v>
      </c>
      <c r="B2743" s="11" t="s">
        <v>8775</v>
      </c>
      <c r="C2743" s="11" t="s">
        <v>9188</v>
      </c>
      <c r="D2743" s="11" t="s">
        <v>7743</v>
      </c>
      <c r="E2743" s="11" t="s">
        <v>9857</v>
      </c>
      <c r="F2743" s="12" t="str">
        <f t="shared" si="42"/>
        <v>435 - Palo Duro Basin</v>
      </c>
      <c r="G2743" s="14">
        <f>IFERROR(VLOOKUP($F2743,'EF_W_COMBUST_Production Only'!$M$3:$P$41,4,FALSE),'EF_W_COMBUST_Production Only'!$P$42)</f>
        <v>0.40833333333333333</v>
      </c>
    </row>
    <row r="2744" spans="1:7" x14ac:dyDescent="0.25">
      <c r="A2744" s="11" t="s">
        <v>9016</v>
      </c>
      <c r="B2744" s="11" t="s">
        <v>8775</v>
      </c>
      <c r="C2744" s="11" t="s">
        <v>9017</v>
      </c>
      <c r="D2744" s="11" t="s">
        <v>9005</v>
      </c>
      <c r="E2744" s="11" t="s">
        <v>9870</v>
      </c>
      <c r="F2744" s="12" t="str">
        <f t="shared" si="42"/>
        <v>415 - Strawn Basin</v>
      </c>
      <c r="G2744" s="14">
        <f>IFERROR(VLOOKUP($F2744,'EF_W_COMBUST_Production Only'!$M$3:$P$41,4,FALSE),'EF_W_COMBUST_Production Only'!$P$42)</f>
        <v>8.4910913140311805E-3</v>
      </c>
    </row>
    <row r="2745" spans="1:7" x14ac:dyDescent="0.25">
      <c r="A2745" s="11" t="s">
        <v>9146</v>
      </c>
      <c r="B2745" s="11" t="s">
        <v>8775</v>
      </c>
      <c r="C2745" s="11" t="s">
        <v>5258</v>
      </c>
      <c r="D2745" s="11" t="s">
        <v>7736</v>
      </c>
      <c r="E2745" s="11" t="s">
        <v>9856</v>
      </c>
      <c r="F2745" s="12" t="str">
        <f t="shared" si="42"/>
        <v>430 - Permian Basin</v>
      </c>
      <c r="G2745" s="14">
        <f>IFERROR(VLOOKUP($F2745,'EF_W_COMBUST_Production Only'!$M$3:$P$41,4,FALSE),'EF_W_COMBUST_Production Only'!$P$42)</f>
        <v>0.16236158811702117</v>
      </c>
    </row>
    <row r="2746" spans="1:7" x14ac:dyDescent="0.25">
      <c r="A2746" s="11" t="s">
        <v>9147</v>
      </c>
      <c r="B2746" s="11" t="s">
        <v>8775</v>
      </c>
      <c r="C2746" s="11" t="s">
        <v>5392</v>
      </c>
      <c r="D2746" s="11" t="s">
        <v>7736</v>
      </c>
      <c r="E2746" s="11" t="s">
        <v>9856</v>
      </c>
      <c r="F2746" s="12" t="str">
        <f t="shared" si="42"/>
        <v>430 - Permian Basin</v>
      </c>
      <c r="G2746" s="14">
        <f>IFERROR(VLOOKUP($F2746,'EF_W_COMBUST_Production Only'!$M$3:$P$41,4,FALSE),'EF_W_COMBUST_Production Only'!$P$42)</f>
        <v>0.16236158811702117</v>
      </c>
    </row>
    <row r="2747" spans="1:7" x14ac:dyDescent="0.25">
      <c r="A2747" s="11" t="s">
        <v>9148</v>
      </c>
      <c r="B2747" s="11" t="s">
        <v>8775</v>
      </c>
      <c r="C2747" s="11" t="s">
        <v>9149</v>
      </c>
      <c r="D2747" s="11" t="s">
        <v>7736</v>
      </c>
      <c r="E2747" s="11" t="s">
        <v>9856</v>
      </c>
      <c r="F2747" s="12" t="str">
        <f t="shared" si="42"/>
        <v>430 - Permian Basin</v>
      </c>
      <c r="G2747" s="14">
        <f>IFERROR(VLOOKUP($F2747,'EF_W_COMBUST_Production Only'!$M$3:$P$41,4,FALSE),'EF_W_COMBUST_Production Only'!$P$42)</f>
        <v>0.16236158811702117</v>
      </c>
    </row>
    <row r="2748" spans="1:7" x14ac:dyDescent="0.25">
      <c r="A2748" s="11" t="s">
        <v>9051</v>
      </c>
      <c r="B2748" s="11" t="s">
        <v>8775</v>
      </c>
      <c r="C2748" s="11" t="s">
        <v>9052</v>
      </c>
      <c r="D2748" s="11" t="s">
        <v>9032</v>
      </c>
      <c r="E2748" s="11" t="s">
        <v>9867</v>
      </c>
      <c r="F2748" s="12" t="str">
        <f t="shared" si="42"/>
        <v>425 - Bend Arch</v>
      </c>
      <c r="G2748" s="14">
        <f>IFERROR(VLOOKUP($F2748,'EF_W_COMBUST_Production Only'!$M$3:$P$41,4,FALSE),'EF_W_COMBUST_Production Only'!$P$42)</f>
        <v>0.31395348837209303</v>
      </c>
    </row>
    <row r="2749" spans="1:7" x14ac:dyDescent="0.25">
      <c r="A2749" s="11" t="s">
        <v>8929</v>
      </c>
      <c r="B2749" s="11" t="s">
        <v>8775</v>
      </c>
      <c r="C2749" s="11" t="s">
        <v>8930</v>
      </c>
      <c r="D2749" s="11" t="s">
        <v>8883</v>
      </c>
      <c r="E2749" s="11" t="s">
        <v>9866</v>
      </c>
      <c r="F2749" s="12" t="str">
        <f t="shared" si="42"/>
        <v>260 - East Texas Basin</v>
      </c>
      <c r="G2749" s="14">
        <f>IFERROR(VLOOKUP($F2749,'EF_W_COMBUST_Production Only'!$M$3:$P$41,4,FALSE),'EF_W_COMBUST_Production Only'!$P$42)</f>
        <v>0.17530621172353456</v>
      </c>
    </row>
    <row r="2750" spans="1:7" x14ac:dyDescent="0.25">
      <c r="A2750" s="11" t="s">
        <v>9150</v>
      </c>
      <c r="B2750" s="11" t="s">
        <v>8775</v>
      </c>
      <c r="C2750" s="11" t="s">
        <v>9151</v>
      </c>
      <c r="D2750" s="11" t="s">
        <v>7736</v>
      </c>
      <c r="E2750" s="11" t="s">
        <v>9856</v>
      </c>
      <c r="F2750" s="12" t="str">
        <f t="shared" si="42"/>
        <v>430 - Permian Basin</v>
      </c>
      <c r="G2750" s="14">
        <f>IFERROR(VLOOKUP($F2750,'EF_W_COMBUST_Production Only'!$M$3:$P$41,4,FALSE),'EF_W_COMBUST_Production Only'!$P$42)</f>
        <v>0.16236158811702117</v>
      </c>
    </row>
    <row r="2751" spans="1:7" x14ac:dyDescent="0.25">
      <c r="A2751" s="11" t="s">
        <v>8976</v>
      </c>
      <c r="B2751" s="11" t="s">
        <v>8775</v>
      </c>
      <c r="C2751" s="11" t="s">
        <v>8977</v>
      </c>
      <c r="D2751" s="11" t="s">
        <v>4803</v>
      </c>
      <c r="E2751" s="11" t="s">
        <v>9793</v>
      </c>
      <c r="F2751" s="12" t="str">
        <f t="shared" si="42"/>
        <v>400 - Ouachita Folded Belt</v>
      </c>
      <c r="G2751" s="14">
        <f>IFERROR(VLOOKUP($F2751,'EF_W_COMBUST_Production Only'!$M$3:$P$41,4,FALSE),'EF_W_COMBUST_Production Only'!$P$42)</f>
        <v>0</v>
      </c>
    </row>
    <row r="2752" spans="1:7" x14ac:dyDescent="0.25">
      <c r="A2752" s="11" t="s">
        <v>8862</v>
      </c>
      <c r="B2752" s="11" t="s">
        <v>8775</v>
      </c>
      <c r="C2752" s="11" t="s">
        <v>4909</v>
      </c>
      <c r="D2752" s="11" t="s">
        <v>6426</v>
      </c>
      <c r="E2752" s="11" t="s">
        <v>9843</v>
      </c>
      <c r="F2752" s="12" t="str">
        <f t="shared" si="42"/>
        <v>220 - Gulf Coast Basin (LA, TX)</v>
      </c>
      <c r="G2752" s="14">
        <f>IFERROR(VLOOKUP($F2752,'EF_W_COMBUST_Production Only'!$M$3:$P$41,4,FALSE),'EF_W_COMBUST_Production Only'!$P$42)</f>
        <v>0.36679628713121293</v>
      </c>
    </row>
    <row r="2753" spans="1:7" x14ac:dyDescent="0.25">
      <c r="A2753" s="11" t="s">
        <v>8863</v>
      </c>
      <c r="B2753" s="11" t="s">
        <v>8775</v>
      </c>
      <c r="C2753" s="11" t="s">
        <v>8864</v>
      </c>
      <c r="D2753" s="11" t="s">
        <v>6426</v>
      </c>
      <c r="E2753" s="11" t="s">
        <v>9843</v>
      </c>
      <c r="F2753" s="12" t="str">
        <f t="shared" si="42"/>
        <v>220 - Gulf Coast Basin (LA, TX)</v>
      </c>
      <c r="G2753" s="14">
        <f>IFERROR(VLOOKUP($F2753,'EF_W_COMBUST_Production Only'!$M$3:$P$41,4,FALSE),'EF_W_COMBUST_Production Only'!$P$42)</f>
        <v>0.36679628713121293</v>
      </c>
    </row>
    <row r="2754" spans="1:7" x14ac:dyDescent="0.25">
      <c r="A2754" s="11" t="s">
        <v>8931</v>
      </c>
      <c r="B2754" s="11" t="s">
        <v>8775</v>
      </c>
      <c r="C2754" s="11" t="s">
        <v>8932</v>
      </c>
      <c r="D2754" s="11" t="s">
        <v>8883</v>
      </c>
      <c r="E2754" s="11" t="s">
        <v>9866</v>
      </c>
      <c r="F2754" s="12" t="str">
        <f t="shared" si="42"/>
        <v>260 - East Texas Basin</v>
      </c>
      <c r="G2754" s="14">
        <f>IFERROR(VLOOKUP($F2754,'EF_W_COMBUST_Production Only'!$M$3:$P$41,4,FALSE),'EF_W_COMBUST_Production Only'!$P$42)</f>
        <v>0.17530621172353456</v>
      </c>
    </row>
    <row r="2755" spans="1:7" x14ac:dyDescent="0.25">
      <c r="A2755" s="11" t="s">
        <v>9152</v>
      </c>
      <c r="B2755" s="11" t="s">
        <v>8775</v>
      </c>
      <c r="C2755" s="11" t="s">
        <v>9153</v>
      </c>
      <c r="D2755" s="11" t="s">
        <v>7736</v>
      </c>
      <c r="E2755" s="11" t="s">
        <v>9856</v>
      </c>
      <c r="F2755" s="12" t="str">
        <f t="shared" ref="F2755:F2818" si="43">_xlfn.CONCAT(E2755," ","-"," ",D2755)</f>
        <v>430 - Permian Basin</v>
      </c>
      <c r="G2755" s="14">
        <f>IFERROR(VLOOKUP($F2755,'EF_W_COMBUST_Production Only'!$M$3:$P$41,4,FALSE),'EF_W_COMBUST_Production Only'!$P$42)</f>
        <v>0.16236158811702117</v>
      </c>
    </row>
    <row r="2756" spans="1:7" x14ac:dyDescent="0.25">
      <c r="A2756" s="11" t="s">
        <v>8978</v>
      </c>
      <c r="B2756" s="11" t="s">
        <v>8775</v>
      </c>
      <c r="C2756" s="11" t="s">
        <v>8979</v>
      </c>
      <c r="D2756" s="11" t="s">
        <v>4803</v>
      </c>
      <c r="E2756" s="11" t="s">
        <v>9793</v>
      </c>
      <c r="F2756" s="12" t="str">
        <f t="shared" si="43"/>
        <v>400 - Ouachita Folded Belt</v>
      </c>
      <c r="G2756" s="14">
        <f>IFERROR(VLOOKUP($F2756,'EF_W_COMBUST_Production Only'!$M$3:$P$41,4,FALSE),'EF_W_COMBUST_Production Only'!$P$42)</f>
        <v>0</v>
      </c>
    </row>
    <row r="2757" spans="1:7" x14ac:dyDescent="0.25">
      <c r="A2757" s="11" t="s">
        <v>9154</v>
      </c>
      <c r="B2757" s="11" t="s">
        <v>8775</v>
      </c>
      <c r="C2757" s="11" t="s">
        <v>9155</v>
      </c>
      <c r="D2757" s="11" t="s">
        <v>7736</v>
      </c>
      <c r="E2757" s="11" t="s">
        <v>9856</v>
      </c>
      <c r="F2757" s="12" t="str">
        <f t="shared" si="43"/>
        <v>430 - Permian Basin</v>
      </c>
      <c r="G2757" s="14">
        <f>IFERROR(VLOOKUP($F2757,'EF_W_COMBUST_Production Only'!$M$3:$P$41,4,FALSE),'EF_W_COMBUST_Production Only'!$P$42)</f>
        <v>0.16236158811702117</v>
      </c>
    </row>
    <row r="2758" spans="1:7" x14ac:dyDescent="0.25">
      <c r="A2758" s="11" t="s">
        <v>8933</v>
      </c>
      <c r="B2758" s="11" t="s">
        <v>8775</v>
      </c>
      <c r="C2758" s="11" t="s">
        <v>8934</v>
      </c>
      <c r="D2758" s="11" t="s">
        <v>8883</v>
      </c>
      <c r="E2758" s="11" t="s">
        <v>9866</v>
      </c>
      <c r="F2758" s="12" t="str">
        <f t="shared" si="43"/>
        <v>260 - East Texas Basin</v>
      </c>
      <c r="G2758" s="14">
        <f>IFERROR(VLOOKUP($F2758,'EF_W_COMBUST_Production Only'!$M$3:$P$41,4,FALSE),'EF_W_COMBUST_Production Only'!$P$42)</f>
        <v>0.17530621172353456</v>
      </c>
    </row>
    <row r="2759" spans="1:7" x14ac:dyDescent="0.25">
      <c r="A2759" s="11" t="s">
        <v>8865</v>
      </c>
      <c r="B2759" s="11" t="s">
        <v>8775</v>
      </c>
      <c r="C2759" s="11" t="s">
        <v>8866</v>
      </c>
      <c r="D2759" s="11" t="s">
        <v>6426</v>
      </c>
      <c r="E2759" s="11" t="s">
        <v>9843</v>
      </c>
      <c r="F2759" s="12" t="str">
        <f t="shared" si="43"/>
        <v>220 - Gulf Coast Basin (LA, TX)</v>
      </c>
      <c r="G2759" s="14">
        <f>IFERROR(VLOOKUP($F2759,'EF_W_COMBUST_Production Only'!$M$3:$P$41,4,FALSE),'EF_W_COMBUST_Production Only'!$P$42)</f>
        <v>0.36679628713121293</v>
      </c>
    </row>
    <row r="2760" spans="1:7" x14ac:dyDescent="0.25">
      <c r="A2760" s="11" t="s">
        <v>8867</v>
      </c>
      <c r="B2760" s="11" t="s">
        <v>8775</v>
      </c>
      <c r="C2760" s="11" t="s">
        <v>4610</v>
      </c>
      <c r="D2760" s="11" t="s">
        <v>6426</v>
      </c>
      <c r="E2760" s="11" t="s">
        <v>9843</v>
      </c>
      <c r="F2760" s="12" t="str">
        <f t="shared" si="43"/>
        <v>220 - Gulf Coast Basin (LA, TX)</v>
      </c>
      <c r="G2760" s="14">
        <f>IFERROR(VLOOKUP($F2760,'EF_W_COMBUST_Production Only'!$M$3:$P$41,4,FALSE),'EF_W_COMBUST_Production Only'!$P$42)</f>
        <v>0.36679628713121293</v>
      </c>
    </row>
    <row r="2761" spans="1:7" x14ac:dyDescent="0.25">
      <c r="A2761" s="11" t="s">
        <v>8868</v>
      </c>
      <c r="B2761" s="11" t="s">
        <v>8775</v>
      </c>
      <c r="C2761" s="11" t="s">
        <v>8869</v>
      </c>
      <c r="D2761" s="11" t="s">
        <v>6426</v>
      </c>
      <c r="E2761" s="11" t="s">
        <v>9843</v>
      </c>
      <c r="F2761" s="12" t="str">
        <f t="shared" si="43"/>
        <v>220 - Gulf Coast Basin (LA, TX)</v>
      </c>
      <c r="G2761" s="14">
        <f>IFERROR(VLOOKUP($F2761,'EF_W_COMBUST_Production Only'!$M$3:$P$41,4,FALSE),'EF_W_COMBUST_Production Only'!$P$42)</f>
        <v>0.36679628713121293</v>
      </c>
    </row>
    <row r="2762" spans="1:7" x14ac:dyDescent="0.25">
      <c r="A2762" s="11" t="s">
        <v>9156</v>
      </c>
      <c r="B2762" s="11" t="s">
        <v>8775</v>
      </c>
      <c r="C2762" s="11" t="s">
        <v>7545</v>
      </c>
      <c r="D2762" s="11" t="s">
        <v>7736</v>
      </c>
      <c r="E2762" s="11" t="s">
        <v>9856</v>
      </c>
      <c r="F2762" s="12" t="str">
        <f t="shared" si="43"/>
        <v>430 - Permian Basin</v>
      </c>
      <c r="G2762" s="14">
        <f>IFERROR(VLOOKUP($F2762,'EF_W_COMBUST_Production Only'!$M$3:$P$41,4,FALSE),'EF_W_COMBUST_Production Only'!$P$42)</f>
        <v>0.16236158811702117</v>
      </c>
    </row>
    <row r="2763" spans="1:7" x14ac:dyDescent="0.25">
      <c r="A2763" s="11" t="s">
        <v>8870</v>
      </c>
      <c r="B2763" s="11" t="s">
        <v>8775</v>
      </c>
      <c r="C2763" s="11" t="s">
        <v>4657</v>
      </c>
      <c r="D2763" s="11" t="s">
        <v>6426</v>
      </c>
      <c r="E2763" s="11" t="s">
        <v>9843</v>
      </c>
      <c r="F2763" s="12" t="str">
        <f t="shared" si="43"/>
        <v>220 - Gulf Coast Basin (LA, TX)</v>
      </c>
      <c r="G2763" s="14">
        <f>IFERROR(VLOOKUP($F2763,'EF_W_COMBUST_Production Only'!$M$3:$P$41,4,FALSE),'EF_W_COMBUST_Production Only'!$P$42)</f>
        <v>0.36679628713121293</v>
      </c>
    </row>
    <row r="2764" spans="1:7" x14ac:dyDescent="0.25">
      <c r="A2764" s="11" t="s">
        <v>8871</v>
      </c>
      <c r="B2764" s="11" t="s">
        <v>8775</v>
      </c>
      <c r="C2764" s="11" t="s">
        <v>8872</v>
      </c>
      <c r="D2764" s="11" t="s">
        <v>6426</v>
      </c>
      <c r="E2764" s="11" t="s">
        <v>9843</v>
      </c>
      <c r="F2764" s="12" t="str">
        <f t="shared" si="43"/>
        <v>220 - Gulf Coast Basin (LA, TX)</v>
      </c>
      <c r="G2764" s="14">
        <f>IFERROR(VLOOKUP($F2764,'EF_W_COMBUST_Production Only'!$M$3:$P$41,4,FALSE),'EF_W_COMBUST_Production Only'!$P$42)</f>
        <v>0.36679628713121293</v>
      </c>
    </row>
    <row r="2765" spans="1:7" x14ac:dyDescent="0.25">
      <c r="A2765" s="11" t="s">
        <v>8873</v>
      </c>
      <c r="B2765" s="11" t="s">
        <v>8775</v>
      </c>
      <c r="C2765" s="11" t="s">
        <v>8874</v>
      </c>
      <c r="D2765" s="11" t="s">
        <v>6426</v>
      </c>
      <c r="E2765" s="11" t="s">
        <v>9843</v>
      </c>
      <c r="F2765" s="12" t="str">
        <f t="shared" si="43"/>
        <v>220 - Gulf Coast Basin (LA, TX)</v>
      </c>
      <c r="G2765" s="14">
        <f>IFERROR(VLOOKUP($F2765,'EF_W_COMBUST_Production Only'!$M$3:$P$41,4,FALSE),'EF_W_COMBUST_Production Only'!$P$42)</f>
        <v>0.36679628713121293</v>
      </c>
    </row>
    <row r="2766" spans="1:7" x14ac:dyDescent="0.25">
      <c r="A2766" s="11" t="s">
        <v>8955</v>
      </c>
      <c r="B2766" s="11" t="s">
        <v>8775</v>
      </c>
      <c r="C2766" s="11" t="s">
        <v>5413</v>
      </c>
      <c r="D2766" s="11" t="s">
        <v>492</v>
      </c>
      <c r="E2766" s="11" t="s">
        <v>9815</v>
      </c>
      <c r="F2766" s="12" t="str">
        <f t="shared" si="43"/>
        <v>360 - Anadarko Basin</v>
      </c>
      <c r="G2766" s="14">
        <f>IFERROR(VLOOKUP($F2766,'EF_W_COMBUST_Production Only'!$M$3:$P$41,4,FALSE),'EF_W_COMBUST_Production Only'!$P$42)</f>
        <v>0.51014289513769673</v>
      </c>
    </row>
    <row r="2767" spans="1:7" x14ac:dyDescent="0.25">
      <c r="A2767" s="11" t="s">
        <v>9189</v>
      </c>
      <c r="B2767" s="11" t="s">
        <v>8775</v>
      </c>
      <c r="C2767" s="11" t="s">
        <v>6136</v>
      </c>
      <c r="D2767" s="11" t="s">
        <v>7743</v>
      </c>
      <c r="E2767" s="11" t="s">
        <v>9857</v>
      </c>
      <c r="F2767" s="12" t="str">
        <f t="shared" si="43"/>
        <v>435 - Palo Duro Basin</v>
      </c>
      <c r="G2767" s="14">
        <f>IFERROR(VLOOKUP($F2767,'EF_W_COMBUST_Production Only'!$M$3:$P$41,4,FALSE),'EF_W_COMBUST_Production Only'!$P$42)</f>
        <v>0.40833333333333333</v>
      </c>
    </row>
    <row r="2768" spans="1:7" x14ac:dyDescent="0.25">
      <c r="A2768" s="11" t="s">
        <v>9190</v>
      </c>
      <c r="B2768" s="11" t="s">
        <v>8775</v>
      </c>
      <c r="C2768" s="11" t="s">
        <v>9191</v>
      </c>
      <c r="D2768" s="11" t="s">
        <v>7743</v>
      </c>
      <c r="E2768" s="11" t="s">
        <v>9857</v>
      </c>
      <c r="F2768" s="12" t="str">
        <f t="shared" si="43"/>
        <v>435 - Palo Duro Basin</v>
      </c>
      <c r="G2768" s="14">
        <f>IFERROR(VLOOKUP($F2768,'EF_W_COMBUST_Production Only'!$M$3:$P$41,4,FALSE),'EF_W_COMBUST_Production Only'!$P$42)</f>
        <v>0.40833333333333333</v>
      </c>
    </row>
    <row r="2769" spans="1:7" x14ac:dyDescent="0.25">
      <c r="A2769" s="11" t="s">
        <v>8875</v>
      </c>
      <c r="B2769" s="11" t="s">
        <v>8775</v>
      </c>
      <c r="C2769" s="11" t="s">
        <v>8876</v>
      </c>
      <c r="D2769" s="11" t="s">
        <v>6426</v>
      </c>
      <c r="E2769" s="11" t="s">
        <v>9843</v>
      </c>
      <c r="F2769" s="12" t="str">
        <f t="shared" si="43"/>
        <v>220 - Gulf Coast Basin (LA, TX)</v>
      </c>
      <c r="G2769" s="14">
        <f>IFERROR(VLOOKUP($F2769,'EF_W_COMBUST_Production Only'!$M$3:$P$41,4,FALSE),'EF_W_COMBUST_Production Only'!$P$42)</f>
        <v>0.36679628713121293</v>
      </c>
    </row>
    <row r="2770" spans="1:7" x14ac:dyDescent="0.25">
      <c r="A2770" s="11" t="s">
        <v>8980</v>
      </c>
      <c r="B2770" s="11" t="s">
        <v>8775</v>
      </c>
      <c r="C2770" s="11" t="s">
        <v>5933</v>
      </c>
      <c r="D2770" s="11" t="s">
        <v>4803</v>
      </c>
      <c r="E2770" s="11" t="s">
        <v>9793</v>
      </c>
      <c r="F2770" s="12" t="str">
        <f t="shared" si="43"/>
        <v>400 - Ouachita Folded Belt</v>
      </c>
      <c r="G2770" s="14">
        <f>IFERROR(VLOOKUP($F2770,'EF_W_COMBUST_Production Only'!$M$3:$P$41,4,FALSE),'EF_W_COMBUST_Production Only'!$P$42)</f>
        <v>0</v>
      </c>
    </row>
    <row r="2771" spans="1:7" x14ac:dyDescent="0.25">
      <c r="A2771" s="11" t="s">
        <v>8877</v>
      </c>
      <c r="B2771" s="11" t="s">
        <v>8775</v>
      </c>
      <c r="C2771" s="11" t="s">
        <v>6155</v>
      </c>
      <c r="D2771" s="11" t="s">
        <v>6426</v>
      </c>
      <c r="E2771" s="11" t="s">
        <v>9843</v>
      </c>
      <c r="F2771" s="12" t="str">
        <f t="shared" si="43"/>
        <v>220 - Gulf Coast Basin (LA, TX)</v>
      </c>
      <c r="G2771" s="14">
        <f>IFERROR(VLOOKUP($F2771,'EF_W_COMBUST_Production Only'!$M$3:$P$41,4,FALSE),'EF_W_COMBUST_Production Only'!$P$42)</f>
        <v>0.36679628713121293</v>
      </c>
    </row>
    <row r="2772" spans="1:7" x14ac:dyDescent="0.25">
      <c r="A2772" s="11" t="s">
        <v>9157</v>
      </c>
      <c r="B2772" s="11" t="s">
        <v>8775</v>
      </c>
      <c r="C2772" s="11" t="s">
        <v>9158</v>
      </c>
      <c r="D2772" s="11" t="s">
        <v>7736</v>
      </c>
      <c r="E2772" s="11" t="s">
        <v>9856</v>
      </c>
      <c r="F2772" s="12" t="str">
        <f t="shared" si="43"/>
        <v>430 - Permian Basin</v>
      </c>
      <c r="G2772" s="14">
        <f>IFERROR(VLOOKUP($F2772,'EF_W_COMBUST_Production Only'!$M$3:$P$41,4,FALSE),'EF_W_COMBUST_Production Only'!$P$42)</f>
        <v>0.16236158811702117</v>
      </c>
    </row>
    <row r="2773" spans="1:7" x14ac:dyDescent="0.25">
      <c r="A2773" s="11" t="s">
        <v>9028</v>
      </c>
      <c r="B2773" s="11" t="s">
        <v>8775</v>
      </c>
      <c r="C2773" s="11" t="s">
        <v>9029</v>
      </c>
      <c r="D2773" s="11" t="s">
        <v>9019</v>
      </c>
      <c r="E2773" s="11" t="s">
        <v>9871</v>
      </c>
      <c r="F2773" s="12" t="str">
        <f t="shared" si="43"/>
        <v>420 - Fort Worth Syncline</v>
      </c>
      <c r="G2773" s="14">
        <f>IFERROR(VLOOKUP($F2773,'EF_W_COMBUST_Production Only'!$M$3:$P$41,4,FALSE),'EF_W_COMBUST_Production Only'!$P$42)</f>
        <v>0.10113179992698065</v>
      </c>
    </row>
    <row r="2774" spans="1:7" x14ac:dyDescent="0.25">
      <c r="A2774" s="11" t="s">
        <v>8935</v>
      </c>
      <c r="B2774" s="11" t="s">
        <v>8775</v>
      </c>
      <c r="C2774" s="11" t="s">
        <v>8020</v>
      </c>
      <c r="D2774" s="11" t="s">
        <v>8883</v>
      </c>
      <c r="E2774" s="11" t="s">
        <v>9866</v>
      </c>
      <c r="F2774" s="12" t="str">
        <f t="shared" si="43"/>
        <v>260 - East Texas Basin</v>
      </c>
      <c r="G2774" s="14">
        <f>IFERROR(VLOOKUP($F2774,'EF_W_COMBUST_Production Only'!$M$3:$P$41,4,FALSE),'EF_W_COMBUST_Production Only'!$P$42)</f>
        <v>0.17530621172353456</v>
      </c>
    </row>
    <row r="2775" spans="1:7" x14ac:dyDescent="0.25">
      <c r="A2775" s="11" t="s">
        <v>9159</v>
      </c>
      <c r="B2775" s="11" t="s">
        <v>8775</v>
      </c>
      <c r="C2775" s="11" t="s">
        <v>9160</v>
      </c>
      <c r="D2775" s="11" t="s">
        <v>7736</v>
      </c>
      <c r="E2775" s="11" t="s">
        <v>9856</v>
      </c>
      <c r="F2775" s="12" t="str">
        <f t="shared" si="43"/>
        <v>430 - Permian Basin</v>
      </c>
      <c r="G2775" s="14">
        <f>IFERROR(VLOOKUP($F2775,'EF_W_COMBUST_Production Only'!$M$3:$P$41,4,FALSE),'EF_W_COMBUST_Production Only'!$P$42)</f>
        <v>0.16236158811702117</v>
      </c>
    </row>
    <row r="2776" spans="1:7" x14ac:dyDescent="0.25">
      <c r="A2776" s="11" t="s">
        <v>9053</v>
      </c>
      <c r="B2776" s="11" t="s">
        <v>8775</v>
      </c>
      <c r="C2776" s="11" t="s">
        <v>9054</v>
      </c>
      <c r="D2776" s="11" t="s">
        <v>9032</v>
      </c>
      <c r="E2776" s="11" t="s">
        <v>9867</v>
      </c>
      <c r="F2776" s="12" t="str">
        <f t="shared" si="43"/>
        <v>425 - Bend Arch</v>
      </c>
      <c r="G2776" s="14">
        <f>IFERROR(VLOOKUP($F2776,'EF_W_COMBUST_Production Only'!$M$3:$P$41,4,FALSE),'EF_W_COMBUST_Production Only'!$P$42)</f>
        <v>0.31395348837209303</v>
      </c>
    </row>
    <row r="2777" spans="1:7" x14ac:dyDescent="0.25">
      <c r="A2777" s="11" t="s">
        <v>8878</v>
      </c>
      <c r="B2777" s="11" t="s">
        <v>8775</v>
      </c>
      <c r="C2777" s="11" t="s">
        <v>8879</v>
      </c>
      <c r="D2777" s="11" t="s">
        <v>6426</v>
      </c>
      <c r="E2777" s="11" t="s">
        <v>9843</v>
      </c>
      <c r="F2777" s="12" t="str">
        <f t="shared" si="43"/>
        <v>220 - Gulf Coast Basin (LA, TX)</v>
      </c>
      <c r="G2777" s="14">
        <f>IFERROR(VLOOKUP($F2777,'EF_W_COMBUST_Production Only'!$M$3:$P$41,4,FALSE),'EF_W_COMBUST_Production Only'!$P$42)</f>
        <v>0.36679628713121293</v>
      </c>
    </row>
    <row r="2778" spans="1:7" x14ac:dyDescent="0.25">
      <c r="A2778" s="11" t="s">
        <v>8880</v>
      </c>
      <c r="B2778" s="11" t="s">
        <v>8775</v>
      </c>
      <c r="C2778" s="11" t="s">
        <v>8881</v>
      </c>
      <c r="D2778" s="11" t="s">
        <v>6426</v>
      </c>
      <c r="E2778" s="11" t="s">
        <v>9843</v>
      </c>
      <c r="F2778" s="12" t="str">
        <f t="shared" si="43"/>
        <v>220 - Gulf Coast Basin (LA, TX)</v>
      </c>
      <c r="G2778" s="14">
        <f>IFERROR(VLOOKUP($F2778,'EF_W_COMBUST_Production Only'!$M$3:$P$41,4,FALSE),'EF_W_COMBUST_Production Only'!$P$42)</f>
        <v>0.36679628713121293</v>
      </c>
    </row>
    <row r="2779" spans="1:7" x14ac:dyDescent="0.25">
      <c r="A2779" s="11" t="s">
        <v>9198</v>
      </c>
      <c r="B2779" s="11" t="s">
        <v>9194</v>
      </c>
      <c r="C2779" s="11" t="s">
        <v>8118</v>
      </c>
      <c r="D2779" s="11" t="s">
        <v>7797</v>
      </c>
      <c r="E2779" s="11" t="s">
        <v>9854</v>
      </c>
      <c r="F2779" s="12" t="str">
        <f t="shared" si="43"/>
        <v>509 - South Western Overthrust</v>
      </c>
      <c r="G2779" s="14">
        <f>IFERROR(VLOOKUP($F2779,'EF_W_COMBUST_Production Only'!$M$3:$P$41,4,FALSE),'EF_W_COMBUST_Production Only'!$P$42)</f>
        <v>0.36679628713121293</v>
      </c>
    </row>
    <row r="2780" spans="1:7" x14ac:dyDescent="0.25">
      <c r="A2780" s="11" t="s">
        <v>9211</v>
      </c>
      <c r="B2780" s="11" t="s">
        <v>9194</v>
      </c>
      <c r="C2780" s="11" t="s">
        <v>9212</v>
      </c>
      <c r="D2780" s="11" t="s">
        <v>4868</v>
      </c>
      <c r="E2780" s="11" t="s">
        <v>9803</v>
      </c>
      <c r="F2780" s="12" t="str">
        <f t="shared" si="43"/>
        <v>625 - Great Basin Province</v>
      </c>
      <c r="G2780" s="14">
        <f>IFERROR(VLOOKUP($F2780,'EF_W_COMBUST_Production Only'!$M$3:$P$41,4,FALSE),'EF_W_COMBUST_Production Only'!$P$42)</f>
        <v>0.36679628713121293</v>
      </c>
    </row>
    <row r="2781" spans="1:7" x14ac:dyDescent="0.25">
      <c r="A2781" s="11" t="s">
        <v>9215</v>
      </c>
      <c r="B2781" s="11" t="s">
        <v>9194</v>
      </c>
      <c r="C2781" s="11" t="s">
        <v>9216</v>
      </c>
      <c r="D2781" s="11" t="s">
        <v>9217</v>
      </c>
      <c r="E2781" s="11" t="s">
        <v>9872</v>
      </c>
      <c r="F2781" s="12" t="str">
        <f t="shared" si="43"/>
        <v>630 - Overthrust&amp;Wasatch Uplift</v>
      </c>
      <c r="G2781" s="14">
        <f>IFERROR(VLOOKUP($F2781,'EF_W_COMBUST_Production Only'!$M$3:$P$41,4,FALSE),'EF_W_COMBUST_Production Only'!$P$42)</f>
        <v>0.36679628713121293</v>
      </c>
    </row>
    <row r="2782" spans="1:7" x14ac:dyDescent="0.25">
      <c r="A2782" s="11" t="s">
        <v>9229</v>
      </c>
      <c r="B2782" s="11" t="s">
        <v>9194</v>
      </c>
      <c r="C2782" s="11" t="s">
        <v>7236</v>
      </c>
      <c r="D2782" s="11" t="s">
        <v>9208</v>
      </c>
      <c r="E2782" s="11" t="s">
        <v>9873</v>
      </c>
      <c r="F2782" s="12" t="str">
        <f t="shared" si="43"/>
        <v>575 - Uinta Basin</v>
      </c>
      <c r="G2782" s="14">
        <f>IFERROR(VLOOKUP($F2782,'EF_W_COMBUST_Production Only'!$M$3:$P$41,4,FALSE),'EF_W_COMBUST_Production Only'!$P$42)</f>
        <v>1.5273550375650164</v>
      </c>
    </row>
    <row r="2783" spans="1:7" x14ac:dyDescent="0.25">
      <c r="A2783" s="11" t="s">
        <v>9206</v>
      </c>
      <c r="B2783" s="11" t="s">
        <v>9194</v>
      </c>
      <c r="C2783" s="11" t="s">
        <v>9207</v>
      </c>
      <c r="D2783" s="11" t="s">
        <v>9208</v>
      </c>
      <c r="E2783" s="11" t="s">
        <v>9873</v>
      </c>
      <c r="F2783" s="12" t="str">
        <f t="shared" si="43"/>
        <v>575 - Uinta Basin</v>
      </c>
      <c r="G2783" s="14">
        <f>IFERROR(VLOOKUP($F2783,'EF_W_COMBUST_Production Only'!$M$3:$P$41,4,FALSE),'EF_W_COMBUST_Production Only'!$P$42)</f>
        <v>1.5273550375650164</v>
      </c>
    </row>
    <row r="2784" spans="1:7" x14ac:dyDescent="0.25">
      <c r="A2784" s="11" t="s">
        <v>9218</v>
      </c>
      <c r="B2784" s="11" t="s">
        <v>9194</v>
      </c>
      <c r="C2784" s="11" t="s">
        <v>5583</v>
      </c>
      <c r="D2784" s="11" t="s">
        <v>9217</v>
      </c>
      <c r="E2784" s="11" t="s">
        <v>9872</v>
      </c>
      <c r="F2784" s="12" t="str">
        <f t="shared" si="43"/>
        <v>630 - Overthrust&amp;Wasatch Uplift</v>
      </c>
      <c r="G2784" s="14">
        <f>IFERROR(VLOOKUP($F2784,'EF_W_COMBUST_Production Only'!$M$3:$P$41,4,FALSE),'EF_W_COMBUST_Production Only'!$P$42)</f>
        <v>0.36679628713121293</v>
      </c>
    </row>
    <row r="2785" spans="1:7" x14ac:dyDescent="0.25">
      <c r="A2785" s="11" t="s">
        <v>9230</v>
      </c>
      <c r="B2785" s="11" t="s">
        <v>9194</v>
      </c>
      <c r="C2785" s="11" t="s">
        <v>9231</v>
      </c>
      <c r="D2785" s="11" t="s">
        <v>9208</v>
      </c>
      <c r="E2785" s="11" t="s">
        <v>9873</v>
      </c>
      <c r="F2785" s="12" t="str">
        <f t="shared" si="43"/>
        <v>575 - Uinta Basin</v>
      </c>
      <c r="G2785" s="14">
        <f>IFERROR(VLOOKUP($F2785,'EF_W_COMBUST_Production Only'!$M$3:$P$41,4,FALSE),'EF_W_COMBUST_Production Only'!$P$42)</f>
        <v>1.5273550375650164</v>
      </c>
    </row>
    <row r="2786" spans="1:7" x14ac:dyDescent="0.25">
      <c r="A2786" s="11" t="s">
        <v>9236</v>
      </c>
      <c r="B2786" s="11" t="s">
        <v>9194</v>
      </c>
      <c r="C2786" s="11" t="s">
        <v>9237</v>
      </c>
      <c r="D2786" s="11" t="s">
        <v>5102</v>
      </c>
      <c r="E2786" s="11" t="s">
        <v>9820</v>
      </c>
      <c r="F2786" s="12" t="str">
        <f t="shared" si="43"/>
        <v>585 - Paradox Basin</v>
      </c>
      <c r="G2786" s="14">
        <f>IFERROR(VLOOKUP($F2786,'EF_W_COMBUST_Production Only'!$M$3:$P$41,4,FALSE),'EF_W_COMBUST_Production Only'!$P$42)</f>
        <v>0.38853503184713378</v>
      </c>
    </row>
    <row r="2787" spans="1:7" x14ac:dyDescent="0.25">
      <c r="A2787" s="11" t="s">
        <v>9209</v>
      </c>
      <c r="B2787" s="11" t="s">
        <v>9194</v>
      </c>
      <c r="C2787" s="11" t="s">
        <v>5113</v>
      </c>
      <c r="D2787" s="11" t="s">
        <v>5102</v>
      </c>
      <c r="E2787" s="11" t="s">
        <v>9820</v>
      </c>
      <c r="F2787" s="12" t="str">
        <f t="shared" si="43"/>
        <v>585 - Paradox Basin</v>
      </c>
      <c r="G2787" s="14">
        <f>IFERROR(VLOOKUP($F2787,'EF_W_COMBUST_Production Only'!$M$3:$P$41,4,FALSE),'EF_W_COMBUST_Production Only'!$P$42)</f>
        <v>0.38853503184713378</v>
      </c>
    </row>
    <row r="2788" spans="1:7" x14ac:dyDescent="0.25">
      <c r="A2788" s="11" t="s">
        <v>9238</v>
      </c>
      <c r="B2788" s="11" t="s">
        <v>9194</v>
      </c>
      <c r="C2788" s="11" t="s">
        <v>5060</v>
      </c>
      <c r="D2788" s="11" t="s">
        <v>5102</v>
      </c>
      <c r="E2788" s="11" t="s">
        <v>9820</v>
      </c>
      <c r="F2788" s="12" t="str">
        <f t="shared" si="43"/>
        <v>585 - Paradox Basin</v>
      </c>
      <c r="G2788" s="14">
        <f>IFERROR(VLOOKUP($F2788,'EF_W_COMBUST_Production Only'!$M$3:$P$41,4,FALSE),'EF_W_COMBUST_Production Only'!$P$42)</f>
        <v>0.38853503184713378</v>
      </c>
    </row>
    <row r="2789" spans="1:7" x14ac:dyDescent="0.25">
      <c r="A2789" s="11" t="s">
        <v>9199</v>
      </c>
      <c r="B2789" s="11" t="s">
        <v>9194</v>
      </c>
      <c r="C2789" s="11" t="s">
        <v>6766</v>
      </c>
      <c r="D2789" s="11" t="s">
        <v>7797</v>
      </c>
      <c r="E2789" s="11" t="s">
        <v>9854</v>
      </c>
      <c r="F2789" s="12" t="str">
        <f t="shared" si="43"/>
        <v>509 - South Western Overthrust</v>
      </c>
      <c r="G2789" s="14">
        <f>IFERROR(VLOOKUP($F2789,'EF_W_COMBUST_Production Only'!$M$3:$P$41,4,FALSE),'EF_W_COMBUST_Production Only'!$P$42)</f>
        <v>0.36679628713121293</v>
      </c>
    </row>
    <row r="2790" spans="1:7" x14ac:dyDescent="0.25">
      <c r="A2790" s="11" t="s">
        <v>9200</v>
      </c>
      <c r="B2790" s="11" t="s">
        <v>9194</v>
      </c>
      <c r="C2790" s="11" t="s">
        <v>9201</v>
      </c>
      <c r="D2790" s="11" t="s">
        <v>7797</v>
      </c>
      <c r="E2790" s="11" t="s">
        <v>9854</v>
      </c>
      <c r="F2790" s="12" t="str">
        <f t="shared" si="43"/>
        <v>509 - South Western Overthrust</v>
      </c>
      <c r="G2790" s="14">
        <f>IFERROR(VLOOKUP($F2790,'EF_W_COMBUST_Production Only'!$M$3:$P$41,4,FALSE),'EF_W_COMBUST_Production Only'!$P$42)</f>
        <v>0.36679628713121293</v>
      </c>
    </row>
    <row r="2791" spans="1:7" x14ac:dyDescent="0.25">
      <c r="A2791" s="11" t="s">
        <v>9228</v>
      </c>
      <c r="B2791" s="11" t="s">
        <v>9194</v>
      </c>
      <c r="C2791" s="11" t="s">
        <v>5795</v>
      </c>
      <c r="D2791" s="11" t="s">
        <v>4857</v>
      </c>
      <c r="E2791" s="11" t="s">
        <v>9788</v>
      </c>
      <c r="F2791" s="12" t="str">
        <f t="shared" si="43"/>
        <v>635 - Plateau Sedimentary Prov</v>
      </c>
      <c r="G2791" s="14">
        <f>IFERROR(VLOOKUP($F2791,'EF_W_COMBUST_Production Only'!$M$3:$P$41,4,FALSE),'EF_W_COMBUST_Production Only'!$P$42)</f>
        <v>0.36679628713121293</v>
      </c>
    </row>
    <row r="2792" spans="1:7" x14ac:dyDescent="0.25">
      <c r="A2792" s="11" t="s">
        <v>9202</v>
      </c>
      <c r="B2792" s="11" t="s">
        <v>9194</v>
      </c>
      <c r="C2792" s="11" t="s">
        <v>9203</v>
      </c>
      <c r="D2792" s="11" t="s">
        <v>7797</v>
      </c>
      <c r="E2792" s="11" t="s">
        <v>9854</v>
      </c>
      <c r="F2792" s="12" t="str">
        <f t="shared" si="43"/>
        <v>509 - South Western Overthrust</v>
      </c>
      <c r="G2792" s="14">
        <f>IFERROR(VLOOKUP($F2792,'EF_W_COMBUST_Production Only'!$M$3:$P$41,4,FALSE),'EF_W_COMBUST_Production Only'!$P$42)</f>
        <v>0.36679628713121293</v>
      </c>
    </row>
    <row r="2793" spans="1:7" x14ac:dyDescent="0.25">
      <c r="A2793" s="11" t="s">
        <v>9193</v>
      </c>
      <c r="B2793" s="11" t="s">
        <v>9194</v>
      </c>
      <c r="C2793" s="11" t="s">
        <v>4602</v>
      </c>
      <c r="D2793" s="11" t="s">
        <v>5702</v>
      </c>
      <c r="E2793" s="11" t="s">
        <v>9829</v>
      </c>
      <c r="F2793" s="12" t="str">
        <f t="shared" si="43"/>
        <v>507 - Central Western Overthrust</v>
      </c>
      <c r="G2793" s="14">
        <f>IFERROR(VLOOKUP($F2793,'EF_W_COMBUST_Production Only'!$M$3:$P$41,4,FALSE),'EF_W_COMBUST_Production Only'!$P$42)</f>
        <v>1.8385678391959799</v>
      </c>
    </row>
    <row r="2794" spans="1:7" x14ac:dyDescent="0.25">
      <c r="A2794" s="11" t="s">
        <v>9219</v>
      </c>
      <c r="B2794" s="11" t="s">
        <v>9194</v>
      </c>
      <c r="C2794" s="11" t="s">
        <v>9220</v>
      </c>
      <c r="D2794" s="11" t="s">
        <v>9217</v>
      </c>
      <c r="E2794" s="11" t="s">
        <v>9872</v>
      </c>
      <c r="F2794" s="12" t="str">
        <f t="shared" si="43"/>
        <v>630 - Overthrust&amp;Wasatch Uplift</v>
      </c>
      <c r="G2794" s="14">
        <f>IFERROR(VLOOKUP($F2794,'EF_W_COMBUST_Production Only'!$M$3:$P$41,4,FALSE),'EF_W_COMBUST_Production Only'!$P$42)</f>
        <v>0.36679628713121293</v>
      </c>
    </row>
    <row r="2795" spans="1:7" x14ac:dyDescent="0.25">
      <c r="A2795" s="11" t="s">
        <v>9195</v>
      </c>
      <c r="B2795" s="11" t="s">
        <v>9194</v>
      </c>
      <c r="C2795" s="11" t="s">
        <v>9196</v>
      </c>
      <c r="D2795" s="11" t="s">
        <v>5702</v>
      </c>
      <c r="E2795" s="11" t="s">
        <v>9829</v>
      </c>
      <c r="F2795" s="12" t="str">
        <f t="shared" si="43"/>
        <v>507 - Central Western Overthrust</v>
      </c>
      <c r="G2795" s="14">
        <f>IFERROR(VLOOKUP($F2795,'EF_W_COMBUST_Production Only'!$M$3:$P$41,4,FALSE),'EF_W_COMBUST_Production Only'!$P$42)</f>
        <v>1.8385678391959799</v>
      </c>
    </row>
    <row r="2796" spans="1:7" x14ac:dyDescent="0.25">
      <c r="A2796" s="11" t="s">
        <v>9221</v>
      </c>
      <c r="B2796" s="11" t="s">
        <v>9194</v>
      </c>
      <c r="C2796" s="11" t="s">
        <v>9222</v>
      </c>
      <c r="D2796" s="11" t="s">
        <v>9217</v>
      </c>
      <c r="E2796" s="11" t="s">
        <v>9872</v>
      </c>
      <c r="F2796" s="12" t="str">
        <f t="shared" si="43"/>
        <v>630 - Overthrust&amp;Wasatch Uplift</v>
      </c>
      <c r="G2796" s="14">
        <f>IFERROR(VLOOKUP($F2796,'EF_W_COMBUST_Production Only'!$M$3:$P$41,4,FALSE),'EF_W_COMBUST_Production Only'!$P$42)</f>
        <v>0.36679628713121293</v>
      </c>
    </row>
    <row r="2797" spans="1:7" x14ac:dyDescent="0.25">
      <c r="A2797" s="11" t="s">
        <v>9239</v>
      </c>
      <c r="B2797" s="11" t="s">
        <v>9194</v>
      </c>
      <c r="C2797" s="11" t="s">
        <v>5095</v>
      </c>
      <c r="D2797" s="11" t="s">
        <v>5102</v>
      </c>
      <c r="E2797" s="11" t="s">
        <v>9820</v>
      </c>
      <c r="F2797" s="12" t="str">
        <f t="shared" si="43"/>
        <v>585 - Paradox Basin</v>
      </c>
      <c r="G2797" s="14">
        <f>IFERROR(VLOOKUP($F2797,'EF_W_COMBUST_Production Only'!$M$3:$P$41,4,FALSE),'EF_W_COMBUST_Production Only'!$P$42)</f>
        <v>0.38853503184713378</v>
      </c>
    </row>
    <row r="2798" spans="1:7" x14ac:dyDescent="0.25">
      <c r="A2798" s="11" t="s">
        <v>9223</v>
      </c>
      <c r="B2798" s="11" t="s">
        <v>9194</v>
      </c>
      <c r="C2798" s="11" t="s">
        <v>9224</v>
      </c>
      <c r="D2798" s="11" t="s">
        <v>9217</v>
      </c>
      <c r="E2798" s="11" t="s">
        <v>9872</v>
      </c>
      <c r="F2798" s="12" t="str">
        <f t="shared" si="43"/>
        <v>630 - Overthrust&amp;Wasatch Uplift</v>
      </c>
      <c r="G2798" s="14">
        <f>IFERROR(VLOOKUP($F2798,'EF_W_COMBUST_Production Only'!$M$3:$P$41,4,FALSE),'EF_W_COMBUST_Production Only'!$P$42)</f>
        <v>0.36679628713121293</v>
      </c>
    </row>
    <row r="2799" spans="1:7" x14ac:dyDescent="0.25">
      <c r="A2799" s="11" t="s">
        <v>9225</v>
      </c>
      <c r="B2799" s="11" t="s">
        <v>9194</v>
      </c>
      <c r="C2799" s="11" t="s">
        <v>4824</v>
      </c>
      <c r="D2799" s="11" t="s">
        <v>9217</v>
      </c>
      <c r="E2799" s="11" t="s">
        <v>9872</v>
      </c>
      <c r="F2799" s="12" t="str">
        <f t="shared" si="43"/>
        <v>630 - Overthrust&amp;Wasatch Uplift</v>
      </c>
      <c r="G2799" s="14">
        <f>IFERROR(VLOOKUP($F2799,'EF_W_COMBUST_Production Only'!$M$3:$P$41,4,FALSE),'EF_W_COMBUST_Production Only'!$P$42)</f>
        <v>0.36679628713121293</v>
      </c>
    </row>
    <row r="2800" spans="1:7" x14ac:dyDescent="0.25">
      <c r="A2800" s="11" t="s">
        <v>9197</v>
      </c>
      <c r="B2800" s="11" t="s">
        <v>9194</v>
      </c>
      <c r="C2800" s="11" t="s">
        <v>5075</v>
      </c>
      <c r="D2800" s="11" t="s">
        <v>5702</v>
      </c>
      <c r="E2800" s="11" t="s">
        <v>9829</v>
      </c>
      <c r="F2800" s="12" t="str">
        <f t="shared" si="43"/>
        <v>507 - Central Western Overthrust</v>
      </c>
      <c r="G2800" s="14">
        <f>IFERROR(VLOOKUP($F2800,'EF_W_COMBUST_Production Only'!$M$3:$P$41,4,FALSE),'EF_W_COMBUST_Production Only'!$P$42)</f>
        <v>1.8385678391959799</v>
      </c>
    </row>
    <row r="2801" spans="1:7" x14ac:dyDescent="0.25">
      <c r="A2801" s="11" t="s">
        <v>9213</v>
      </c>
      <c r="B2801" s="11" t="s">
        <v>9194</v>
      </c>
      <c r="C2801" s="11" t="s">
        <v>9214</v>
      </c>
      <c r="D2801" s="11" t="s">
        <v>4868</v>
      </c>
      <c r="E2801" s="11" t="s">
        <v>9803</v>
      </c>
      <c r="F2801" s="12" t="str">
        <f t="shared" si="43"/>
        <v>625 - Great Basin Province</v>
      </c>
      <c r="G2801" s="14">
        <f>IFERROR(VLOOKUP($F2801,'EF_W_COMBUST_Production Only'!$M$3:$P$41,4,FALSE),'EF_W_COMBUST_Production Only'!$P$42)</f>
        <v>0.36679628713121293</v>
      </c>
    </row>
    <row r="2802" spans="1:7" x14ac:dyDescent="0.25">
      <c r="A2802" s="11" t="s">
        <v>9232</v>
      </c>
      <c r="B2802" s="11" t="s">
        <v>9194</v>
      </c>
      <c r="C2802" s="11" t="s">
        <v>9233</v>
      </c>
      <c r="D2802" s="11" t="s">
        <v>9208</v>
      </c>
      <c r="E2802" s="11" t="s">
        <v>9873</v>
      </c>
      <c r="F2802" s="12" t="str">
        <f t="shared" si="43"/>
        <v>575 - Uinta Basin</v>
      </c>
      <c r="G2802" s="14">
        <f>IFERROR(VLOOKUP($F2802,'EF_W_COMBUST_Production Only'!$M$3:$P$41,4,FALSE),'EF_W_COMBUST_Production Only'!$P$42)</f>
        <v>1.5273550375650164</v>
      </c>
    </row>
    <row r="2803" spans="1:7" x14ac:dyDescent="0.25">
      <c r="A2803" s="11" t="s">
        <v>9204</v>
      </c>
      <c r="B2803" s="11" t="s">
        <v>9194</v>
      </c>
      <c r="C2803" s="11" t="s">
        <v>3286</v>
      </c>
      <c r="D2803" s="11" t="s">
        <v>7797</v>
      </c>
      <c r="E2803" s="11" t="s">
        <v>9854</v>
      </c>
      <c r="F2803" s="12" t="str">
        <f t="shared" si="43"/>
        <v>509 - South Western Overthrust</v>
      </c>
      <c r="G2803" s="14">
        <f>IFERROR(VLOOKUP($F2803,'EF_W_COMBUST_Production Only'!$M$3:$P$41,4,FALSE),'EF_W_COMBUST_Production Only'!$P$42)</f>
        <v>0.36679628713121293</v>
      </c>
    </row>
    <row r="2804" spans="1:7" x14ac:dyDescent="0.25">
      <c r="A2804" s="11" t="s">
        <v>9234</v>
      </c>
      <c r="B2804" s="11" t="s">
        <v>9194</v>
      </c>
      <c r="C2804" s="11" t="s">
        <v>9235</v>
      </c>
      <c r="D2804" s="11" t="s">
        <v>9208</v>
      </c>
      <c r="E2804" s="11" t="s">
        <v>9873</v>
      </c>
      <c r="F2804" s="12" t="str">
        <f t="shared" si="43"/>
        <v>575 - Uinta Basin</v>
      </c>
      <c r="G2804" s="14">
        <f>IFERROR(VLOOKUP($F2804,'EF_W_COMBUST_Production Only'!$M$3:$P$41,4,FALSE),'EF_W_COMBUST_Production Only'!$P$42)</f>
        <v>1.5273550375650164</v>
      </c>
    </row>
    <row r="2805" spans="1:7" x14ac:dyDescent="0.25">
      <c r="A2805" s="11" t="s">
        <v>9205</v>
      </c>
      <c r="B2805" s="11" t="s">
        <v>9194</v>
      </c>
      <c r="C2805" s="11" t="s">
        <v>4657</v>
      </c>
      <c r="D2805" s="11" t="s">
        <v>7797</v>
      </c>
      <c r="E2805" s="11" t="s">
        <v>9854</v>
      </c>
      <c r="F2805" s="12" t="str">
        <f t="shared" si="43"/>
        <v>509 - South Western Overthrust</v>
      </c>
      <c r="G2805" s="14">
        <f>IFERROR(VLOOKUP($F2805,'EF_W_COMBUST_Production Only'!$M$3:$P$41,4,FALSE),'EF_W_COMBUST_Production Only'!$P$42)</f>
        <v>0.36679628713121293</v>
      </c>
    </row>
    <row r="2806" spans="1:7" x14ac:dyDescent="0.25">
      <c r="A2806" s="11" t="s">
        <v>9210</v>
      </c>
      <c r="B2806" s="11" t="s">
        <v>9194</v>
      </c>
      <c r="C2806" s="11" t="s">
        <v>5409</v>
      </c>
      <c r="D2806" s="11" t="s">
        <v>5102</v>
      </c>
      <c r="E2806" s="11" t="s">
        <v>9820</v>
      </c>
      <c r="F2806" s="12" t="str">
        <f t="shared" si="43"/>
        <v>585 - Paradox Basin</v>
      </c>
      <c r="G2806" s="14">
        <f>IFERROR(VLOOKUP($F2806,'EF_W_COMBUST_Production Only'!$M$3:$P$41,4,FALSE),'EF_W_COMBUST_Production Only'!$P$42)</f>
        <v>0.38853503184713378</v>
      </c>
    </row>
    <row r="2807" spans="1:7" x14ac:dyDescent="0.25">
      <c r="A2807" s="11" t="s">
        <v>9226</v>
      </c>
      <c r="B2807" s="11" t="s">
        <v>9194</v>
      </c>
      <c r="C2807" s="11" t="s">
        <v>9227</v>
      </c>
      <c r="D2807" s="11" t="s">
        <v>9217</v>
      </c>
      <c r="E2807" s="11" t="s">
        <v>9872</v>
      </c>
      <c r="F2807" s="12" t="str">
        <f t="shared" si="43"/>
        <v>630 - Overthrust&amp;Wasatch Uplift</v>
      </c>
      <c r="G2807" s="14">
        <f>IFERROR(VLOOKUP($F2807,'EF_W_COMBUST_Production Only'!$M$3:$P$41,4,FALSE),'EF_W_COMBUST_Production Only'!$P$42)</f>
        <v>0.36679628713121293</v>
      </c>
    </row>
    <row r="2808" spans="1:7" x14ac:dyDescent="0.25">
      <c r="A2808" s="11" t="s">
        <v>9464</v>
      </c>
      <c r="B2808" s="11" t="s">
        <v>9465</v>
      </c>
      <c r="C2808" s="11" t="s">
        <v>9466</v>
      </c>
      <c r="D2808" s="11" t="s">
        <v>5125</v>
      </c>
      <c r="E2808" s="11" t="s">
        <v>9825</v>
      </c>
      <c r="F2808" s="12" t="str">
        <f t="shared" si="43"/>
        <v>100 - New England Province</v>
      </c>
      <c r="G2808" s="14">
        <f>IFERROR(VLOOKUP($F2808,'EF_W_COMBUST_Production Only'!$M$3:$P$41,4,FALSE),'EF_W_COMBUST_Production Only'!$P$42)</f>
        <v>0.36679628713121293</v>
      </c>
    </row>
    <row r="2809" spans="1:7" x14ac:dyDescent="0.25">
      <c r="A2809" s="11" t="s">
        <v>9467</v>
      </c>
      <c r="B2809" s="11" t="s">
        <v>9465</v>
      </c>
      <c r="C2809" s="11" t="s">
        <v>9468</v>
      </c>
      <c r="D2809" s="11" t="s">
        <v>5125</v>
      </c>
      <c r="E2809" s="11" t="s">
        <v>9825</v>
      </c>
      <c r="F2809" s="12" t="str">
        <f t="shared" si="43"/>
        <v>100 - New England Province</v>
      </c>
      <c r="G2809" s="14">
        <f>IFERROR(VLOOKUP($F2809,'EF_W_COMBUST_Production Only'!$M$3:$P$41,4,FALSE),'EF_W_COMBUST_Production Only'!$P$42)</f>
        <v>0.36679628713121293</v>
      </c>
    </row>
    <row r="2810" spans="1:7" x14ac:dyDescent="0.25">
      <c r="A2810" s="11" t="s">
        <v>9469</v>
      </c>
      <c r="B2810" s="11" t="s">
        <v>9465</v>
      </c>
      <c r="C2810" s="11" t="s">
        <v>9470</v>
      </c>
      <c r="D2810" s="11" t="s">
        <v>5125</v>
      </c>
      <c r="E2810" s="11" t="s">
        <v>9825</v>
      </c>
      <c r="F2810" s="12" t="str">
        <f t="shared" si="43"/>
        <v>100 - New England Province</v>
      </c>
      <c r="G2810" s="14">
        <f>IFERROR(VLOOKUP($F2810,'EF_W_COMBUST_Production Only'!$M$3:$P$41,4,FALSE),'EF_W_COMBUST_Production Only'!$P$42)</f>
        <v>0.36679628713121293</v>
      </c>
    </row>
    <row r="2811" spans="1:7" x14ac:dyDescent="0.25">
      <c r="A2811" s="11" t="s">
        <v>9471</v>
      </c>
      <c r="B2811" s="11" t="s">
        <v>9465</v>
      </c>
      <c r="C2811" s="11" t="s">
        <v>9472</v>
      </c>
      <c r="D2811" s="11" t="s">
        <v>5125</v>
      </c>
      <c r="E2811" s="11" t="s">
        <v>9825</v>
      </c>
      <c r="F2811" s="12" t="str">
        <f t="shared" si="43"/>
        <v>100 - New England Province</v>
      </c>
      <c r="G2811" s="14">
        <f>IFERROR(VLOOKUP($F2811,'EF_W_COMBUST_Production Only'!$M$3:$P$41,4,FALSE),'EF_W_COMBUST_Production Only'!$P$42)</f>
        <v>0.36679628713121293</v>
      </c>
    </row>
    <row r="2812" spans="1:7" x14ac:dyDescent="0.25">
      <c r="A2812" s="11" t="s">
        <v>9473</v>
      </c>
      <c r="B2812" s="11" t="s">
        <v>9465</v>
      </c>
      <c r="C2812" s="11" t="s">
        <v>6541</v>
      </c>
      <c r="D2812" s="11" t="s">
        <v>5125</v>
      </c>
      <c r="E2812" s="11" t="s">
        <v>9825</v>
      </c>
      <c r="F2812" s="12" t="str">
        <f t="shared" si="43"/>
        <v>100 - New England Province</v>
      </c>
      <c r="G2812" s="14">
        <f>IFERROR(VLOOKUP($F2812,'EF_W_COMBUST_Production Only'!$M$3:$P$41,4,FALSE),'EF_W_COMBUST_Production Only'!$P$42)</f>
        <v>0.36679628713121293</v>
      </c>
    </row>
    <row r="2813" spans="1:7" x14ac:dyDescent="0.25">
      <c r="A2813" s="11" t="s">
        <v>9474</v>
      </c>
      <c r="B2813" s="11" t="s">
        <v>9465</v>
      </c>
      <c r="C2813" s="11" t="s">
        <v>4592</v>
      </c>
      <c r="D2813" s="11" t="s">
        <v>5125</v>
      </c>
      <c r="E2813" s="11" t="s">
        <v>9825</v>
      </c>
      <c r="F2813" s="12" t="str">
        <f t="shared" si="43"/>
        <v>100 - New England Province</v>
      </c>
      <c r="G2813" s="14">
        <f>IFERROR(VLOOKUP($F2813,'EF_W_COMBUST_Production Only'!$M$3:$P$41,4,FALSE),'EF_W_COMBUST_Production Only'!$P$42)</f>
        <v>0.36679628713121293</v>
      </c>
    </row>
    <row r="2814" spans="1:7" x14ac:dyDescent="0.25">
      <c r="A2814" s="11" t="s">
        <v>9475</v>
      </c>
      <c r="B2814" s="11" t="s">
        <v>9465</v>
      </c>
      <c r="C2814" s="11" t="s">
        <v>9476</v>
      </c>
      <c r="D2814" s="11" t="s">
        <v>5125</v>
      </c>
      <c r="E2814" s="11" t="s">
        <v>9825</v>
      </c>
      <c r="F2814" s="12" t="str">
        <f t="shared" si="43"/>
        <v>100 - New England Province</v>
      </c>
      <c r="G2814" s="14">
        <f>IFERROR(VLOOKUP($F2814,'EF_W_COMBUST_Production Only'!$M$3:$P$41,4,FALSE),'EF_W_COMBUST_Production Only'!$P$42)</f>
        <v>0.36679628713121293</v>
      </c>
    </row>
    <row r="2815" spans="1:7" x14ac:dyDescent="0.25">
      <c r="A2815" s="11" t="s">
        <v>9477</v>
      </c>
      <c r="B2815" s="11" t="s">
        <v>9465</v>
      </c>
      <c r="C2815" s="11" t="s">
        <v>9478</v>
      </c>
      <c r="D2815" s="11" t="s">
        <v>5125</v>
      </c>
      <c r="E2815" s="11" t="s">
        <v>9825</v>
      </c>
      <c r="F2815" s="12" t="str">
        <f t="shared" si="43"/>
        <v>100 - New England Province</v>
      </c>
      <c r="G2815" s="14">
        <f>IFERROR(VLOOKUP($F2815,'EF_W_COMBUST_Production Only'!$M$3:$P$41,4,FALSE),'EF_W_COMBUST_Production Only'!$P$42)</f>
        <v>0.36679628713121293</v>
      </c>
    </row>
    <row r="2816" spans="1:7" x14ac:dyDescent="0.25">
      <c r="A2816" s="11" t="s">
        <v>9479</v>
      </c>
      <c r="B2816" s="11" t="s">
        <v>9465</v>
      </c>
      <c r="C2816" s="11" t="s">
        <v>4987</v>
      </c>
      <c r="D2816" s="11" t="s">
        <v>5125</v>
      </c>
      <c r="E2816" s="11" t="s">
        <v>9825</v>
      </c>
      <c r="F2816" s="12" t="str">
        <f t="shared" si="43"/>
        <v>100 - New England Province</v>
      </c>
      <c r="G2816" s="14">
        <f>IFERROR(VLOOKUP($F2816,'EF_W_COMBUST_Production Only'!$M$3:$P$41,4,FALSE),'EF_W_COMBUST_Production Only'!$P$42)</f>
        <v>0.36679628713121293</v>
      </c>
    </row>
    <row r="2817" spans="1:7" x14ac:dyDescent="0.25">
      <c r="A2817" s="11" t="s">
        <v>9480</v>
      </c>
      <c r="B2817" s="11" t="s">
        <v>9465</v>
      </c>
      <c r="C2817" s="11" t="s">
        <v>6458</v>
      </c>
      <c r="D2817" s="11" t="s">
        <v>5125</v>
      </c>
      <c r="E2817" s="11" t="s">
        <v>9825</v>
      </c>
      <c r="F2817" s="12" t="str">
        <f t="shared" si="43"/>
        <v>100 - New England Province</v>
      </c>
      <c r="G2817" s="14">
        <f>IFERROR(VLOOKUP($F2817,'EF_W_COMBUST_Production Only'!$M$3:$P$41,4,FALSE),'EF_W_COMBUST_Production Only'!$P$42)</f>
        <v>0.36679628713121293</v>
      </c>
    </row>
    <row r="2818" spans="1:7" x14ac:dyDescent="0.25">
      <c r="A2818" s="11" t="s">
        <v>9481</v>
      </c>
      <c r="B2818" s="11" t="s">
        <v>9465</v>
      </c>
      <c r="C2818" s="11" t="s">
        <v>9482</v>
      </c>
      <c r="D2818" s="11" t="s">
        <v>5125</v>
      </c>
      <c r="E2818" s="11" t="s">
        <v>9825</v>
      </c>
      <c r="F2818" s="12" t="str">
        <f t="shared" si="43"/>
        <v>100 - New England Province</v>
      </c>
      <c r="G2818" s="14">
        <f>IFERROR(VLOOKUP($F2818,'EF_W_COMBUST_Production Only'!$M$3:$P$41,4,FALSE),'EF_W_COMBUST_Production Only'!$P$42)</f>
        <v>0.36679628713121293</v>
      </c>
    </row>
    <row r="2819" spans="1:7" x14ac:dyDescent="0.25">
      <c r="A2819" s="11" t="s">
        <v>9483</v>
      </c>
      <c r="B2819" s="11" t="s">
        <v>9465</v>
      </c>
      <c r="C2819" s="11" t="s">
        <v>4657</v>
      </c>
      <c r="D2819" s="11" t="s">
        <v>5125</v>
      </c>
      <c r="E2819" s="11" t="s">
        <v>9825</v>
      </c>
      <c r="F2819" s="12" t="str">
        <f t="shared" ref="F2819:F2882" si="44">_xlfn.CONCAT(E2819," ","-"," ",D2819)</f>
        <v>100 - New England Province</v>
      </c>
      <c r="G2819" s="14">
        <f>IFERROR(VLOOKUP($F2819,'EF_W_COMBUST_Production Only'!$M$3:$P$41,4,FALSE),'EF_W_COMBUST_Production Only'!$P$42)</f>
        <v>0.36679628713121293</v>
      </c>
    </row>
    <row r="2820" spans="1:7" x14ac:dyDescent="0.25">
      <c r="A2820" s="11" t="s">
        <v>9484</v>
      </c>
      <c r="B2820" s="11" t="s">
        <v>9465</v>
      </c>
      <c r="C2820" s="11" t="s">
        <v>5139</v>
      </c>
      <c r="D2820" s="11" t="s">
        <v>5125</v>
      </c>
      <c r="E2820" s="11" t="s">
        <v>9825</v>
      </c>
      <c r="F2820" s="12" t="str">
        <f t="shared" si="44"/>
        <v>100 - New England Province</v>
      </c>
      <c r="G2820" s="14">
        <f>IFERROR(VLOOKUP($F2820,'EF_W_COMBUST_Production Only'!$M$3:$P$41,4,FALSE),'EF_W_COMBUST_Production Only'!$P$42)</f>
        <v>0.36679628713121293</v>
      </c>
    </row>
    <row r="2821" spans="1:7" x14ac:dyDescent="0.25">
      <c r="A2821" s="11" t="s">
        <v>9485</v>
      </c>
      <c r="B2821" s="11" t="s">
        <v>9465</v>
      </c>
      <c r="C2821" s="11" t="s">
        <v>9486</v>
      </c>
      <c r="D2821" s="11" t="s">
        <v>5125</v>
      </c>
      <c r="E2821" s="11" t="s">
        <v>9825</v>
      </c>
      <c r="F2821" s="12" t="str">
        <f t="shared" si="44"/>
        <v>100 - New England Province</v>
      </c>
      <c r="G2821" s="14">
        <f>IFERROR(VLOOKUP($F2821,'EF_W_COMBUST_Production Only'!$M$3:$P$41,4,FALSE),'EF_W_COMBUST_Production Only'!$P$42)</f>
        <v>0.36679628713121293</v>
      </c>
    </row>
    <row r="2822" spans="1:7" x14ac:dyDescent="0.25">
      <c r="A2822" s="11" t="s">
        <v>9240</v>
      </c>
      <c r="B2822" s="11" t="s">
        <v>9241</v>
      </c>
      <c r="C2822" s="11" t="s">
        <v>9242</v>
      </c>
      <c r="D2822" s="11" t="s">
        <v>5143</v>
      </c>
      <c r="E2822" s="11" t="s">
        <v>9826</v>
      </c>
      <c r="F2822" s="12" t="str">
        <f t="shared" si="44"/>
        <v>120 - Atlantic Coast Basin</v>
      </c>
      <c r="G2822" s="14">
        <f>IFERROR(VLOOKUP($F2822,'EF_W_COMBUST_Production Only'!$M$3:$P$41,4,FALSE),'EF_W_COMBUST_Production Only'!$P$42)</f>
        <v>0.36679628713121293</v>
      </c>
    </row>
    <row r="2823" spans="1:7" x14ac:dyDescent="0.25">
      <c r="A2823" s="11" t="s">
        <v>9303</v>
      </c>
      <c r="B2823" s="11" t="s">
        <v>9241</v>
      </c>
      <c r="C2823" s="11" t="s">
        <v>9304</v>
      </c>
      <c r="D2823" s="11" t="s">
        <v>4571</v>
      </c>
      <c r="E2823" s="11" t="s">
        <v>9772</v>
      </c>
      <c r="F2823" s="12" t="str">
        <f t="shared" si="44"/>
        <v>150 - Piedmont-Blue Ridge Prov</v>
      </c>
      <c r="G2823" s="14">
        <f>IFERROR(VLOOKUP($F2823,'EF_W_COMBUST_Production Only'!$M$3:$P$41,4,FALSE),'EF_W_COMBUST_Production Only'!$P$42)</f>
        <v>0.36679628713121293</v>
      </c>
    </row>
    <row r="2824" spans="1:7" x14ac:dyDescent="0.25">
      <c r="A2824" s="11" t="s">
        <v>9418</v>
      </c>
      <c r="B2824" s="11" t="s">
        <v>9241</v>
      </c>
      <c r="C2824" s="11" t="s">
        <v>7372</v>
      </c>
      <c r="D2824" s="11" t="s">
        <v>942</v>
      </c>
      <c r="E2824" s="11" t="s">
        <v>9880</v>
      </c>
      <c r="F2824" s="12" t="str">
        <f t="shared" si="44"/>
        <v>160A - Appalachian Basin (Eastern Overthrust Area)</v>
      </c>
      <c r="G2824" s="14">
        <f>IFERROR(VLOOKUP($F2824,'EF_W_COMBUST_Production Only'!$M$3:$P$41,4,FALSE),'EF_W_COMBUST_Production Only'!$P$42)</f>
        <v>0.24232402701385505</v>
      </c>
    </row>
    <row r="2825" spans="1:7" x14ac:dyDescent="0.25">
      <c r="A2825" s="11" t="s">
        <v>9305</v>
      </c>
      <c r="B2825" s="11" t="s">
        <v>9241</v>
      </c>
      <c r="C2825" s="11" t="s">
        <v>9306</v>
      </c>
      <c r="D2825" s="11" t="s">
        <v>4571</v>
      </c>
      <c r="E2825" s="11" t="s">
        <v>9772</v>
      </c>
      <c r="F2825" s="12" t="str">
        <f t="shared" si="44"/>
        <v>150 - Piedmont-Blue Ridge Prov</v>
      </c>
      <c r="G2825" s="14">
        <f>IFERROR(VLOOKUP($F2825,'EF_W_COMBUST_Production Only'!$M$3:$P$41,4,FALSE),'EF_W_COMBUST_Production Only'!$P$42)</f>
        <v>0.36679628713121293</v>
      </c>
    </row>
    <row r="2826" spans="1:7" x14ac:dyDescent="0.25">
      <c r="A2826" s="11" t="s">
        <v>9307</v>
      </c>
      <c r="B2826" s="11" t="s">
        <v>9241</v>
      </c>
      <c r="C2826" s="11" t="s">
        <v>9308</v>
      </c>
      <c r="D2826" s="11" t="s">
        <v>4571</v>
      </c>
      <c r="E2826" s="11" t="s">
        <v>9772</v>
      </c>
      <c r="F2826" s="12" t="str">
        <f t="shared" si="44"/>
        <v>150 - Piedmont-Blue Ridge Prov</v>
      </c>
      <c r="G2826" s="14">
        <f>IFERROR(VLOOKUP($F2826,'EF_W_COMBUST_Production Only'!$M$3:$P$41,4,FALSE),'EF_W_COMBUST_Production Only'!$P$42)</f>
        <v>0.36679628713121293</v>
      </c>
    </row>
    <row r="2827" spans="1:7" x14ac:dyDescent="0.25">
      <c r="A2827" s="11" t="s">
        <v>9309</v>
      </c>
      <c r="B2827" s="11" t="s">
        <v>9241</v>
      </c>
      <c r="C2827" s="11" t="s">
        <v>9310</v>
      </c>
      <c r="D2827" s="11" t="s">
        <v>4571</v>
      </c>
      <c r="E2827" s="11" t="s">
        <v>9772</v>
      </c>
      <c r="F2827" s="12" t="str">
        <f t="shared" si="44"/>
        <v>150 - Piedmont-Blue Ridge Prov</v>
      </c>
      <c r="G2827" s="14">
        <f>IFERROR(VLOOKUP($F2827,'EF_W_COMBUST_Production Only'!$M$3:$P$41,4,FALSE),'EF_W_COMBUST_Production Only'!$P$42)</f>
        <v>0.36679628713121293</v>
      </c>
    </row>
    <row r="2828" spans="1:7" x14ac:dyDescent="0.25">
      <c r="A2828" s="11" t="s">
        <v>9243</v>
      </c>
      <c r="B2828" s="11" t="s">
        <v>9241</v>
      </c>
      <c r="C2828" s="11" t="s">
        <v>9244</v>
      </c>
      <c r="D2828" s="11" t="s">
        <v>5143</v>
      </c>
      <c r="E2828" s="11" t="s">
        <v>9826</v>
      </c>
      <c r="F2828" s="12" t="str">
        <f t="shared" si="44"/>
        <v>120 - Atlantic Coast Basin</v>
      </c>
      <c r="G2828" s="14">
        <f>IFERROR(VLOOKUP($F2828,'EF_W_COMBUST_Production Only'!$M$3:$P$41,4,FALSE),'EF_W_COMBUST_Production Only'!$P$42)</f>
        <v>0.36679628713121293</v>
      </c>
    </row>
    <row r="2829" spans="1:7" x14ac:dyDescent="0.25">
      <c r="A2829" s="11" t="s">
        <v>9419</v>
      </c>
      <c r="B2829" s="11" t="s">
        <v>9241</v>
      </c>
      <c r="C2829" s="11" t="s">
        <v>9420</v>
      </c>
      <c r="D2829" s="11" t="s">
        <v>942</v>
      </c>
      <c r="E2829" s="11" t="s">
        <v>9880</v>
      </c>
      <c r="F2829" s="12" t="str">
        <f t="shared" si="44"/>
        <v>160A - Appalachian Basin (Eastern Overthrust Area)</v>
      </c>
      <c r="G2829" s="14">
        <f>IFERROR(VLOOKUP($F2829,'EF_W_COMBUST_Production Only'!$M$3:$P$41,4,FALSE),'EF_W_COMBUST_Production Only'!$P$42)</f>
        <v>0.24232402701385505</v>
      </c>
    </row>
    <row r="2830" spans="1:7" x14ac:dyDescent="0.25">
      <c r="A2830" s="11" t="s">
        <v>9421</v>
      </c>
      <c r="B2830" s="11" t="s">
        <v>9241</v>
      </c>
      <c r="C2830" s="11" t="s">
        <v>6314</v>
      </c>
      <c r="D2830" s="11" t="s">
        <v>942</v>
      </c>
      <c r="E2830" s="11" t="s">
        <v>9880</v>
      </c>
      <c r="F2830" s="12" t="str">
        <f t="shared" si="44"/>
        <v>160A - Appalachian Basin (Eastern Overthrust Area)</v>
      </c>
      <c r="G2830" s="14">
        <f>IFERROR(VLOOKUP($F2830,'EF_W_COMBUST_Production Only'!$M$3:$P$41,4,FALSE),'EF_W_COMBUST_Production Only'!$P$42)</f>
        <v>0.24232402701385505</v>
      </c>
    </row>
    <row r="2831" spans="1:7" x14ac:dyDescent="0.25">
      <c r="A2831" s="11" t="s">
        <v>9311</v>
      </c>
      <c r="B2831" s="11" t="s">
        <v>9241</v>
      </c>
      <c r="C2831" s="11" t="s">
        <v>8237</v>
      </c>
      <c r="D2831" s="11" t="s">
        <v>4571</v>
      </c>
      <c r="E2831" s="11" t="s">
        <v>9772</v>
      </c>
      <c r="F2831" s="12" t="str">
        <f t="shared" si="44"/>
        <v>150 - Piedmont-Blue Ridge Prov</v>
      </c>
      <c r="G2831" s="14">
        <f>IFERROR(VLOOKUP($F2831,'EF_W_COMBUST_Production Only'!$M$3:$P$41,4,FALSE),'EF_W_COMBUST_Production Only'!$P$42)</f>
        <v>0.36679628713121293</v>
      </c>
    </row>
    <row r="2832" spans="1:7" x14ac:dyDescent="0.25">
      <c r="A2832" s="11" t="s">
        <v>9422</v>
      </c>
      <c r="B2832" s="11" t="s">
        <v>9241</v>
      </c>
      <c r="C2832" s="11" t="s">
        <v>9423</v>
      </c>
      <c r="D2832" s="11" t="s">
        <v>942</v>
      </c>
      <c r="E2832" s="11" t="s">
        <v>9880</v>
      </c>
      <c r="F2832" s="12" t="str">
        <f t="shared" si="44"/>
        <v>160A - Appalachian Basin (Eastern Overthrust Area)</v>
      </c>
      <c r="G2832" s="14">
        <f>IFERROR(VLOOKUP($F2832,'EF_W_COMBUST_Production Only'!$M$3:$P$41,4,FALSE),'EF_W_COMBUST_Production Only'!$P$42)</f>
        <v>0.24232402701385505</v>
      </c>
    </row>
    <row r="2833" spans="1:7" x14ac:dyDescent="0.25">
      <c r="A2833" s="11" t="s">
        <v>9424</v>
      </c>
      <c r="B2833" s="11" t="s">
        <v>9241</v>
      </c>
      <c r="C2833" s="11" t="s">
        <v>9425</v>
      </c>
      <c r="D2833" s="11" t="s">
        <v>942</v>
      </c>
      <c r="E2833" s="11" t="s">
        <v>9880</v>
      </c>
      <c r="F2833" s="12" t="str">
        <f t="shared" si="44"/>
        <v>160A - Appalachian Basin (Eastern Overthrust Area)</v>
      </c>
      <c r="G2833" s="14">
        <f>IFERROR(VLOOKUP($F2833,'EF_W_COMBUST_Production Only'!$M$3:$P$41,4,FALSE),'EF_W_COMBUST_Production Only'!$P$42)</f>
        <v>0.24232402701385505</v>
      </c>
    </row>
    <row r="2834" spans="1:7" x14ac:dyDescent="0.25">
      <c r="A2834" s="11" t="s">
        <v>9312</v>
      </c>
      <c r="B2834" s="11" t="s">
        <v>9241</v>
      </c>
      <c r="C2834" s="11" t="s">
        <v>7307</v>
      </c>
      <c r="D2834" s="11" t="s">
        <v>4571</v>
      </c>
      <c r="E2834" s="11" t="s">
        <v>9772</v>
      </c>
      <c r="F2834" s="12" t="str">
        <f t="shared" si="44"/>
        <v>150 - Piedmont-Blue Ridge Prov</v>
      </c>
      <c r="G2834" s="14">
        <f>IFERROR(VLOOKUP($F2834,'EF_W_COMBUST_Production Only'!$M$3:$P$41,4,FALSE),'EF_W_COMBUST_Production Only'!$P$42)</f>
        <v>0.36679628713121293</v>
      </c>
    </row>
    <row r="2835" spans="1:7" x14ac:dyDescent="0.25">
      <c r="A2835" s="11" t="s">
        <v>9426</v>
      </c>
      <c r="B2835" s="11" t="s">
        <v>9241</v>
      </c>
      <c r="C2835" s="11" t="s">
        <v>5563</v>
      </c>
      <c r="D2835" s="11" t="s">
        <v>942</v>
      </c>
      <c r="E2835" s="11" t="s">
        <v>9880</v>
      </c>
      <c r="F2835" s="12" t="str">
        <f t="shared" si="44"/>
        <v>160A - Appalachian Basin (Eastern Overthrust Area)</v>
      </c>
      <c r="G2835" s="14">
        <f>IFERROR(VLOOKUP($F2835,'EF_W_COMBUST_Production Only'!$M$3:$P$41,4,FALSE),'EF_W_COMBUST_Production Only'!$P$42)</f>
        <v>0.24232402701385505</v>
      </c>
    </row>
    <row r="2836" spans="1:7" x14ac:dyDescent="0.25">
      <c r="A2836" s="11" t="s">
        <v>9313</v>
      </c>
      <c r="B2836" s="11" t="s">
        <v>9241</v>
      </c>
      <c r="C2836" s="11" t="s">
        <v>9314</v>
      </c>
      <c r="D2836" s="11" t="s">
        <v>4571</v>
      </c>
      <c r="E2836" s="11" t="s">
        <v>9772</v>
      </c>
      <c r="F2836" s="12" t="str">
        <f t="shared" si="44"/>
        <v>150 - Piedmont-Blue Ridge Prov</v>
      </c>
      <c r="G2836" s="14">
        <f>IFERROR(VLOOKUP($F2836,'EF_W_COMBUST_Production Only'!$M$3:$P$41,4,FALSE),'EF_W_COMBUST_Production Only'!$P$42)</f>
        <v>0.36679628713121293</v>
      </c>
    </row>
    <row r="2837" spans="1:7" x14ac:dyDescent="0.25">
      <c r="A2837" s="11" t="s">
        <v>9315</v>
      </c>
      <c r="B2837" s="11" t="s">
        <v>9241</v>
      </c>
      <c r="C2837" s="11" t="s">
        <v>6324</v>
      </c>
      <c r="D2837" s="11" t="s">
        <v>4571</v>
      </c>
      <c r="E2837" s="11" t="s">
        <v>9772</v>
      </c>
      <c r="F2837" s="12" t="str">
        <f t="shared" si="44"/>
        <v>150 - Piedmont-Blue Ridge Prov</v>
      </c>
      <c r="G2837" s="14">
        <f>IFERROR(VLOOKUP($F2837,'EF_W_COMBUST_Production Only'!$M$3:$P$41,4,FALSE),'EF_W_COMBUST_Production Only'!$P$42)</f>
        <v>0.36679628713121293</v>
      </c>
    </row>
    <row r="2838" spans="1:7" x14ac:dyDescent="0.25">
      <c r="A2838" s="11" t="s">
        <v>9245</v>
      </c>
      <c r="B2838" s="11" t="s">
        <v>9241</v>
      </c>
      <c r="C2838" s="11" t="s">
        <v>6567</v>
      </c>
      <c r="D2838" s="11" t="s">
        <v>5143</v>
      </c>
      <c r="E2838" s="11" t="s">
        <v>9826</v>
      </c>
      <c r="F2838" s="12" t="str">
        <f t="shared" si="44"/>
        <v>120 - Atlantic Coast Basin</v>
      </c>
      <c r="G2838" s="14">
        <f>IFERROR(VLOOKUP($F2838,'EF_W_COMBUST_Production Only'!$M$3:$P$41,4,FALSE),'EF_W_COMBUST_Production Only'!$P$42)</f>
        <v>0.36679628713121293</v>
      </c>
    </row>
    <row r="2839" spans="1:7" x14ac:dyDescent="0.25">
      <c r="A2839" s="11" t="s">
        <v>9316</v>
      </c>
      <c r="B2839" s="11" t="s">
        <v>9241</v>
      </c>
      <c r="C2839" s="11" t="s">
        <v>4756</v>
      </c>
      <c r="D2839" s="11" t="s">
        <v>4571</v>
      </c>
      <c r="E2839" s="11" t="s">
        <v>9772</v>
      </c>
      <c r="F2839" s="12" t="str">
        <f t="shared" si="44"/>
        <v>150 - Piedmont-Blue Ridge Prov</v>
      </c>
      <c r="G2839" s="14">
        <f>IFERROR(VLOOKUP($F2839,'EF_W_COMBUST_Production Only'!$M$3:$P$41,4,FALSE),'EF_W_COMBUST_Production Only'!$P$42)</f>
        <v>0.36679628713121293</v>
      </c>
    </row>
    <row r="2840" spans="1:7" x14ac:dyDescent="0.25">
      <c r="A2840" s="11" t="s">
        <v>9246</v>
      </c>
      <c r="B2840" s="11" t="s">
        <v>9241</v>
      </c>
      <c r="C2840" s="11" t="s">
        <v>9247</v>
      </c>
      <c r="D2840" s="11" t="s">
        <v>5143</v>
      </c>
      <c r="E2840" s="11" t="s">
        <v>9826</v>
      </c>
      <c r="F2840" s="12" t="str">
        <f t="shared" si="44"/>
        <v>120 - Atlantic Coast Basin</v>
      </c>
      <c r="G2840" s="14">
        <f>IFERROR(VLOOKUP($F2840,'EF_W_COMBUST_Production Only'!$M$3:$P$41,4,FALSE),'EF_W_COMBUST_Production Only'!$P$42)</f>
        <v>0.36679628713121293</v>
      </c>
    </row>
    <row r="2841" spans="1:7" x14ac:dyDescent="0.25">
      <c r="A2841" s="11" t="s">
        <v>9317</v>
      </c>
      <c r="B2841" s="11" t="s">
        <v>9241</v>
      </c>
      <c r="C2841" s="11" t="s">
        <v>5183</v>
      </c>
      <c r="D2841" s="11" t="s">
        <v>4571</v>
      </c>
      <c r="E2841" s="11" t="s">
        <v>9772</v>
      </c>
      <c r="F2841" s="12" t="str">
        <f t="shared" si="44"/>
        <v>150 - Piedmont-Blue Ridge Prov</v>
      </c>
      <c r="G2841" s="14">
        <f>IFERROR(VLOOKUP($F2841,'EF_W_COMBUST_Production Only'!$M$3:$P$41,4,FALSE),'EF_W_COMBUST_Production Only'!$P$42)</f>
        <v>0.36679628713121293</v>
      </c>
    </row>
    <row r="2842" spans="1:7" x14ac:dyDescent="0.25">
      <c r="A2842" s="11" t="s">
        <v>9318</v>
      </c>
      <c r="B2842" s="11" t="s">
        <v>9241</v>
      </c>
      <c r="C2842" s="11" t="s">
        <v>8491</v>
      </c>
      <c r="D2842" s="11" t="s">
        <v>4571</v>
      </c>
      <c r="E2842" s="11" t="s">
        <v>9772</v>
      </c>
      <c r="F2842" s="12" t="str">
        <f t="shared" si="44"/>
        <v>150 - Piedmont-Blue Ridge Prov</v>
      </c>
      <c r="G2842" s="14">
        <f>IFERROR(VLOOKUP($F2842,'EF_W_COMBUST_Production Only'!$M$3:$P$41,4,FALSE),'EF_W_COMBUST_Production Only'!$P$42)</f>
        <v>0.36679628713121293</v>
      </c>
    </row>
    <row r="2843" spans="1:7" x14ac:dyDescent="0.25">
      <c r="A2843" s="11" t="s">
        <v>9427</v>
      </c>
      <c r="B2843" s="11" t="s">
        <v>9241</v>
      </c>
      <c r="C2843" s="11" t="s">
        <v>4627</v>
      </c>
      <c r="D2843" s="11" t="s">
        <v>942</v>
      </c>
      <c r="E2843" s="11" t="s">
        <v>9880</v>
      </c>
      <c r="F2843" s="12" t="str">
        <f t="shared" si="44"/>
        <v>160A - Appalachian Basin (Eastern Overthrust Area)</v>
      </c>
      <c r="G2843" s="14">
        <f>IFERROR(VLOOKUP($F2843,'EF_W_COMBUST_Production Only'!$M$3:$P$41,4,FALSE),'EF_W_COMBUST_Production Only'!$P$42)</f>
        <v>0.24232402701385505</v>
      </c>
    </row>
    <row r="2844" spans="1:7" x14ac:dyDescent="0.25">
      <c r="A2844" s="11" t="s">
        <v>9428</v>
      </c>
      <c r="B2844" s="11" t="s">
        <v>9241</v>
      </c>
      <c r="C2844" s="11" t="s">
        <v>8076</v>
      </c>
      <c r="D2844" s="11" t="s">
        <v>942</v>
      </c>
      <c r="E2844" s="11" t="s">
        <v>9880</v>
      </c>
      <c r="F2844" s="12" t="str">
        <f t="shared" si="44"/>
        <v>160A - Appalachian Basin (Eastern Overthrust Area)</v>
      </c>
      <c r="G2844" s="14">
        <f>IFERROR(VLOOKUP($F2844,'EF_W_COMBUST_Production Only'!$M$3:$P$41,4,FALSE),'EF_W_COMBUST_Production Only'!$P$42)</f>
        <v>0.24232402701385505</v>
      </c>
    </row>
    <row r="2845" spans="1:7" x14ac:dyDescent="0.25">
      <c r="A2845" s="11" t="s">
        <v>9319</v>
      </c>
      <c r="B2845" s="11" t="s">
        <v>9241</v>
      </c>
      <c r="C2845" s="11" t="s">
        <v>9320</v>
      </c>
      <c r="D2845" s="11" t="s">
        <v>4571</v>
      </c>
      <c r="E2845" s="11" t="s">
        <v>9772</v>
      </c>
      <c r="F2845" s="12" t="str">
        <f t="shared" si="44"/>
        <v>150 - Piedmont-Blue Ridge Prov</v>
      </c>
      <c r="G2845" s="14">
        <f>IFERROR(VLOOKUP($F2845,'EF_W_COMBUST_Production Only'!$M$3:$P$41,4,FALSE),'EF_W_COMBUST_Production Only'!$P$42)</f>
        <v>0.36679628713121293</v>
      </c>
    </row>
    <row r="2846" spans="1:7" x14ac:dyDescent="0.25">
      <c r="A2846" s="11" t="s">
        <v>9321</v>
      </c>
      <c r="B2846" s="11" t="s">
        <v>9241</v>
      </c>
      <c r="C2846" s="11" t="s">
        <v>5839</v>
      </c>
      <c r="D2846" s="11" t="s">
        <v>4571</v>
      </c>
      <c r="E2846" s="11" t="s">
        <v>9772</v>
      </c>
      <c r="F2846" s="12" t="str">
        <f t="shared" si="44"/>
        <v>150 - Piedmont-Blue Ridge Prov</v>
      </c>
      <c r="G2846" s="14">
        <f>IFERROR(VLOOKUP($F2846,'EF_W_COMBUST_Production Only'!$M$3:$P$41,4,FALSE),'EF_W_COMBUST_Production Only'!$P$42)</f>
        <v>0.36679628713121293</v>
      </c>
    </row>
    <row r="2847" spans="1:7" x14ac:dyDescent="0.25">
      <c r="A2847" s="11" t="s">
        <v>9429</v>
      </c>
      <c r="B2847" s="11" t="s">
        <v>9241</v>
      </c>
      <c r="C2847" s="11" t="s">
        <v>9430</v>
      </c>
      <c r="D2847" s="11" t="s">
        <v>942</v>
      </c>
      <c r="E2847" s="11" t="s">
        <v>9880</v>
      </c>
      <c r="F2847" s="12" t="str">
        <f t="shared" si="44"/>
        <v>160A - Appalachian Basin (Eastern Overthrust Area)</v>
      </c>
      <c r="G2847" s="14">
        <f>IFERROR(VLOOKUP($F2847,'EF_W_COMBUST_Production Only'!$M$3:$P$41,4,FALSE),'EF_W_COMBUST_Production Only'!$P$42)</f>
        <v>0.24232402701385505</v>
      </c>
    </row>
    <row r="2848" spans="1:7" x14ac:dyDescent="0.25">
      <c r="A2848" s="11" t="s">
        <v>9322</v>
      </c>
      <c r="B2848" s="11" t="s">
        <v>9241</v>
      </c>
      <c r="C2848" s="11" t="s">
        <v>9323</v>
      </c>
      <c r="D2848" s="11" t="s">
        <v>4571</v>
      </c>
      <c r="E2848" s="11" t="s">
        <v>9772</v>
      </c>
      <c r="F2848" s="12" t="str">
        <f t="shared" si="44"/>
        <v>150 - Piedmont-Blue Ridge Prov</v>
      </c>
      <c r="G2848" s="14">
        <f>IFERROR(VLOOKUP($F2848,'EF_W_COMBUST_Production Only'!$M$3:$P$41,4,FALSE),'EF_W_COMBUST_Production Only'!$P$42)</f>
        <v>0.36679628713121293</v>
      </c>
    </row>
    <row r="2849" spans="1:7" x14ac:dyDescent="0.25">
      <c r="A2849" s="11" t="s">
        <v>9248</v>
      </c>
      <c r="B2849" s="11" t="s">
        <v>9241</v>
      </c>
      <c r="C2849" s="11" t="s">
        <v>6541</v>
      </c>
      <c r="D2849" s="11" t="s">
        <v>5143</v>
      </c>
      <c r="E2849" s="11" t="s">
        <v>9826</v>
      </c>
      <c r="F2849" s="12" t="str">
        <f t="shared" si="44"/>
        <v>120 - Atlantic Coast Basin</v>
      </c>
      <c r="G2849" s="14">
        <f>IFERROR(VLOOKUP($F2849,'EF_W_COMBUST_Production Only'!$M$3:$P$41,4,FALSE),'EF_W_COMBUST_Production Only'!$P$42)</f>
        <v>0.36679628713121293</v>
      </c>
    </row>
    <row r="2850" spans="1:7" x14ac:dyDescent="0.25">
      <c r="A2850" s="11" t="s">
        <v>9324</v>
      </c>
      <c r="B2850" s="11" t="s">
        <v>9241</v>
      </c>
      <c r="C2850" s="11" t="s">
        <v>9325</v>
      </c>
      <c r="D2850" s="11" t="s">
        <v>4571</v>
      </c>
      <c r="E2850" s="11" t="s">
        <v>9772</v>
      </c>
      <c r="F2850" s="12" t="str">
        <f t="shared" si="44"/>
        <v>150 - Piedmont-Blue Ridge Prov</v>
      </c>
      <c r="G2850" s="14">
        <f>IFERROR(VLOOKUP($F2850,'EF_W_COMBUST_Production Only'!$M$3:$P$41,4,FALSE),'EF_W_COMBUST_Production Only'!$P$42)</f>
        <v>0.36679628713121293</v>
      </c>
    </row>
    <row r="2851" spans="1:7" x14ac:dyDescent="0.25">
      <c r="A2851" s="11" t="s">
        <v>9326</v>
      </c>
      <c r="B2851" s="11" t="s">
        <v>9241</v>
      </c>
      <c r="C2851" s="11" t="s">
        <v>9327</v>
      </c>
      <c r="D2851" s="11" t="s">
        <v>4571</v>
      </c>
      <c r="E2851" s="11" t="s">
        <v>9772</v>
      </c>
      <c r="F2851" s="12" t="str">
        <f t="shared" si="44"/>
        <v>150 - Piedmont-Blue Ridge Prov</v>
      </c>
      <c r="G2851" s="14">
        <f>IFERROR(VLOOKUP($F2851,'EF_W_COMBUST_Production Only'!$M$3:$P$41,4,FALSE),'EF_W_COMBUST_Production Only'!$P$42)</f>
        <v>0.36679628713121293</v>
      </c>
    </row>
    <row r="2852" spans="1:7" x14ac:dyDescent="0.25">
      <c r="A2852" s="11" t="s">
        <v>9328</v>
      </c>
      <c r="B2852" s="11" t="s">
        <v>9241</v>
      </c>
      <c r="C2852" s="11" t="s">
        <v>5528</v>
      </c>
      <c r="D2852" s="11" t="s">
        <v>4571</v>
      </c>
      <c r="E2852" s="11" t="s">
        <v>9772</v>
      </c>
      <c r="F2852" s="12" t="str">
        <f t="shared" si="44"/>
        <v>150 - Piedmont-Blue Ridge Prov</v>
      </c>
      <c r="G2852" s="14">
        <f>IFERROR(VLOOKUP($F2852,'EF_W_COMBUST_Production Only'!$M$3:$P$41,4,FALSE),'EF_W_COMBUST_Production Only'!$P$42)</f>
        <v>0.36679628713121293</v>
      </c>
    </row>
    <row r="2853" spans="1:7" x14ac:dyDescent="0.25">
      <c r="A2853" s="11" t="s">
        <v>9329</v>
      </c>
      <c r="B2853" s="11" t="s">
        <v>9241</v>
      </c>
      <c r="C2853" s="11" t="s">
        <v>9330</v>
      </c>
      <c r="D2853" s="11" t="s">
        <v>4571</v>
      </c>
      <c r="E2853" s="11" t="s">
        <v>9772</v>
      </c>
      <c r="F2853" s="12" t="str">
        <f t="shared" si="44"/>
        <v>150 - Piedmont-Blue Ridge Prov</v>
      </c>
      <c r="G2853" s="14">
        <f>IFERROR(VLOOKUP($F2853,'EF_W_COMBUST_Production Only'!$M$3:$P$41,4,FALSE),'EF_W_COMBUST_Production Only'!$P$42)</f>
        <v>0.36679628713121293</v>
      </c>
    </row>
    <row r="2854" spans="1:7" x14ac:dyDescent="0.25">
      <c r="A2854" s="11" t="s">
        <v>9331</v>
      </c>
      <c r="B2854" s="11" t="s">
        <v>9241</v>
      </c>
      <c r="C2854" s="11" t="s">
        <v>4592</v>
      </c>
      <c r="D2854" s="11" t="s">
        <v>4571</v>
      </c>
      <c r="E2854" s="11" t="s">
        <v>9772</v>
      </c>
      <c r="F2854" s="12" t="str">
        <f t="shared" si="44"/>
        <v>150 - Piedmont-Blue Ridge Prov</v>
      </c>
      <c r="G2854" s="14">
        <f>IFERROR(VLOOKUP($F2854,'EF_W_COMBUST_Production Only'!$M$3:$P$41,4,FALSE),'EF_W_COMBUST_Production Only'!$P$42)</f>
        <v>0.36679628713121293</v>
      </c>
    </row>
    <row r="2855" spans="1:7" x14ac:dyDescent="0.25">
      <c r="A2855" s="11" t="s">
        <v>9431</v>
      </c>
      <c r="B2855" s="11" t="s">
        <v>9241</v>
      </c>
      <c r="C2855" s="11" t="s">
        <v>6593</v>
      </c>
      <c r="D2855" s="11" t="s">
        <v>942</v>
      </c>
      <c r="E2855" s="11" t="s">
        <v>9880</v>
      </c>
      <c r="F2855" s="12" t="str">
        <f t="shared" si="44"/>
        <v>160A - Appalachian Basin (Eastern Overthrust Area)</v>
      </c>
      <c r="G2855" s="14">
        <f>IFERROR(VLOOKUP($F2855,'EF_W_COMBUST_Production Only'!$M$3:$P$41,4,FALSE),'EF_W_COMBUST_Production Only'!$P$42)</f>
        <v>0.24232402701385505</v>
      </c>
    </row>
    <row r="2856" spans="1:7" x14ac:dyDescent="0.25">
      <c r="A2856" s="11" t="s">
        <v>9432</v>
      </c>
      <c r="B2856" s="11" t="s">
        <v>9241</v>
      </c>
      <c r="C2856" s="11" t="s">
        <v>8708</v>
      </c>
      <c r="D2856" s="11" t="s">
        <v>942</v>
      </c>
      <c r="E2856" s="11" t="s">
        <v>9880</v>
      </c>
      <c r="F2856" s="12" t="str">
        <f t="shared" si="44"/>
        <v>160A - Appalachian Basin (Eastern Overthrust Area)</v>
      </c>
      <c r="G2856" s="14">
        <f>IFERROR(VLOOKUP($F2856,'EF_W_COMBUST_Production Only'!$M$3:$P$41,4,FALSE),'EF_W_COMBUST_Production Only'!$P$42)</f>
        <v>0.24232402701385505</v>
      </c>
    </row>
    <row r="2857" spans="1:7" x14ac:dyDescent="0.25">
      <c r="A2857" s="11" t="s">
        <v>9249</v>
      </c>
      <c r="B2857" s="11" t="s">
        <v>9241</v>
      </c>
      <c r="C2857" s="11" t="s">
        <v>7710</v>
      </c>
      <c r="D2857" s="11" t="s">
        <v>5143</v>
      </c>
      <c r="E2857" s="11" t="s">
        <v>9826</v>
      </c>
      <c r="F2857" s="12" t="str">
        <f t="shared" si="44"/>
        <v>120 - Atlantic Coast Basin</v>
      </c>
      <c r="G2857" s="14">
        <f>IFERROR(VLOOKUP($F2857,'EF_W_COMBUST_Production Only'!$M$3:$P$41,4,FALSE),'EF_W_COMBUST_Production Only'!$P$42)</f>
        <v>0.36679628713121293</v>
      </c>
    </row>
    <row r="2858" spans="1:7" x14ac:dyDescent="0.25">
      <c r="A2858" s="11" t="s">
        <v>9332</v>
      </c>
      <c r="B2858" s="11" t="s">
        <v>9241</v>
      </c>
      <c r="C2858" s="11" t="s">
        <v>9333</v>
      </c>
      <c r="D2858" s="11" t="s">
        <v>4571</v>
      </c>
      <c r="E2858" s="11" t="s">
        <v>9772</v>
      </c>
      <c r="F2858" s="12" t="str">
        <f t="shared" si="44"/>
        <v>150 - Piedmont-Blue Ridge Prov</v>
      </c>
      <c r="G2858" s="14">
        <f>IFERROR(VLOOKUP($F2858,'EF_W_COMBUST_Production Only'!$M$3:$P$41,4,FALSE),'EF_W_COMBUST_Production Only'!$P$42)</f>
        <v>0.36679628713121293</v>
      </c>
    </row>
    <row r="2859" spans="1:7" x14ac:dyDescent="0.25">
      <c r="A2859" s="11" t="s">
        <v>9334</v>
      </c>
      <c r="B2859" s="11" t="s">
        <v>9241</v>
      </c>
      <c r="C2859" s="11" t="s">
        <v>6398</v>
      </c>
      <c r="D2859" s="11" t="s">
        <v>4571</v>
      </c>
      <c r="E2859" s="11" t="s">
        <v>9772</v>
      </c>
      <c r="F2859" s="12" t="str">
        <f t="shared" si="44"/>
        <v>150 - Piedmont-Blue Ridge Prov</v>
      </c>
      <c r="G2859" s="14">
        <f>IFERROR(VLOOKUP($F2859,'EF_W_COMBUST_Production Only'!$M$3:$P$41,4,FALSE),'EF_W_COMBUST_Production Only'!$P$42)</f>
        <v>0.36679628713121293</v>
      </c>
    </row>
    <row r="2860" spans="1:7" x14ac:dyDescent="0.25">
      <c r="A2860" s="11" t="s">
        <v>9335</v>
      </c>
      <c r="B2860" s="11" t="s">
        <v>9241</v>
      </c>
      <c r="C2860" s="11" t="s">
        <v>4594</v>
      </c>
      <c r="D2860" s="11" t="s">
        <v>4571</v>
      </c>
      <c r="E2860" s="11" t="s">
        <v>9772</v>
      </c>
      <c r="F2860" s="12" t="str">
        <f t="shared" si="44"/>
        <v>150 - Piedmont-Blue Ridge Prov</v>
      </c>
      <c r="G2860" s="14">
        <f>IFERROR(VLOOKUP($F2860,'EF_W_COMBUST_Production Only'!$M$3:$P$41,4,FALSE),'EF_W_COMBUST_Production Only'!$P$42)</f>
        <v>0.36679628713121293</v>
      </c>
    </row>
    <row r="2861" spans="1:7" x14ac:dyDescent="0.25">
      <c r="A2861" s="11" t="s">
        <v>9336</v>
      </c>
      <c r="B2861" s="11" t="s">
        <v>9241</v>
      </c>
      <c r="C2861" s="11" t="s">
        <v>9337</v>
      </c>
      <c r="D2861" s="11" t="s">
        <v>4571</v>
      </c>
      <c r="E2861" s="11" t="s">
        <v>9772</v>
      </c>
      <c r="F2861" s="12" t="str">
        <f t="shared" si="44"/>
        <v>150 - Piedmont-Blue Ridge Prov</v>
      </c>
      <c r="G2861" s="14">
        <f>IFERROR(VLOOKUP($F2861,'EF_W_COMBUST_Production Only'!$M$3:$P$41,4,FALSE),'EF_W_COMBUST_Production Only'!$P$42)</f>
        <v>0.36679628713121293</v>
      </c>
    </row>
    <row r="2862" spans="1:7" x14ac:dyDescent="0.25">
      <c r="A2862" s="11" t="s">
        <v>9338</v>
      </c>
      <c r="B2862" s="11" t="s">
        <v>9241</v>
      </c>
      <c r="C2862" s="11" t="s">
        <v>7330</v>
      </c>
      <c r="D2862" s="11" t="s">
        <v>4571</v>
      </c>
      <c r="E2862" s="11" t="s">
        <v>9772</v>
      </c>
      <c r="F2862" s="12" t="str">
        <f t="shared" si="44"/>
        <v>150 - Piedmont-Blue Ridge Prov</v>
      </c>
      <c r="G2862" s="14">
        <f>IFERROR(VLOOKUP($F2862,'EF_W_COMBUST_Production Only'!$M$3:$P$41,4,FALSE),'EF_W_COMBUST_Production Only'!$P$42)</f>
        <v>0.36679628713121293</v>
      </c>
    </row>
    <row r="2863" spans="1:7" x14ac:dyDescent="0.25">
      <c r="A2863" s="11" t="s">
        <v>9250</v>
      </c>
      <c r="B2863" s="11" t="s">
        <v>9241</v>
      </c>
      <c r="C2863" s="11" t="s">
        <v>9251</v>
      </c>
      <c r="D2863" s="11" t="s">
        <v>5143</v>
      </c>
      <c r="E2863" s="11" t="s">
        <v>9826</v>
      </c>
      <c r="F2863" s="12" t="str">
        <f t="shared" si="44"/>
        <v>120 - Atlantic Coast Basin</v>
      </c>
      <c r="G2863" s="14">
        <f>IFERROR(VLOOKUP($F2863,'EF_W_COMBUST_Production Only'!$M$3:$P$41,4,FALSE),'EF_W_COMBUST_Production Only'!$P$42)</f>
        <v>0.36679628713121293</v>
      </c>
    </row>
    <row r="2864" spans="1:7" x14ac:dyDescent="0.25">
      <c r="A2864" s="11" t="s">
        <v>9252</v>
      </c>
      <c r="B2864" s="11" t="s">
        <v>9241</v>
      </c>
      <c r="C2864" s="11" t="s">
        <v>9253</v>
      </c>
      <c r="D2864" s="11" t="s">
        <v>5143</v>
      </c>
      <c r="E2864" s="11" t="s">
        <v>9826</v>
      </c>
      <c r="F2864" s="12" t="str">
        <f t="shared" si="44"/>
        <v>120 - Atlantic Coast Basin</v>
      </c>
      <c r="G2864" s="14">
        <f>IFERROR(VLOOKUP($F2864,'EF_W_COMBUST_Production Only'!$M$3:$P$41,4,FALSE),'EF_W_COMBUST_Production Only'!$P$42)</f>
        <v>0.36679628713121293</v>
      </c>
    </row>
    <row r="2865" spans="1:7" x14ac:dyDescent="0.25">
      <c r="A2865" s="11" t="s">
        <v>9339</v>
      </c>
      <c r="B2865" s="11" t="s">
        <v>9241</v>
      </c>
      <c r="C2865" s="11" t="s">
        <v>4562</v>
      </c>
      <c r="D2865" s="11" t="s">
        <v>4571</v>
      </c>
      <c r="E2865" s="11" t="s">
        <v>9772</v>
      </c>
      <c r="F2865" s="12" t="str">
        <f t="shared" si="44"/>
        <v>150 - Piedmont-Blue Ridge Prov</v>
      </c>
      <c r="G2865" s="14">
        <f>IFERROR(VLOOKUP($F2865,'EF_W_COMBUST_Production Only'!$M$3:$P$41,4,FALSE),'EF_W_COMBUST_Production Only'!$P$42)</f>
        <v>0.36679628713121293</v>
      </c>
    </row>
    <row r="2866" spans="1:7" x14ac:dyDescent="0.25">
      <c r="A2866" s="11" t="s">
        <v>9433</v>
      </c>
      <c r="B2866" s="11" t="s">
        <v>9241</v>
      </c>
      <c r="C2866" s="11" t="s">
        <v>8003</v>
      </c>
      <c r="D2866" s="11" t="s">
        <v>942</v>
      </c>
      <c r="E2866" s="11" t="s">
        <v>9880</v>
      </c>
      <c r="F2866" s="12" t="str">
        <f t="shared" si="44"/>
        <v>160A - Appalachian Basin (Eastern Overthrust Area)</v>
      </c>
      <c r="G2866" s="14">
        <f>IFERROR(VLOOKUP($F2866,'EF_W_COMBUST_Production Only'!$M$3:$P$41,4,FALSE),'EF_W_COMBUST_Production Only'!$P$42)</f>
        <v>0.24232402701385505</v>
      </c>
    </row>
    <row r="2867" spans="1:7" x14ac:dyDescent="0.25">
      <c r="A2867" s="11" t="s">
        <v>9254</v>
      </c>
      <c r="B2867" s="11" t="s">
        <v>9241</v>
      </c>
      <c r="C2867" s="11" t="s">
        <v>9255</v>
      </c>
      <c r="D2867" s="11" t="s">
        <v>5143</v>
      </c>
      <c r="E2867" s="11" t="s">
        <v>9826</v>
      </c>
      <c r="F2867" s="12" t="str">
        <f t="shared" si="44"/>
        <v>120 - Atlantic Coast Basin</v>
      </c>
      <c r="G2867" s="14">
        <f>IFERROR(VLOOKUP($F2867,'EF_W_COMBUST_Production Only'!$M$3:$P$41,4,FALSE),'EF_W_COMBUST_Production Only'!$P$42)</f>
        <v>0.36679628713121293</v>
      </c>
    </row>
    <row r="2868" spans="1:7" x14ac:dyDescent="0.25">
      <c r="A2868" s="11" t="s">
        <v>9256</v>
      </c>
      <c r="B2868" s="11" t="s">
        <v>9241</v>
      </c>
      <c r="C2868" s="11" t="s">
        <v>9257</v>
      </c>
      <c r="D2868" s="11" t="s">
        <v>5143</v>
      </c>
      <c r="E2868" s="11" t="s">
        <v>9826</v>
      </c>
      <c r="F2868" s="12" t="str">
        <f t="shared" si="44"/>
        <v>120 - Atlantic Coast Basin</v>
      </c>
      <c r="G2868" s="14">
        <f>IFERROR(VLOOKUP($F2868,'EF_W_COMBUST_Production Only'!$M$3:$P$41,4,FALSE),'EF_W_COMBUST_Production Only'!$P$42)</f>
        <v>0.36679628713121293</v>
      </c>
    </row>
    <row r="2869" spans="1:7" x14ac:dyDescent="0.25">
      <c r="A2869" s="11" t="s">
        <v>9258</v>
      </c>
      <c r="B2869" s="11" t="s">
        <v>9241</v>
      </c>
      <c r="C2869" s="11" t="s">
        <v>9259</v>
      </c>
      <c r="D2869" s="11" t="s">
        <v>5143</v>
      </c>
      <c r="E2869" s="11" t="s">
        <v>9826</v>
      </c>
      <c r="F2869" s="12" t="str">
        <f t="shared" si="44"/>
        <v>120 - Atlantic Coast Basin</v>
      </c>
      <c r="G2869" s="14">
        <f>IFERROR(VLOOKUP($F2869,'EF_W_COMBUST_Production Only'!$M$3:$P$41,4,FALSE),'EF_W_COMBUST_Production Only'!$P$42)</f>
        <v>0.36679628713121293</v>
      </c>
    </row>
    <row r="2870" spans="1:7" x14ac:dyDescent="0.25">
      <c r="A2870" s="11" t="s">
        <v>9260</v>
      </c>
      <c r="B2870" s="11" t="s">
        <v>9241</v>
      </c>
      <c r="C2870" s="11" t="s">
        <v>9261</v>
      </c>
      <c r="D2870" s="11" t="s">
        <v>5143</v>
      </c>
      <c r="E2870" s="11" t="s">
        <v>9826</v>
      </c>
      <c r="F2870" s="12" t="str">
        <f t="shared" si="44"/>
        <v>120 - Atlantic Coast Basin</v>
      </c>
      <c r="G2870" s="14">
        <f>IFERROR(VLOOKUP($F2870,'EF_W_COMBUST_Production Only'!$M$3:$P$41,4,FALSE),'EF_W_COMBUST_Production Only'!$P$42)</f>
        <v>0.36679628713121293</v>
      </c>
    </row>
    <row r="2871" spans="1:7" x14ac:dyDescent="0.25">
      <c r="A2871" s="11" t="s">
        <v>9262</v>
      </c>
      <c r="B2871" s="11" t="s">
        <v>9241</v>
      </c>
      <c r="C2871" s="11" t="s">
        <v>9263</v>
      </c>
      <c r="D2871" s="11" t="s">
        <v>5143</v>
      </c>
      <c r="E2871" s="11" t="s">
        <v>9826</v>
      </c>
      <c r="F2871" s="12" t="str">
        <f t="shared" si="44"/>
        <v>120 - Atlantic Coast Basin</v>
      </c>
      <c r="G2871" s="14">
        <f>IFERROR(VLOOKUP($F2871,'EF_W_COMBUST_Production Only'!$M$3:$P$41,4,FALSE),'EF_W_COMBUST_Production Only'!$P$42)</f>
        <v>0.36679628713121293</v>
      </c>
    </row>
    <row r="2872" spans="1:7" x14ac:dyDescent="0.25">
      <c r="A2872" s="11" t="s">
        <v>9264</v>
      </c>
      <c r="B2872" s="11" t="s">
        <v>9241</v>
      </c>
      <c r="C2872" s="11" t="s">
        <v>7601</v>
      </c>
      <c r="D2872" s="11" t="s">
        <v>5143</v>
      </c>
      <c r="E2872" s="11" t="s">
        <v>9826</v>
      </c>
      <c r="F2872" s="12" t="str">
        <f t="shared" si="44"/>
        <v>120 - Atlantic Coast Basin</v>
      </c>
      <c r="G2872" s="14">
        <f>IFERROR(VLOOKUP($F2872,'EF_W_COMBUST_Production Only'!$M$3:$P$41,4,FALSE),'EF_W_COMBUST_Production Only'!$P$42)</f>
        <v>0.36679628713121293</v>
      </c>
    </row>
    <row r="2873" spans="1:7" x14ac:dyDescent="0.25">
      <c r="A2873" s="11" t="s">
        <v>9434</v>
      </c>
      <c r="B2873" s="11" t="s">
        <v>9241</v>
      </c>
      <c r="C2873" s="11" t="s">
        <v>4579</v>
      </c>
      <c r="D2873" s="11" t="s">
        <v>942</v>
      </c>
      <c r="E2873" s="11" t="s">
        <v>9880</v>
      </c>
      <c r="F2873" s="12" t="str">
        <f t="shared" si="44"/>
        <v>160A - Appalachian Basin (Eastern Overthrust Area)</v>
      </c>
      <c r="G2873" s="14">
        <f>IFERROR(VLOOKUP($F2873,'EF_W_COMBUST_Production Only'!$M$3:$P$41,4,FALSE),'EF_W_COMBUST_Production Only'!$P$42)</f>
        <v>0.24232402701385505</v>
      </c>
    </row>
    <row r="2874" spans="1:7" x14ac:dyDescent="0.25">
      <c r="A2874" s="11" t="s">
        <v>9340</v>
      </c>
      <c r="B2874" s="11" t="s">
        <v>9241</v>
      </c>
      <c r="C2874" s="11" t="s">
        <v>9341</v>
      </c>
      <c r="D2874" s="11" t="s">
        <v>4571</v>
      </c>
      <c r="E2874" s="11" t="s">
        <v>9772</v>
      </c>
      <c r="F2874" s="12" t="str">
        <f t="shared" si="44"/>
        <v>150 - Piedmont-Blue Ridge Prov</v>
      </c>
      <c r="G2874" s="14">
        <f>IFERROR(VLOOKUP($F2874,'EF_W_COMBUST_Production Only'!$M$3:$P$41,4,FALSE),'EF_W_COMBUST_Production Only'!$P$42)</f>
        <v>0.36679628713121293</v>
      </c>
    </row>
    <row r="2875" spans="1:7" x14ac:dyDescent="0.25">
      <c r="A2875" s="11" t="s">
        <v>9342</v>
      </c>
      <c r="B2875" s="11" t="s">
        <v>9241</v>
      </c>
      <c r="C2875" s="11" t="s">
        <v>5627</v>
      </c>
      <c r="D2875" s="11" t="s">
        <v>4571</v>
      </c>
      <c r="E2875" s="11" t="s">
        <v>9772</v>
      </c>
      <c r="F2875" s="12" t="str">
        <f t="shared" si="44"/>
        <v>150 - Piedmont-Blue Ridge Prov</v>
      </c>
      <c r="G2875" s="14">
        <f>IFERROR(VLOOKUP($F2875,'EF_W_COMBUST_Production Only'!$M$3:$P$41,4,FALSE),'EF_W_COMBUST_Production Only'!$P$42)</f>
        <v>0.36679628713121293</v>
      </c>
    </row>
    <row r="2876" spans="1:7" x14ac:dyDescent="0.25">
      <c r="A2876" s="11" t="s">
        <v>9343</v>
      </c>
      <c r="B2876" s="11" t="s">
        <v>9241</v>
      </c>
      <c r="C2876" s="11" t="s">
        <v>9344</v>
      </c>
      <c r="D2876" s="11" t="s">
        <v>4571</v>
      </c>
      <c r="E2876" s="11" t="s">
        <v>9772</v>
      </c>
      <c r="F2876" s="12" t="str">
        <f t="shared" si="44"/>
        <v>150 - Piedmont-Blue Ridge Prov</v>
      </c>
      <c r="G2876" s="14">
        <f>IFERROR(VLOOKUP($F2876,'EF_W_COMBUST_Production Only'!$M$3:$P$41,4,FALSE),'EF_W_COMBUST_Production Only'!$P$42)</f>
        <v>0.36679628713121293</v>
      </c>
    </row>
    <row r="2877" spans="1:7" x14ac:dyDescent="0.25">
      <c r="A2877" s="11" t="s">
        <v>9345</v>
      </c>
      <c r="B2877" s="11" t="s">
        <v>9241</v>
      </c>
      <c r="C2877" s="11" t="s">
        <v>4682</v>
      </c>
      <c r="D2877" s="11" t="s">
        <v>4571</v>
      </c>
      <c r="E2877" s="11" t="s">
        <v>9772</v>
      </c>
      <c r="F2877" s="12" t="str">
        <f t="shared" si="44"/>
        <v>150 - Piedmont-Blue Ridge Prov</v>
      </c>
      <c r="G2877" s="14">
        <f>IFERROR(VLOOKUP($F2877,'EF_W_COMBUST_Production Only'!$M$3:$P$41,4,FALSE),'EF_W_COMBUST_Production Only'!$P$42)</f>
        <v>0.36679628713121293</v>
      </c>
    </row>
    <row r="2878" spans="1:7" x14ac:dyDescent="0.25">
      <c r="A2878" s="11" t="s">
        <v>9265</v>
      </c>
      <c r="B2878" s="11" t="s">
        <v>9241</v>
      </c>
      <c r="C2878" s="11" t="s">
        <v>9266</v>
      </c>
      <c r="D2878" s="11" t="s">
        <v>5143</v>
      </c>
      <c r="E2878" s="11" t="s">
        <v>9826</v>
      </c>
      <c r="F2878" s="12" t="str">
        <f t="shared" si="44"/>
        <v>120 - Atlantic Coast Basin</v>
      </c>
      <c r="G2878" s="14">
        <f>IFERROR(VLOOKUP($F2878,'EF_W_COMBUST_Production Only'!$M$3:$P$41,4,FALSE),'EF_W_COMBUST_Production Only'!$P$42)</f>
        <v>0.36679628713121293</v>
      </c>
    </row>
    <row r="2879" spans="1:7" x14ac:dyDescent="0.25">
      <c r="A2879" s="11" t="s">
        <v>9346</v>
      </c>
      <c r="B2879" s="11" t="s">
        <v>9241</v>
      </c>
      <c r="C2879" s="11" t="s">
        <v>7423</v>
      </c>
      <c r="D2879" s="11" t="s">
        <v>4571</v>
      </c>
      <c r="E2879" s="11" t="s">
        <v>9772</v>
      </c>
      <c r="F2879" s="12" t="str">
        <f t="shared" si="44"/>
        <v>150 - Piedmont-Blue Ridge Prov</v>
      </c>
      <c r="G2879" s="14">
        <f>IFERROR(VLOOKUP($F2879,'EF_W_COMBUST_Production Only'!$M$3:$P$41,4,FALSE),'EF_W_COMBUST_Production Only'!$P$42)</f>
        <v>0.36679628713121293</v>
      </c>
    </row>
    <row r="2880" spans="1:7" x14ac:dyDescent="0.25">
      <c r="A2880" s="11" t="s">
        <v>9267</v>
      </c>
      <c r="B2880" s="11" t="s">
        <v>9241</v>
      </c>
      <c r="C2880" s="11" t="s">
        <v>5131</v>
      </c>
      <c r="D2880" s="11" t="s">
        <v>5143</v>
      </c>
      <c r="E2880" s="11" t="s">
        <v>9826</v>
      </c>
      <c r="F2880" s="12" t="str">
        <f t="shared" si="44"/>
        <v>120 - Atlantic Coast Basin</v>
      </c>
      <c r="G2880" s="14">
        <f>IFERROR(VLOOKUP($F2880,'EF_W_COMBUST_Production Only'!$M$3:$P$41,4,FALSE),'EF_W_COMBUST_Production Only'!$P$42)</f>
        <v>0.36679628713121293</v>
      </c>
    </row>
    <row r="2881" spans="1:7" x14ac:dyDescent="0.25">
      <c r="A2881" s="11" t="s">
        <v>9435</v>
      </c>
      <c r="B2881" s="11" t="s">
        <v>9241</v>
      </c>
      <c r="C2881" s="11" t="s">
        <v>4653</v>
      </c>
      <c r="D2881" s="11" t="s">
        <v>942</v>
      </c>
      <c r="E2881" s="11" t="s">
        <v>9880</v>
      </c>
      <c r="F2881" s="12" t="str">
        <f t="shared" si="44"/>
        <v>160A - Appalachian Basin (Eastern Overthrust Area)</v>
      </c>
      <c r="G2881" s="14">
        <f>IFERROR(VLOOKUP($F2881,'EF_W_COMBUST_Production Only'!$M$3:$P$41,4,FALSE),'EF_W_COMBUST_Production Only'!$P$42)</f>
        <v>0.24232402701385505</v>
      </c>
    </row>
    <row r="2882" spans="1:7" x14ac:dyDescent="0.25">
      <c r="A2882" s="11" t="s">
        <v>9347</v>
      </c>
      <c r="B2882" s="11" t="s">
        <v>9241</v>
      </c>
      <c r="C2882" s="11" t="s">
        <v>6365</v>
      </c>
      <c r="D2882" s="11" t="s">
        <v>4571</v>
      </c>
      <c r="E2882" s="11" t="s">
        <v>9772</v>
      </c>
      <c r="F2882" s="12" t="str">
        <f t="shared" si="44"/>
        <v>150 - Piedmont-Blue Ridge Prov</v>
      </c>
      <c r="G2882" s="14">
        <f>IFERROR(VLOOKUP($F2882,'EF_W_COMBUST_Production Only'!$M$3:$P$41,4,FALSE),'EF_W_COMBUST_Production Only'!$P$42)</f>
        <v>0.36679628713121293</v>
      </c>
    </row>
    <row r="2883" spans="1:7" x14ac:dyDescent="0.25">
      <c r="A2883" s="11" t="s">
        <v>9268</v>
      </c>
      <c r="B2883" s="11" t="s">
        <v>9241</v>
      </c>
      <c r="C2883" s="11" t="s">
        <v>9269</v>
      </c>
      <c r="D2883" s="11" t="s">
        <v>5143</v>
      </c>
      <c r="E2883" s="11" t="s">
        <v>9826</v>
      </c>
      <c r="F2883" s="12" t="str">
        <f t="shared" ref="F2883:F2946" si="45">_xlfn.CONCAT(E2883," ","-"," ",D2883)</f>
        <v>120 - Atlantic Coast Basin</v>
      </c>
      <c r="G2883" s="14">
        <f>IFERROR(VLOOKUP($F2883,'EF_W_COMBUST_Production Only'!$M$3:$P$41,4,FALSE),'EF_W_COMBUST_Production Only'!$P$42)</f>
        <v>0.36679628713121293</v>
      </c>
    </row>
    <row r="2884" spans="1:7" x14ac:dyDescent="0.25">
      <c r="A2884" s="11" t="s">
        <v>9270</v>
      </c>
      <c r="B2884" s="11" t="s">
        <v>9241</v>
      </c>
      <c r="C2884" s="11" t="s">
        <v>7344</v>
      </c>
      <c r="D2884" s="11" t="s">
        <v>5143</v>
      </c>
      <c r="E2884" s="11" t="s">
        <v>9826</v>
      </c>
      <c r="F2884" s="12" t="str">
        <f t="shared" si="45"/>
        <v>120 - Atlantic Coast Basin</v>
      </c>
      <c r="G2884" s="14">
        <f>IFERROR(VLOOKUP($F2884,'EF_W_COMBUST_Production Only'!$M$3:$P$41,4,FALSE),'EF_W_COMBUST_Production Only'!$P$42)</f>
        <v>0.36679628713121293</v>
      </c>
    </row>
    <row r="2885" spans="1:7" x14ac:dyDescent="0.25">
      <c r="A2885" s="11" t="s">
        <v>9271</v>
      </c>
      <c r="B2885" s="11" t="s">
        <v>9241</v>
      </c>
      <c r="C2885" s="11" t="s">
        <v>8292</v>
      </c>
      <c r="D2885" s="11" t="s">
        <v>5143</v>
      </c>
      <c r="E2885" s="11" t="s">
        <v>9826</v>
      </c>
      <c r="F2885" s="12" t="str">
        <f t="shared" si="45"/>
        <v>120 - Atlantic Coast Basin</v>
      </c>
      <c r="G2885" s="14">
        <f>IFERROR(VLOOKUP($F2885,'EF_W_COMBUST_Production Only'!$M$3:$P$41,4,FALSE),'EF_W_COMBUST_Production Only'!$P$42)</f>
        <v>0.36679628713121293</v>
      </c>
    </row>
    <row r="2886" spans="1:7" x14ac:dyDescent="0.25">
      <c r="A2886" s="11" t="s">
        <v>9348</v>
      </c>
      <c r="B2886" s="11" t="s">
        <v>9241</v>
      </c>
      <c r="C2886" s="11" t="s">
        <v>9349</v>
      </c>
      <c r="D2886" s="11" t="s">
        <v>4571</v>
      </c>
      <c r="E2886" s="11" t="s">
        <v>9772</v>
      </c>
      <c r="F2886" s="12" t="str">
        <f t="shared" si="45"/>
        <v>150 - Piedmont-Blue Ridge Prov</v>
      </c>
      <c r="G2886" s="14">
        <f>IFERROR(VLOOKUP($F2886,'EF_W_COMBUST_Production Only'!$M$3:$P$41,4,FALSE),'EF_W_COMBUST_Production Only'!$P$42)</f>
        <v>0.36679628713121293</v>
      </c>
    </row>
    <row r="2887" spans="1:7" x14ac:dyDescent="0.25">
      <c r="A2887" s="11" t="s">
        <v>9350</v>
      </c>
      <c r="B2887" s="11" t="s">
        <v>9241</v>
      </c>
      <c r="C2887" s="11" t="s">
        <v>4987</v>
      </c>
      <c r="D2887" s="11" t="s">
        <v>4571</v>
      </c>
      <c r="E2887" s="11" t="s">
        <v>9772</v>
      </c>
      <c r="F2887" s="12" t="str">
        <f t="shared" si="45"/>
        <v>150 - Piedmont-Blue Ridge Prov</v>
      </c>
      <c r="G2887" s="14">
        <f>IFERROR(VLOOKUP($F2887,'EF_W_COMBUST_Production Only'!$M$3:$P$41,4,FALSE),'EF_W_COMBUST_Production Only'!$P$42)</f>
        <v>0.36679628713121293</v>
      </c>
    </row>
    <row r="2888" spans="1:7" x14ac:dyDescent="0.25">
      <c r="A2888" s="11" t="s">
        <v>9436</v>
      </c>
      <c r="B2888" s="11" t="s">
        <v>9241</v>
      </c>
      <c r="C2888" s="11" t="s">
        <v>5692</v>
      </c>
      <c r="D2888" s="11" t="s">
        <v>942</v>
      </c>
      <c r="E2888" s="11" t="s">
        <v>9880</v>
      </c>
      <c r="F2888" s="12" t="str">
        <f t="shared" si="45"/>
        <v>160A - Appalachian Basin (Eastern Overthrust Area)</v>
      </c>
      <c r="G2888" s="14">
        <f>IFERROR(VLOOKUP($F2888,'EF_W_COMBUST_Production Only'!$M$3:$P$41,4,FALSE),'EF_W_COMBUST_Production Only'!$P$42)</f>
        <v>0.24232402701385505</v>
      </c>
    </row>
    <row r="2889" spans="1:7" x14ac:dyDescent="0.25">
      <c r="A2889" s="11" t="s">
        <v>9351</v>
      </c>
      <c r="B2889" s="11" t="s">
        <v>9241</v>
      </c>
      <c r="C2889" s="11" t="s">
        <v>9352</v>
      </c>
      <c r="D2889" s="11" t="s">
        <v>4571</v>
      </c>
      <c r="E2889" s="11" t="s">
        <v>9772</v>
      </c>
      <c r="F2889" s="12" t="str">
        <f t="shared" si="45"/>
        <v>150 - Piedmont-Blue Ridge Prov</v>
      </c>
      <c r="G2889" s="14">
        <f>IFERROR(VLOOKUP($F2889,'EF_W_COMBUST_Production Only'!$M$3:$P$41,4,FALSE),'EF_W_COMBUST_Production Only'!$P$42)</f>
        <v>0.36679628713121293</v>
      </c>
    </row>
    <row r="2890" spans="1:7" x14ac:dyDescent="0.25">
      <c r="A2890" s="11" t="s">
        <v>9353</v>
      </c>
      <c r="B2890" s="11" t="s">
        <v>9241</v>
      </c>
      <c r="C2890" s="11" t="s">
        <v>9354</v>
      </c>
      <c r="D2890" s="11" t="s">
        <v>4571</v>
      </c>
      <c r="E2890" s="11" t="s">
        <v>9772</v>
      </c>
      <c r="F2890" s="12" t="str">
        <f t="shared" si="45"/>
        <v>150 - Piedmont-Blue Ridge Prov</v>
      </c>
      <c r="G2890" s="14">
        <f>IFERROR(VLOOKUP($F2890,'EF_W_COMBUST_Production Only'!$M$3:$P$41,4,FALSE),'EF_W_COMBUST_Production Only'!$P$42)</f>
        <v>0.36679628713121293</v>
      </c>
    </row>
    <row r="2891" spans="1:7" x14ac:dyDescent="0.25">
      <c r="A2891" s="11" t="s">
        <v>9355</v>
      </c>
      <c r="B2891" s="11" t="s">
        <v>9241</v>
      </c>
      <c r="C2891" s="11" t="s">
        <v>9356</v>
      </c>
      <c r="D2891" s="11" t="s">
        <v>4571</v>
      </c>
      <c r="E2891" s="11" t="s">
        <v>9772</v>
      </c>
      <c r="F2891" s="12" t="str">
        <f t="shared" si="45"/>
        <v>150 - Piedmont-Blue Ridge Prov</v>
      </c>
      <c r="G2891" s="14">
        <f>IFERROR(VLOOKUP($F2891,'EF_W_COMBUST_Production Only'!$M$3:$P$41,4,FALSE),'EF_W_COMBUST_Production Only'!$P$42)</f>
        <v>0.36679628713121293</v>
      </c>
    </row>
    <row r="2892" spans="1:7" x14ac:dyDescent="0.25">
      <c r="A2892" s="11" t="s">
        <v>9357</v>
      </c>
      <c r="B2892" s="11" t="s">
        <v>9241</v>
      </c>
      <c r="C2892" s="11" t="s">
        <v>9358</v>
      </c>
      <c r="D2892" s="11" t="s">
        <v>4571</v>
      </c>
      <c r="E2892" s="11" t="s">
        <v>9772</v>
      </c>
      <c r="F2892" s="12" t="str">
        <f t="shared" si="45"/>
        <v>150 - Piedmont-Blue Ridge Prov</v>
      </c>
      <c r="G2892" s="14">
        <f>IFERROR(VLOOKUP($F2892,'EF_W_COMBUST_Production Only'!$M$3:$P$41,4,FALSE),'EF_W_COMBUST_Production Only'!$P$42)</f>
        <v>0.36679628713121293</v>
      </c>
    </row>
    <row r="2893" spans="1:7" x14ac:dyDescent="0.25">
      <c r="A2893" s="11" t="s">
        <v>9272</v>
      </c>
      <c r="B2893" s="11" t="s">
        <v>9241</v>
      </c>
      <c r="C2893" s="11" t="s">
        <v>9273</v>
      </c>
      <c r="D2893" s="11" t="s">
        <v>5143</v>
      </c>
      <c r="E2893" s="11" t="s">
        <v>9826</v>
      </c>
      <c r="F2893" s="12" t="str">
        <f t="shared" si="45"/>
        <v>120 - Atlantic Coast Basin</v>
      </c>
      <c r="G2893" s="14">
        <f>IFERROR(VLOOKUP($F2893,'EF_W_COMBUST_Production Only'!$M$3:$P$41,4,FALSE),'EF_W_COMBUST_Production Only'!$P$42)</f>
        <v>0.36679628713121293</v>
      </c>
    </row>
    <row r="2894" spans="1:7" x14ac:dyDescent="0.25">
      <c r="A2894" s="11" t="s">
        <v>9359</v>
      </c>
      <c r="B2894" s="11" t="s">
        <v>9241</v>
      </c>
      <c r="C2894" s="11" t="s">
        <v>9360</v>
      </c>
      <c r="D2894" s="11" t="s">
        <v>4571</v>
      </c>
      <c r="E2894" s="11" t="s">
        <v>9772</v>
      </c>
      <c r="F2894" s="12" t="str">
        <f t="shared" si="45"/>
        <v>150 - Piedmont-Blue Ridge Prov</v>
      </c>
      <c r="G2894" s="14">
        <f>IFERROR(VLOOKUP($F2894,'EF_W_COMBUST_Production Only'!$M$3:$P$41,4,FALSE),'EF_W_COMBUST_Production Only'!$P$42)</f>
        <v>0.36679628713121293</v>
      </c>
    </row>
    <row r="2895" spans="1:7" x14ac:dyDescent="0.25">
      <c r="A2895" s="11" t="s">
        <v>9437</v>
      </c>
      <c r="B2895" s="11" t="s">
        <v>9241</v>
      </c>
      <c r="C2895" s="11" t="s">
        <v>4820</v>
      </c>
      <c r="D2895" s="11" t="s">
        <v>942</v>
      </c>
      <c r="E2895" s="11" t="s">
        <v>9880</v>
      </c>
      <c r="F2895" s="12" t="str">
        <f t="shared" si="45"/>
        <v>160A - Appalachian Basin (Eastern Overthrust Area)</v>
      </c>
      <c r="G2895" s="14">
        <f>IFERROR(VLOOKUP($F2895,'EF_W_COMBUST_Production Only'!$M$3:$P$41,4,FALSE),'EF_W_COMBUST_Production Only'!$P$42)</f>
        <v>0.24232402701385505</v>
      </c>
    </row>
    <row r="2896" spans="1:7" x14ac:dyDescent="0.25">
      <c r="A2896" s="11" t="s">
        <v>9361</v>
      </c>
      <c r="B2896" s="11" t="s">
        <v>9241</v>
      </c>
      <c r="C2896" s="11" t="s">
        <v>9362</v>
      </c>
      <c r="D2896" s="11" t="s">
        <v>4571</v>
      </c>
      <c r="E2896" s="11" t="s">
        <v>9772</v>
      </c>
      <c r="F2896" s="12" t="str">
        <f t="shared" si="45"/>
        <v>150 - Piedmont-Blue Ridge Prov</v>
      </c>
      <c r="G2896" s="14">
        <f>IFERROR(VLOOKUP($F2896,'EF_W_COMBUST_Production Only'!$M$3:$P$41,4,FALSE),'EF_W_COMBUST_Production Only'!$P$42)</f>
        <v>0.36679628713121293</v>
      </c>
    </row>
    <row r="2897" spans="1:7" x14ac:dyDescent="0.25">
      <c r="A2897" s="11" t="s">
        <v>9274</v>
      </c>
      <c r="B2897" s="11" t="s">
        <v>9241</v>
      </c>
      <c r="C2897" s="11" t="s">
        <v>5377</v>
      </c>
      <c r="D2897" s="11" t="s">
        <v>5143</v>
      </c>
      <c r="E2897" s="11" t="s">
        <v>9826</v>
      </c>
      <c r="F2897" s="12" t="str">
        <f t="shared" si="45"/>
        <v>120 - Atlantic Coast Basin</v>
      </c>
      <c r="G2897" s="14">
        <f>IFERROR(VLOOKUP($F2897,'EF_W_COMBUST_Production Only'!$M$3:$P$41,4,FALSE),'EF_W_COMBUST_Production Only'!$P$42)</f>
        <v>0.36679628713121293</v>
      </c>
    </row>
    <row r="2898" spans="1:7" x14ac:dyDescent="0.25">
      <c r="A2898" s="11" t="s">
        <v>9438</v>
      </c>
      <c r="B2898" s="11" t="s">
        <v>9241</v>
      </c>
      <c r="C2898" s="11" t="s">
        <v>9439</v>
      </c>
      <c r="D2898" s="11" t="s">
        <v>942</v>
      </c>
      <c r="E2898" s="11" t="s">
        <v>9880</v>
      </c>
      <c r="F2898" s="12" t="str">
        <f t="shared" si="45"/>
        <v>160A - Appalachian Basin (Eastern Overthrust Area)</v>
      </c>
      <c r="G2898" s="14">
        <f>IFERROR(VLOOKUP($F2898,'EF_W_COMBUST_Production Only'!$M$3:$P$41,4,FALSE),'EF_W_COMBUST_Production Only'!$P$42)</f>
        <v>0.24232402701385505</v>
      </c>
    </row>
    <row r="2899" spans="1:7" x14ac:dyDescent="0.25">
      <c r="A2899" s="11" t="s">
        <v>9440</v>
      </c>
      <c r="B2899" s="11" t="s">
        <v>9241</v>
      </c>
      <c r="C2899" s="11" t="s">
        <v>9441</v>
      </c>
      <c r="D2899" s="11" t="s">
        <v>942</v>
      </c>
      <c r="E2899" s="11" t="s">
        <v>9880</v>
      </c>
      <c r="F2899" s="12" t="str">
        <f t="shared" si="45"/>
        <v>160A - Appalachian Basin (Eastern Overthrust Area)</v>
      </c>
      <c r="G2899" s="14">
        <f>IFERROR(VLOOKUP($F2899,'EF_W_COMBUST_Production Only'!$M$3:$P$41,4,FALSE),'EF_W_COMBUST_Production Only'!$P$42)</f>
        <v>0.24232402701385505</v>
      </c>
    </row>
    <row r="2900" spans="1:7" x14ac:dyDescent="0.25">
      <c r="A2900" s="11" t="s">
        <v>9442</v>
      </c>
      <c r="B2900" s="11" t="s">
        <v>9241</v>
      </c>
      <c r="C2900" s="11" t="s">
        <v>7436</v>
      </c>
      <c r="D2900" s="11" t="s">
        <v>942</v>
      </c>
      <c r="E2900" s="11" t="s">
        <v>9880</v>
      </c>
      <c r="F2900" s="12" t="str">
        <f t="shared" si="45"/>
        <v>160A - Appalachian Basin (Eastern Overthrust Area)</v>
      </c>
      <c r="G2900" s="14">
        <f>IFERROR(VLOOKUP($F2900,'EF_W_COMBUST_Production Only'!$M$3:$P$41,4,FALSE),'EF_W_COMBUST_Production Only'!$P$42)</f>
        <v>0.24232402701385505</v>
      </c>
    </row>
    <row r="2901" spans="1:7" x14ac:dyDescent="0.25">
      <c r="A2901" s="11" t="s">
        <v>9443</v>
      </c>
      <c r="B2901" s="11" t="s">
        <v>9241</v>
      </c>
      <c r="C2901" s="11" t="s">
        <v>4568</v>
      </c>
      <c r="D2901" s="11" t="s">
        <v>942</v>
      </c>
      <c r="E2901" s="11" t="s">
        <v>9880</v>
      </c>
      <c r="F2901" s="12" t="str">
        <f t="shared" si="45"/>
        <v>160A - Appalachian Basin (Eastern Overthrust Area)</v>
      </c>
      <c r="G2901" s="14">
        <f>IFERROR(VLOOKUP($F2901,'EF_W_COMBUST_Production Only'!$M$3:$P$41,4,FALSE),'EF_W_COMBUST_Production Only'!$P$42)</f>
        <v>0.24232402701385505</v>
      </c>
    </row>
    <row r="2902" spans="1:7" x14ac:dyDescent="0.25">
      <c r="A2902" s="11" t="s">
        <v>9444</v>
      </c>
      <c r="B2902" s="11" t="s">
        <v>9241</v>
      </c>
      <c r="C2902" s="11" t="s">
        <v>4787</v>
      </c>
      <c r="D2902" s="11" t="s">
        <v>942</v>
      </c>
      <c r="E2902" s="11" t="s">
        <v>9880</v>
      </c>
      <c r="F2902" s="12" t="str">
        <f t="shared" si="45"/>
        <v>160A - Appalachian Basin (Eastern Overthrust Area)</v>
      </c>
      <c r="G2902" s="14">
        <f>IFERROR(VLOOKUP($F2902,'EF_W_COMBUST_Production Only'!$M$3:$P$41,4,FALSE),'EF_W_COMBUST_Production Only'!$P$42)</f>
        <v>0.24232402701385505</v>
      </c>
    </row>
    <row r="2903" spans="1:7" x14ac:dyDescent="0.25">
      <c r="A2903" s="11" t="s">
        <v>9445</v>
      </c>
      <c r="B2903" s="11" t="s">
        <v>9241</v>
      </c>
      <c r="C2903" s="11" t="s">
        <v>9446</v>
      </c>
      <c r="D2903" s="11" t="s">
        <v>942</v>
      </c>
      <c r="E2903" s="11" t="s">
        <v>9880</v>
      </c>
      <c r="F2903" s="12" t="str">
        <f t="shared" si="45"/>
        <v>160A - Appalachian Basin (Eastern Overthrust Area)</v>
      </c>
      <c r="G2903" s="14">
        <f>IFERROR(VLOOKUP($F2903,'EF_W_COMBUST_Production Only'!$M$3:$P$41,4,FALSE),'EF_W_COMBUST_Production Only'!$P$42)</f>
        <v>0.24232402701385505</v>
      </c>
    </row>
    <row r="2904" spans="1:7" x14ac:dyDescent="0.25">
      <c r="A2904" s="11" t="s">
        <v>9447</v>
      </c>
      <c r="B2904" s="11" t="s">
        <v>9241</v>
      </c>
      <c r="C2904" s="11" t="s">
        <v>9448</v>
      </c>
      <c r="D2904" s="11" t="s">
        <v>942</v>
      </c>
      <c r="E2904" s="11" t="s">
        <v>9880</v>
      </c>
      <c r="F2904" s="12" t="str">
        <f t="shared" si="45"/>
        <v>160A - Appalachian Basin (Eastern Overthrust Area)</v>
      </c>
      <c r="G2904" s="14">
        <f>IFERROR(VLOOKUP($F2904,'EF_W_COMBUST_Production Only'!$M$3:$P$41,4,FALSE),'EF_W_COMBUST_Production Only'!$P$42)</f>
        <v>0.24232402701385505</v>
      </c>
    </row>
    <row r="2905" spans="1:7" x14ac:dyDescent="0.25">
      <c r="A2905" s="11" t="s">
        <v>9275</v>
      </c>
      <c r="B2905" s="11" t="s">
        <v>9241</v>
      </c>
      <c r="C2905" s="11" t="s">
        <v>9276</v>
      </c>
      <c r="D2905" s="11" t="s">
        <v>5143</v>
      </c>
      <c r="E2905" s="11" t="s">
        <v>9826</v>
      </c>
      <c r="F2905" s="12" t="str">
        <f t="shared" si="45"/>
        <v>120 - Atlantic Coast Basin</v>
      </c>
      <c r="G2905" s="14">
        <f>IFERROR(VLOOKUP($F2905,'EF_W_COMBUST_Production Only'!$M$3:$P$41,4,FALSE),'EF_W_COMBUST_Production Only'!$P$42)</f>
        <v>0.36679628713121293</v>
      </c>
    </row>
    <row r="2906" spans="1:7" x14ac:dyDescent="0.25">
      <c r="A2906" s="11" t="s">
        <v>9363</v>
      </c>
      <c r="B2906" s="11" t="s">
        <v>9241</v>
      </c>
      <c r="C2906" s="11" t="s">
        <v>9364</v>
      </c>
      <c r="D2906" s="11" t="s">
        <v>4571</v>
      </c>
      <c r="E2906" s="11" t="s">
        <v>9772</v>
      </c>
      <c r="F2906" s="12" t="str">
        <f t="shared" si="45"/>
        <v>150 - Piedmont-Blue Ridge Prov</v>
      </c>
      <c r="G2906" s="14">
        <f>IFERROR(VLOOKUP($F2906,'EF_W_COMBUST_Production Only'!$M$3:$P$41,4,FALSE),'EF_W_COMBUST_Production Only'!$P$42)</f>
        <v>0.36679628713121293</v>
      </c>
    </row>
    <row r="2907" spans="1:7" x14ac:dyDescent="0.25">
      <c r="A2907" s="11" t="s">
        <v>9365</v>
      </c>
      <c r="B2907" s="11" t="s">
        <v>9241</v>
      </c>
      <c r="C2907" s="11" t="s">
        <v>6236</v>
      </c>
      <c r="D2907" s="11" t="s">
        <v>4571</v>
      </c>
      <c r="E2907" s="11" t="s">
        <v>9772</v>
      </c>
      <c r="F2907" s="12" t="str">
        <f t="shared" si="45"/>
        <v>150 - Piedmont-Blue Ridge Prov</v>
      </c>
      <c r="G2907" s="14">
        <f>IFERROR(VLOOKUP($F2907,'EF_W_COMBUST_Production Only'!$M$3:$P$41,4,FALSE),'EF_W_COMBUST_Production Only'!$P$42)</f>
        <v>0.36679628713121293</v>
      </c>
    </row>
    <row r="2908" spans="1:7" x14ac:dyDescent="0.25">
      <c r="A2908" s="11" t="s">
        <v>9277</v>
      </c>
      <c r="B2908" s="11" t="s">
        <v>9241</v>
      </c>
      <c r="C2908" s="11" t="s">
        <v>7445</v>
      </c>
      <c r="D2908" s="11" t="s">
        <v>5143</v>
      </c>
      <c r="E2908" s="11" t="s">
        <v>9826</v>
      </c>
      <c r="F2908" s="12" t="str">
        <f t="shared" si="45"/>
        <v>120 - Atlantic Coast Basin</v>
      </c>
      <c r="G2908" s="14">
        <f>IFERROR(VLOOKUP($F2908,'EF_W_COMBUST_Production Only'!$M$3:$P$41,4,FALSE),'EF_W_COMBUST_Production Only'!$P$42)</f>
        <v>0.36679628713121293</v>
      </c>
    </row>
    <row r="2909" spans="1:7" x14ac:dyDescent="0.25">
      <c r="A2909" s="11" t="s">
        <v>9278</v>
      </c>
      <c r="B2909" s="11" t="s">
        <v>9241</v>
      </c>
      <c r="C2909" s="11" t="s">
        <v>5150</v>
      </c>
      <c r="D2909" s="11" t="s">
        <v>5143</v>
      </c>
      <c r="E2909" s="11" t="s">
        <v>9826</v>
      </c>
      <c r="F2909" s="12" t="str">
        <f t="shared" si="45"/>
        <v>120 - Atlantic Coast Basin</v>
      </c>
      <c r="G2909" s="14">
        <f>IFERROR(VLOOKUP($F2909,'EF_W_COMBUST_Production Only'!$M$3:$P$41,4,FALSE),'EF_W_COMBUST_Production Only'!$P$42)</f>
        <v>0.36679628713121293</v>
      </c>
    </row>
    <row r="2910" spans="1:7" x14ac:dyDescent="0.25">
      <c r="A2910" s="11" t="s">
        <v>9449</v>
      </c>
      <c r="B2910" s="11" t="s">
        <v>9241</v>
      </c>
      <c r="C2910" s="11" t="s">
        <v>5922</v>
      </c>
      <c r="D2910" s="11" t="s">
        <v>942</v>
      </c>
      <c r="E2910" s="11" t="s">
        <v>9880</v>
      </c>
      <c r="F2910" s="12" t="str">
        <f t="shared" si="45"/>
        <v>160A - Appalachian Basin (Eastern Overthrust Area)</v>
      </c>
      <c r="G2910" s="14">
        <f>IFERROR(VLOOKUP($F2910,'EF_W_COMBUST_Production Only'!$M$3:$P$41,4,FALSE),'EF_W_COMBUST_Production Only'!$P$42)</f>
        <v>0.24232402701385505</v>
      </c>
    </row>
    <row r="2911" spans="1:7" x14ac:dyDescent="0.25">
      <c r="A2911" s="11" t="s">
        <v>9450</v>
      </c>
      <c r="B2911" s="11" t="s">
        <v>9241</v>
      </c>
      <c r="C2911" s="11" t="s">
        <v>5515</v>
      </c>
      <c r="D2911" s="11" t="s">
        <v>942</v>
      </c>
      <c r="E2911" s="11" t="s">
        <v>9880</v>
      </c>
      <c r="F2911" s="12" t="str">
        <f t="shared" si="45"/>
        <v>160A - Appalachian Basin (Eastern Overthrust Area)</v>
      </c>
      <c r="G2911" s="14">
        <f>IFERROR(VLOOKUP($F2911,'EF_W_COMBUST_Production Only'!$M$3:$P$41,4,FALSE),'EF_W_COMBUST_Production Only'!$P$42)</f>
        <v>0.24232402701385505</v>
      </c>
    </row>
    <row r="2912" spans="1:7" x14ac:dyDescent="0.25">
      <c r="A2912" s="11" t="s">
        <v>9451</v>
      </c>
      <c r="B2912" s="11" t="s">
        <v>9241</v>
      </c>
      <c r="C2912" s="11" t="s">
        <v>4657</v>
      </c>
      <c r="D2912" s="11" t="s">
        <v>942</v>
      </c>
      <c r="E2912" s="11" t="s">
        <v>9880</v>
      </c>
      <c r="F2912" s="12" t="str">
        <f t="shared" si="45"/>
        <v>160A - Appalachian Basin (Eastern Overthrust Area)</v>
      </c>
      <c r="G2912" s="14">
        <f>IFERROR(VLOOKUP($F2912,'EF_W_COMBUST_Production Only'!$M$3:$P$41,4,FALSE),'EF_W_COMBUST_Production Only'!$P$42)</f>
        <v>0.24232402701385505</v>
      </c>
    </row>
    <row r="2913" spans="1:7" x14ac:dyDescent="0.25">
      <c r="A2913" s="11" t="s">
        <v>9279</v>
      </c>
      <c r="B2913" s="11" t="s">
        <v>9241</v>
      </c>
      <c r="C2913" s="11" t="s">
        <v>8311</v>
      </c>
      <c r="D2913" s="11" t="s">
        <v>5143</v>
      </c>
      <c r="E2913" s="11" t="s">
        <v>9826</v>
      </c>
      <c r="F2913" s="12" t="str">
        <f t="shared" si="45"/>
        <v>120 - Atlantic Coast Basin</v>
      </c>
      <c r="G2913" s="14">
        <f>IFERROR(VLOOKUP($F2913,'EF_W_COMBUST_Production Only'!$M$3:$P$41,4,FALSE),'EF_W_COMBUST_Production Only'!$P$42)</f>
        <v>0.36679628713121293</v>
      </c>
    </row>
    <row r="2914" spans="1:7" x14ac:dyDescent="0.25">
      <c r="A2914" s="11" t="s">
        <v>9452</v>
      </c>
      <c r="B2914" s="11" t="s">
        <v>9241</v>
      </c>
      <c r="C2914" s="11" t="s">
        <v>9029</v>
      </c>
      <c r="D2914" s="11" t="s">
        <v>942</v>
      </c>
      <c r="E2914" s="11" t="s">
        <v>9880</v>
      </c>
      <c r="F2914" s="12" t="str">
        <f t="shared" si="45"/>
        <v>160A - Appalachian Basin (Eastern Overthrust Area)</v>
      </c>
      <c r="G2914" s="14">
        <f>IFERROR(VLOOKUP($F2914,'EF_W_COMBUST_Production Only'!$M$3:$P$41,4,FALSE),'EF_W_COMBUST_Production Only'!$P$42)</f>
        <v>0.24232402701385505</v>
      </c>
    </row>
    <row r="2915" spans="1:7" x14ac:dyDescent="0.25">
      <c r="A2915" s="11" t="s">
        <v>9453</v>
      </c>
      <c r="B2915" s="11" t="s">
        <v>9241</v>
      </c>
      <c r="C2915" s="11" t="s">
        <v>9454</v>
      </c>
      <c r="D2915" s="11" t="s">
        <v>942</v>
      </c>
      <c r="E2915" s="11" t="s">
        <v>9880</v>
      </c>
      <c r="F2915" s="12" t="str">
        <f t="shared" si="45"/>
        <v>160A - Appalachian Basin (Eastern Overthrust Area)</v>
      </c>
      <c r="G2915" s="14">
        <f>IFERROR(VLOOKUP($F2915,'EF_W_COMBUST_Production Only'!$M$3:$P$41,4,FALSE),'EF_W_COMBUST_Production Only'!$P$42)</f>
        <v>0.24232402701385505</v>
      </c>
    </row>
    <row r="2916" spans="1:7" x14ac:dyDescent="0.25">
      <c r="A2916" s="11" t="s">
        <v>9280</v>
      </c>
      <c r="B2916" s="11" t="s">
        <v>9241</v>
      </c>
      <c r="C2916" s="11" t="s">
        <v>6628</v>
      </c>
      <c r="D2916" s="11" t="s">
        <v>5143</v>
      </c>
      <c r="E2916" s="11" t="s">
        <v>9826</v>
      </c>
      <c r="F2916" s="12" t="str">
        <f t="shared" si="45"/>
        <v>120 - Atlantic Coast Basin</v>
      </c>
      <c r="G2916" s="14">
        <f>IFERROR(VLOOKUP($F2916,'EF_W_COMBUST_Production Only'!$M$3:$P$41,4,FALSE),'EF_W_COMBUST_Production Only'!$P$42)</f>
        <v>0.36679628713121293</v>
      </c>
    </row>
    <row r="2917" spans="1:7" x14ac:dyDescent="0.25">
      <c r="A2917" s="11" t="s">
        <v>9366</v>
      </c>
      <c r="B2917" s="11" t="s">
        <v>9241</v>
      </c>
      <c r="C2917" s="11" t="s">
        <v>9367</v>
      </c>
      <c r="D2917" s="11" t="s">
        <v>4571</v>
      </c>
      <c r="E2917" s="11" t="s">
        <v>9772</v>
      </c>
      <c r="F2917" s="12" t="str">
        <f t="shared" si="45"/>
        <v>150 - Piedmont-Blue Ridge Prov</v>
      </c>
      <c r="G2917" s="14">
        <f>IFERROR(VLOOKUP($F2917,'EF_W_COMBUST_Production Only'!$M$3:$P$41,4,FALSE),'EF_W_COMBUST_Production Only'!$P$42)</f>
        <v>0.36679628713121293</v>
      </c>
    </row>
    <row r="2918" spans="1:7" x14ac:dyDescent="0.25">
      <c r="A2918" s="11" t="s">
        <v>9390</v>
      </c>
      <c r="B2918" s="11" t="s">
        <v>9241</v>
      </c>
      <c r="C2918" s="11" t="s">
        <v>9391</v>
      </c>
      <c r="D2918" s="11" t="s">
        <v>6248</v>
      </c>
      <c r="E2918" s="11" t="s">
        <v>9842</v>
      </c>
      <c r="F2918" s="12" t="str">
        <f t="shared" si="45"/>
        <v>160 - Appalachian Basin</v>
      </c>
      <c r="G2918" s="14">
        <f>IFERROR(VLOOKUP($F2918,'EF_W_COMBUST_Production Only'!$M$3:$P$41,4,FALSE),'EF_W_COMBUST_Production Only'!$P$42)</f>
        <v>1.0473381730187538E-2</v>
      </c>
    </row>
    <row r="2919" spans="1:7" x14ac:dyDescent="0.25">
      <c r="A2919" s="11" t="s">
        <v>9392</v>
      </c>
      <c r="B2919" s="11" t="s">
        <v>9241</v>
      </c>
      <c r="C2919" s="11" t="s">
        <v>9393</v>
      </c>
      <c r="D2919" s="11" t="s">
        <v>6248</v>
      </c>
      <c r="E2919" s="11" t="s">
        <v>9842</v>
      </c>
      <c r="F2919" s="12" t="str">
        <f t="shared" si="45"/>
        <v>160 - Appalachian Basin</v>
      </c>
      <c r="G2919" s="14">
        <f>IFERROR(VLOOKUP($F2919,'EF_W_COMBUST_Production Only'!$M$3:$P$41,4,FALSE),'EF_W_COMBUST_Production Only'!$P$42)</f>
        <v>1.0473381730187538E-2</v>
      </c>
    </row>
    <row r="2920" spans="1:7" x14ac:dyDescent="0.25">
      <c r="A2920" s="11" t="s">
        <v>9368</v>
      </c>
      <c r="B2920" s="11" t="s">
        <v>9241</v>
      </c>
      <c r="C2920" s="11" t="s">
        <v>9369</v>
      </c>
      <c r="D2920" s="11" t="s">
        <v>4571</v>
      </c>
      <c r="E2920" s="11" t="s">
        <v>9772</v>
      </c>
      <c r="F2920" s="12" t="str">
        <f t="shared" si="45"/>
        <v>150 - Piedmont-Blue Ridge Prov</v>
      </c>
      <c r="G2920" s="14">
        <f>IFERROR(VLOOKUP($F2920,'EF_W_COMBUST_Production Only'!$M$3:$P$41,4,FALSE),'EF_W_COMBUST_Production Only'!$P$42)</f>
        <v>0.36679628713121293</v>
      </c>
    </row>
    <row r="2921" spans="1:7" x14ac:dyDescent="0.25">
      <c r="A2921" s="11" t="s">
        <v>9281</v>
      </c>
      <c r="B2921" s="11" t="s">
        <v>9241</v>
      </c>
      <c r="C2921" s="11" t="s">
        <v>9282</v>
      </c>
      <c r="D2921" s="11" t="s">
        <v>5143</v>
      </c>
      <c r="E2921" s="11" t="s">
        <v>9826</v>
      </c>
      <c r="F2921" s="12" t="str">
        <f t="shared" si="45"/>
        <v>120 - Atlantic Coast Basin</v>
      </c>
      <c r="G2921" s="14">
        <f>IFERROR(VLOOKUP($F2921,'EF_W_COMBUST_Production Only'!$M$3:$P$41,4,FALSE),'EF_W_COMBUST_Production Only'!$P$42)</f>
        <v>0.36679628713121293</v>
      </c>
    </row>
    <row r="2922" spans="1:7" x14ac:dyDescent="0.25">
      <c r="A2922" s="11" t="s">
        <v>9370</v>
      </c>
      <c r="B2922" s="11" t="s">
        <v>9241</v>
      </c>
      <c r="C2922" s="11" t="s">
        <v>9371</v>
      </c>
      <c r="D2922" s="11" t="s">
        <v>4571</v>
      </c>
      <c r="E2922" s="11" t="s">
        <v>9772</v>
      </c>
      <c r="F2922" s="12" t="str">
        <f t="shared" si="45"/>
        <v>150 - Piedmont-Blue Ridge Prov</v>
      </c>
      <c r="G2922" s="14">
        <f>IFERROR(VLOOKUP($F2922,'EF_W_COMBUST_Production Only'!$M$3:$P$41,4,FALSE),'EF_W_COMBUST_Production Only'!$P$42)</f>
        <v>0.36679628713121293</v>
      </c>
    </row>
    <row r="2923" spans="1:7" x14ac:dyDescent="0.25">
      <c r="A2923" s="11" t="s">
        <v>9394</v>
      </c>
      <c r="B2923" s="11" t="s">
        <v>9241</v>
      </c>
      <c r="C2923" s="11" t="s">
        <v>9395</v>
      </c>
      <c r="D2923" s="11" t="s">
        <v>6248</v>
      </c>
      <c r="E2923" s="11" t="s">
        <v>9842</v>
      </c>
      <c r="F2923" s="12" t="str">
        <f t="shared" si="45"/>
        <v>160 - Appalachian Basin</v>
      </c>
      <c r="G2923" s="14">
        <f>IFERROR(VLOOKUP($F2923,'EF_W_COMBUST_Production Only'!$M$3:$P$41,4,FALSE),'EF_W_COMBUST_Production Only'!$P$42)</f>
        <v>1.0473381730187538E-2</v>
      </c>
    </row>
    <row r="2924" spans="1:7" x14ac:dyDescent="0.25">
      <c r="A2924" s="11" t="s">
        <v>9372</v>
      </c>
      <c r="B2924" s="11" t="s">
        <v>9241</v>
      </c>
      <c r="C2924" s="11" t="s">
        <v>9373</v>
      </c>
      <c r="D2924" s="11" t="s">
        <v>4571</v>
      </c>
      <c r="E2924" s="11" t="s">
        <v>9772</v>
      </c>
      <c r="F2924" s="12" t="str">
        <f t="shared" si="45"/>
        <v>150 - Piedmont-Blue Ridge Prov</v>
      </c>
      <c r="G2924" s="14">
        <f>IFERROR(VLOOKUP($F2924,'EF_W_COMBUST_Production Only'!$M$3:$P$41,4,FALSE),'EF_W_COMBUST_Production Only'!$P$42)</f>
        <v>0.36679628713121293</v>
      </c>
    </row>
    <row r="2925" spans="1:7" x14ac:dyDescent="0.25">
      <c r="A2925" s="11" t="s">
        <v>9374</v>
      </c>
      <c r="B2925" s="11" t="s">
        <v>9241</v>
      </c>
      <c r="C2925" s="11" t="s">
        <v>9375</v>
      </c>
      <c r="D2925" s="11" t="s">
        <v>4571</v>
      </c>
      <c r="E2925" s="11" t="s">
        <v>9772</v>
      </c>
      <c r="F2925" s="12" t="str">
        <f t="shared" si="45"/>
        <v>150 - Piedmont-Blue Ridge Prov</v>
      </c>
      <c r="G2925" s="14">
        <f>IFERROR(VLOOKUP($F2925,'EF_W_COMBUST_Production Only'!$M$3:$P$41,4,FALSE),'EF_W_COMBUST_Production Only'!$P$42)</f>
        <v>0.36679628713121293</v>
      </c>
    </row>
    <row r="2926" spans="1:7" x14ac:dyDescent="0.25">
      <c r="A2926" s="11" t="s">
        <v>9376</v>
      </c>
      <c r="B2926" s="11" t="s">
        <v>9241</v>
      </c>
      <c r="C2926" s="11" t="s">
        <v>9377</v>
      </c>
      <c r="D2926" s="11" t="s">
        <v>4571</v>
      </c>
      <c r="E2926" s="11" t="s">
        <v>9772</v>
      </c>
      <c r="F2926" s="12" t="str">
        <f t="shared" si="45"/>
        <v>150 - Piedmont-Blue Ridge Prov</v>
      </c>
      <c r="G2926" s="14">
        <f>IFERROR(VLOOKUP($F2926,'EF_W_COMBUST_Production Only'!$M$3:$P$41,4,FALSE),'EF_W_COMBUST_Production Only'!$P$42)</f>
        <v>0.36679628713121293</v>
      </c>
    </row>
    <row r="2927" spans="1:7" x14ac:dyDescent="0.25">
      <c r="A2927" s="11" t="s">
        <v>9378</v>
      </c>
      <c r="B2927" s="11" t="s">
        <v>9241</v>
      </c>
      <c r="C2927" s="11" t="s">
        <v>9379</v>
      </c>
      <c r="D2927" s="11" t="s">
        <v>4571</v>
      </c>
      <c r="E2927" s="11" t="s">
        <v>9772</v>
      </c>
      <c r="F2927" s="12" t="str">
        <f t="shared" si="45"/>
        <v>150 - Piedmont-Blue Ridge Prov</v>
      </c>
      <c r="G2927" s="14">
        <f>IFERROR(VLOOKUP($F2927,'EF_W_COMBUST_Production Only'!$M$3:$P$41,4,FALSE),'EF_W_COMBUST_Production Only'!$P$42)</f>
        <v>0.36679628713121293</v>
      </c>
    </row>
    <row r="2928" spans="1:7" x14ac:dyDescent="0.25">
      <c r="A2928" s="11" t="s">
        <v>9406</v>
      </c>
      <c r="B2928" s="11" t="s">
        <v>9241</v>
      </c>
      <c r="C2928" s="11" t="s">
        <v>9407</v>
      </c>
      <c r="D2928" s="11" t="s">
        <v>5143</v>
      </c>
      <c r="E2928" s="11" t="s">
        <v>9826</v>
      </c>
      <c r="F2928" s="12" t="str">
        <f t="shared" si="45"/>
        <v>120 - Atlantic Coast Basin</v>
      </c>
      <c r="G2928" s="14">
        <f>IFERROR(VLOOKUP($F2928,'EF_W_COMBUST_Production Only'!$M$3:$P$41,4,FALSE),'EF_W_COMBUST_Production Only'!$P$42)</f>
        <v>0.36679628713121293</v>
      </c>
    </row>
    <row r="2929" spans="1:7" x14ac:dyDescent="0.25">
      <c r="A2929" s="11" t="s">
        <v>9380</v>
      </c>
      <c r="B2929" s="11" t="s">
        <v>9241</v>
      </c>
      <c r="C2929" s="11" t="s">
        <v>9381</v>
      </c>
      <c r="D2929" s="11" t="s">
        <v>4571</v>
      </c>
      <c r="E2929" s="11" t="s">
        <v>9772</v>
      </c>
      <c r="F2929" s="12" t="str">
        <f t="shared" si="45"/>
        <v>150 - Piedmont-Blue Ridge Prov</v>
      </c>
      <c r="G2929" s="14">
        <f>IFERROR(VLOOKUP($F2929,'EF_W_COMBUST_Production Only'!$M$3:$P$41,4,FALSE),'EF_W_COMBUST_Production Only'!$P$42)</f>
        <v>0.36679628713121293</v>
      </c>
    </row>
    <row r="2930" spans="1:7" x14ac:dyDescent="0.25">
      <c r="A2930" s="11" t="s">
        <v>9382</v>
      </c>
      <c r="B2930" s="11" t="s">
        <v>9241</v>
      </c>
      <c r="C2930" s="11" t="s">
        <v>9383</v>
      </c>
      <c r="D2930" s="11" t="s">
        <v>4571</v>
      </c>
      <c r="E2930" s="11" t="s">
        <v>9772</v>
      </c>
      <c r="F2930" s="12" t="str">
        <f t="shared" si="45"/>
        <v>150 - Piedmont-Blue Ridge Prov</v>
      </c>
      <c r="G2930" s="14">
        <f>IFERROR(VLOOKUP($F2930,'EF_W_COMBUST_Production Only'!$M$3:$P$41,4,FALSE),'EF_W_COMBUST_Production Only'!$P$42)</f>
        <v>0.36679628713121293</v>
      </c>
    </row>
    <row r="2931" spans="1:7" x14ac:dyDescent="0.25">
      <c r="A2931" s="11" t="s">
        <v>9283</v>
      </c>
      <c r="B2931" s="11" t="s">
        <v>9241</v>
      </c>
      <c r="C2931" s="11" t="s">
        <v>9284</v>
      </c>
      <c r="D2931" s="11" t="s">
        <v>5143</v>
      </c>
      <c r="E2931" s="11" t="s">
        <v>9826</v>
      </c>
      <c r="F2931" s="12" t="str">
        <f t="shared" si="45"/>
        <v>120 - Atlantic Coast Basin</v>
      </c>
      <c r="G2931" s="14">
        <f>IFERROR(VLOOKUP($F2931,'EF_W_COMBUST_Production Only'!$M$3:$P$41,4,FALSE),'EF_W_COMBUST_Production Only'!$P$42)</f>
        <v>0.36679628713121293</v>
      </c>
    </row>
    <row r="2932" spans="1:7" x14ac:dyDescent="0.25">
      <c r="A2932" s="11" t="s">
        <v>9396</v>
      </c>
      <c r="B2932" s="11" t="s">
        <v>9241</v>
      </c>
      <c r="C2932" s="11" t="s">
        <v>9397</v>
      </c>
      <c r="D2932" s="11" t="s">
        <v>6248</v>
      </c>
      <c r="E2932" s="11" t="s">
        <v>9842</v>
      </c>
      <c r="F2932" s="12" t="str">
        <f t="shared" si="45"/>
        <v>160 - Appalachian Basin</v>
      </c>
      <c r="G2932" s="14">
        <f>IFERROR(VLOOKUP($F2932,'EF_W_COMBUST_Production Only'!$M$3:$P$41,4,FALSE),'EF_W_COMBUST_Production Only'!$P$42)</f>
        <v>1.0473381730187538E-2</v>
      </c>
    </row>
    <row r="2933" spans="1:7" x14ac:dyDescent="0.25">
      <c r="A2933" s="11" t="s">
        <v>9285</v>
      </c>
      <c r="B2933" s="11" t="s">
        <v>9241</v>
      </c>
      <c r="C2933" s="11" t="s">
        <v>9286</v>
      </c>
      <c r="D2933" s="11" t="s">
        <v>5143</v>
      </c>
      <c r="E2933" s="11" t="s">
        <v>9826</v>
      </c>
      <c r="F2933" s="12" t="str">
        <f t="shared" si="45"/>
        <v>120 - Atlantic Coast Basin</v>
      </c>
      <c r="G2933" s="14">
        <f>IFERROR(VLOOKUP($F2933,'EF_W_COMBUST_Production Only'!$M$3:$P$41,4,FALSE),'EF_W_COMBUST_Production Only'!$P$42)</f>
        <v>0.36679628713121293</v>
      </c>
    </row>
    <row r="2934" spans="1:7" x14ac:dyDescent="0.25">
      <c r="A2934" s="11" t="s">
        <v>9408</v>
      </c>
      <c r="B2934" s="11" t="s">
        <v>9241</v>
      </c>
      <c r="C2934" s="11" t="s">
        <v>9409</v>
      </c>
      <c r="D2934" s="11" t="s">
        <v>942</v>
      </c>
      <c r="E2934" s="11" t="s">
        <v>9880</v>
      </c>
      <c r="F2934" s="12" t="str">
        <f t="shared" si="45"/>
        <v>160A - Appalachian Basin (Eastern Overthrust Area)</v>
      </c>
      <c r="G2934" s="14">
        <f>IFERROR(VLOOKUP($F2934,'EF_W_COMBUST_Production Only'!$M$3:$P$41,4,FALSE),'EF_W_COMBUST_Production Only'!$P$42)</f>
        <v>0.24232402701385505</v>
      </c>
    </row>
    <row r="2935" spans="1:7" x14ac:dyDescent="0.25">
      <c r="A2935" s="11" t="s">
        <v>9384</v>
      </c>
      <c r="B2935" s="11" t="s">
        <v>9241</v>
      </c>
      <c r="C2935" s="11" t="s">
        <v>9385</v>
      </c>
      <c r="D2935" s="11" t="s">
        <v>4571</v>
      </c>
      <c r="E2935" s="11" t="s">
        <v>9772</v>
      </c>
      <c r="F2935" s="12" t="str">
        <f t="shared" si="45"/>
        <v>150 - Piedmont-Blue Ridge Prov</v>
      </c>
      <c r="G2935" s="14">
        <f>IFERROR(VLOOKUP($F2935,'EF_W_COMBUST_Production Only'!$M$3:$P$41,4,FALSE),'EF_W_COMBUST_Production Only'!$P$42)</f>
        <v>0.36679628713121293</v>
      </c>
    </row>
    <row r="2936" spans="1:7" x14ac:dyDescent="0.25">
      <c r="A2936" s="11" t="s">
        <v>9410</v>
      </c>
      <c r="B2936" s="11" t="s">
        <v>9241</v>
      </c>
      <c r="C2936" s="11" t="s">
        <v>9411</v>
      </c>
      <c r="D2936" s="11" t="s">
        <v>4571</v>
      </c>
      <c r="E2936" s="11" t="s">
        <v>9772</v>
      </c>
      <c r="F2936" s="12" t="str">
        <f t="shared" si="45"/>
        <v>150 - Piedmont-Blue Ridge Prov</v>
      </c>
      <c r="G2936" s="14">
        <f>IFERROR(VLOOKUP($F2936,'EF_W_COMBUST_Production Only'!$M$3:$P$41,4,FALSE),'EF_W_COMBUST_Production Only'!$P$42)</f>
        <v>0.36679628713121293</v>
      </c>
    </row>
    <row r="2937" spans="1:7" x14ac:dyDescent="0.25">
      <c r="A2937" s="11" t="s">
        <v>9412</v>
      </c>
      <c r="B2937" s="11" t="s">
        <v>9241</v>
      </c>
      <c r="C2937" s="11" t="s">
        <v>9413</v>
      </c>
      <c r="D2937" s="11" t="s">
        <v>4571</v>
      </c>
      <c r="E2937" s="11" t="s">
        <v>9772</v>
      </c>
      <c r="F2937" s="12" t="str">
        <f t="shared" si="45"/>
        <v>150 - Piedmont-Blue Ridge Prov</v>
      </c>
      <c r="G2937" s="14">
        <f>IFERROR(VLOOKUP($F2937,'EF_W_COMBUST_Production Only'!$M$3:$P$41,4,FALSE),'EF_W_COMBUST_Production Only'!$P$42)</f>
        <v>0.36679628713121293</v>
      </c>
    </row>
    <row r="2938" spans="1:7" x14ac:dyDescent="0.25">
      <c r="A2938" s="11" t="s">
        <v>9386</v>
      </c>
      <c r="B2938" s="11" t="s">
        <v>9241</v>
      </c>
      <c r="C2938" s="11" t="s">
        <v>9387</v>
      </c>
      <c r="D2938" s="11" t="s">
        <v>4571</v>
      </c>
      <c r="E2938" s="11" t="s">
        <v>9772</v>
      </c>
      <c r="F2938" s="12" t="str">
        <f t="shared" si="45"/>
        <v>150 - Piedmont-Blue Ridge Prov</v>
      </c>
      <c r="G2938" s="14">
        <f>IFERROR(VLOOKUP($F2938,'EF_W_COMBUST_Production Only'!$M$3:$P$41,4,FALSE),'EF_W_COMBUST_Production Only'!$P$42)</f>
        <v>0.36679628713121293</v>
      </c>
    </row>
    <row r="2939" spans="1:7" x14ac:dyDescent="0.25">
      <c r="A2939" s="11" t="s">
        <v>9287</v>
      </c>
      <c r="B2939" s="11" t="s">
        <v>9241</v>
      </c>
      <c r="C2939" s="11" t="s">
        <v>9288</v>
      </c>
      <c r="D2939" s="11" t="s">
        <v>5143</v>
      </c>
      <c r="E2939" s="11" t="s">
        <v>9826</v>
      </c>
      <c r="F2939" s="12" t="str">
        <f t="shared" si="45"/>
        <v>120 - Atlantic Coast Basin</v>
      </c>
      <c r="G2939" s="14">
        <f>IFERROR(VLOOKUP($F2939,'EF_W_COMBUST_Production Only'!$M$3:$P$41,4,FALSE),'EF_W_COMBUST_Production Only'!$P$42)</f>
        <v>0.36679628713121293</v>
      </c>
    </row>
    <row r="2940" spans="1:7" x14ac:dyDescent="0.25">
      <c r="A2940" s="11" t="s">
        <v>9289</v>
      </c>
      <c r="B2940" s="11" t="s">
        <v>9241</v>
      </c>
      <c r="C2940" s="11" t="s">
        <v>9290</v>
      </c>
      <c r="D2940" s="11" t="s">
        <v>5143</v>
      </c>
      <c r="E2940" s="11" t="s">
        <v>9826</v>
      </c>
      <c r="F2940" s="12" t="str">
        <f t="shared" si="45"/>
        <v>120 - Atlantic Coast Basin</v>
      </c>
      <c r="G2940" s="14">
        <f>IFERROR(VLOOKUP($F2940,'EF_W_COMBUST_Production Only'!$M$3:$P$41,4,FALSE),'EF_W_COMBUST_Production Only'!$P$42)</f>
        <v>0.36679628713121293</v>
      </c>
    </row>
    <row r="2941" spans="1:7" x14ac:dyDescent="0.25">
      <c r="A2941" s="11" t="s">
        <v>9398</v>
      </c>
      <c r="B2941" s="11" t="s">
        <v>9241</v>
      </c>
      <c r="C2941" s="11" t="s">
        <v>9399</v>
      </c>
      <c r="D2941" s="11" t="s">
        <v>6248</v>
      </c>
      <c r="E2941" s="11" t="s">
        <v>9842</v>
      </c>
      <c r="F2941" s="12" t="str">
        <f t="shared" si="45"/>
        <v>160 - Appalachian Basin</v>
      </c>
      <c r="G2941" s="14">
        <f>IFERROR(VLOOKUP($F2941,'EF_W_COMBUST_Production Only'!$M$3:$P$41,4,FALSE),'EF_W_COMBUST_Production Only'!$P$42)</f>
        <v>1.0473381730187538E-2</v>
      </c>
    </row>
    <row r="2942" spans="1:7" x14ac:dyDescent="0.25">
      <c r="A2942" s="11" t="s">
        <v>9388</v>
      </c>
      <c r="B2942" s="11" t="s">
        <v>9241</v>
      </c>
      <c r="C2942" s="11" t="s">
        <v>9389</v>
      </c>
      <c r="D2942" s="11" t="s">
        <v>4571</v>
      </c>
      <c r="E2942" s="11" t="s">
        <v>9772</v>
      </c>
      <c r="F2942" s="12" t="str">
        <f t="shared" si="45"/>
        <v>150 - Piedmont-Blue Ridge Prov</v>
      </c>
      <c r="G2942" s="14">
        <f>IFERROR(VLOOKUP($F2942,'EF_W_COMBUST_Production Only'!$M$3:$P$41,4,FALSE),'EF_W_COMBUST_Production Only'!$P$42)</f>
        <v>0.36679628713121293</v>
      </c>
    </row>
    <row r="2943" spans="1:7" x14ac:dyDescent="0.25">
      <c r="A2943" s="11" t="s">
        <v>9414</v>
      </c>
      <c r="B2943" s="11" t="s">
        <v>9241</v>
      </c>
      <c r="C2943" s="11" t="s">
        <v>9415</v>
      </c>
      <c r="D2943" s="11" t="s">
        <v>5143</v>
      </c>
      <c r="E2943" s="11" t="s">
        <v>9826</v>
      </c>
      <c r="F2943" s="12" t="str">
        <f t="shared" si="45"/>
        <v>120 - Atlantic Coast Basin</v>
      </c>
      <c r="G2943" s="14">
        <f>IFERROR(VLOOKUP($F2943,'EF_W_COMBUST_Production Only'!$M$3:$P$41,4,FALSE),'EF_W_COMBUST_Production Only'!$P$42)</f>
        <v>0.36679628713121293</v>
      </c>
    </row>
    <row r="2944" spans="1:7" x14ac:dyDescent="0.25">
      <c r="A2944" s="11" t="s">
        <v>9291</v>
      </c>
      <c r="B2944" s="11" t="s">
        <v>9241</v>
      </c>
      <c r="C2944" s="11" t="s">
        <v>9292</v>
      </c>
      <c r="D2944" s="11" t="s">
        <v>5143</v>
      </c>
      <c r="E2944" s="11" t="s">
        <v>9826</v>
      </c>
      <c r="F2944" s="12" t="str">
        <f t="shared" si="45"/>
        <v>120 - Atlantic Coast Basin</v>
      </c>
      <c r="G2944" s="14">
        <f>IFERROR(VLOOKUP($F2944,'EF_W_COMBUST_Production Only'!$M$3:$P$41,4,FALSE),'EF_W_COMBUST_Production Only'!$P$42)</f>
        <v>0.36679628713121293</v>
      </c>
    </row>
    <row r="2945" spans="1:7" x14ac:dyDescent="0.25">
      <c r="A2945" s="11" t="s">
        <v>9400</v>
      </c>
      <c r="B2945" s="11" t="s">
        <v>9241</v>
      </c>
      <c r="C2945" s="11" t="s">
        <v>9401</v>
      </c>
      <c r="D2945" s="11" t="s">
        <v>6248</v>
      </c>
      <c r="E2945" s="11" t="s">
        <v>9842</v>
      </c>
      <c r="F2945" s="12" t="str">
        <f t="shared" si="45"/>
        <v>160 - Appalachian Basin</v>
      </c>
      <c r="G2945" s="14">
        <f>IFERROR(VLOOKUP($F2945,'EF_W_COMBUST_Production Only'!$M$3:$P$41,4,FALSE),'EF_W_COMBUST_Production Only'!$P$42)</f>
        <v>1.0473381730187538E-2</v>
      </c>
    </row>
    <row r="2946" spans="1:7" x14ac:dyDescent="0.25">
      <c r="A2946" s="11" t="s">
        <v>9293</v>
      </c>
      <c r="B2946" s="11" t="s">
        <v>9241</v>
      </c>
      <c r="C2946" s="11" t="s">
        <v>9294</v>
      </c>
      <c r="D2946" s="11" t="s">
        <v>5143</v>
      </c>
      <c r="E2946" s="11" t="s">
        <v>9826</v>
      </c>
      <c r="F2946" s="12" t="str">
        <f t="shared" si="45"/>
        <v>120 - Atlantic Coast Basin</v>
      </c>
      <c r="G2946" s="14">
        <f>IFERROR(VLOOKUP($F2946,'EF_W_COMBUST_Production Only'!$M$3:$P$41,4,FALSE),'EF_W_COMBUST_Production Only'!$P$42)</f>
        <v>0.36679628713121293</v>
      </c>
    </row>
    <row r="2947" spans="1:7" x14ac:dyDescent="0.25">
      <c r="A2947" s="11" t="s">
        <v>9455</v>
      </c>
      <c r="B2947" s="11" t="s">
        <v>9241</v>
      </c>
      <c r="C2947" s="11" t="s">
        <v>9456</v>
      </c>
      <c r="D2947" s="11" t="s">
        <v>942</v>
      </c>
      <c r="E2947" s="11" t="s">
        <v>9880</v>
      </c>
      <c r="F2947" s="12" t="str">
        <f t="shared" ref="F2947:F3010" si="46">_xlfn.CONCAT(E2947," ","-"," ",D2947)</f>
        <v>160A - Appalachian Basin (Eastern Overthrust Area)</v>
      </c>
      <c r="G2947" s="14">
        <f>IFERROR(VLOOKUP($F2947,'EF_W_COMBUST_Production Only'!$M$3:$P$41,4,FALSE),'EF_W_COMBUST_Production Only'!$P$42)</f>
        <v>0.24232402701385505</v>
      </c>
    </row>
    <row r="2948" spans="1:7" x14ac:dyDescent="0.25">
      <c r="A2948" s="11" t="s">
        <v>9416</v>
      </c>
      <c r="B2948" s="11" t="s">
        <v>9241</v>
      </c>
      <c r="C2948" s="11" t="s">
        <v>9417</v>
      </c>
      <c r="D2948" s="11" t="s">
        <v>942</v>
      </c>
      <c r="E2948" s="11" t="s">
        <v>9880</v>
      </c>
      <c r="F2948" s="12" t="str">
        <f t="shared" si="46"/>
        <v>160A - Appalachian Basin (Eastern Overthrust Area)</v>
      </c>
      <c r="G2948" s="14">
        <f>IFERROR(VLOOKUP($F2948,'EF_W_COMBUST_Production Only'!$M$3:$P$41,4,FALSE),'EF_W_COMBUST_Production Only'!$P$42)</f>
        <v>0.24232402701385505</v>
      </c>
    </row>
    <row r="2949" spans="1:7" x14ac:dyDescent="0.25">
      <c r="A2949" s="11" t="s">
        <v>9402</v>
      </c>
      <c r="B2949" s="11" t="s">
        <v>9241</v>
      </c>
      <c r="C2949" s="11" t="s">
        <v>9403</v>
      </c>
      <c r="D2949" s="11" t="s">
        <v>6248</v>
      </c>
      <c r="E2949" s="11" t="s">
        <v>9842</v>
      </c>
      <c r="F2949" s="12" t="str">
        <f t="shared" si="46"/>
        <v>160 - Appalachian Basin</v>
      </c>
      <c r="G2949" s="14">
        <f>IFERROR(VLOOKUP($F2949,'EF_W_COMBUST_Production Only'!$M$3:$P$41,4,FALSE),'EF_W_COMBUST_Production Only'!$P$42)</f>
        <v>1.0473381730187538E-2</v>
      </c>
    </row>
    <row r="2950" spans="1:7" x14ac:dyDescent="0.25">
      <c r="A2950" s="11" t="s">
        <v>9295</v>
      </c>
      <c r="B2950" s="11" t="s">
        <v>9241</v>
      </c>
      <c r="C2950" s="11" t="s">
        <v>9296</v>
      </c>
      <c r="D2950" s="11" t="s">
        <v>5143</v>
      </c>
      <c r="E2950" s="11" t="s">
        <v>9826</v>
      </c>
      <c r="F2950" s="12" t="str">
        <f t="shared" si="46"/>
        <v>120 - Atlantic Coast Basin</v>
      </c>
      <c r="G2950" s="14">
        <f>IFERROR(VLOOKUP($F2950,'EF_W_COMBUST_Production Only'!$M$3:$P$41,4,FALSE),'EF_W_COMBUST_Production Only'!$P$42)</f>
        <v>0.36679628713121293</v>
      </c>
    </row>
    <row r="2951" spans="1:7" x14ac:dyDescent="0.25">
      <c r="A2951" s="11" t="s">
        <v>9297</v>
      </c>
      <c r="B2951" s="11" t="s">
        <v>9241</v>
      </c>
      <c r="C2951" s="11" t="s">
        <v>9298</v>
      </c>
      <c r="D2951" s="11" t="s">
        <v>5143</v>
      </c>
      <c r="E2951" s="11" t="s">
        <v>9826</v>
      </c>
      <c r="F2951" s="12" t="str">
        <f t="shared" si="46"/>
        <v>120 - Atlantic Coast Basin</v>
      </c>
      <c r="G2951" s="14">
        <f>IFERROR(VLOOKUP($F2951,'EF_W_COMBUST_Production Only'!$M$3:$P$41,4,FALSE),'EF_W_COMBUST_Production Only'!$P$42)</f>
        <v>0.36679628713121293</v>
      </c>
    </row>
    <row r="2952" spans="1:7" x14ac:dyDescent="0.25">
      <c r="A2952" s="11" t="s">
        <v>9299</v>
      </c>
      <c r="B2952" s="11" t="s">
        <v>9241</v>
      </c>
      <c r="C2952" s="11" t="s">
        <v>9300</v>
      </c>
      <c r="D2952" s="11" t="s">
        <v>5143</v>
      </c>
      <c r="E2952" s="11" t="s">
        <v>9826</v>
      </c>
      <c r="F2952" s="12" t="str">
        <f t="shared" si="46"/>
        <v>120 - Atlantic Coast Basin</v>
      </c>
      <c r="G2952" s="14">
        <f>IFERROR(VLOOKUP($F2952,'EF_W_COMBUST_Production Only'!$M$3:$P$41,4,FALSE),'EF_W_COMBUST_Production Only'!$P$42)</f>
        <v>0.36679628713121293</v>
      </c>
    </row>
    <row r="2953" spans="1:7" x14ac:dyDescent="0.25">
      <c r="A2953" s="11" t="s">
        <v>9301</v>
      </c>
      <c r="B2953" s="11" t="s">
        <v>9241</v>
      </c>
      <c r="C2953" s="11" t="s">
        <v>9302</v>
      </c>
      <c r="D2953" s="11" t="s">
        <v>5143</v>
      </c>
      <c r="E2953" s="11" t="s">
        <v>9826</v>
      </c>
      <c r="F2953" s="12" t="str">
        <f t="shared" si="46"/>
        <v>120 - Atlantic Coast Basin</v>
      </c>
      <c r="G2953" s="14">
        <f>IFERROR(VLOOKUP($F2953,'EF_W_COMBUST_Production Only'!$M$3:$P$41,4,FALSE),'EF_W_COMBUST_Production Only'!$P$42)</f>
        <v>0.36679628713121293</v>
      </c>
    </row>
    <row r="2954" spans="1:7" x14ac:dyDescent="0.25">
      <c r="A2954" s="11" t="s">
        <v>9404</v>
      </c>
      <c r="B2954" s="11" t="s">
        <v>9241</v>
      </c>
      <c r="C2954" s="11" t="s">
        <v>9405</v>
      </c>
      <c r="D2954" s="11" t="s">
        <v>6248</v>
      </c>
      <c r="E2954" s="11" t="s">
        <v>9842</v>
      </c>
      <c r="F2954" s="12" t="str">
        <f t="shared" si="46"/>
        <v>160 - Appalachian Basin</v>
      </c>
      <c r="G2954" s="14">
        <f>IFERROR(VLOOKUP($F2954,'EF_W_COMBUST_Production Only'!$M$3:$P$41,4,FALSE),'EF_W_COMBUST_Production Only'!$P$42)</f>
        <v>1.0473381730187538E-2</v>
      </c>
    </row>
    <row r="2955" spans="1:7" x14ac:dyDescent="0.25">
      <c r="A2955" s="11" t="s">
        <v>9501</v>
      </c>
      <c r="B2955" s="11" t="s">
        <v>9488</v>
      </c>
      <c r="C2955" s="11" t="s">
        <v>5020</v>
      </c>
      <c r="D2955" s="11" t="s">
        <v>5715</v>
      </c>
      <c r="E2955" s="11" t="s">
        <v>9831</v>
      </c>
      <c r="F2955" s="12" t="str">
        <f t="shared" si="46"/>
        <v>605 - Eastern Columbia Basin</v>
      </c>
      <c r="G2955" s="14">
        <f>IFERROR(VLOOKUP($F2955,'EF_W_COMBUST_Production Only'!$M$3:$P$41,4,FALSE),'EF_W_COMBUST_Production Only'!$P$42)</f>
        <v>0.36679628713121293</v>
      </c>
    </row>
    <row r="2956" spans="1:7" x14ac:dyDescent="0.25">
      <c r="A2956" s="11" t="s">
        <v>9502</v>
      </c>
      <c r="B2956" s="11" t="s">
        <v>9488</v>
      </c>
      <c r="C2956" s="11" t="s">
        <v>9503</v>
      </c>
      <c r="D2956" s="11" t="s">
        <v>5715</v>
      </c>
      <c r="E2956" s="11" t="s">
        <v>9831</v>
      </c>
      <c r="F2956" s="12" t="str">
        <f t="shared" si="46"/>
        <v>605 - Eastern Columbia Basin</v>
      </c>
      <c r="G2956" s="14">
        <f>IFERROR(VLOOKUP($F2956,'EF_W_COMBUST_Production Only'!$M$3:$P$41,4,FALSE),'EF_W_COMBUST_Production Only'!$P$42)</f>
        <v>0.36679628713121293</v>
      </c>
    </row>
    <row r="2957" spans="1:7" x14ac:dyDescent="0.25">
      <c r="A2957" s="11" t="s">
        <v>9504</v>
      </c>
      <c r="B2957" s="11" t="s">
        <v>9488</v>
      </c>
      <c r="C2957" s="11" t="s">
        <v>4752</v>
      </c>
      <c r="D2957" s="11" t="s">
        <v>5715</v>
      </c>
      <c r="E2957" s="11" t="s">
        <v>9831</v>
      </c>
      <c r="F2957" s="12" t="str">
        <f t="shared" si="46"/>
        <v>605 - Eastern Columbia Basin</v>
      </c>
      <c r="G2957" s="14">
        <f>IFERROR(VLOOKUP($F2957,'EF_W_COMBUST_Production Only'!$M$3:$P$41,4,FALSE),'EF_W_COMBUST_Production Only'!$P$42)</f>
        <v>0.36679628713121293</v>
      </c>
    </row>
    <row r="2958" spans="1:7" x14ac:dyDescent="0.25">
      <c r="A2958" s="11" t="s">
        <v>9487</v>
      </c>
      <c r="B2958" s="11" t="s">
        <v>9488</v>
      </c>
      <c r="C2958" s="11" t="s">
        <v>9489</v>
      </c>
      <c r="D2958" s="11" t="s">
        <v>9490</v>
      </c>
      <c r="E2958" s="11" t="s">
        <v>9874</v>
      </c>
      <c r="F2958" s="12" t="str">
        <f t="shared" si="46"/>
        <v>600 - N. Cascades-Okanagan Prov</v>
      </c>
      <c r="G2958" s="14">
        <f>IFERROR(VLOOKUP($F2958,'EF_W_COMBUST_Production Only'!$M$3:$P$41,4,FALSE),'EF_W_COMBUST_Production Only'!$P$42)</f>
        <v>0.36679628713121293</v>
      </c>
    </row>
    <row r="2959" spans="1:7" x14ac:dyDescent="0.25">
      <c r="A2959" s="11" t="s">
        <v>9538</v>
      </c>
      <c r="B2959" s="11" t="s">
        <v>9488</v>
      </c>
      <c r="C2959" s="11" t="s">
        <v>9539</v>
      </c>
      <c r="D2959" s="11" t="s">
        <v>8191</v>
      </c>
      <c r="E2959" s="11" t="s">
        <v>9863</v>
      </c>
      <c r="F2959" s="12" t="str">
        <f t="shared" si="46"/>
        <v>710 - Western Columbia Basin</v>
      </c>
      <c r="G2959" s="14">
        <f>IFERROR(VLOOKUP($F2959,'EF_W_COMBUST_Production Only'!$M$3:$P$41,4,FALSE),'EF_W_COMBUST_Production Only'!$P$42)</f>
        <v>0.36679628713121293</v>
      </c>
    </row>
    <row r="2960" spans="1:7" x14ac:dyDescent="0.25">
      <c r="A2960" s="11" t="s">
        <v>9540</v>
      </c>
      <c r="B2960" s="11" t="s">
        <v>9488</v>
      </c>
      <c r="C2960" s="11" t="s">
        <v>4802</v>
      </c>
      <c r="D2960" s="11" t="s">
        <v>8191</v>
      </c>
      <c r="E2960" s="11" t="s">
        <v>9863</v>
      </c>
      <c r="F2960" s="12" t="str">
        <f t="shared" si="46"/>
        <v>710 - Western Columbia Basin</v>
      </c>
      <c r="G2960" s="14">
        <f>IFERROR(VLOOKUP($F2960,'EF_W_COMBUST_Production Only'!$M$3:$P$41,4,FALSE),'EF_W_COMBUST_Production Only'!$P$42)</f>
        <v>0.36679628713121293</v>
      </c>
    </row>
    <row r="2961" spans="1:7" x14ac:dyDescent="0.25">
      <c r="A2961" s="11" t="s">
        <v>9505</v>
      </c>
      <c r="B2961" s="11" t="s">
        <v>9488</v>
      </c>
      <c r="C2961" s="11" t="s">
        <v>4699</v>
      </c>
      <c r="D2961" s="11" t="s">
        <v>5715</v>
      </c>
      <c r="E2961" s="11" t="s">
        <v>9831</v>
      </c>
      <c r="F2961" s="12" t="str">
        <f t="shared" si="46"/>
        <v>605 - Eastern Columbia Basin</v>
      </c>
      <c r="G2961" s="14">
        <f>IFERROR(VLOOKUP($F2961,'EF_W_COMBUST_Production Only'!$M$3:$P$41,4,FALSE),'EF_W_COMBUST_Production Only'!$P$42)</f>
        <v>0.36679628713121293</v>
      </c>
    </row>
    <row r="2962" spans="1:7" x14ac:dyDescent="0.25">
      <c r="A2962" s="11" t="s">
        <v>9541</v>
      </c>
      <c r="B2962" s="11" t="s">
        <v>9488</v>
      </c>
      <c r="C2962" s="11" t="s">
        <v>9542</v>
      </c>
      <c r="D2962" s="11" t="s">
        <v>8191</v>
      </c>
      <c r="E2962" s="11" t="s">
        <v>9863</v>
      </c>
      <c r="F2962" s="12" t="str">
        <f t="shared" si="46"/>
        <v>710 - Western Columbia Basin</v>
      </c>
      <c r="G2962" s="14">
        <f>IFERROR(VLOOKUP($F2962,'EF_W_COMBUST_Production Only'!$M$3:$P$41,4,FALSE),'EF_W_COMBUST_Production Only'!$P$42)</f>
        <v>0.36679628713121293</v>
      </c>
    </row>
    <row r="2963" spans="1:7" x14ac:dyDescent="0.25">
      <c r="A2963" s="11" t="s">
        <v>9506</v>
      </c>
      <c r="B2963" s="11" t="s">
        <v>9488</v>
      </c>
      <c r="C2963" s="11" t="s">
        <v>5033</v>
      </c>
      <c r="D2963" s="11" t="s">
        <v>5715</v>
      </c>
      <c r="E2963" s="11" t="s">
        <v>9831</v>
      </c>
      <c r="F2963" s="12" t="str">
        <f t="shared" si="46"/>
        <v>605 - Eastern Columbia Basin</v>
      </c>
      <c r="G2963" s="14">
        <f>IFERROR(VLOOKUP($F2963,'EF_W_COMBUST_Production Only'!$M$3:$P$41,4,FALSE),'EF_W_COMBUST_Production Only'!$P$42)</f>
        <v>0.36679628713121293</v>
      </c>
    </row>
    <row r="2964" spans="1:7" x14ac:dyDescent="0.25">
      <c r="A2964" s="11" t="s">
        <v>9491</v>
      </c>
      <c r="B2964" s="11" t="s">
        <v>9488</v>
      </c>
      <c r="C2964" s="11" t="s">
        <v>9492</v>
      </c>
      <c r="D2964" s="11" t="s">
        <v>9490</v>
      </c>
      <c r="E2964" s="11" t="s">
        <v>9874</v>
      </c>
      <c r="F2964" s="12" t="str">
        <f t="shared" si="46"/>
        <v>600 - N. Cascades-Okanagan Prov</v>
      </c>
      <c r="G2964" s="14">
        <f>IFERROR(VLOOKUP($F2964,'EF_W_COMBUST_Production Only'!$M$3:$P$41,4,FALSE),'EF_W_COMBUST_Production Only'!$P$42)</f>
        <v>0.36679628713121293</v>
      </c>
    </row>
    <row r="2965" spans="1:7" x14ac:dyDescent="0.25">
      <c r="A2965" s="11" t="s">
        <v>9507</v>
      </c>
      <c r="B2965" s="11" t="s">
        <v>9488</v>
      </c>
      <c r="C2965" s="11" t="s">
        <v>4592</v>
      </c>
      <c r="D2965" s="11" t="s">
        <v>5715</v>
      </c>
      <c r="E2965" s="11" t="s">
        <v>9831</v>
      </c>
      <c r="F2965" s="12" t="str">
        <f t="shared" si="46"/>
        <v>605 - Eastern Columbia Basin</v>
      </c>
      <c r="G2965" s="14">
        <f>IFERROR(VLOOKUP($F2965,'EF_W_COMBUST_Production Only'!$M$3:$P$41,4,FALSE),'EF_W_COMBUST_Production Only'!$P$42)</f>
        <v>0.36679628713121293</v>
      </c>
    </row>
    <row r="2966" spans="1:7" x14ac:dyDescent="0.25">
      <c r="A2966" s="11" t="s">
        <v>9508</v>
      </c>
      <c r="B2966" s="11" t="s">
        <v>9488</v>
      </c>
      <c r="C2966" s="11" t="s">
        <v>5113</v>
      </c>
      <c r="D2966" s="11" t="s">
        <v>5715</v>
      </c>
      <c r="E2966" s="11" t="s">
        <v>9831</v>
      </c>
      <c r="F2966" s="12" t="str">
        <f t="shared" si="46"/>
        <v>605 - Eastern Columbia Basin</v>
      </c>
      <c r="G2966" s="14">
        <f>IFERROR(VLOOKUP($F2966,'EF_W_COMBUST_Production Only'!$M$3:$P$41,4,FALSE),'EF_W_COMBUST_Production Only'!$P$42)</f>
        <v>0.36679628713121293</v>
      </c>
    </row>
    <row r="2967" spans="1:7" x14ac:dyDescent="0.25">
      <c r="A2967" s="11" t="s">
        <v>9509</v>
      </c>
      <c r="B2967" s="11" t="s">
        <v>9488</v>
      </c>
      <c r="C2967" s="11" t="s">
        <v>4808</v>
      </c>
      <c r="D2967" s="11" t="s">
        <v>5715</v>
      </c>
      <c r="E2967" s="11" t="s">
        <v>9831</v>
      </c>
      <c r="F2967" s="12" t="str">
        <f t="shared" si="46"/>
        <v>605 - Eastern Columbia Basin</v>
      </c>
      <c r="G2967" s="14">
        <f>IFERROR(VLOOKUP($F2967,'EF_W_COMBUST_Production Only'!$M$3:$P$41,4,FALSE),'EF_W_COMBUST_Production Only'!$P$42)</f>
        <v>0.36679628713121293</v>
      </c>
    </row>
    <row r="2968" spans="1:7" x14ac:dyDescent="0.25">
      <c r="A2968" s="11" t="s">
        <v>9543</v>
      </c>
      <c r="B2968" s="11" t="s">
        <v>9488</v>
      </c>
      <c r="C2968" s="11" t="s">
        <v>9544</v>
      </c>
      <c r="D2968" s="11" t="s">
        <v>8191</v>
      </c>
      <c r="E2968" s="11" t="s">
        <v>9863</v>
      </c>
      <c r="F2968" s="12" t="str">
        <f t="shared" si="46"/>
        <v>710 - Western Columbia Basin</v>
      </c>
      <c r="G2968" s="14">
        <f>IFERROR(VLOOKUP($F2968,'EF_W_COMBUST_Production Only'!$M$3:$P$41,4,FALSE),'EF_W_COMBUST_Production Only'!$P$42)</f>
        <v>0.36679628713121293</v>
      </c>
    </row>
    <row r="2969" spans="1:7" x14ac:dyDescent="0.25">
      <c r="A2969" s="11" t="s">
        <v>9528</v>
      </c>
      <c r="B2969" s="11" t="s">
        <v>9488</v>
      </c>
      <c r="C2969" s="11" t="s">
        <v>9529</v>
      </c>
      <c r="D2969" s="11" t="s">
        <v>9530</v>
      </c>
      <c r="E2969" s="11" t="s">
        <v>9875</v>
      </c>
      <c r="F2969" s="12" t="str">
        <f t="shared" si="46"/>
        <v>705 - Puget Sound Province</v>
      </c>
      <c r="G2969" s="14">
        <f>IFERROR(VLOOKUP($F2969,'EF_W_COMBUST_Production Only'!$M$3:$P$41,4,FALSE),'EF_W_COMBUST_Production Only'!$P$42)</f>
        <v>0.36679628713121293</v>
      </c>
    </row>
    <row r="2970" spans="1:7" x14ac:dyDescent="0.25">
      <c r="A2970" s="11" t="s">
        <v>9545</v>
      </c>
      <c r="B2970" s="11" t="s">
        <v>9488</v>
      </c>
      <c r="C2970" s="11" t="s">
        <v>4680</v>
      </c>
      <c r="D2970" s="11" t="s">
        <v>8191</v>
      </c>
      <c r="E2970" s="11" t="s">
        <v>9863</v>
      </c>
      <c r="F2970" s="12" t="str">
        <f t="shared" si="46"/>
        <v>710 - Western Columbia Basin</v>
      </c>
      <c r="G2970" s="14">
        <f>IFERROR(VLOOKUP($F2970,'EF_W_COMBUST_Production Only'!$M$3:$P$41,4,FALSE),'EF_W_COMBUST_Production Only'!$P$42)</f>
        <v>0.36679628713121293</v>
      </c>
    </row>
    <row r="2971" spans="1:7" x14ac:dyDescent="0.25">
      <c r="A2971" s="11" t="s">
        <v>9531</v>
      </c>
      <c r="B2971" s="11" t="s">
        <v>9488</v>
      </c>
      <c r="C2971" s="11" t="s">
        <v>9108</v>
      </c>
      <c r="D2971" s="11" t="s">
        <v>9530</v>
      </c>
      <c r="E2971" s="11" t="s">
        <v>9875</v>
      </c>
      <c r="F2971" s="12" t="str">
        <f t="shared" si="46"/>
        <v>705 - Puget Sound Province</v>
      </c>
      <c r="G2971" s="14">
        <f>IFERROR(VLOOKUP($F2971,'EF_W_COMBUST_Production Only'!$M$3:$P$41,4,FALSE),'EF_W_COMBUST_Production Only'!$P$42)</f>
        <v>0.36679628713121293</v>
      </c>
    </row>
    <row r="2972" spans="1:7" x14ac:dyDescent="0.25">
      <c r="A2972" s="11" t="s">
        <v>9532</v>
      </c>
      <c r="B2972" s="11" t="s">
        <v>9488</v>
      </c>
      <c r="C2972" s="11" t="s">
        <v>9533</v>
      </c>
      <c r="D2972" s="11" t="s">
        <v>9530</v>
      </c>
      <c r="E2972" s="11" t="s">
        <v>9875</v>
      </c>
      <c r="F2972" s="12" t="str">
        <f t="shared" si="46"/>
        <v>705 - Puget Sound Province</v>
      </c>
      <c r="G2972" s="14">
        <f>IFERROR(VLOOKUP($F2972,'EF_W_COMBUST_Production Only'!$M$3:$P$41,4,FALSE),'EF_W_COMBUST_Production Only'!$P$42)</f>
        <v>0.36679628713121293</v>
      </c>
    </row>
    <row r="2973" spans="1:7" x14ac:dyDescent="0.25">
      <c r="A2973" s="11" t="s">
        <v>9510</v>
      </c>
      <c r="B2973" s="11" t="s">
        <v>9488</v>
      </c>
      <c r="C2973" s="11" t="s">
        <v>9511</v>
      </c>
      <c r="D2973" s="11" t="s">
        <v>5715</v>
      </c>
      <c r="E2973" s="11" t="s">
        <v>9831</v>
      </c>
      <c r="F2973" s="12" t="str">
        <f t="shared" si="46"/>
        <v>605 - Eastern Columbia Basin</v>
      </c>
      <c r="G2973" s="14">
        <f>IFERROR(VLOOKUP($F2973,'EF_W_COMBUST_Production Only'!$M$3:$P$41,4,FALSE),'EF_W_COMBUST_Production Only'!$P$42)</f>
        <v>0.36679628713121293</v>
      </c>
    </row>
    <row r="2974" spans="1:7" x14ac:dyDescent="0.25">
      <c r="A2974" s="11" t="s">
        <v>9512</v>
      </c>
      <c r="B2974" s="11" t="s">
        <v>9488</v>
      </c>
      <c r="C2974" s="11" t="s">
        <v>9513</v>
      </c>
      <c r="D2974" s="11" t="s">
        <v>5715</v>
      </c>
      <c r="E2974" s="11" t="s">
        <v>9831</v>
      </c>
      <c r="F2974" s="12" t="str">
        <f t="shared" si="46"/>
        <v>605 - Eastern Columbia Basin</v>
      </c>
      <c r="G2974" s="14">
        <f>IFERROR(VLOOKUP($F2974,'EF_W_COMBUST_Production Only'!$M$3:$P$41,4,FALSE),'EF_W_COMBUST_Production Only'!$P$42)</f>
        <v>0.36679628713121293</v>
      </c>
    </row>
    <row r="2975" spans="1:7" x14ac:dyDescent="0.25">
      <c r="A2975" s="11" t="s">
        <v>9546</v>
      </c>
      <c r="B2975" s="11" t="s">
        <v>9488</v>
      </c>
      <c r="C2975" s="11" t="s">
        <v>5717</v>
      </c>
      <c r="D2975" s="11" t="s">
        <v>8191</v>
      </c>
      <c r="E2975" s="11" t="s">
        <v>9863</v>
      </c>
      <c r="F2975" s="12" t="str">
        <f t="shared" si="46"/>
        <v>710 - Western Columbia Basin</v>
      </c>
      <c r="G2975" s="14">
        <f>IFERROR(VLOOKUP($F2975,'EF_W_COMBUST_Production Only'!$M$3:$P$41,4,FALSE),'EF_W_COMBUST_Production Only'!$P$42)</f>
        <v>0.36679628713121293</v>
      </c>
    </row>
    <row r="2976" spans="1:7" x14ac:dyDescent="0.25">
      <c r="A2976" s="11" t="s">
        <v>9514</v>
      </c>
      <c r="B2976" s="11" t="s">
        <v>9488</v>
      </c>
      <c r="C2976" s="11" t="s">
        <v>4724</v>
      </c>
      <c r="D2976" s="11" t="s">
        <v>5715</v>
      </c>
      <c r="E2976" s="11" t="s">
        <v>9831</v>
      </c>
      <c r="F2976" s="12" t="str">
        <f t="shared" si="46"/>
        <v>605 - Eastern Columbia Basin</v>
      </c>
      <c r="G2976" s="14">
        <f>IFERROR(VLOOKUP($F2976,'EF_W_COMBUST_Production Only'!$M$3:$P$41,4,FALSE),'EF_W_COMBUST_Production Only'!$P$42)</f>
        <v>0.36679628713121293</v>
      </c>
    </row>
    <row r="2977" spans="1:7" x14ac:dyDescent="0.25">
      <c r="A2977" s="11" t="s">
        <v>9534</v>
      </c>
      <c r="B2977" s="11" t="s">
        <v>9488</v>
      </c>
      <c r="C2977" s="11" t="s">
        <v>5887</v>
      </c>
      <c r="D2977" s="11" t="s">
        <v>9530</v>
      </c>
      <c r="E2977" s="11" t="s">
        <v>9875</v>
      </c>
      <c r="F2977" s="12" t="str">
        <f t="shared" si="46"/>
        <v>705 - Puget Sound Province</v>
      </c>
      <c r="G2977" s="14">
        <f>IFERROR(VLOOKUP($F2977,'EF_W_COMBUST_Production Only'!$M$3:$P$41,4,FALSE),'EF_W_COMBUST_Production Only'!$P$42)</f>
        <v>0.36679628713121293</v>
      </c>
    </row>
    <row r="2978" spans="1:7" x14ac:dyDescent="0.25">
      <c r="A2978" s="11" t="s">
        <v>9493</v>
      </c>
      <c r="B2978" s="11" t="s">
        <v>9488</v>
      </c>
      <c r="C2978" s="11" t="s">
        <v>9494</v>
      </c>
      <c r="D2978" s="11" t="s">
        <v>9490</v>
      </c>
      <c r="E2978" s="11" t="s">
        <v>9874</v>
      </c>
      <c r="F2978" s="12" t="str">
        <f t="shared" si="46"/>
        <v>600 - N. Cascades-Okanagan Prov</v>
      </c>
      <c r="G2978" s="14">
        <f>IFERROR(VLOOKUP($F2978,'EF_W_COMBUST_Production Only'!$M$3:$P$41,4,FALSE),'EF_W_COMBUST_Production Only'!$P$42)</f>
        <v>0.36679628713121293</v>
      </c>
    </row>
    <row r="2979" spans="1:7" x14ac:dyDescent="0.25">
      <c r="A2979" s="11" t="s">
        <v>9547</v>
      </c>
      <c r="B2979" s="11" t="s">
        <v>9488</v>
      </c>
      <c r="C2979" s="11" t="s">
        <v>9548</v>
      </c>
      <c r="D2979" s="11" t="s">
        <v>8191</v>
      </c>
      <c r="E2979" s="11" t="s">
        <v>9863</v>
      </c>
      <c r="F2979" s="12" t="str">
        <f t="shared" si="46"/>
        <v>710 - Western Columbia Basin</v>
      </c>
      <c r="G2979" s="14">
        <f>IFERROR(VLOOKUP($F2979,'EF_W_COMBUST_Production Only'!$M$3:$P$41,4,FALSE),'EF_W_COMBUST_Production Only'!$P$42)</f>
        <v>0.36679628713121293</v>
      </c>
    </row>
    <row r="2980" spans="1:7" x14ac:dyDescent="0.25">
      <c r="A2980" s="11" t="s">
        <v>9495</v>
      </c>
      <c r="B2980" s="11" t="s">
        <v>9488</v>
      </c>
      <c r="C2980" s="11" t="s">
        <v>9496</v>
      </c>
      <c r="D2980" s="11" t="s">
        <v>9490</v>
      </c>
      <c r="E2980" s="11" t="s">
        <v>9874</v>
      </c>
      <c r="F2980" s="12" t="str">
        <f t="shared" si="46"/>
        <v>600 - N. Cascades-Okanagan Prov</v>
      </c>
      <c r="G2980" s="14">
        <f>IFERROR(VLOOKUP($F2980,'EF_W_COMBUST_Production Only'!$M$3:$P$41,4,FALSE),'EF_W_COMBUST_Production Only'!$P$42)</f>
        <v>0.36679628713121293</v>
      </c>
    </row>
    <row r="2981" spans="1:7" x14ac:dyDescent="0.25">
      <c r="A2981" s="11" t="s">
        <v>9535</v>
      </c>
      <c r="B2981" s="11" t="s">
        <v>9488</v>
      </c>
      <c r="C2981" s="11" t="s">
        <v>5371</v>
      </c>
      <c r="D2981" s="11" t="s">
        <v>9530</v>
      </c>
      <c r="E2981" s="11" t="s">
        <v>9875</v>
      </c>
      <c r="F2981" s="12" t="str">
        <f t="shared" si="46"/>
        <v>705 - Puget Sound Province</v>
      </c>
      <c r="G2981" s="14">
        <f>IFERROR(VLOOKUP($F2981,'EF_W_COMBUST_Production Only'!$M$3:$P$41,4,FALSE),'EF_W_COMBUST_Production Only'!$P$42)</f>
        <v>0.36679628713121293</v>
      </c>
    </row>
    <row r="2982" spans="1:7" x14ac:dyDescent="0.25">
      <c r="A2982" s="11" t="s">
        <v>9497</v>
      </c>
      <c r="B2982" s="11" t="s">
        <v>9488</v>
      </c>
      <c r="C2982" s="11" t="s">
        <v>5095</v>
      </c>
      <c r="D2982" s="11" t="s">
        <v>9490</v>
      </c>
      <c r="E2982" s="11" t="s">
        <v>9874</v>
      </c>
      <c r="F2982" s="12" t="str">
        <f t="shared" si="46"/>
        <v>600 - N. Cascades-Okanagan Prov</v>
      </c>
      <c r="G2982" s="14">
        <f>IFERROR(VLOOKUP($F2982,'EF_W_COMBUST_Production Only'!$M$3:$P$41,4,FALSE),'EF_W_COMBUST_Production Only'!$P$42)</f>
        <v>0.36679628713121293</v>
      </c>
    </row>
    <row r="2983" spans="1:7" x14ac:dyDescent="0.25">
      <c r="A2983" s="11" t="s">
        <v>9498</v>
      </c>
      <c r="B2983" s="11" t="s">
        <v>9488</v>
      </c>
      <c r="C2983" s="11" t="s">
        <v>9499</v>
      </c>
      <c r="D2983" s="11" t="s">
        <v>9490</v>
      </c>
      <c r="E2983" s="11" t="s">
        <v>9874</v>
      </c>
      <c r="F2983" s="12" t="str">
        <f t="shared" si="46"/>
        <v>600 - N. Cascades-Okanagan Prov</v>
      </c>
      <c r="G2983" s="14">
        <f>IFERROR(VLOOKUP($F2983,'EF_W_COMBUST_Production Only'!$M$3:$P$41,4,FALSE),'EF_W_COMBUST_Production Only'!$P$42)</f>
        <v>0.36679628713121293</v>
      </c>
    </row>
    <row r="2984" spans="1:7" x14ac:dyDescent="0.25">
      <c r="A2984" s="11" t="s">
        <v>9515</v>
      </c>
      <c r="B2984" s="11" t="s">
        <v>9488</v>
      </c>
      <c r="C2984" s="11" t="s">
        <v>9516</v>
      </c>
      <c r="D2984" s="11" t="s">
        <v>5715</v>
      </c>
      <c r="E2984" s="11" t="s">
        <v>9831</v>
      </c>
      <c r="F2984" s="12" t="str">
        <f t="shared" si="46"/>
        <v>605 - Eastern Columbia Basin</v>
      </c>
      <c r="G2984" s="14">
        <f>IFERROR(VLOOKUP($F2984,'EF_W_COMBUST_Production Only'!$M$3:$P$41,4,FALSE),'EF_W_COMBUST_Production Only'!$P$42)</f>
        <v>0.36679628713121293</v>
      </c>
    </row>
    <row r="2985" spans="1:7" x14ac:dyDescent="0.25">
      <c r="A2985" s="11" t="s">
        <v>9536</v>
      </c>
      <c r="B2985" s="11" t="s">
        <v>9488</v>
      </c>
      <c r="C2985" s="11" t="s">
        <v>9537</v>
      </c>
      <c r="D2985" s="11" t="s">
        <v>9530</v>
      </c>
      <c r="E2985" s="11" t="s">
        <v>9875</v>
      </c>
      <c r="F2985" s="12" t="str">
        <f t="shared" si="46"/>
        <v>705 - Puget Sound Province</v>
      </c>
      <c r="G2985" s="14">
        <f>IFERROR(VLOOKUP($F2985,'EF_W_COMBUST_Production Only'!$M$3:$P$41,4,FALSE),'EF_W_COMBUST_Production Only'!$P$42)</f>
        <v>0.36679628713121293</v>
      </c>
    </row>
    <row r="2986" spans="1:7" x14ac:dyDescent="0.25">
      <c r="A2986" s="11" t="s">
        <v>9517</v>
      </c>
      <c r="B2986" s="11" t="s">
        <v>9488</v>
      </c>
      <c r="C2986" s="11" t="s">
        <v>9518</v>
      </c>
      <c r="D2986" s="11" t="s">
        <v>5715</v>
      </c>
      <c r="E2986" s="11" t="s">
        <v>9831</v>
      </c>
      <c r="F2986" s="12" t="str">
        <f t="shared" si="46"/>
        <v>605 - Eastern Columbia Basin</v>
      </c>
      <c r="G2986" s="14">
        <f>IFERROR(VLOOKUP($F2986,'EF_W_COMBUST_Production Only'!$M$3:$P$41,4,FALSE),'EF_W_COMBUST_Production Only'!$P$42)</f>
        <v>0.36679628713121293</v>
      </c>
    </row>
    <row r="2987" spans="1:7" x14ac:dyDescent="0.25">
      <c r="A2987" s="11" t="s">
        <v>9500</v>
      </c>
      <c r="B2987" s="11" t="s">
        <v>9488</v>
      </c>
      <c r="C2987" s="11" t="s">
        <v>6132</v>
      </c>
      <c r="D2987" s="11" t="s">
        <v>9490</v>
      </c>
      <c r="E2987" s="11" t="s">
        <v>9874</v>
      </c>
      <c r="F2987" s="12" t="str">
        <f t="shared" si="46"/>
        <v>600 - N. Cascades-Okanagan Prov</v>
      </c>
      <c r="G2987" s="14">
        <f>IFERROR(VLOOKUP($F2987,'EF_W_COMBUST_Production Only'!$M$3:$P$41,4,FALSE),'EF_W_COMBUST_Production Only'!$P$42)</f>
        <v>0.36679628713121293</v>
      </c>
    </row>
    <row r="2988" spans="1:7" x14ac:dyDescent="0.25">
      <c r="A2988" s="11" t="s">
        <v>9549</v>
      </c>
      <c r="B2988" s="11" t="s">
        <v>9488</v>
      </c>
      <c r="C2988" s="11" t="s">
        <v>7625</v>
      </c>
      <c r="D2988" s="11" t="s">
        <v>8191</v>
      </c>
      <c r="E2988" s="11" t="s">
        <v>9863</v>
      </c>
      <c r="F2988" s="12" t="str">
        <f t="shared" si="46"/>
        <v>710 - Western Columbia Basin</v>
      </c>
      <c r="G2988" s="14">
        <f>IFERROR(VLOOKUP($F2988,'EF_W_COMBUST_Production Only'!$M$3:$P$41,4,FALSE),'EF_W_COMBUST_Production Only'!$P$42)</f>
        <v>0.36679628713121293</v>
      </c>
    </row>
    <row r="2989" spans="1:7" x14ac:dyDescent="0.25">
      <c r="A2989" s="11" t="s">
        <v>9550</v>
      </c>
      <c r="B2989" s="11" t="s">
        <v>9488</v>
      </c>
      <c r="C2989" s="11" t="s">
        <v>9551</v>
      </c>
      <c r="D2989" s="11" t="s">
        <v>8191</v>
      </c>
      <c r="E2989" s="11" t="s">
        <v>9863</v>
      </c>
      <c r="F2989" s="12" t="str">
        <f t="shared" si="46"/>
        <v>710 - Western Columbia Basin</v>
      </c>
      <c r="G2989" s="14">
        <f>IFERROR(VLOOKUP($F2989,'EF_W_COMBUST_Production Only'!$M$3:$P$41,4,FALSE),'EF_W_COMBUST_Production Only'!$P$42)</f>
        <v>0.36679628713121293</v>
      </c>
    </row>
    <row r="2990" spans="1:7" x14ac:dyDescent="0.25">
      <c r="A2990" s="11" t="s">
        <v>9519</v>
      </c>
      <c r="B2990" s="11" t="s">
        <v>9488</v>
      </c>
      <c r="C2990" s="11" t="s">
        <v>9520</v>
      </c>
      <c r="D2990" s="11" t="s">
        <v>5715</v>
      </c>
      <c r="E2990" s="11" t="s">
        <v>9831</v>
      </c>
      <c r="F2990" s="12" t="str">
        <f t="shared" si="46"/>
        <v>605 - Eastern Columbia Basin</v>
      </c>
      <c r="G2990" s="14">
        <f>IFERROR(VLOOKUP($F2990,'EF_W_COMBUST_Production Only'!$M$3:$P$41,4,FALSE),'EF_W_COMBUST_Production Only'!$P$42)</f>
        <v>0.36679628713121293</v>
      </c>
    </row>
    <row r="2991" spans="1:7" x14ac:dyDescent="0.25">
      <c r="A2991" s="11" t="s">
        <v>9525</v>
      </c>
      <c r="B2991" s="11" t="s">
        <v>9488</v>
      </c>
      <c r="C2991" s="11" t="s">
        <v>9526</v>
      </c>
      <c r="D2991" s="11" t="s">
        <v>9527</v>
      </c>
      <c r="E2991" s="11" t="s">
        <v>9876</v>
      </c>
      <c r="F2991" s="12" t="str">
        <f t="shared" si="46"/>
        <v>700 - Bellingham Basin</v>
      </c>
      <c r="G2991" s="14">
        <f>IFERROR(VLOOKUP($F2991,'EF_W_COMBUST_Production Only'!$M$3:$P$41,4,FALSE),'EF_W_COMBUST_Production Only'!$P$42)</f>
        <v>0.36679628713121293</v>
      </c>
    </row>
    <row r="2992" spans="1:7" x14ac:dyDescent="0.25">
      <c r="A2992" s="11" t="s">
        <v>9521</v>
      </c>
      <c r="B2992" s="11" t="s">
        <v>9488</v>
      </c>
      <c r="C2992" s="11" t="s">
        <v>9522</v>
      </c>
      <c r="D2992" s="11" t="s">
        <v>5715</v>
      </c>
      <c r="E2992" s="11" t="s">
        <v>9831</v>
      </c>
      <c r="F2992" s="12" t="str">
        <f t="shared" si="46"/>
        <v>605 - Eastern Columbia Basin</v>
      </c>
      <c r="G2992" s="14">
        <f>IFERROR(VLOOKUP($F2992,'EF_W_COMBUST_Production Only'!$M$3:$P$41,4,FALSE),'EF_W_COMBUST_Production Only'!$P$42)</f>
        <v>0.36679628713121293</v>
      </c>
    </row>
    <row r="2993" spans="1:7" x14ac:dyDescent="0.25">
      <c r="A2993" s="11" t="s">
        <v>9523</v>
      </c>
      <c r="B2993" s="11" t="s">
        <v>9488</v>
      </c>
      <c r="C2993" s="11" t="s">
        <v>9524</v>
      </c>
      <c r="D2993" s="11" t="s">
        <v>5715</v>
      </c>
      <c r="E2993" s="11" t="s">
        <v>9831</v>
      </c>
      <c r="F2993" s="12" t="str">
        <f t="shared" si="46"/>
        <v>605 - Eastern Columbia Basin</v>
      </c>
      <c r="G2993" s="14">
        <f>IFERROR(VLOOKUP($F2993,'EF_W_COMBUST_Production Only'!$M$3:$P$41,4,FALSE),'EF_W_COMBUST_Production Only'!$P$42)</f>
        <v>0.36679628713121293</v>
      </c>
    </row>
    <row r="2994" spans="1:7" x14ac:dyDescent="0.25">
      <c r="A2994" s="11" t="s">
        <v>9681</v>
      </c>
      <c r="B2994" s="11" t="s">
        <v>9659</v>
      </c>
      <c r="C2994" s="11" t="s">
        <v>4553</v>
      </c>
      <c r="D2994" s="11" t="s">
        <v>942</v>
      </c>
      <c r="E2994" s="11" t="s">
        <v>9880</v>
      </c>
      <c r="F2994" s="12" t="str">
        <f t="shared" si="46"/>
        <v>160A - Appalachian Basin (Eastern Overthrust Area)</v>
      </c>
      <c r="G2994" s="14">
        <f>IFERROR(VLOOKUP($F2994,'EF_W_COMBUST_Production Only'!$M$3:$P$41,4,FALSE),'EF_W_COMBUST_Production Only'!$P$42)</f>
        <v>0.24232402701385505</v>
      </c>
    </row>
    <row r="2995" spans="1:7" x14ac:dyDescent="0.25">
      <c r="A2995" s="11" t="s">
        <v>9682</v>
      </c>
      <c r="B2995" s="11" t="s">
        <v>9659</v>
      </c>
      <c r="C2995" s="11" t="s">
        <v>8486</v>
      </c>
      <c r="D2995" s="11" t="s">
        <v>942</v>
      </c>
      <c r="E2995" s="11" t="s">
        <v>9880</v>
      </c>
      <c r="F2995" s="12" t="str">
        <f t="shared" si="46"/>
        <v>160A - Appalachian Basin (Eastern Overthrust Area)</v>
      </c>
      <c r="G2995" s="14">
        <f>IFERROR(VLOOKUP($F2995,'EF_W_COMBUST_Production Only'!$M$3:$P$41,4,FALSE),'EF_W_COMBUST_Production Only'!$P$42)</f>
        <v>0.24232402701385505</v>
      </c>
    </row>
    <row r="2996" spans="1:7" x14ac:dyDescent="0.25">
      <c r="A2996" s="11" t="s">
        <v>9658</v>
      </c>
      <c r="B2996" s="11" t="s">
        <v>9659</v>
      </c>
      <c r="C2996" s="11" t="s">
        <v>4754</v>
      </c>
      <c r="D2996" s="11" t="s">
        <v>6248</v>
      </c>
      <c r="E2996" s="11" t="s">
        <v>9842</v>
      </c>
      <c r="F2996" s="12" t="str">
        <f t="shared" si="46"/>
        <v>160 - Appalachian Basin</v>
      </c>
      <c r="G2996" s="14">
        <f>IFERROR(VLOOKUP($F2996,'EF_W_COMBUST_Production Only'!$M$3:$P$41,4,FALSE),'EF_W_COMBUST_Production Only'!$P$42)</f>
        <v>1.0473381730187538E-2</v>
      </c>
    </row>
    <row r="2997" spans="1:7" x14ac:dyDescent="0.25">
      <c r="A2997" s="11" t="s">
        <v>9683</v>
      </c>
      <c r="B2997" s="11" t="s">
        <v>9659</v>
      </c>
      <c r="C2997" s="11" t="s">
        <v>9684</v>
      </c>
      <c r="D2997" s="11" t="s">
        <v>942</v>
      </c>
      <c r="E2997" s="11" t="s">
        <v>9880</v>
      </c>
      <c r="F2997" s="12" t="str">
        <f t="shared" si="46"/>
        <v>160A - Appalachian Basin (Eastern Overthrust Area)</v>
      </c>
      <c r="G2997" s="14">
        <f>IFERROR(VLOOKUP($F2997,'EF_W_COMBUST_Production Only'!$M$3:$P$41,4,FALSE),'EF_W_COMBUST_Production Only'!$P$42)</f>
        <v>0.24232402701385505</v>
      </c>
    </row>
    <row r="2998" spans="1:7" x14ac:dyDescent="0.25">
      <c r="A2998" s="11" t="s">
        <v>9685</v>
      </c>
      <c r="B2998" s="11" t="s">
        <v>9659</v>
      </c>
      <c r="C2998" s="11" t="s">
        <v>9686</v>
      </c>
      <c r="D2998" s="11" t="s">
        <v>942</v>
      </c>
      <c r="E2998" s="11" t="s">
        <v>9880</v>
      </c>
      <c r="F2998" s="12" t="str">
        <f t="shared" si="46"/>
        <v>160A - Appalachian Basin (Eastern Overthrust Area)</v>
      </c>
      <c r="G2998" s="14">
        <f>IFERROR(VLOOKUP($F2998,'EF_W_COMBUST_Production Only'!$M$3:$P$41,4,FALSE),'EF_W_COMBUST_Production Only'!$P$42)</f>
        <v>0.24232402701385505</v>
      </c>
    </row>
    <row r="2999" spans="1:7" x14ac:dyDescent="0.25">
      <c r="A2999" s="11" t="s">
        <v>9660</v>
      </c>
      <c r="B2999" s="11" t="s">
        <v>9659</v>
      </c>
      <c r="C2999" s="11" t="s">
        <v>9661</v>
      </c>
      <c r="D2999" s="11" t="s">
        <v>6248</v>
      </c>
      <c r="E2999" s="11" t="s">
        <v>9842</v>
      </c>
      <c r="F2999" s="12" t="str">
        <f t="shared" si="46"/>
        <v>160 - Appalachian Basin</v>
      </c>
      <c r="G2999" s="14">
        <f>IFERROR(VLOOKUP($F2999,'EF_W_COMBUST_Production Only'!$M$3:$P$41,4,FALSE),'EF_W_COMBUST_Production Only'!$P$42)</f>
        <v>1.0473381730187538E-2</v>
      </c>
    </row>
    <row r="3000" spans="1:7" x14ac:dyDescent="0.25">
      <c r="A3000" s="11" t="s">
        <v>9687</v>
      </c>
      <c r="B3000" s="11" t="s">
        <v>9659</v>
      </c>
      <c r="C3000" s="11" t="s">
        <v>4670</v>
      </c>
      <c r="D3000" s="11" t="s">
        <v>942</v>
      </c>
      <c r="E3000" s="11" t="s">
        <v>9880</v>
      </c>
      <c r="F3000" s="12" t="str">
        <f t="shared" si="46"/>
        <v>160A - Appalachian Basin (Eastern Overthrust Area)</v>
      </c>
      <c r="G3000" s="14">
        <f>IFERROR(VLOOKUP($F3000,'EF_W_COMBUST_Production Only'!$M$3:$P$41,4,FALSE),'EF_W_COMBUST_Production Only'!$P$42)</f>
        <v>0.24232402701385505</v>
      </c>
    </row>
    <row r="3001" spans="1:7" x14ac:dyDescent="0.25">
      <c r="A3001" s="11" t="s">
        <v>9662</v>
      </c>
      <c r="B3001" s="11" t="s">
        <v>9659</v>
      </c>
      <c r="C3001" s="11" t="s">
        <v>4573</v>
      </c>
      <c r="D3001" s="11" t="s">
        <v>6248</v>
      </c>
      <c r="E3001" s="11" t="s">
        <v>9842</v>
      </c>
      <c r="F3001" s="12" t="str">
        <f t="shared" si="46"/>
        <v>160 - Appalachian Basin</v>
      </c>
      <c r="G3001" s="14">
        <f>IFERROR(VLOOKUP($F3001,'EF_W_COMBUST_Production Only'!$M$3:$P$41,4,FALSE),'EF_W_COMBUST_Production Only'!$P$42)</f>
        <v>1.0473381730187538E-2</v>
      </c>
    </row>
    <row r="3002" spans="1:7" x14ac:dyDescent="0.25">
      <c r="A3002" s="11" t="s">
        <v>9688</v>
      </c>
      <c r="B3002" s="11" t="s">
        <v>9659</v>
      </c>
      <c r="C3002" s="11" t="s">
        <v>9689</v>
      </c>
      <c r="D3002" s="11" t="s">
        <v>942</v>
      </c>
      <c r="E3002" s="11" t="s">
        <v>9880</v>
      </c>
      <c r="F3002" s="12" t="str">
        <f t="shared" si="46"/>
        <v>160A - Appalachian Basin (Eastern Overthrust Area)</v>
      </c>
      <c r="G3002" s="14">
        <f>IFERROR(VLOOKUP($F3002,'EF_W_COMBUST_Production Only'!$M$3:$P$41,4,FALSE),'EF_W_COMBUST_Production Only'!$P$42)</f>
        <v>0.24232402701385505</v>
      </c>
    </row>
    <row r="3003" spans="1:7" x14ac:dyDescent="0.25">
      <c r="A3003" s="11" t="s">
        <v>9663</v>
      </c>
      <c r="B3003" s="11" t="s">
        <v>9659</v>
      </c>
      <c r="C3003" s="11" t="s">
        <v>4590</v>
      </c>
      <c r="D3003" s="11" t="s">
        <v>6248</v>
      </c>
      <c r="E3003" s="11" t="s">
        <v>9842</v>
      </c>
      <c r="F3003" s="12" t="str">
        <f t="shared" si="46"/>
        <v>160 - Appalachian Basin</v>
      </c>
      <c r="G3003" s="14">
        <f>IFERROR(VLOOKUP($F3003,'EF_W_COMBUST_Production Only'!$M$3:$P$41,4,FALSE),'EF_W_COMBUST_Production Only'!$P$42)</f>
        <v>1.0473381730187538E-2</v>
      </c>
    </row>
    <row r="3004" spans="1:7" x14ac:dyDescent="0.25">
      <c r="A3004" s="11" t="s">
        <v>9690</v>
      </c>
      <c r="B3004" s="11" t="s">
        <v>9659</v>
      </c>
      <c r="C3004" s="11" t="s">
        <v>5449</v>
      </c>
      <c r="D3004" s="11" t="s">
        <v>942</v>
      </c>
      <c r="E3004" s="11" t="s">
        <v>9880</v>
      </c>
      <c r="F3004" s="12" t="str">
        <f t="shared" si="46"/>
        <v>160A - Appalachian Basin (Eastern Overthrust Area)</v>
      </c>
      <c r="G3004" s="14">
        <f>IFERROR(VLOOKUP($F3004,'EF_W_COMBUST_Production Only'!$M$3:$P$41,4,FALSE),'EF_W_COMBUST_Production Only'!$P$42)</f>
        <v>0.24232402701385505</v>
      </c>
    </row>
    <row r="3005" spans="1:7" x14ac:dyDescent="0.25">
      <c r="A3005" s="11" t="s">
        <v>9691</v>
      </c>
      <c r="B3005" s="11" t="s">
        <v>9659</v>
      </c>
      <c r="C3005" s="11" t="s">
        <v>4808</v>
      </c>
      <c r="D3005" s="11" t="s">
        <v>942</v>
      </c>
      <c r="E3005" s="11" t="s">
        <v>9880</v>
      </c>
      <c r="F3005" s="12" t="str">
        <f t="shared" si="46"/>
        <v>160A - Appalachian Basin (Eastern Overthrust Area)</v>
      </c>
      <c r="G3005" s="14">
        <f>IFERROR(VLOOKUP($F3005,'EF_W_COMBUST_Production Only'!$M$3:$P$41,4,FALSE),'EF_W_COMBUST_Production Only'!$P$42)</f>
        <v>0.24232402701385505</v>
      </c>
    </row>
    <row r="3006" spans="1:7" x14ac:dyDescent="0.25">
      <c r="A3006" s="11" t="s">
        <v>9692</v>
      </c>
      <c r="B3006" s="11" t="s">
        <v>9659</v>
      </c>
      <c r="C3006" s="11" t="s">
        <v>9693</v>
      </c>
      <c r="D3006" s="11" t="s">
        <v>942</v>
      </c>
      <c r="E3006" s="11" t="s">
        <v>9880</v>
      </c>
      <c r="F3006" s="12" t="str">
        <f t="shared" si="46"/>
        <v>160A - Appalachian Basin (Eastern Overthrust Area)</v>
      </c>
      <c r="G3006" s="14">
        <f>IFERROR(VLOOKUP($F3006,'EF_W_COMBUST_Production Only'!$M$3:$P$41,4,FALSE),'EF_W_COMBUST_Production Only'!$P$42)</f>
        <v>0.24232402701385505</v>
      </c>
    </row>
    <row r="3007" spans="1:7" x14ac:dyDescent="0.25">
      <c r="A3007" s="11" t="s">
        <v>9694</v>
      </c>
      <c r="B3007" s="11" t="s">
        <v>9659</v>
      </c>
      <c r="C3007" s="11" t="s">
        <v>6546</v>
      </c>
      <c r="D3007" s="11" t="s">
        <v>942</v>
      </c>
      <c r="E3007" s="11" t="s">
        <v>9880</v>
      </c>
      <c r="F3007" s="12" t="str">
        <f t="shared" si="46"/>
        <v>160A - Appalachian Basin (Eastern Overthrust Area)</v>
      </c>
      <c r="G3007" s="14">
        <f>IFERROR(VLOOKUP($F3007,'EF_W_COMBUST_Production Only'!$M$3:$P$41,4,FALSE),'EF_W_COMBUST_Production Only'!$P$42)</f>
        <v>0.24232402701385505</v>
      </c>
    </row>
    <row r="3008" spans="1:7" x14ac:dyDescent="0.25">
      <c r="A3008" s="11" t="s">
        <v>9695</v>
      </c>
      <c r="B3008" s="11" t="s">
        <v>9659</v>
      </c>
      <c r="C3008" s="11" t="s">
        <v>5458</v>
      </c>
      <c r="D3008" s="11" t="s">
        <v>942</v>
      </c>
      <c r="E3008" s="11" t="s">
        <v>9880</v>
      </c>
      <c r="F3008" s="12" t="str">
        <f t="shared" si="46"/>
        <v>160A - Appalachian Basin (Eastern Overthrust Area)</v>
      </c>
      <c r="G3008" s="14">
        <f>IFERROR(VLOOKUP($F3008,'EF_W_COMBUST_Production Only'!$M$3:$P$41,4,FALSE),'EF_W_COMBUST_Production Only'!$P$42)</f>
        <v>0.24232402701385505</v>
      </c>
    </row>
    <row r="3009" spans="1:7" x14ac:dyDescent="0.25">
      <c r="A3009" s="11" t="s">
        <v>9696</v>
      </c>
      <c r="B3009" s="11" t="s">
        <v>9659</v>
      </c>
      <c r="C3009" s="11" t="s">
        <v>9697</v>
      </c>
      <c r="D3009" s="11" t="s">
        <v>942</v>
      </c>
      <c r="E3009" s="11" t="s">
        <v>9880</v>
      </c>
      <c r="F3009" s="12" t="str">
        <f t="shared" si="46"/>
        <v>160A - Appalachian Basin (Eastern Overthrust Area)</v>
      </c>
      <c r="G3009" s="14">
        <f>IFERROR(VLOOKUP($F3009,'EF_W_COMBUST_Production Only'!$M$3:$P$41,4,FALSE),'EF_W_COMBUST_Production Only'!$P$42)</f>
        <v>0.24232402701385505</v>
      </c>
    </row>
    <row r="3010" spans="1:7" x14ac:dyDescent="0.25">
      <c r="A3010" s="11" t="s">
        <v>9698</v>
      </c>
      <c r="B3010" s="11" t="s">
        <v>9659</v>
      </c>
      <c r="C3010" s="11" t="s">
        <v>5607</v>
      </c>
      <c r="D3010" s="11" t="s">
        <v>942</v>
      </c>
      <c r="E3010" s="11" t="s">
        <v>9880</v>
      </c>
      <c r="F3010" s="12" t="str">
        <f t="shared" si="46"/>
        <v>160A - Appalachian Basin (Eastern Overthrust Area)</v>
      </c>
      <c r="G3010" s="14">
        <f>IFERROR(VLOOKUP($F3010,'EF_W_COMBUST_Production Only'!$M$3:$P$41,4,FALSE),'EF_W_COMBUST_Production Only'!$P$42)</f>
        <v>0.24232402701385505</v>
      </c>
    </row>
    <row r="3011" spans="1:7" x14ac:dyDescent="0.25">
      <c r="A3011" s="11" t="s">
        <v>9664</v>
      </c>
      <c r="B3011" s="11" t="s">
        <v>9659</v>
      </c>
      <c r="C3011" s="11" t="s">
        <v>4678</v>
      </c>
      <c r="D3011" s="11" t="s">
        <v>6248</v>
      </c>
      <c r="E3011" s="11" t="s">
        <v>9842</v>
      </c>
      <c r="F3011" s="12" t="str">
        <f t="shared" ref="F3011:F3074" si="47">_xlfn.CONCAT(E3011," ","-"," ",D3011)</f>
        <v>160 - Appalachian Basin</v>
      </c>
      <c r="G3011" s="14">
        <f>IFERROR(VLOOKUP($F3011,'EF_W_COMBUST_Production Only'!$M$3:$P$41,4,FALSE),'EF_W_COMBUST_Production Only'!$P$42)</f>
        <v>1.0473381730187538E-2</v>
      </c>
    </row>
    <row r="3012" spans="1:7" x14ac:dyDescent="0.25">
      <c r="A3012" s="11" t="s">
        <v>9699</v>
      </c>
      <c r="B3012" s="11" t="s">
        <v>9659</v>
      </c>
      <c r="C3012" s="11" t="s">
        <v>4680</v>
      </c>
      <c r="D3012" s="11" t="s">
        <v>942</v>
      </c>
      <c r="E3012" s="11" t="s">
        <v>9880</v>
      </c>
      <c r="F3012" s="12" t="str">
        <f t="shared" si="47"/>
        <v>160A - Appalachian Basin (Eastern Overthrust Area)</v>
      </c>
      <c r="G3012" s="14">
        <f>IFERROR(VLOOKUP($F3012,'EF_W_COMBUST_Production Only'!$M$3:$P$41,4,FALSE),'EF_W_COMBUST_Production Only'!$P$42)</f>
        <v>0.24232402701385505</v>
      </c>
    </row>
    <row r="3013" spans="1:7" x14ac:dyDescent="0.25">
      <c r="A3013" s="11" t="s">
        <v>9665</v>
      </c>
      <c r="B3013" s="11" t="s">
        <v>9659</v>
      </c>
      <c r="C3013" s="11" t="s">
        <v>9666</v>
      </c>
      <c r="D3013" s="11" t="s">
        <v>6248</v>
      </c>
      <c r="E3013" s="11" t="s">
        <v>9842</v>
      </c>
      <c r="F3013" s="12" t="str">
        <f t="shared" si="47"/>
        <v>160 - Appalachian Basin</v>
      </c>
      <c r="G3013" s="14">
        <f>IFERROR(VLOOKUP($F3013,'EF_W_COMBUST_Production Only'!$M$3:$P$41,4,FALSE),'EF_W_COMBUST_Production Only'!$P$42)</f>
        <v>1.0473381730187538E-2</v>
      </c>
    </row>
    <row r="3014" spans="1:7" x14ac:dyDescent="0.25">
      <c r="A3014" s="11" t="s">
        <v>9700</v>
      </c>
      <c r="B3014" s="11" t="s">
        <v>9659</v>
      </c>
      <c r="C3014" s="11" t="s">
        <v>5717</v>
      </c>
      <c r="D3014" s="11" t="s">
        <v>942</v>
      </c>
      <c r="E3014" s="11" t="s">
        <v>9880</v>
      </c>
      <c r="F3014" s="12" t="str">
        <f t="shared" si="47"/>
        <v>160A - Appalachian Basin (Eastern Overthrust Area)</v>
      </c>
      <c r="G3014" s="14">
        <f>IFERROR(VLOOKUP($F3014,'EF_W_COMBUST_Production Only'!$M$3:$P$41,4,FALSE),'EF_W_COMBUST_Production Only'!$P$42)</f>
        <v>0.24232402701385505</v>
      </c>
    </row>
    <row r="3015" spans="1:7" x14ac:dyDescent="0.25">
      <c r="A3015" s="11" t="s">
        <v>9667</v>
      </c>
      <c r="B3015" s="11" t="s">
        <v>9659</v>
      </c>
      <c r="C3015" s="11" t="s">
        <v>4724</v>
      </c>
      <c r="D3015" s="11" t="s">
        <v>6248</v>
      </c>
      <c r="E3015" s="11" t="s">
        <v>9842</v>
      </c>
      <c r="F3015" s="12" t="str">
        <f t="shared" si="47"/>
        <v>160 - Appalachian Basin</v>
      </c>
      <c r="G3015" s="14">
        <f>IFERROR(VLOOKUP($F3015,'EF_W_COMBUST_Production Only'!$M$3:$P$41,4,FALSE),'EF_W_COMBUST_Production Only'!$P$42)</f>
        <v>1.0473381730187538E-2</v>
      </c>
    </row>
    <row r="3016" spans="1:7" x14ac:dyDescent="0.25">
      <c r="A3016" s="11" t="s">
        <v>9668</v>
      </c>
      <c r="B3016" s="11" t="s">
        <v>9659</v>
      </c>
      <c r="C3016" s="11" t="s">
        <v>4779</v>
      </c>
      <c r="D3016" s="11" t="s">
        <v>6248</v>
      </c>
      <c r="E3016" s="11" t="s">
        <v>9842</v>
      </c>
      <c r="F3016" s="12" t="str">
        <f t="shared" si="47"/>
        <v>160 - Appalachian Basin</v>
      </c>
      <c r="G3016" s="14">
        <f>IFERROR(VLOOKUP($F3016,'EF_W_COMBUST_Production Only'!$M$3:$P$41,4,FALSE),'EF_W_COMBUST_Production Only'!$P$42)</f>
        <v>1.0473381730187538E-2</v>
      </c>
    </row>
    <row r="3017" spans="1:7" x14ac:dyDescent="0.25">
      <c r="A3017" s="11" t="s">
        <v>9669</v>
      </c>
      <c r="B3017" s="11" t="s">
        <v>9659</v>
      </c>
      <c r="C3017" s="11" t="s">
        <v>7419</v>
      </c>
      <c r="D3017" s="11" t="s">
        <v>6248</v>
      </c>
      <c r="E3017" s="11" t="s">
        <v>9842</v>
      </c>
      <c r="F3017" s="12" t="str">
        <f t="shared" si="47"/>
        <v>160 - Appalachian Basin</v>
      </c>
      <c r="G3017" s="14">
        <f>IFERROR(VLOOKUP($F3017,'EF_W_COMBUST_Production Only'!$M$3:$P$41,4,FALSE),'EF_W_COMBUST_Production Only'!$P$42)</f>
        <v>1.0473381730187538E-2</v>
      </c>
    </row>
    <row r="3018" spans="1:7" x14ac:dyDescent="0.25">
      <c r="A3018" s="11" t="s">
        <v>9701</v>
      </c>
      <c r="B3018" s="11" t="s">
        <v>9659</v>
      </c>
      <c r="C3018" s="11" t="s">
        <v>4600</v>
      </c>
      <c r="D3018" s="11" t="s">
        <v>942</v>
      </c>
      <c r="E3018" s="11" t="s">
        <v>9880</v>
      </c>
      <c r="F3018" s="12" t="str">
        <f t="shared" si="47"/>
        <v>160A - Appalachian Basin (Eastern Overthrust Area)</v>
      </c>
      <c r="G3018" s="14">
        <f>IFERROR(VLOOKUP($F3018,'EF_W_COMBUST_Production Only'!$M$3:$P$41,4,FALSE),'EF_W_COMBUST_Production Only'!$P$42)</f>
        <v>0.24232402701385505</v>
      </c>
    </row>
    <row r="3019" spans="1:7" x14ac:dyDescent="0.25">
      <c r="A3019" s="11" t="s">
        <v>9702</v>
      </c>
      <c r="B3019" s="11" t="s">
        <v>9659</v>
      </c>
      <c r="C3019" s="11" t="s">
        <v>4684</v>
      </c>
      <c r="D3019" s="11" t="s">
        <v>942</v>
      </c>
      <c r="E3019" s="11" t="s">
        <v>9880</v>
      </c>
      <c r="F3019" s="12" t="str">
        <f t="shared" si="47"/>
        <v>160A - Appalachian Basin (Eastern Overthrust Area)</v>
      </c>
      <c r="G3019" s="14">
        <f>IFERROR(VLOOKUP($F3019,'EF_W_COMBUST_Production Only'!$M$3:$P$41,4,FALSE),'EF_W_COMBUST_Production Only'!$P$42)</f>
        <v>0.24232402701385505</v>
      </c>
    </row>
    <row r="3020" spans="1:7" x14ac:dyDescent="0.25">
      <c r="A3020" s="11" t="s">
        <v>9670</v>
      </c>
      <c r="B3020" s="11" t="s">
        <v>9659</v>
      </c>
      <c r="C3020" s="11" t="s">
        <v>5887</v>
      </c>
      <c r="D3020" s="11" t="s">
        <v>6248</v>
      </c>
      <c r="E3020" s="11" t="s">
        <v>9842</v>
      </c>
      <c r="F3020" s="12" t="str">
        <f t="shared" si="47"/>
        <v>160 - Appalachian Basin</v>
      </c>
      <c r="G3020" s="14">
        <f>IFERROR(VLOOKUP($F3020,'EF_W_COMBUST_Production Only'!$M$3:$P$41,4,FALSE),'EF_W_COMBUST_Production Only'!$P$42)</f>
        <v>1.0473381730187538E-2</v>
      </c>
    </row>
    <row r="3021" spans="1:7" x14ac:dyDescent="0.25">
      <c r="A3021" s="11" t="s">
        <v>9703</v>
      </c>
      <c r="B3021" s="11" t="s">
        <v>9659</v>
      </c>
      <c r="C3021" s="11" t="s">
        <v>5893</v>
      </c>
      <c r="D3021" s="11" t="s">
        <v>942</v>
      </c>
      <c r="E3021" s="11" t="s">
        <v>9880</v>
      </c>
      <c r="F3021" s="12" t="str">
        <f t="shared" si="47"/>
        <v>160A - Appalachian Basin (Eastern Overthrust Area)</v>
      </c>
      <c r="G3021" s="14">
        <f>IFERROR(VLOOKUP($F3021,'EF_W_COMBUST_Production Only'!$M$3:$P$41,4,FALSE),'EF_W_COMBUST_Production Only'!$P$42)</f>
        <v>0.24232402701385505</v>
      </c>
    </row>
    <row r="3022" spans="1:7" x14ac:dyDescent="0.25">
      <c r="A3022" s="11" t="s">
        <v>9704</v>
      </c>
      <c r="B3022" s="11" t="s">
        <v>9659</v>
      </c>
      <c r="C3022" s="11" t="s">
        <v>5091</v>
      </c>
      <c r="D3022" s="11" t="s">
        <v>942</v>
      </c>
      <c r="E3022" s="11" t="s">
        <v>9880</v>
      </c>
      <c r="F3022" s="12" t="str">
        <f t="shared" si="47"/>
        <v>160A - Appalachian Basin (Eastern Overthrust Area)</v>
      </c>
      <c r="G3022" s="14">
        <f>IFERROR(VLOOKUP($F3022,'EF_W_COMBUST_Production Only'!$M$3:$P$41,4,FALSE),'EF_W_COMBUST_Production Only'!$P$42)</f>
        <v>0.24232402701385505</v>
      </c>
    </row>
    <row r="3023" spans="1:7" x14ac:dyDescent="0.25">
      <c r="A3023" s="11" t="s">
        <v>9671</v>
      </c>
      <c r="B3023" s="11" t="s">
        <v>9659</v>
      </c>
      <c r="C3023" s="11" t="s">
        <v>9672</v>
      </c>
      <c r="D3023" s="11" t="s">
        <v>6248</v>
      </c>
      <c r="E3023" s="11" t="s">
        <v>9842</v>
      </c>
      <c r="F3023" s="12" t="str">
        <f t="shared" si="47"/>
        <v>160 - Appalachian Basin</v>
      </c>
      <c r="G3023" s="14">
        <f>IFERROR(VLOOKUP($F3023,'EF_W_COMBUST_Production Only'!$M$3:$P$41,4,FALSE),'EF_W_COMBUST_Production Only'!$P$42)</f>
        <v>1.0473381730187538E-2</v>
      </c>
    </row>
    <row r="3024" spans="1:7" x14ac:dyDescent="0.25">
      <c r="A3024" s="11" t="s">
        <v>9705</v>
      </c>
      <c r="B3024" s="11" t="s">
        <v>9659</v>
      </c>
      <c r="C3024" s="11" t="s">
        <v>9706</v>
      </c>
      <c r="D3024" s="11" t="s">
        <v>942</v>
      </c>
      <c r="E3024" s="11" t="s">
        <v>9880</v>
      </c>
      <c r="F3024" s="12" t="str">
        <f t="shared" si="47"/>
        <v>160A - Appalachian Basin (Eastern Overthrust Area)</v>
      </c>
      <c r="G3024" s="14">
        <f>IFERROR(VLOOKUP($F3024,'EF_W_COMBUST_Production Only'!$M$3:$P$41,4,FALSE),'EF_W_COMBUST_Production Only'!$P$42)</f>
        <v>0.24232402701385505</v>
      </c>
    </row>
    <row r="3025" spans="1:7" x14ac:dyDescent="0.25">
      <c r="A3025" s="11" t="s">
        <v>9707</v>
      </c>
      <c r="B3025" s="11" t="s">
        <v>9659</v>
      </c>
      <c r="C3025" s="11" t="s">
        <v>4651</v>
      </c>
      <c r="D3025" s="11" t="s">
        <v>942</v>
      </c>
      <c r="E3025" s="11" t="s">
        <v>9880</v>
      </c>
      <c r="F3025" s="12" t="str">
        <f t="shared" si="47"/>
        <v>160A - Appalachian Basin (Eastern Overthrust Area)</v>
      </c>
      <c r="G3025" s="14">
        <f>IFERROR(VLOOKUP($F3025,'EF_W_COMBUST_Production Only'!$M$3:$P$41,4,FALSE),'EF_W_COMBUST_Production Only'!$P$42)</f>
        <v>0.24232402701385505</v>
      </c>
    </row>
    <row r="3026" spans="1:7" x14ac:dyDescent="0.25">
      <c r="A3026" s="11" t="s">
        <v>9708</v>
      </c>
      <c r="B3026" s="11" t="s">
        <v>9659</v>
      </c>
      <c r="C3026" s="11" t="s">
        <v>4602</v>
      </c>
      <c r="D3026" s="11" t="s">
        <v>942</v>
      </c>
      <c r="E3026" s="11" t="s">
        <v>9880</v>
      </c>
      <c r="F3026" s="12" t="str">
        <f t="shared" si="47"/>
        <v>160A - Appalachian Basin (Eastern Overthrust Area)</v>
      </c>
      <c r="G3026" s="14">
        <f>IFERROR(VLOOKUP($F3026,'EF_W_COMBUST_Production Only'!$M$3:$P$41,4,FALSE),'EF_W_COMBUST_Production Only'!$P$42)</f>
        <v>0.24232402701385505</v>
      </c>
    </row>
    <row r="3027" spans="1:7" x14ac:dyDescent="0.25">
      <c r="A3027" s="11" t="s">
        <v>9673</v>
      </c>
      <c r="B3027" s="11" t="s">
        <v>9659</v>
      </c>
      <c r="C3027" s="11" t="s">
        <v>6367</v>
      </c>
      <c r="D3027" s="11" t="s">
        <v>6248</v>
      </c>
      <c r="E3027" s="11" t="s">
        <v>9842</v>
      </c>
      <c r="F3027" s="12" t="str">
        <f t="shared" si="47"/>
        <v>160 - Appalachian Basin</v>
      </c>
      <c r="G3027" s="14">
        <f>IFERROR(VLOOKUP($F3027,'EF_W_COMBUST_Production Only'!$M$3:$P$41,4,FALSE),'EF_W_COMBUST_Production Only'!$P$42)</f>
        <v>1.0473381730187538E-2</v>
      </c>
    </row>
    <row r="3028" spans="1:7" x14ac:dyDescent="0.25">
      <c r="A3028" s="11" t="s">
        <v>9709</v>
      </c>
      <c r="B3028" s="11" t="s">
        <v>9659</v>
      </c>
      <c r="C3028" s="11" t="s">
        <v>3262</v>
      </c>
      <c r="D3028" s="11" t="s">
        <v>942</v>
      </c>
      <c r="E3028" s="11" t="s">
        <v>9880</v>
      </c>
      <c r="F3028" s="12" t="str">
        <f t="shared" si="47"/>
        <v>160A - Appalachian Basin (Eastern Overthrust Area)</v>
      </c>
      <c r="G3028" s="14">
        <f>IFERROR(VLOOKUP($F3028,'EF_W_COMBUST_Production Only'!$M$3:$P$41,4,FALSE),'EF_W_COMBUST_Production Only'!$P$42)</f>
        <v>0.24232402701385505</v>
      </c>
    </row>
    <row r="3029" spans="1:7" x14ac:dyDescent="0.25">
      <c r="A3029" s="11" t="s">
        <v>9710</v>
      </c>
      <c r="B3029" s="11" t="s">
        <v>9659</v>
      </c>
      <c r="C3029" s="11" t="s">
        <v>6372</v>
      </c>
      <c r="D3029" s="11" t="s">
        <v>942</v>
      </c>
      <c r="E3029" s="11" t="s">
        <v>9880</v>
      </c>
      <c r="F3029" s="12" t="str">
        <f t="shared" si="47"/>
        <v>160A - Appalachian Basin (Eastern Overthrust Area)</v>
      </c>
      <c r="G3029" s="14">
        <f>IFERROR(VLOOKUP($F3029,'EF_W_COMBUST_Production Only'!$M$3:$P$41,4,FALSE),'EF_W_COMBUST_Production Only'!$P$42)</f>
        <v>0.24232402701385505</v>
      </c>
    </row>
    <row r="3030" spans="1:7" x14ac:dyDescent="0.25">
      <c r="A3030" s="11" t="s">
        <v>9711</v>
      </c>
      <c r="B3030" s="11" t="s">
        <v>9659</v>
      </c>
      <c r="C3030" s="11" t="s">
        <v>9712</v>
      </c>
      <c r="D3030" s="11" t="s">
        <v>942</v>
      </c>
      <c r="E3030" s="11" t="s">
        <v>9880</v>
      </c>
      <c r="F3030" s="12" t="str">
        <f t="shared" si="47"/>
        <v>160A - Appalachian Basin (Eastern Overthrust Area)</v>
      </c>
      <c r="G3030" s="14">
        <f>IFERROR(VLOOKUP($F3030,'EF_W_COMBUST_Production Only'!$M$3:$P$41,4,FALSE),'EF_W_COMBUST_Production Only'!$P$42)</f>
        <v>0.24232402701385505</v>
      </c>
    </row>
    <row r="3031" spans="1:7" x14ac:dyDescent="0.25">
      <c r="A3031" s="11" t="s">
        <v>9713</v>
      </c>
      <c r="B3031" s="11" t="s">
        <v>9659</v>
      </c>
      <c r="C3031" s="11" t="s">
        <v>5651</v>
      </c>
      <c r="D3031" s="11" t="s">
        <v>942</v>
      </c>
      <c r="E3031" s="11" t="s">
        <v>9880</v>
      </c>
      <c r="F3031" s="12" t="str">
        <f t="shared" si="47"/>
        <v>160A - Appalachian Basin (Eastern Overthrust Area)</v>
      </c>
      <c r="G3031" s="14">
        <f>IFERROR(VLOOKUP($F3031,'EF_W_COMBUST_Production Only'!$M$3:$P$41,4,FALSE),'EF_W_COMBUST_Production Only'!$P$42)</f>
        <v>0.24232402701385505</v>
      </c>
    </row>
    <row r="3032" spans="1:7" x14ac:dyDescent="0.25">
      <c r="A3032" s="11" t="s">
        <v>9714</v>
      </c>
      <c r="B3032" s="11" t="s">
        <v>9659</v>
      </c>
      <c r="C3032" s="11" t="s">
        <v>9715</v>
      </c>
      <c r="D3032" s="11" t="s">
        <v>942</v>
      </c>
      <c r="E3032" s="11" t="s">
        <v>9880</v>
      </c>
      <c r="F3032" s="12" t="str">
        <f t="shared" si="47"/>
        <v>160A - Appalachian Basin (Eastern Overthrust Area)</v>
      </c>
      <c r="G3032" s="14">
        <f>IFERROR(VLOOKUP($F3032,'EF_W_COMBUST_Production Only'!$M$3:$P$41,4,FALSE),'EF_W_COMBUST_Production Only'!$P$42)</f>
        <v>0.24232402701385505</v>
      </c>
    </row>
    <row r="3033" spans="1:7" x14ac:dyDescent="0.25">
      <c r="A3033" s="11" t="s">
        <v>9674</v>
      </c>
      <c r="B3033" s="11" t="s">
        <v>9659</v>
      </c>
      <c r="C3033" s="11" t="s">
        <v>5245</v>
      </c>
      <c r="D3033" s="11" t="s">
        <v>6248</v>
      </c>
      <c r="E3033" s="11" t="s">
        <v>9842</v>
      </c>
      <c r="F3033" s="12" t="str">
        <f t="shared" si="47"/>
        <v>160 - Appalachian Basin</v>
      </c>
      <c r="G3033" s="14">
        <f>IFERROR(VLOOKUP($F3033,'EF_W_COMBUST_Production Only'!$M$3:$P$41,4,FALSE),'EF_W_COMBUST_Production Only'!$P$42)</f>
        <v>1.0473381730187538E-2</v>
      </c>
    </row>
    <row r="3034" spans="1:7" x14ac:dyDescent="0.25">
      <c r="A3034" s="11" t="s">
        <v>9675</v>
      </c>
      <c r="B3034" s="11" t="s">
        <v>9659</v>
      </c>
      <c r="C3034" s="11" t="s">
        <v>9676</v>
      </c>
      <c r="D3034" s="11" t="s">
        <v>6248</v>
      </c>
      <c r="E3034" s="11" t="s">
        <v>9842</v>
      </c>
      <c r="F3034" s="12" t="str">
        <f t="shared" si="47"/>
        <v>160 - Appalachian Basin</v>
      </c>
      <c r="G3034" s="14">
        <f>IFERROR(VLOOKUP($F3034,'EF_W_COMBUST_Production Only'!$M$3:$P$41,4,FALSE),'EF_W_COMBUST_Production Only'!$P$42)</f>
        <v>1.0473381730187538E-2</v>
      </c>
    </row>
    <row r="3035" spans="1:7" x14ac:dyDescent="0.25">
      <c r="A3035" s="11" t="s">
        <v>9716</v>
      </c>
      <c r="B3035" s="11" t="s">
        <v>9659</v>
      </c>
      <c r="C3035" s="11" t="s">
        <v>4581</v>
      </c>
      <c r="D3035" s="11" t="s">
        <v>942</v>
      </c>
      <c r="E3035" s="11" t="s">
        <v>9880</v>
      </c>
      <c r="F3035" s="12" t="str">
        <f t="shared" si="47"/>
        <v>160A - Appalachian Basin (Eastern Overthrust Area)</v>
      </c>
      <c r="G3035" s="14">
        <f>IFERROR(VLOOKUP($F3035,'EF_W_COMBUST_Production Only'!$M$3:$P$41,4,FALSE),'EF_W_COMBUST_Production Only'!$P$42)</f>
        <v>0.24232402701385505</v>
      </c>
    </row>
    <row r="3036" spans="1:7" x14ac:dyDescent="0.25">
      <c r="A3036" s="11" t="s">
        <v>9717</v>
      </c>
      <c r="B3036" s="11" t="s">
        <v>9659</v>
      </c>
      <c r="C3036" s="11" t="s">
        <v>9718</v>
      </c>
      <c r="D3036" s="11" t="s">
        <v>942</v>
      </c>
      <c r="E3036" s="11" t="s">
        <v>9880</v>
      </c>
      <c r="F3036" s="12" t="str">
        <f t="shared" si="47"/>
        <v>160A - Appalachian Basin (Eastern Overthrust Area)</v>
      </c>
      <c r="G3036" s="14">
        <f>IFERROR(VLOOKUP($F3036,'EF_W_COMBUST_Production Only'!$M$3:$P$41,4,FALSE),'EF_W_COMBUST_Production Only'!$P$42)</f>
        <v>0.24232402701385505</v>
      </c>
    </row>
    <row r="3037" spans="1:7" x14ac:dyDescent="0.25">
      <c r="A3037" s="11" t="s">
        <v>9677</v>
      </c>
      <c r="B3037" s="11" t="s">
        <v>9659</v>
      </c>
      <c r="C3037" s="11" t="s">
        <v>8767</v>
      </c>
      <c r="D3037" s="11" t="s">
        <v>6248</v>
      </c>
      <c r="E3037" s="11" t="s">
        <v>9842</v>
      </c>
      <c r="F3037" s="12" t="str">
        <f t="shared" si="47"/>
        <v>160 - Appalachian Basin</v>
      </c>
      <c r="G3037" s="14">
        <f>IFERROR(VLOOKUP($F3037,'EF_W_COMBUST_Production Only'!$M$3:$P$41,4,FALSE),'EF_W_COMBUST_Production Only'!$P$42)</f>
        <v>1.0473381730187538E-2</v>
      </c>
    </row>
    <row r="3038" spans="1:7" x14ac:dyDescent="0.25">
      <c r="A3038" s="11" t="s">
        <v>9719</v>
      </c>
      <c r="B3038" s="11" t="s">
        <v>9659</v>
      </c>
      <c r="C3038" s="11" t="s">
        <v>9720</v>
      </c>
      <c r="D3038" s="11" t="s">
        <v>942</v>
      </c>
      <c r="E3038" s="11" t="s">
        <v>9880</v>
      </c>
      <c r="F3038" s="12" t="str">
        <f t="shared" si="47"/>
        <v>160A - Appalachian Basin (Eastern Overthrust Area)</v>
      </c>
      <c r="G3038" s="14">
        <f>IFERROR(VLOOKUP($F3038,'EF_W_COMBUST_Production Only'!$M$3:$P$41,4,FALSE),'EF_W_COMBUST_Production Only'!$P$42)</f>
        <v>0.24232402701385505</v>
      </c>
    </row>
    <row r="3039" spans="1:7" x14ac:dyDescent="0.25">
      <c r="A3039" s="11" t="s">
        <v>9721</v>
      </c>
      <c r="B3039" s="11" t="s">
        <v>9659</v>
      </c>
      <c r="C3039" s="11" t="s">
        <v>5258</v>
      </c>
      <c r="D3039" s="11" t="s">
        <v>942</v>
      </c>
      <c r="E3039" s="11" t="s">
        <v>9880</v>
      </c>
      <c r="F3039" s="12" t="str">
        <f t="shared" si="47"/>
        <v>160A - Appalachian Basin (Eastern Overthrust Area)</v>
      </c>
      <c r="G3039" s="14">
        <f>IFERROR(VLOOKUP($F3039,'EF_W_COMBUST_Production Only'!$M$3:$P$41,4,FALSE),'EF_W_COMBUST_Production Only'!$P$42)</f>
        <v>0.24232402701385505</v>
      </c>
    </row>
    <row r="3040" spans="1:7" x14ac:dyDescent="0.25">
      <c r="A3040" s="11" t="s">
        <v>9722</v>
      </c>
      <c r="B3040" s="11" t="s">
        <v>9659</v>
      </c>
      <c r="C3040" s="11" t="s">
        <v>9723</v>
      </c>
      <c r="D3040" s="11" t="s">
        <v>942</v>
      </c>
      <c r="E3040" s="11" t="s">
        <v>9880</v>
      </c>
      <c r="F3040" s="12" t="str">
        <f t="shared" si="47"/>
        <v>160A - Appalachian Basin (Eastern Overthrust Area)</v>
      </c>
      <c r="G3040" s="14">
        <f>IFERROR(VLOOKUP($F3040,'EF_W_COMBUST_Production Only'!$M$3:$P$41,4,FALSE),'EF_W_COMBUST_Production Only'!$P$42)</f>
        <v>0.24232402701385505</v>
      </c>
    </row>
    <row r="3041" spans="1:7" x14ac:dyDescent="0.25">
      <c r="A3041" s="11" t="s">
        <v>9724</v>
      </c>
      <c r="B3041" s="11" t="s">
        <v>9659</v>
      </c>
      <c r="C3041" s="11" t="s">
        <v>8864</v>
      </c>
      <c r="D3041" s="11" t="s">
        <v>942</v>
      </c>
      <c r="E3041" s="11" t="s">
        <v>9880</v>
      </c>
      <c r="F3041" s="12" t="str">
        <f t="shared" si="47"/>
        <v>160A - Appalachian Basin (Eastern Overthrust Area)</v>
      </c>
      <c r="G3041" s="14">
        <f>IFERROR(VLOOKUP($F3041,'EF_W_COMBUST_Production Only'!$M$3:$P$41,4,FALSE),'EF_W_COMBUST_Production Only'!$P$42)</f>
        <v>0.24232402701385505</v>
      </c>
    </row>
    <row r="3042" spans="1:7" x14ac:dyDescent="0.25">
      <c r="A3042" s="11" t="s">
        <v>9725</v>
      </c>
      <c r="B3042" s="11" t="s">
        <v>9659</v>
      </c>
      <c r="C3042" s="11" t="s">
        <v>8932</v>
      </c>
      <c r="D3042" s="11" t="s">
        <v>942</v>
      </c>
      <c r="E3042" s="11" t="s">
        <v>9880</v>
      </c>
      <c r="F3042" s="12" t="str">
        <f t="shared" si="47"/>
        <v>160A - Appalachian Basin (Eastern Overthrust Area)</v>
      </c>
      <c r="G3042" s="14">
        <f>IFERROR(VLOOKUP($F3042,'EF_W_COMBUST_Production Only'!$M$3:$P$41,4,FALSE),'EF_W_COMBUST_Production Only'!$P$42)</f>
        <v>0.24232402701385505</v>
      </c>
    </row>
    <row r="3043" spans="1:7" x14ac:dyDescent="0.25">
      <c r="A3043" s="11" t="s">
        <v>9678</v>
      </c>
      <c r="B3043" s="11" t="s">
        <v>9659</v>
      </c>
      <c r="C3043" s="11" t="s">
        <v>5409</v>
      </c>
      <c r="D3043" s="11" t="s">
        <v>6248</v>
      </c>
      <c r="E3043" s="11" t="s">
        <v>9842</v>
      </c>
      <c r="F3043" s="12" t="str">
        <f t="shared" si="47"/>
        <v>160 - Appalachian Basin</v>
      </c>
      <c r="G3043" s="14">
        <f>IFERROR(VLOOKUP($F3043,'EF_W_COMBUST_Production Only'!$M$3:$P$41,4,FALSE),'EF_W_COMBUST_Production Only'!$P$42)</f>
        <v>1.0473381730187538E-2</v>
      </c>
    </row>
    <row r="3044" spans="1:7" x14ac:dyDescent="0.25">
      <c r="A3044" s="11" t="s">
        <v>9726</v>
      </c>
      <c r="B3044" s="11" t="s">
        <v>9659</v>
      </c>
      <c r="C3044" s="11" t="s">
        <v>5411</v>
      </c>
      <c r="D3044" s="11" t="s">
        <v>942</v>
      </c>
      <c r="E3044" s="11" t="s">
        <v>9880</v>
      </c>
      <c r="F3044" s="12" t="str">
        <f t="shared" si="47"/>
        <v>160A - Appalachian Basin (Eastern Overthrust Area)</v>
      </c>
      <c r="G3044" s="14">
        <f>IFERROR(VLOOKUP($F3044,'EF_W_COMBUST_Production Only'!$M$3:$P$41,4,FALSE),'EF_W_COMBUST_Production Only'!$P$42)</f>
        <v>0.24232402701385505</v>
      </c>
    </row>
    <row r="3045" spans="1:7" x14ac:dyDescent="0.25">
      <c r="A3045" s="11" t="s">
        <v>9727</v>
      </c>
      <c r="B3045" s="11" t="s">
        <v>9659</v>
      </c>
      <c r="C3045" s="11" t="s">
        <v>9728</v>
      </c>
      <c r="D3045" s="11" t="s">
        <v>942</v>
      </c>
      <c r="E3045" s="11" t="s">
        <v>9880</v>
      </c>
      <c r="F3045" s="12" t="str">
        <f t="shared" si="47"/>
        <v>160A - Appalachian Basin (Eastern Overthrust Area)</v>
      </c>
      <c r="G3045" s="14">
        <f>IFERROR(VLOOKUP($F3045,'EF_W_COMBUST_Production Only'!$M$3:$P$41,4,FALSE),'EF_W_COMBUST_Production Only'!$P$42)</f>
        <v>0.24232402701385505</v>
      </c>
    </row>
    <row r="3046" spans="1:7" x14ac:dyDescent="0.25">
      <c r="A3046" s="11" t="s">
        <v>9729</v>
      </c>
      <c r="B3046" s="11" t="s">
        <v>9659</v>
      </c>
      <c r="C3046" s="11" t="s">
        <v>9730</v>
      </c>
      <c r="D3046" s="11" t="s">
        <v>942</v>
      </c>
      <c r="E3046" s="11" t="s">
        <v>9880</v>
      </c>
      <c r="F3046" s="12" t="str">
        <f t="shared" si="47"/>
        <v>160A - Appalachian Basin (Eastern Overthrust Area)</v>
      </c>
      <c r="G3046" s="14">
        <f>IFERROR(VLOOKUP($F3046,'EF_W_COMBUST_Production Only'!$M$3:$P$41,4,FALSE),'EF_W_COMBUST_Production Only'!$P$42)</f>
        <v>0.24232402701385505</v>
      </c>
    </row>
    <row r="3047" spans="1:7" x14ac:dyDescent="0.25">
      <c r="A3047" s="11" t="s">
        <v>9679</v>
      </c>
      <c r="B3047" s="11" t="s">
        <v>9659</v>
      </c>
      <c r="C3047" s="11" t="s">
        <v>8020</v>
      </c>
      <c r="D3047" s="11" t="s">
        <v>6248</v>
      </c>
      <c r="E3047" s="11" t="s">
        <v>9842</v>
      </c>
      <c r="F3047" s="12" t="str">
        <f t="shared" si="47"/>
        <v>160 - Appalachian Basin</v>
      </c>
      <c r="G3047" s="14">
        <f>IFERROR(VLOOKUP($F3047,'EF_W_COMBUST_Production Only'!$M$3:$P$41,4,FALSE),'EF_W_COMBUST_Production Only'!$P$42)</f>
        <v>1.0473381730187538E-2</v>
      </c>
    </row>
    <row r="3048" spans="1:7" x14ac:dyDescent="0.25">
      <c r="A3048" s="11" t="s">
        <v>9680</v>
      </c>
      <c r="B3048" s="11" t="s">
        <v>9659</v>
      </c>
      <c r="C3048" s="11" t="s">
        <v>3252</v>
      </c>
      <c r="D3048" s="11" t="s">
        <v>6248</v>
      </c>
      <c r="E3048" s="11" t="s">
        <v>9842</v>
      </c>
      <c r="F3048" s="12" t="str">
        <f t="shared" si="47"/>
        <v>160 - Appalachian Basin</v>
      </c>
      <c r="G3048" s="14">
        <f>IFERROR(VLOOKUP($F3048,'EF_W_COMBUST_Production Only'!$M$3:$P$41,4,FALSE),'EF_W_COMBUST_Production Only'!$P$42)</f>
        <v>1.0473381730187538E-2</v>
      </c>
    </row>
    <row r="3049" spans="1:7" x14ac:dyDescent="0.25">
      <c r="A3049" s="11" t="s">
        <v>9569</v>
      </c>
      <c r="B3049" s="11" t="s">
        <v>9553</v>
      </c>
      <c r="C3049" s="11" t="s">
        <v>5020</v>
      </c>
      <c r="D3049" s="11" t="s">
        <v>5786</v>
      </c>
      <c r="E3049" s="11" t="s">
        <v>9833</v>
      </c>
      <c r="F3049" s="12" t="str">
        <f t="shared" si="47"/>
        <v>310 - Wisconsin Arch</v>
      </c>
      <c r="G3049" s="14">
        <f>IFERROR(VLOOKUP($F3049,'EF_W_COMBUST_Production Only'!$M$3:$P$41,4,FALSE),'EF_W_COMBUST_Production Only'!$P$42)</f>
        <v>0.36679628713121293</v>
      </c>
    </row>
    <row r="3050" spans="1:7" x14ac:dyDescent="0.25">
      <c r="A3050" s="11" t="s">
        <v>9570</v>
      </c>
      <c r="B3050" s="11" t="s">
        <v>9553</v>
      </c>
      <c r="C3050" s="11" t="s">
        <v>7919</v>
      </c>
      <c r="D3050" s="11" t="s">
        <v>5786</v>
      </c>
      <c r="E3050" s="11" t="s">
        <v>9833</v>
      </c>
      <c r="F3050" s="12" t="str">
        <f t="shared" si="47"/>
        <v>310 - Wisconsin Arch</v>
      </c>
      <c r="G3050" s="14">
        <f>IFERROR(VLOOKUP($F3050,'EF_W_COMBUST_Production Only'!$M$3:$P$41,4,FALSE),'EF_W_COMBUST_Production Only'!$P$42)</f>
        <v>0.36679628713121293</v>
      </c>
    </row>
    <row r="3051" spans="1:7" x14ac:dyDescent="0.25">
      <c r="A3051" s="11" t="s">
        <v>9571</v>
      </c>
      <c r="B3051" s="11" t="s">
        <v>9553</v>
      </c>
      <c r="C3051" s="11" t="s">
        <v>9572</v>
      </c>
      <c r="D3051" s="11" t="s">
        <v>5786</v>
      </c>
      <c r="E3051" s="11" t="s">
        <v>9833</v>
      </c>
      <c r="F3051" s="12" t="str">
        <f t="shared" si="47"/>
        <v>310 - Wisconsin Arch</v>
      </c>
      <c r="G3051" s="14">
        <f>IFERROR(VLOOKUP($F3051,'EF_W_COMBUST_Production Only'!$M$3:$P$41,4,FALSE),'EF_W_COMBUST_Production Only'!$P$42)</f>
        <v>0.36679628713121293</v>
      </c>
    </row>
    <row r="3052" spans="1:7" x14ac:dyDescent="0.25">
      <c r="A3052" s="11" t="s">
        <v>9573</v>
      </c>
      <c r="B3052" s="11" t="s">
        <v>9553</v>
      </c>
      <c r="C3052" s="11" t="s">
        <v>9574</v>
      </c>
      <c r="D3052" s="11" t="s">
        <v>5786</v>
      </c>
      <c r="E3052" s="11" t="s">
        <v>9833</v>
      </c>
      <c r="F3052" s="12" t="str">
        <f t="shared" si="47"/>
        <v>310 - Wisconsin Arch</v>
      </c>
      <c r="G3052" s="14">
        <f>IFERROR(VLOOKUP($F3052,'EF_W_COMBUST_Production Only'!$M$3:$P$41,4,FALSE),'EF_W_COMBUST_Production Only'!$P$42)</f>
        <v>0.36679628713121293</v>
      </c>
    </row>
    <row r="3053" spans="1:7" x14ac:dyDescent="0.25">
      <c r="A3053" s="11" t="s">
        <v>9575</v>
      </c>
      <c r="B3053" s="11" t="s">
        <v>9553</v>
      </c>
      <c r="C3053" s="11" t="s">
        <v>5823</v>
      </c>
      <c r="D3053" s="11" t="s">
        <v>5786</v>
      </c>
      <c r="E3053" s="11" t="s">
        <v>9833</v>
      </c>
      <c r="F3053" s="12" t="str">
        <f t="shared" si="47"/>
        <v>310 - Wisconsin Arch</v>
      </c>
      <c r="G3053" s="14">
        <f>IFERROR(VLOOKUP($F3053,'EF_W_COMBUST_Production Only'!$M$3:$P$41,4,FALSE),'EF_W_COMBUST_Production Only'!$P$42)</f>
        <v>0.36679628713121293</v>
      </c>
    </row>
    <row r="3054" spans="1:7" x14ac:dyDescent="0.25">
      <c r="A3054" s="11" t="s">
        <v>9576</v>
      </c>
      <c r="B3054" s="11" t="s">
        <v>9553</v>
      </c>
      <c r="C3054" s="11" t="s">
        <v>7570</v>
      </c>
      <c r="D3054" s="11" t="s">
        <v>5786</v>
      </c>
      <c r="E3054" s="11" t="s">
        <v>9833</v>
      </c>
      <c r="F3054" s="12" t="str">
        <f t="shared" si="47"/>
        <v>310 - Wisconsin Arch</v>
      </c>
      <c r="G3054" s="14">
        <f>IFERROR(VLOOKUP($F3054,'EF_W_COMBUST_Production Only'!$M$3:$P$41,4,FALSE),'EF_W_COMBUST_Production Only'!$P$42)</f>
        <v>0.36679628713121293</v>
      </c>
    </row>
    <row r="3055" spans="1:7" x14ac:dyDescent="0.25">
      <c r="A3055" s="11" t="s">
        <v>9577</v>
      </c>
      <c r="B3055" s="11" t="s">
        <v>9553</v>
      </c>
      <c r="C3055" s="11" t="s">
        <v>9578</v>
      </c>
      <c r="D3055" s="11" t="s">
        <v>5786</v>
      </c>
      <c r="E3055" s="11" t="s">
        <v>9833</v>
      </c>
      <c r="F3055" s="12" t="str">
        <f t="shared" si="47"/>
        <v>310 - Wisconsin Arch</v>
      </c>
      <c r="G3055" s="14">
        <f>IFERROR(VLOOKUP($F3055,'EF_W_COMBUST_Production Only'!$M$3:$P$41,4,FALSE),'EF_W_COMBUST_Production Only'!$P$42)</f>
        <v>0.36679628713121293</v>
      </c>
    </row>
    <row r="3056" spans="1:7" x14ac:dyDescent="0.25">
      <c r="A3056" s="11" t="s">
        <v>9579</v>
      </c>
      <c r="B3056" s="11" t="s">
        <v>9553</v>
      </c>
      <c r="C3056" s="11" t="s">
        <v>9580</v>
      </c>
      <c r="D3056" s="11" t="s">
        <v>5786</v>
      </c>
      <c r="E3056" s="11" t="s">
        <v>9833</v>
      </c>
      <c r="F3056" s="12" t="str">
        <f t="shared" si="47"/>
        <v>310 - Wisconsin Arch</v>
      </c>
      <c r="G3056" s="14">
        <f>IFERROR(VLOOKUP($F3056,'EF_W_COMBUST_Production Only'!$M$3:$P$41,4,FALSE),'EF_W_COMBUST_Production Only'!$P$42)</f>
        <v>0.36679628713121293</v>
      </c>
    </row>
    <row r="3057" spans="1:7" x14ac:dyDescent="0.25">
      <c r="A3057" s="11" t="s">
        <v>9581</v>
      </c>
      <c r="B3057" s="11" t="s">
        <v>9553</v>
      </c>
      <c r="C3057" s="11" t="s">
        <v>6657</v>
      </c>
      <c r="D3057" s="11" t="s">
        <v>5786</v>
      </c>
      <c r="E3057" s="11" t="s">
        <v>9833</v>
      </c>
      <c r="F3057" s="12" t="str">
        <f t="shared" si="47"/>
        <v>310 - Wisconsin Arch</v>
      </c>
      <c r="G3057" s="14">
        <f>IFERROR(VLOOKUP($F3057,'EF_W_COMBUST_Production Only'!$M$3:$P$41,4,FALSE),'EF_W_COMBUST_Production Only'!$P$42)</f>
        <v>0.36679628713121293</v>
      </c>
    </row>
    <row r="3058" spans="1:7" x14ac:dyDescent="0.25">
      <c r="A3058" s="11" t="s">
        <v>9582</v>
      </c>
      <c r="B3058" s="11" t="s">
        <v>9553</v>
      </c>
      <c r="C3058" s="11" t="s">
        <v>4802</v>
      </c>
      <c r="D3058" s="11" t="s">
        <v>5786</v>
      </c>
      <c r="E3058" s="11" t="s">
        <v>9833</v>
      </c>
      <c r="F3058" s="12" t="str">
        <f t="shared" si="47"/>
        <v>310 - Wisconsin Arch</v>
      </c>
      <c r="G3058" s="14">
        <f>IFERROR(VLOOKUP($F3058,'EF_W_COMBUST_Production Only'!$M$3:$P$41,4,FALSE),'EF_W_COMBUST_Production Only'!$P$42)</f>
        <v>0.36679628713121293</v>
      </c>
    </row>
    <row r="3059" spans="1:7" x14ac:dyDescent="0.25">
      <c r="A3059" s="11" t="s">
        <v>9583</v>
      </c>
      <c r="B3059" s="11" t="s">
        <v>9553</v>
      </c>
      <c r="C3059" s="11" t="s">
        <v>4699</v>
      </c>
      <c r="D3059" s="11" t="s">
        <v>5786</v>
      </c>
      <c r="E3059" s="11" t="s">
        <v>9833</v>
      </c>
      <c r="F3059" s="12" t="str">
        <f t="shared" si="47"/>
        <v>310 - Wisconsin Arch</v>
      </c>
      <c r="G3059" s="14">
        <f>IFERROR(VLOOKUP($F3059,'EF_W_COMBUST_Production Only'!$M$3:$P$41,4,FALSE),'EF_W_COMBUST_Production Only'!$P$42)</f>
        <v>0.36679628713121293</v>
      </c>
    </row>
    <row r="3060" spans="1:7" x14ac:dyDescent="0.25">
      <c r="A3060" s="11" t="s">
        <v>9584</v>
      </c>
      <c r="B3060" s="11" t="s">
        <v>9553</v>
      </c>
      <c r="C3060" s="11" t="s">
        <v>4770</v>
      </c>
      <c r="D3060" s="11" t="s">
        <v>5786</v>
      </c>
      <c r="E3060" s="11" t="s">
        <v>9833</v>
      </c>
      <c r="F3060" s="12" t="str">
        <f t="shared" si="47"/>
        <v>310 - Wisconsin Arch</v>
      </c>
      <c r="G3060" s="14">
        <f>IFERROR(VLOOKUP($F3060,'EF_W_COMBUST_Production Only'!$M$3:$P$41,4,FALSE),'EF_W_COMBUST_Production Only'!$P$42)</f>
        <v>0.36679628713121293</v>
      </c>
    </row>
    <row r="3061" spans="1:7" x14ac:dyDescent="0.25">
      <c r="A3061" s="11" t="s">
        <v>9585</v>
      </c>
      <c r="B3061" s="11" t="s">
        <v>9553</v>
      </c>
      <c r="C3061" s="11" t="s">
        <v>9586</v>
      </c>
      <c r="D3061" s="11" t="s">
        <v>5786</v>
      </c>
      <c r="E3061" s="11" t="s">
        <v>9833</v>
      </c>
      <c r="F3061" s="12" t="str">
        <f t="shared" si="47"/>
        <v>310 - Wisconsin Arch</v>
      </c>
      <c r="G3061" s="14">
        <f>IFERROR(VLOOKUP($F3061,'EF_W_COMBUST_Production Only'!$M$3:$P$41,4,FALSE),'EF_W_COMBUST_Production Only'!$P$42)</f>
        <v>0.36679628713121293</v>
      </c>
    </row>
    <row r="3062" spans="1:7" x14ac:dyDescent="0.25">
      <c r="A3062" s="11" t="s">
        <v>9587</v>
      </c>
      <c r="B3062" s="11" t="s">
        <v>9553</v>
      </c>
      <c r="C3062" s="11" t="s">
        <v>5319</v>
      </c>
      <c r="D3062" s="11" t="s">
        <v>5786</v>
      </c>
      <c r="E3062" s="11" t="s">
        <v>9833</v>
      </c>
      <c r="F3062" s="12" t="str">
        <f t="shared" si="47"/>
        <v>310 - Wisconsin Arch</v>
      </c>
      <c r="G3062" s="14">
        <f>IFERROR(VLOOKUP($F3062,'EF_W_COMBUST_Production Only'!$M$3:$P$41,4,FALSE),'EF_W_COMBUST_Production Only'!$P$42)</f>
        <v>0.36679628713121293</v>
      </c>
    </row>
    <row r="3063" spans="1:7" x14ac:dyDescent="0.25">
      <c r="A3063" s="11" t="s">
        <v>9552</v>
      </c>
      <c r="B3063" s="11" t="s">
        <v>9553</v>
      </c>
      <c r="C3063" s="11" t="s">
        <v>9554</v>
      </c>
      <c r="D3063" s="11" t="s">
        <v>5783</v>
      </c>
      <c r="E3063" s="11" t="s">
        <v>9834</v>
      </c>
      <c r="F3063" s="12" t="str">
        <f t="shared" si="47"/>
        <v>305 - Michigan Basin</v>
      </c>
      <c r="G3063" s="14">
        <f>IFERROR(VLOOKUP($F3063,'EF_W_COMBUST_Production Only'!$M$3:$P$41,4,FALSE),'EF_W_COMBUST_Production Only'!$P$42)</f>
        <v>0.12318487476854108</v>
      </c>
    </row>
    <row r="3064" spans="1:7" x14ac:dyDescent="0.25">
      <c r="A3064" s="11" t="s">
        <v>9588</v>
      </c>
      <c r="B3064" s="11" t="s">
        <v>9553</v>
      </c>
      <c r="C3064" s="11" t="s">
        <v>5033</v>
      </c>
      <c r="D3064" s="11" t="s">
        <v>5786</v>
      </c>
      <c r="E3064" s="11" t="s">
        <v>9833</v>
      </c>
      <c r="F3064" s="12" t="str">
        <f t="shared" si="47"/>
        <v>310 - Wisconsin Arch</v>
      </c>
      <c r="G3064" s="14">
        <f>IFERROR(VLOOKUP($F3064,'EF_W_COMBUST_Production Only'!$M$3:$P$41,4,FALSE),'EF_W_COMBUST_Production Only'!$P$42)</f>
        <v>0.36679628713121293</v>
      </c>
    </row>
    <row r="3065" spans="1:7" x14ac:dyDescent="0.25">
      <c r="A3065" s="11" t="s">
        <v>9589</v>
      </c>
      <c r="B3065" s="11" t="s">
        <v>9553</v>
      </c>
      <c r="C3065" s="11" t="s">
        <v>7486</v>
      </c>
      <c r="D3065" s="11" t="s">
        <v>5786</v>
      </c>
      <c r="E3065" s="11" t="s">
        <v>9833</v>
      </c>
      <c r="F3065" s="12" t="str">
        <f t="shared" si="47"/>
        <v>310 - Wisconsin Arch</v>
      </c>
      <c r="G3065" s="14">
        <f>IFERROR(VLOOKUP($F3065,'EF_W_COMBUST_Production Only'!$M$3:$P$41,4,FALSE),'EF_W_COMBUST_Production Only'!$P$42)</f>
        <v>0.36679628713121293</v>
      </c>
    </row>
    <row r="3066" spans="1:7" x14ac:dyDescent="0.25">
      <c r="A3066" s="11" t="s">
        <v>9590</v>
      </c>
      <c r="B3066" s="11" t="s">
        <v>9553</v>
      </c>
      <c r="C3066" s="11" t="s">
        <v>9591</v>
      </c>
      <c r="D3066" s="11" t="s">
        <v>5786</v>
      </c>
      <c r="E3066" s="11" t="s">
        <v>9833</v>
      </c>
      <c r="F3066" s="12" t="str">
        <f t="shared" si="47"/>
        <v>310 - Wisconsin Arch</v>
      </c>
      <c r="G3066" s="14">
        <f>IFERROR(VLOOKUP($F3066,'EF_W_COMBUST_Production Only'!$M$3:$P$41,4,FALSE),'EF_W_COMBUST_Production Only'!$P$42)</f>
        <v>0.36679628713121293</v>
      </c>
    </row>
    <row r="3067" spans="1:7" x14ac:dyDescent="0.25">
      <c r="A3067" s="11" t="s">
        <v>9592</v>
      </c>
      <c r="B3067" s="11" t="s">
        <v>9553</v>
      </c>
      <c r="C3067" s="11" t="s">
        <v>8502</v>
      </c>
      <c r="D3067" s="11" t="s">
        <v>5786</v>
      </c>
      <c r="E3067" s="11" t="s">
        <v>9833</v>
      </c>
      <c r="F3067" s="12" t="str">
        <f t="shared" si="47"/>
        <v>310 - Wisconsin Arch</v>
      </c>
      <c r="G3067" s="14">
        <f>IFERROR(VLOOKUP($F3067,'EF_W_COMBUST_Production Only'!$M$3:$P$41,4,FALSE),'EF_W_COMBUST_Production Only'!$P$42)</f>
        <v>0.36679628713121293</v>
      </c>
    </row>
    <row r="3068" spans="1:7" x14ac:dyDescent="0.25">
      <c r="A3068" s="11" t="s">
        <v>9593</v>
      </c>
      <c r="B3068" s="11" t="s">
        <v>9553</v>
      </c>
      <c r="C3068" s="11" t="s">
        <v>9594</v>
      </c>
      <c r="D3068" s="11" t="s">
        <v>5786</v>
      </c>
      <c r="E3068" s="11" t="s">
        <v>9833</v>
      </c>
      <c r="F3068" s="12" t="str">
        <f t="shared" si="47"/>
        <v>310 - Wisconsin Arch</v>
      </c>
      <c r="G3068" s="14">
        <f>IFERROR(VLOOKUP($F3068,'EF_W_COMBUST_Production Only'!$M$3:$P$41,4,FALSE),'EF_W_COMBUST_Production Only'!$P$42)</f>
        <v>0.36679628713121293</v>
      </c>
    </row>
    <row r="3069" spans="1:7" x14ac:dyDescent="0.25">
      <c r="A3069" s="11" t="s">
        <v>9595</v>
      </c>
      <c r="B3069" s="11" t="s">
        <v>9553</v>
      </c>
      <c r="C3069" s="11" t="s">
        <v>8262</v>
      </c>
      <c r="D3069" s="11" t="s">
        <v>5786</v>
      </c>
      <c r="E3069" s="11" t="s">
        <v>9833</v>
      </c>
      <c r="F3069" s="12" t="str">
        <f t="shared" si="47"/>
        <v>310 - Wisconsin Arch</v>
      </c>
      <c r="G3069" s="14">
        <f>IFERROR(VLOOKUP($F3069,'EF_W_COMBUST_Production Only'!$M$3:$P$41,4,FALSE),'EF_W_COMBUST_Production Only'!$P$42)</f>
        <v>0.36679628713121293</v>
      </c>
    </row>
    <row r="3070" spans="1:7" x14ac:dyDescent="0.25">
      <c r="A3070" s="11" t="s">
        <v>9596</v>
      </c>
      <c r="B3070" s="11" t="s">
        <v>9553</v>
      </c>
      <c r="C3070" s="11" t="s">
        <v>4808</v>
      </c>
      <c r="D3070" s="11" t="s">
        <v>5786</v>
      </c>
      <c r="E3070" s="11" t="s">
        <v>9833</v>
      </c>
      <c r="F3070" s="12" t="str">
        <f t="shared" si="47"/>
        <v>310 - Wisconsin Arch</v>
      </c>
      <c r="G3070" s="14">
        <f>IFERROR(VLOOKUP($F3070,'EF_W_COMBUST_Production Only'!$M$3:$P$41,4,FALSE),'EF_W_COMBUST_Production Only'!$P$42)</f>
        <v>0.36679628713121293</v>
      </c>
    </row>
    <row r="3071" spans="1:7" x14ac:dyDescent="0.25">
      <c r="A3071" s="11" t="s">
        <v>9597</v>
      </c>
      <c r="B3071" s="11" t="s">
        <v>9553</v>
      </c>
      <c r="C3071" s="11" t="s">
        <v>6342</v>
      </c>
      <c r="D3071" s="11" t="s">
        <v>5786</v>
      </c>
      <c r="E3071" s="11" t="s">
        <v>9833</v>
      </c>
      <c r="F3071" s="12" t="str">
        <f t="shared" si="47"/>
        <v>310 - Wisconsin Arch</v>
      </c>
      <c r="G3071" s="14">
        <f>IFERROR(VLOOKUP($F3071,'EF_W_COMBUST_Production Only'!$M$3:$P$41,4,FALSE),'EF_W_COMBUST_Production Only'!$P$42)</f>
        <v>0.36679628713121293</v>
      </c>
    </row>
    <row r="3072" spans="1:7" x14ac:dyDescent="0.25">
      <c r="A3072" s="11" t="s">
        <v>9598</v>
      </c>
      <c r="B3072" s="11" t="s">
        <v>9553</v>
      </c>
      <c r="C3072" s="11" t="s">
        <v>9599</v>
      </c>
      <c r="D3072" s="11" t="s">
        <v>5786</v>
      </c>
      <c r="E3072" s="11" t="s">
        <v>9833</v>
      </c>
      <c r="F3072" s="12" t="str">
        <f t="shared" si="47"/>
        <v>310 - Wisconsin Arch</v>
      </c>
      <c r="G3072" s="14">
        <f>IFERROR(VLOOKUP($F3072,'EF_W_COMBUST_Production Only'!$M$3:$P$41,4,FALSE),'EF_W_COMBUST_Production Only'!$P$42)</f>
        <v>0.36679628713121293</v>
      </c>
    </row>
    <row r="3073" spans="1:7" x14ac:dyDescent="0.25">
      <c r="A3073" s="11" t="s">
        <v>9600</v>
      </c>
      <c r="B3073" s="11" t="s">
        <v>9553</v>
      </c>
      <c r="C3073" s="11" t="s">
        <v>3275</v>
      </c>
      <c r="D3073" s="11" t="s">
        <v>5786</v>
      </c>
      <c r="E3073" s="11" t="s">
        <v>9833</v>
      </c>
      <c r="F3073" s="12" t="str">
        <f t="shared" si="47"/>
        <v>310 - Wisconsin Arch</v>
      </c>
      <c r="G3073" s="14">
        <f>IFERROR(VLOOKUP($F3073,'EF_W_COMBUST_Production Only'!$M$3:$P$41,4,FALSE),'EF_W_COMBUST_Production Only'!$P$42)</f>
        <v>0.36679628713121293</v>
      </c>
    </row>
    <row r="3074" spans="1:7" x14ac:dyDescent="0.25">
      <c r="A3074" s="11" t="s">
        <v>9601</v>
      </c>
      <c r="B3074" s="11" t="s">
        <v>9553</v>
      </c>
      <c r="C3074" s="11" t="s">
        <v>6766</v>
      </c>
      <c r="D3074" s="11" t="s">
        <v>5786</v>
      </c>
      <c r="E3074" s="11" t="s">
        <v>9833</v>
      </c>
      <c r="F3074" s="12" t="str">
        <f t="shared" si="47"/>
        <v>310 - Wisconsin Arch</v>
      </c>
      <c r="G3074" s="14">
        <f>IFERROR(VLOOKUP($F3074,'EF_W_COMBUST_Production Only'!$M$3:$P$41,4,FALSE),'EF_W_COMBUST_Production Only'!$P$42)</f>
        <v>0.36679628713121293</v>
      </c>
    </row>
    <row r="3075" spans="1:7" x14ac:dyDescent="0.25">
      <c r="A3075" s="11" t="s">
        <v>9602</v>
      </c>
      <c r="B3075" s="11" t="s">
        <v>9553</v>
      </c>
      <c r="C3075" s="11" t="s">
        <v>4678</v>
      </c>
      <c r="D3075" s="11" t="s">
        <v>5786</v>
      </c>
      <c r="E3075" s="11" t="s">
        <v>9833</v>
      </c>
      <c r="F3075" s="12" t="str">
        <f t="shared" ref="F3075:F3138" si="48">_xlfn.CONCAT(E3075," ","-"," ",D3075)</f>
        <v>310 - Wisconsin Arch</v>
      </c>
      <c r="G3075" s="14">
        <f>IFERROR(VLOOKUP($F3075,'EF_W_COMBUST_Production Only'!$M$3:$P$41,4,FALSE),'EF_W_COMBUST_Production Only'!$P$42)</f>
        <v>0.36679628713121293</v>
      </c>
    </row>
    <row r="3076" spans="1:7" x14ac:dyDescent="0.25">
      <c r="A3076" s="11" t="s">
        <v>9603</v>
      </c>
      <c r="B3076" s="11" t="s">
        <v>9553</v>
      </c>
      <c r="C3076" s="11" t="s">
        <v>4680</v>
      </c>
      <c r="D3076" s="11" t="s">
        <v>5786</v>
      </c>
      <c r="E3076" s="11" t="s">
        <v>9833</v>
      </c>
      <c r="F3076" s="12" t="str">
        <f t="shared" si="48"/>
        <v>310 - Wisconsin Arch</v>
      </c>
      <c r="G3076" s="14">
        <f>IFERROR(VLOOKUP($F3076,'EF_W_COMBUST_Production Only'!$M$3:$P$41,4,FALSE),'EF_W_COMBUST_Production Only'!$P$42)</f>
        <v>0.36679628713121293</v>
      </c>
    </row>
    <row r="3077" spans="1:7" x14ac:dyDescent="0.25">
      <c r="A3077" s="11" t="s">
        <v>9604</v>
      </c>
      <c r="B3077" s="11" t="s">
        <v>9553</v>
      </c>
      <c r="C3077" s="11" t="s">
        <v>4486</v>
      </c>
      <c r="D3077" s="11" t="s">
        <v>5786</v>
      </c>
      <c r="E3077" s="11" t="s">
        <v>9833</v>
      </c>
      <c r="F3077" s="12" t="str">
        <f t="shared" si="48"/>
        <v>310 - Wisconsin Arch</v>
      </c>
      <c r="G3077" s="14">
        <f>IFERROR(VLOOKUP($F3077,'EF_W_COMBUST_Production Only'!$M$3:$P$41,4,FALSE),'EF_W_COMBUST_Production Only'!$P$42)</f>
        <v>0.36679628713121293</v>
      </c>
    </row>
    <row r="3078" spans="1:7" x14ac:dyDescent="0.25">
      <c r="A3078" s="11" t="s">
        <v>9555</v>
      </c>
      <c r="B3078" s="11" t="s">
        <v>9553</v>
      </c>
      <c r="C3078" s="11" t="s">
        <v>9556</v>
      </c>
      <c r="D3078" s="11" t="s">
        <v>5783</v>
      </c>
      <c r="E3078" s="11" t="s">
        <v>9834</v>
      </c>
      <c r="F3078" s="12" t="str">
        <f t="shared" si="48"/>
        <v>305 - Michigan Basin</v>
      </c>
      <c r="G3078" s="14">
        <f>IFERROR(VLOOKUP($F3078,'EF_W_COMBUST_Production Only'!$M$3:$P$41,4,FALSE),'EF_W_COMBUST_Production Only'!$P$42)</f>
        <v>0.12318487476854108</v>
      </c>
    </row>
    <row r="3079" spans="1:7" x14ac:dyDescent="0.25">
      <c r="A3079" s="11" t="s">
        <v>9557</v>
      </c>
      <c r="B3079" s="11" t="s">
        <v>9553</v>
      </c>
      <c r="C3079" s="11" t="s">
        <v>9558</v>
      </c>
      <c r="D3079" s="11" t="s">
        <v>5783</v>
      </c>
      <c r="E3079" s="11" t="s">
        <v>9834</v>
      </c>
      <c r="F3079" s="12" t="str">
        <f t="shared" si="48"/>
        <v>305 - Michigan Basin</v>
      </c>
      <c r="G3079" s="14">
        <f>IFERROR(VLOOKUP($F3079,'EF_W_COMBUST_Production Only'!$M$3:$P$41,4,FALSE),'EF_W_COMBUST_Production Only'!$P$42)</f>
        <v>0.12318487476854108</v>
      </c>
    </row>
    <row r="3080" spans="1:7" x14ac:dyDescent="0.25">
      <c r="A3080" s="11" t="s">
        <v>9605</v>
      </c>
      <c r="B3080" s="11" t="s">
        <v>9553</v>
      </c>
      <c r="C3080" s="11" t="s">
        <v>9606</v>
      </c>
      <c r="D3080" s="11" t="s">
        <v>5786</v>
      </c>
      <c r="E3080" s="11" t="s">
        <v>9833</v>
      </c>
      <c r="F3080" s="12" t="str">
        <f t="shared" si="48"/>
        <v>310 - Wisconsin Arch</v>
      </c>
      <c r="G3080" s="14">
        <f>IFERROR(VLOOKUP($F3080,'EF_W_COMBUST_Production Only'!$M$3:$P$41,4,FALSE),'EF_W_COMBUST_Production Only'!$P$42)</f>
        <v>0.36679628713121293</v>
      </c>
    </row>
    <row r="3081" spans="1:7" x14ac:dyDescent="0.25">
      <c r="A3081" s="11" t="s">
        <v>9607</v>
      </c>
      <c r="B3081" s="11" t="s">
        <v>9553</v>
      </c>
      <c r="C3081" s="11" t="s">
        <v>4703</v>
      </c>
      <c r="D3081" s="11" t="s">
        <v>5786</v>
      </c>
      <c r="E3081" s="11" t="s">
        <v>9833</v>
      </c>
      <c r="F3081" s="12" t="str">
        <f t="shared" si="48"/>
        <v>310 - Wisconsin Arch</v>
      </c>
      <c r="G3081" s="14">
        <f>IFERROR(VLOOKUP($F3081,'EF_W_COMBUST_Production Only'!$M$3:$P$41,4,FALSE),'EF_W_COMBUST_Production Only'!$P$42)</f>
        <v>0.36679628713121293</v>
      </c>
    </row>
    <row r="3082" spans="1:7" x14ac:dyDescent="0.25">
      <c r="A3082" s="11" t="s">
        <v>9608</v>
      </c>
      <c r="B3082" s="11" t="s">
        <v>9553</v>
      </c>
      <c r="C3082" s="11" t="s">
        <v>9609</v>
      </c>
      <c r="D3082" s="11" t="s">
        <v>5786</v>
      </c>
      <c r="E3082" s="11" t="s">
        <v>9833</v>
      </c>
      <c r="F3082" s="12" t="str">
        <f t="shared" si="48"/>
        <v>310 - Wisconsin Arch</v>
      </c>
      <c r="G3082" s="14">
        <f>IFERROR(VLOOKUP($F3082,'EF_W_COMBUST_Production Only'!$M$3:$P$41,4,FALSE),'EF_W_COMBUST_Production Only'!$P$42)</f>
        <v>0.36679628713121293</v>
      </c>
    </row>
    <row r="3083" spans="1:7" x14ac:dyDescent="0.25">
      <c r="A3083" s="11" t="s">
        <v>9610</v>
      </c>
      <c r="B3083" s="11" t="s">
        <v>9553</v>
      </c>
      <c r="C3083" s="11" t="s">
        <v>4724</v>
      </c>
      <c r="D3083" s="11" t="s">
        <v>5786</v>
      </c>
      <c r="E3083" s="11" t="s">
        <v>9833</v>
      </c>
      <c r="F3083" s="12" t="str">
        <f t="shared" si="48"/>
        <v>310 - Wisconsin Arch</v>
      </c>
      <c r="G3083" s="14">
        <f>IFERROR(VLOOKUP($F3083,'EF_W_COMBUST_Production Only'!$M$3:$P$41,4,FALSE),'EF_W_COMBUST_Production Only'!$P$42)</f>
        <v>0.36679628713121293</v>
      </c>
    </row>
    <row r="3084" spans="1:7" x14ac:dyDescent="0.25">
      <c r="A3084" s="11" t="s">
        <v>9559</v>
      </c>
      <c r="B3084" s="11" t="s">
        <v>9553</v>
      </c>
      <c r="C3084" s="11" t="s">
        <v>9560</v>
      </c>
      <c r="D3084" s="11" t="s">
        <v>5783</v>
      </c>
      <c r="E3084" s="11" t="s">
        <v>9834</v>
      </c>
      <c r="F3084" s="12" t="str">
        <f t="shared" si="48"/>
        <v>305 - Michigan Basin</v>
      </c>
      <c r="G3084" s="14">
        <f>IFERROR(VLOOKUP($F3084,'EF_W_COMBUST_Production Only'!$M$3:$P$41,4,FALSE),'EF_W_COMBUST_Production Only'!$P$42)</f>
        <v>0.12318487476854108</v>
      </c>
    </row>
    <row r="3085" spans="1:7" x14ac:dyDescent="0.25">
      <c r="A3085" s="11" t="s">
        <v>9611</v>
      </c>
      <c r="B3085" s="11" t="s">
        <v>9553</v>
      </c>
      <c r="C3085" s="11" t="s">
        <v>9612</v>
      </c>
      <c r="D3085" s="11" t="s">
        <v>5786</v>
      </c>
      <c r="E3085" s="11" t="s">
        <v>9833</v>
      </c>
      <c r="F3085" s="12" t="str">
        <f t="shared" si="48"/>
        <v>310 - Wisconsin Arch</v>
      </c>
      <c r="G3085" s="14">
        <f>IFERROR(VLOOKUP($F3085,'EF_W_COMBUST_Production Only'!$M$3:$P$41,4,FALSE),'EF_W_COMBUST_Production Only'!$P$42)</f>
        <v>0.36679628713121293</v>
      </c>
    </row>
    <row r="3086" spans="1:7" x14ac:dyDescent="0.25">
      <c r="A3086" s="11" t="s">
        <v>9613</v>
      </c>
      <c r="B3086" s="11" t="s">
        <v>9553</v>
      </c>
      <c r="C3086" s="11" t="s">
        <v>9614</v>
      </c>
      <c r="D3086" s="11" t="s">
        <v>5786</v>
      </c>
      <c r="E3086" s="11" t="s">
        <v>9833</v>
      </c>
      <c r="F3086" s="12" t="str">
        <f t="shared" si="48"/>
        <v>310 - Wisconsin Arch</v>
      </c>
      <c r="G3086" s="14">
        <f>IFERROR(VLOOKUP($F3086,'EF_W_COMBUST_Production Only'!$M$3:$P$41,4,FALSE),'EF_W_COMBUST_Production Only'!$P$42)</f>
        <v>0.36679628713121293</v>
      </c>
    </row>
    <row r="3087" spans="1:7" x14ac:dyDescent="0.25">
      <c r="A3087" s="11" t="s">
        <v>9615</v>
      </c>
      <c r="B3087" s="11" t="s">
        <v>9553</v>
      </c>
      <c r="C3087" s="11" t="s">
        <v>6770</v>
      </c>
      <c r="D3087" s="11" t="s">
        <v>5786</v>
      </c>
      <c r="E3087" s="11" t="s">
        <v>9833</v>
      </c>
      <c r="F3087" s="12" t="str">
        <f t="shared" si="48"/>
        <v>310 - Wisconsin Arch</v>
      </c>
      <c r="G3087" s="14">
        <f>IFERROR(VLOOKUP($F3087,'EF_W_COMBUST_Production Only'!$M$3:$P$41,4,FALSE),'EF_W_COMBUST_Production Only'!$P$42)</f>
        <v>0.36679628713121293</v>
      </c>
    </row>
    <row r="3088" spans="1:7" x14ac:dyDescent="0.25">
      <c r="A3088" s="11" t="s">
        <v>9616</v>
      </c>
      <c r="B3088" s="11" t="s">
        <v>9553</v>
      </c>
      <c r="C3088" s="11" t="s">
        <v>6772</v>
      </c>
      <c r="D3088" s="11" t="s">
        <v>5786</v>
      </c>
      <c r="E3088" s="11" t="s">
        <v>9833</v>
      </c>
      <c r="F3088" s="12" t="str">
        <f t="shared" si="48"/>
        <v>310 - Wisconsin Arch</v>
      </c>
      <c r="G3088" s="14">
        <f>IFERROR(VLOOKUP($F3088,'EF_W_COMBUST_Production Only'!$M$3:$P$41,4,FALSE),'EF_W_COMBUST_Production Only'!$P$42)</f>
        <v>0.36679628713121293</v>
      </c>
    </row>
    <row r="3089" spans="1:7" x14ac:dyDescent="0.25">
      <c r="A3089" s="11" t="s">
        <v>9561</v>
      </c>
      <c r="B3089" s="11" t="s">
        <v>9553</v>
      </c>
      <c r="C3089" s="11" t="s">
        <v>9562</v>
      </c>
      <c r="D3089" s="11" t="s">
        <v>5783</v>
      </c>
      <c r="E3089" s="11" t="s">
        <v>9834</v>
      </c>
      <c r="F3089" s="12" t="str">
        <f t="shared" si="48"/>
        <v>305 - Michigan Basin</v>
      </c>
      <c r="G3089" s="14">
        <f>IFERROR(VLOOKUP($F3089,'EF_W_COMBUST_Production Only'!$M$3:$P$41,4,FALSE),'EF_W_COMBUST_Production Only'!$P$42)</f>
        <v>0.12318487476854108</v>
      </c>
    </row>
    <row r="3090" spans="1:7" x14ac:dyDescent="0.25">
      <c r="A3090" s="11" t="s">
        <v>9617</v>
      </c>
      <c r="B3090" s="11" t="s">
        <v>9553</v>
      </c>
      <c r="C3090" s="11" t="s">
        <v>4651</v>
      </c>
      <c r="D3090" s="11" t="s">
        <v>5786</v>
      </c>
      <c r="E3090" s="11" t="s">
        <v>9833</v>
      </c>
      <c r="F3090" s="12" t="str">
        <f t="shared" si="48"/>
        <v>310 - Wisconsin Arch</v>
      </c>
      <c r="G3090" s="14">
        <f>IFERROR(VLOOKUP($F3090,'EF_W_COMBUST_Production Only'!$M$3:$P$41,4,FALSE),'EF_W_COMBUST_Production Only'!$P$42)</f>
        <v>0.36679628713121293</v>
      </c>
    </row>
    <row r="3091" spans="1:7" x14ac:dyDescent="0.25">
      <c r="A3091" s="11" t="s">
        <v>9618</v>
      </c>
      <c r="B3091" s="11" t="s">
        <v>9553</v>
      </c>
      <c r="C3091" s="11" t="s">
        <v>9619</v>
      </c>
      <c r="D3091" s="11" t="s">
        <v>5786</v>
      </c>
      <c r="E3091" s="11" t="s">
        <v>9833</v>
      </c>
      <c r="F3091" s="12" t="str">
        <f t="shared" si="48"/>
        <v>310 - Wisconsin Arch</v>
      </c>
      <c r="G3091" s="14">
        <f>IFERROR(VLOOKUP($F3091,'EF_W_COMBUST_Production Only'!$M$3:$P$41,4,FALSE),'EF_W_COMBUST_Production Only'!$P$42)</f>
        <v>0.36679628713121293</v>
      </c>
    </row>
    <row r="3092" spans="1:7" x14ac:dyDescent="0.25">
      <c r="A3092" s="11" t="s">
        <v>9620</v>
      </c>
      <c r="B3092" s="11" t="s">
        <v>9553</v>
      </c>
      <c r="C3092" s="11" t="s">
        <v>5780</v>
      </c>
      <c r="D3092" s="11" t="s">
        <v>5786</v>
      </c>
      <c r="E3092" s="11" t="s">
        <v>9833</v>
      </c>
      <c r="F3092" s="12" t="str">
        <f t="shared" si="48"/>
        <v>310 - Wisconsin Arch</v>
      </c>
      <c r="G3092" s="14">
        <f>IFERROR(VLOOKUP($F3092,'EF_W_COMBUST_Production Only'!$M$3:$P$41,4,FALSE),'EF_W_COMBUST_Production Only'!$P$42)</f>
        <v>0.36679628713121293</v>
      </c>
    </row>
    <row r="3093" spans="1:7" x14ac:dyDescent="0.25">
      <c r="A3093" s="11" t="s">
        <v>9621</v>
      </c>
      <c r="B3093" s="11" t="s">
        <v>9553</v>
      </c>
      <c r="C3093" s="11" t="s">
        <v>9622</v>
      </c>
      <c r="D3093" s="11" t="s">
        <v>5786</v>
      </c>
      <c r="E3093" s="11" t="s">
        <v>9833</v>
      </c>
      <c r="F3093" s="12" t="str">
        <f t="shared" si="48"/>
        <v>310 - Wisconsin Arch</v>
      </c>
      <c r="G3093" s="14">
        <f>IFERROR(VLOOKUP($F3093,'EF_W_COMBUST_Production Only'!$M$3:$P$41,4,FALSE),'EF_W_COMBUST_Production Only'!$P$42)</f>
        <v>0.36679628713121293</v>
      </c>
    </row>
    <row r="3094" spans="1:7" x14ac:dyDescent="0.25">
      <c r="A3094" s="11" t="s">
        <v>9563</v>
      </c>
      <c r="B3094" s="11" t="s">
        <v>9553</v>
      </c>
      <c r="C3094" s="11" t="s">
        <v>9564</v>
      </c>
      <c r="D3094" s="11" t="s">
        <v>5783</v>
      </c>
      <c r="E3094" s="11" t="s">
        <v>9834</v>
      </c>
      <c r="F3094" s="12" t="str">
        <f t="shared" si="48"/>
        <v>305 - Michigan Basin</v>
      </c>
      <c r="G3094" s="14">
        <f>IFERROR(VLOOKUP($F3094,'EF_W_COMBUST_Production Only'!$M$3:$P$41,4,FALSE),'EF_W_COMBUST_Production Only'!$P$42)</f>
        <v>0.12318487476854108</v>
      </c>
    </row>
    <row r="3095" spans="1:7" x14ac:dyDescent="0.25">
      <c r="A3095" s="11" t="s">
        <v>9623</v>
      </c>
      <c r="B3095" s="11" t="s">
        <v>9553</v>
      </c>
      <c r="C3095" s="11" t="s">
        <v>9624</v>
      </c>
      <c r="D3095" s="11" t="s">
        <v>5786</v>
      </c>
      <c r="E3095" s="11" t="s">
        <v>9833</v>
      </c>
      <c r="F3095" s="12" t="str">
        <f t="shared" si="48"/>
        <v>310 - Wisconsin Arch</v>
      </c>
      <c r="G3095" s="14">
        <f>IFERROR(VLOOKUP($F3095,'EF_W_COMBUST_Production Only'!$M$3:$P$41,4,FALSE),'EF_W_COMBUST_Production Only'!$P$42)</f>
        <v>0.36679628713121293</v>
      </c>
    </row>
    <row r="3096" spans="1:7" x14ac:dyDescent="0.25">
      <c r="A3096" s="11" t="s">
        <v>9625</v>
      </c>
      <c r="B3096" s="11" t="s">
        <v>9553</v>
      </c>
      <c r="C3096" s="11" t="s">
        <v>5371</v>
      </c>
      <c r="D3096" s="11" t="s">
        <v>5786</v>
      </c>
      <c r="E3096" s="11" t="s">
        <v>9833</v>
      </c>
      <c r="F3096" s="12" t="str">
        <f t="shared" si="48"/>
        <v>310 - Wisconsin Arch</v>
      </c>
      <c r="G3096" s="14">
        <f>IFERROR(VLOOKUP($F3096,'EF_W_COMBUST_Production Only'!$M$3:$P$41,4,FALSE),'EF_W_COMBUST_Production Only'!$P$42)</f>
        <v>0.36679628713121293</v>
      </c>
    </row>
    <row r="3097" spans="1:7" x14ac:dyDescent="0.25">
      <c r="A3097" s="11" t="s">
        <v>9626</v>
      </c>
      <c r="B3097" s="11" t="s">
        <v>9553</v>
      </c>
      <c r="C3097" s="11" t="s">
        <v>4818</v>
      </c>
      <c r="D3097" s="11" t="s">
        <v>5786</v>
      </c>
      <c r="E3097" s="11" t="s">
        <v>9833</v>
      </c>
      <c r="F3097" s="12" t="str">
        <f t="shared" si="48"/>
        <v>310 - Wisconsin Arch</v>
      </c>
      <c r="G3097" s="14">
        <f>IFERROR(VLOOKUP($F3097,'EF_W_COMBUST_Production Only'!$M$3:$P$41,4,FALSE),'EF_W_COMBUST_Production Only'!$P$42)</f>
        <v>0.36679628713121293</v>
      </c>
    </row>
    <row r="3098" spans="1:7" x14ac:dyDescent="0.25">
      <c r="A3098" s="11" t="s">
        <v>9627</v>
      </c>
      <c r="B3098" s="11" t="s">
        <v>9553</v>
      </c>
      <c r="C3098" s="11" t="s">
        <v>7969</v>
      </c>
      <c r="D3098" s="11" t="s">
        <v>5786</v>
      </c>
      <c r="E3098" s="11" t="s">
        <v>9833</v>
      </c>
      <c r="F3098" s="12" t="str">
        <f t="shared" si="48"/>
        <v>310 - Wisconsin Arch</v>
      </c>
      <c r="G3098" s="14">
        <f>IFERROR(VLOOKUP($F3098,'EF_W_COMBUST_Production Only'!$M$3:$P$41,4,FALSE),'EF_W_COMBUST_Production Only'!$P$42)</f>
        <v>0.36679628713121293</v>
      </c>
    </row>
    <row r="3099" spans="1:7" x14ac:dyDescent="0.25">
      <c r="A3099" s="11" t="s">
        <v>9628</v>
      </c>
      <c r="B3099" s="11" t="s">
        <v>9553</v>
      </c>
      <c r="C3099" s="11" t="s">
        <v>9629</v>
      </c>
      <c r="D3099" s="11" t="s">
        <v>5786</v>
      </c>
      <c r="E3099" s="11" t="s">
        <v>9833</v>
      </c>
      <c r="F3099" s="12" t="str">
        <f t="shared" si="48"/>
        <v>310 - Wisconsin Arch</v>
      </c>
      <c r="G3099" s="14">
        <f>IFERROR(VLOOKUP($F3099,'EF_W_COMBUST_Production Only'!$M$3:$P$41,4,FALSE),'EF_W_COMBUST_Production Only'!$P$42)</f>
        <v>0.36679628713121293</v>
      </c>
    </row>
    <row r="3100" spans="1:7" x14ac:dyDescent="0.25">
      <c r="A3100" s="11" t="s">
        <v>9565</v>
      </c>
      <c r="B3100" s="11" t="s">
        <v>9553</v>
      </c>
      <c r="C3100" s="11" t="s">
        <v>9566</v>
      </c>
      <c r="D3100" s="11" t="s">
        <v>5783</v>
      </c>
      <c r="E3100" s="11" t="s">
        <v>9834</v>
      </c>
      <c r="F3100" s="12" t="str">
        <f t="shared" si="48"/>
        <v>305 - Michigan Basin</v>
      </c>
      <c r="G3100" s="14">
        <f>IFERROR(VLOOKUP($F3100,'EF_W_COMBUST_Production Only'!$M$3:$P$41,4,FALSE),'EF_W_COMBUST_Production Only'!$P$42)</f>
        <v>0.12318487476854108</v>
      </c>
    </row>
    <row r="3101" spans="1:7" x14ac:dyDescent="0.25">
      <c r="A3101" s="11" t="s">
        <v>9630</v>
      </c>
      <c r="B3101" s="11" t="s">
        <v>9553</v>
      </c>
      <c r="C3101" s="11" t="s">
        <v>5910</v>
      </c>
      <c r="D3101" s="11" t="s">
        <v>5786</v>
      </c>
      <c r="E3101" s="11" t="s">
        <v>9833</v>
      </c>
      <c r="F3101" s="12" t="str">
        <f t="shared" si="48"/>
        <v>310 - Wisconsin Arch</v>
      </c>
      <c r="G3101" s="14">
        <f>IFERROR(VLOOKUP($F3101,'EF_W_COMBUST_Production Only'!$M$3:$P$41,4,FALSE),'EF_W_COMBUST_Production Only'!$P$42)</f>
        <v>0.36679628713121293</v>
      </c>
    </row>
    <row r="3102" spans="1:7" x14ac:dyDescent="0.25">
      <c r="A3102" s="11" t="s">
        <v>9631</v>
      </c>
      <c r="B3102" s="11" t="s">
        <v>9553</v>
      </c>
      <c r="C3102" s="11" t="s">
        <v>6873</v>
      </c>
      <c r="D3102" s="11" t="s">
        <v>5786</v>
      </c>
      <c r="E3102" s="11" t="s">
        <v>9833</v>
      </c>
      <c r="F3102" s="12" t="str">
        <f t="shared" si="48"/>
        <v>310 - Wisconsin Arch</v>
      </c>
      <c r="G3102" s="14">
        <f>IFERROR(VLOOKUP($F3102,'EF_W_COMBUST_Production Only'!$M$3:$P$41,4,FALSE),'EF_W_COMBUST_Production Only'!$P$42)</f>
        <v>0.36679628713121293</v>
      </c>
    </row>
    <row r="3103" spans="1:7" x14ac:dyDescent="0.25">
      <c r="A3103" s="11" t="s">
        <v>9632</v>
      </c>
      <c r="B3103" s="11" t="s">
        <v>9553</v>
      </c>
      <c r="C3103" s="11" t="s">
        <v>8923</v>
      </c>
      <c r="D3103" s="11" t="s">
        <v>5786</v>
      </c>
      <c r="E3103" s="11" t="s">
        <v>9833</v>
      </c>
      <c r="F3103" s="12" t="str">
        <f t="shared" si="48"/>
        <v>310 - Wisconsin Arch</v>
      </c>
      <c r="G3103" s="14">
        <f>IFERROR(VLOOKUP($F3103,'EF_W_COMBUST_Production Only'!$M$3:$P$41,4,FALSE),'EF_W_COMBUST_Production Only'!$P$42)</f>
        <v>0.36679628713121293</v>
      </c>
    </row>
    <row r="3104" spans="1:7" x14ac:dyDescent="0.25">
      <c r="A3104" s="11" t="s">
        <v>9633</v>
      </c>
      <c r="B3104" s="11" t="s">
        <v>9553</v>
      </c>
      <c r="C3104" s="11" t="s">
        <v>9459</v>
      </c>
      <c r="D3104" s="11" t="s">
        <v>5786</v>
      </c>
      <c r="E3104" s="11" t="s">
        <v>9833</v>
      </c>
      <c r="F3104" s="12" t="str">
        <f t="shared" si="48"/>
        <v>310 - Wisconsin Arch</v>
      </c>
      <c r="G3104" s="14">
        <f>IFERROR(VLOOKUP($F3104,'EF_W_COMBUST_Production Only'!$M$3:$P$41,4,FALSE),'EF_W_COMBUST_Production Only'!$P$42)</f>
        <v>0.36679628713121293</v>
      </c>
    </row>
    <row r="3105" spans="1:7" x14ac:dyDescent="0.25">
      <c r="A3105" s="11" t="s">
        <v>9634</v>
      </c>
      <c r="B3105" s="11" t="s">
        <v>9553</v>
      </c>
      <c r="C3105" s="11" t="s">
        <v>9635</v>
      </c>
      <c r="D3105" s="11" t="s">
        <v>5786</v>
      </c>
      <c r="E3105" s="11" t="s">
        <v>9833</v>
      </c>
      <c r="F3105" s="12" t="str">
        <f t="shared" si="48"/>
        <v>310 - Wisconsin Arch</v>
      </c>
      <c r="G3105" s="14">
        <f>IFERROR(VLOOKUP($F3105,'EF_W_COMBUST_Production Only'!$M$3:$P$41,4,FALSE),'EF_W_COMBUST_Production Only'!$P$42)</f>
        <v>0.36679628713121293</v>
      </c>
    </row>
    <row r="3106" spans="1:7" x14ac:dyDescent="0.25">
      <c r="A3106" s="11" t="s">
        <v>9636</v>
      </c>
      <c r="B3106" s="11" t="s">
        <v>9553</v>
      </c>
      <c r="C3106" s="11" t="s">
        <v>9637</v>
      </c>
      <c r="D3106" s="11" t="s">
        <v>5786</v>
      </c>
      <c r="E3106" s="11" t="s">
        <v>9833</v>
      </c>
      <c r="F3106" s="12" t="str">
        <f t="shared" si="48"/>
        <v>310 - Wisconsin Arch</v>
      </c>
      <c r="G3106" s="14">
        <f>IFERROR(VLOOKUP($F3106,'EF_W_COMBUST_Production Only'!$M$3:$P$41,4,FALSE),'EF_W_COMBUST_Production Only'!$P$42)</f>
        <v>0.36679628713121293</v>
      </c>
    </row>
    <row r="3107" spans="1:7" x14ac:dyDescent="0.25">
      <c r="A3107" s="11" t="s">
        <v>9638</v>
      </c>
      <c r="B3107" s="11" t="s">
        <v>9553</v>
      </c>
      <c r="C3107" s="11" t="s">
        <v>9639</v>
      </c>
      <c r="D3107" s="11" t="s">
        <v>5786</v>
      </c>
      <c r="E3107" s="11" t="s">
        <v>9833</v>
      </c>
      <c r="F3107" s="12" t="str">
        <f t="shared" si="48"/>
        <v>310 - Wisconsin Arch</v>
      </c>
      <c r="G3107" s="14">
        <f>IFERROR(VLOOKUP($F3107,'EF_W_COMBUST_Production Only'!$M$3:$P$41,4,FALSE),'EF_W_COMBUST_Production Only'!$P$42)</f>
        <v>0.36679628713121293</v>
      </c>
    </row>
    <row r="3108" spans="1:7" x14ac:dyDescent="0.25">
      <c r="A3108" s="11" t="s">
        <v>9567</v>
      </c>
      <c r="B3108" s="11" t="s">
        <v>9553</v>
      </c>
      <c r="C3108" s="11" t="s">
        <v>9568</v>
      </c>
      <c r="D3108" s="11" t="s">
        <v>5783</v>
      </c>
      <c r="E3108" s="11" t="s">
        <v>9834</v>
      </c>
      <c r="F3108" s="12" t="str">
        <f t="shared" si="48"/>
        <v>305 - Michigan Basin</v>
      </c>
      <c r="G3108" s="14">
        <f>IFERROR(VLOOKUP($F3108,'EF_W_COMBUST_Production Only'!$M$3:$P$41,4,FALSE),'EF_W_COMBUST_Production Only'!$P$42)</f>
        <v>0.12318487476854108</v>
      </c>
    </row>
    <row r="3109" spans="1:7" x14ac:dyDescent="0.25">
      <c r="A3109" s="11" t="s">
        <v>9640</v>
      </c>
      <c r="B3109" s="11" t="s">
        <v>9553</v>
      </c>
      <c r="C3109" s="11" t="s">
        <v>5258</v>
      </c>
      <c r="D3109" s="11" t="s">
        <v>5786</v>
      </c>
      <c r="E3109" s="11" t="s">
        <v>9833</v>
      </c>
      <c r="F3109" s="12" t="str">
        <f t="shared" si="48"/>
        <v>310 - Wisconsin Arch</v>
      </c>
      <c r="G3109" s="14">
        <f>IFERROR(VLOOKUP($F3109,'EF_W_COMBUST_Production Only'!$M$3:$P$41,4,FALSE),'EF_W_COMBUST_Production Only'!$P$42)</f>
        <v>0.36679628713121293</v>
      </c>
    </row>
    <row r="3110" spans="1:7" x14ac:dyDescent="0.25">
      <c r="A3110" s="11" t="s">
        <v>9641</v>
      </c>
      <c r="B3110" s="11" t="s">
        <v>9553</v>
      </c>
      <c r="C3110" s="11" t="s">
        <v>9642</v>
      </c>
      <c r="D3110" s="11" t="s">
        <v>5786</v>
      </c>
      <c r="E3110" s="11" t="s">
        <v>9833</v>
      </c>
      <c r="F3110" s="12" t="str">
        <f t="shared" si="48"/>
        <v>310 - Wisconsin Arch</v>
      </c>
      <c r="G3110" s="14">
        <f>IFERROR(VLOOKUP($F3110,'EF_W_COMBUST_Production Only'!$M$3:$P$41,4,FALSE),'EF_W_COMBUST_Production Only'!$P$42)</f>
        <v>0.36679628713121293</v>
      </c>
    </row>
    <row r="3111" spans="1:7" x14ac:dyDescent="0.25">
      <c r="A3111" s="11" t="s">
        <v>9643</v>
      </c>
      <c r="B3111" s="11" t="s">
        <v>9553</v>
      </c>
      <c r="C3111" s="11" t="s">
        <v>6489</v>
      </c>
      <c r="D3111" s="11" t="s">
        <v>5786</v>
      </c>
      <c r="E3111" s="11" t="s">
        <v>9833</v>
      </c>
      <c r="F3111" s="12" t="str">
        <f t="shared" si="48"/>
        <v>310 - Wisconsin Arch</v>
      </c>
      <c r="G3111" s="14">
        <f>IFERROR(VLOOKUP($F3111,'EF_W_COMBUST_Production Only'!$M$3:$P$41,4,FALSE),'EF_W_COMBUST_Production Only'!$P$42)</f>
        <v>0.36679628713121293</v>
      </c>
    </row>
    <row r="3112" spans="1:7" x14ac:dyDescent="0.25">
      <c r="A3112" s="11" t="s">
        <v>9644</v>
      </c>
      <c r="B3112" s="11" t="s">
        <v>9553</v>
      </c>
      <c r="C3112" s="11" t="s">
        <v>9645</v>
      </c>
      <c r="D3112" s="11" t="s">
        <v>5786</v>
      </c>
      <c r="E3112" s="11" t="s">
        <v>9833</v>
      </c>
      <c r="F3112" s="12" t="str">
        <f t="shared" si="48"/>
        <v>310 - Wisconsin Arch</v>
      </c>
      <c r="G3112" s="14">
        <f>IFERROR(VLOOKUP($F3112,'EF_W_COMBUST_Production Only'!$M$3:$P$41,4,FALSE),'EF_W_COMBUST_Production Only'!$P$42)</f>
        <v>0.36679628713121293</v>
      </c>
    </row>
    <row r="3113" spans="1:7" x14ac:dyDescent="0.25">
      <c r="A3113" s="11" t="s">
        <v>9646</v>
      </c>
      <c r="B3113" s="11" t="s">
        <v>9553</v>
      </c>
      <c r="C3113" s="11" t="s">
        <v>8649</v>
      </c>
      <c r="D3113" s="11" t="s">
        <v>5786</v>
      </c>
      <c r="E3113" s="11" t="s">
        <v>9833</v>
      </c>
      <c r="F3113" s="12" t="str">
        <f t="shared" si="48"/>
        <v>310 - Wisconsin Arch</v>
      </c>
      <c r="G3113" s="14">
        <f>IFERROR(VLOOKUP($F3113,'EF_W_COMBUST_Production Only'!$M$3:$P$41,4,FALSE),'EF_W_COMBUST_Production Only'!$P$42)</f>
        <v>0.36679628713121293</v>
      </c>
    </row>
    <row r="3114" spans="1:7" x14ac:dyDescent="0.25">
      <c r="A3114" s="11" t="s">
        <v>9647</v>
      </c>
      <c r="B3114" s="11" t="s">
        <v>9553</v>
      </c>
      <c r="C3114" s="11" t="s">
        <v>9648</v>
      </c>
      <c r="D3114" s="11" t="s">
        <v>5786</v>
      </c>
      <c r="E3114" s="11" t="s">
        <v>9833</v>
      </c>
      <c r="F3114" s="12" t="str">
        <f t="shared" si="48"/>
        <v>310 - Wisconsin Arch</v>
      </c>
      <c r="G3114" s="14">
        <f>IFERROR(VLOOKUP($F3114,'EF_W_COMBUST_Production Only'!$M$3:$P$41,4,FALSE),'EF_W_COMBUST_Production Only'!$P$42)</f>
        <v>0.36679628713121293</v>
      </c>
    </row>
    <row r="3115" spans="1:7" x14ac:dyDescent="0.25">
      <c r="A3115" s="11" t="s">
        <v>9649</v>
      </c>
      <c r="B3115" s="11" t="s">
        <v>9553</v>
      </c>
      <c r="C3115" s="11" t="s">
        <v>4657</v>
      </c>
      <c r="D3115" s="11" t="s">
        <v>5786</v>
      </c>
      <c r="E3115" s="11" t="s">
        <v>9833</v>
      </c>
      <c r="F3115" s="12" t="str">
        <f t="shared" si="48"/>
        <v>310 - Wisconsin Arch</v>
      </c>
      <c r="G3115" s="14">
        <f>IFERROR(VLOOKUP($F3115,'EF_W_COMBUST_Production Only'!$M$3:$P$41,4,FALSE),'EF_W_COMBUST_Production Only'!$P$42)</f>
        <v>0.36679628713121293</v>
      </c>
    </row>
    <row r="3116" spans="1:7" x14ac:dyDescent="0.25">
      <c r="A3116" s="11" t="s">
        <v>9650</v>
      </c>
      <c r="B3116" s="11" t="s">
        <v>9553</v>
      </c>
      <c r="C3116" s="11" t="s">
        <v>9651</v>
      </c>
      <c r="D3116" s="11" t="s">
        <v>5786</v>
      </c>
      <c r="E3116" s="11" t="s">
        <v>9833</v>
      </c>
      <c r="F3116" s="12" t="str">
        <f t="shared" si="48"/>
        <v>310 - Wisconsin Arch</v>
      </c>
      <c r="G3116" s="14">
        <f>IFERROR(VLOOKUP($F3116,'EF_W_COMBUST_Production Only'!$M$3:$P$41,4,FALSE),'EF_W_COMBUST_Production Only'!$P$42)</f>
        <v>0.36679628713121293</v>
      </c>
    </row>
    <row r="3117" spans="1:7" x14ac:dyDescent="0.25">
      <c r="A3117" s="11" t="s">
        <v>9652</v>
      </c>
      <c r="B3117" s="11" t="s">
        <v>9553</v>
      </c>
      <c r="C3117" s="11" t="s">
        <v>9653</v>
      </c>
      <c r="D3117" s="11" t="s">
        <v>5786</v>
      </c>
      <c r="E3117" s="11" t="s">
        <v>9833</v>
      </c>
      <c r="F3117" s="12" t="str">
        <f t="shared" si="48"/>
        <v>310 - Wisconsin Arch</v>
      </c>
      <c r="G3117" s="14">
        <f>IFERROR(VLOOKUP($F3117,'EF_W_COMBUST_Production Only'!$M$3:$P$41,4,FALSE),'EF_W_COMBUST_Production Only'!$P$42)</f>
        <v>0.36679628713121293</v>
      </c>
    </row>
    <row r="3118" spans="1:7" x14ac:dyDescent="0.25">
      <c r="A3118" s="11" t="s">
        <v>9654</v>
      </c>
      <c r="B3118" s="11" t="s">
        <v>9553</v>
      </c>
      <c r="C3118" s="11" t="s">
        <v>9655</v>
      </c>
      <c r="D3118" s="11" t="s">
        <v>5786</v>
      </c>
      <c r="E3118" s="11" t="s">
        <v>9833</v>
      </c>
      <c r="F3118" s="12" t="str">
        <f t="shared" si="48"/>
        <v>310 - Wisconsin Arch</v>
      </c>
      <c r="G3118" s="14">
        <f>IFERROR(VLOOKUP($F3118,'EF_W_COMBUST_Production Only'!$M$3:$P$41,4,FALSE),'EF_W_COMBUST_Production Only'!$P$42)</f>
        <v>0.36679628713121293</v>
      </c>
    </row>
    <row r="3119" spans="1:7" x14ac:dyDescent="0.25">
      <c r="A3119" s="11" t="s">
        <v>9656</v>
      </c>
      <c r="B3119" s="11" t="s">
        <v>9553</v>
      </c>
      <c r="C3119" s="11" t="s">
        <v>5673</v>
      </c>
      <c r="D3119" s="11" t="s">
        <v>5786</v>
      </c>
      <c r="E3119" s="11" t="s">
        <v>9833</v>
      </c>
      <c r="F3119" s="12" t="str">
        <f t="shared" si="48"/>
        <v>310 - Wisconsin Arch</v>
      </c>
      <c r="G3119" s="14">
        <f>IFERROR(VLOOKUP($F3119,'EF_W_COMBUST_Production Only'!$M$3:$P$41,4,FALSE),'EF_W_COMBUST_Production Only'!$P$42)</f>
        <v>0.36679628713121293</v>
      </c>
    </row>
    <row r="3120" spans="1:7" x14ac:dyDescent="0.25">
      <c r="A3120" s="11" t="s">
        <v>9657</v>
      </c>
      <c r="B3120" s="11" t="s">
        <v>9553</v>
      </c>
      <c r="C3120" s="11" t="s">
        <v>8020</v>
      </c>
      <c r="D3120" s="11" t="s">
        <v>5786</v>
      </c>
      <c r="E3120" s="11" t="s">
        <v>9833</v>
      </c>
      <c r="F3120" s="12" t="str">
        <f t="shared" si="48"/>
        <v>310 - Wisconsin Arch</v>
      </c>
      <c r="G3120" s="14">
        <f>IFERROR(VLOOKUP($F3120,'EF_W_COMBUST_Production Only'!$M$3:$P$41,4,FALSE),'EF_W_COMBUST_Production Only'!$P$42)</f>
        <v>0.36679628713121293</v>
      </c>
    </row>
    <row r="3121" spans="1:7" x14ac:dyDescent="0.25">
      <c r="A3121" s="11" t="s">
        <v>9745</v>
      </c>
      <c r="B3121" s="11" t="s">
        <v>9732</v>
      </c>
      <c r="C3121" s="11" t="s">
        <v>7858</v>
      </c>
      <c r="D3121" s="11" t="s">
        <v>5016</v>
      </c>
      <c r="E3121" s="11" t="s">
        <v>9823</v>
      </c>
      <c r="F3121" s="12" t="str">
        <f t="shared" si="48"/>
        <v>535 - Green River Basin</v>
      </c>
      <c r="G3121" s="14">
        <f>IFERROR(VLOOKUP($F3121,'EF_W_COMBUST_Production Only'!$M$3:$P$41,4,FALSE),'EF_W_COMBUST_Production Only'!$P$42)</f>
        <v>1.1689922480620154</v>
      </c>
    </row>
    <row r="3122" spans="1:7" x14ac:dyDescent="0.25">
      <c r="A3122" s="11" t="s">
        <v>9737</v>
      </c>
      <c r="B3122" s="11" t="s">
        <v>9732</v>
      </c>
      <c r="C3122" s="11" t="s">
        <v>7239</v>
      </c>
      <c r="D3122" s="11" t="s">
        <v>7237</v>
      </c>
      <c r="E3122" s="11" t="s">
        <v>9849</v>
      </c>
      <c r="F3122" s="12" t="str">
        <f t="shared" si="48"/>
        <v>520 - Big Horn Basin</v>
      </c>
      <c r="G3122" s="14">
        <f>IFERROR(VLOOKUP($F3122,'EF_W_COMBUST_Production Only'!$M$3:$P$41,4,FALSE),'EF_W_COMBUST_Production Only'!$P$42)</f>
        <v>0.36679628713121293</v>
      </c>
    </row>
    <row r="3123" spans="1:7" x14ac:dyDescent="0.25">
      <c r="A3123" s="11" t="s">
        <v>9756</v>
      </c>
      <c r="B3123" s="11" t="s">
        <v>9732</v>
      </c>
      <c r="C3123" s="11" t="s">
        <v>6324</v>
      </c>
      <c r="D3123" s="11" t="s">
        <v>7240</v>
      </c>
      <c r="E3123" s="11" t="s">
        <v>9847</v>
      </c>
      <c r="F3123" s="12" t="str">
        <f t="shared" si="48"/>
        <v>515 - Powder River Basin</v>
      </c>
      <c r="G3123" s="14">
        <f>IFERROR(VLOOKUP($F3123,'EF_W_COMBUST_Production Only'!$M$3:$P$41,4,FALSE),'EF_W_COMBUST_Production Only'!$P$42)</f>
        <v>0.78874422511549769</v>
      </c>
    </row>
    <row r="3124" spans="1:7" x14ac:dyDescent="0.25">
      <c r="A3124" s="11" t="s">
        <v>9746</v>
      </c>
      <c r="B3124" s="11" t="s">
        <v>9732</v>
      </c>
      <c r="C3124" s="11" t="s">
        <v>7236</v>
      </c>
      <c r="D3124" s="11" t="s">
        <v>5016</v>
      </c>
      <c r="E3124" s="11" t="s">
        <v>9823</v>
      </c>
      <c r="F3124" s="12" t="str">
        <f t="shared" si="48"/>
        <v>535 - Green River Basin</v>
      </c>
      <c r="G3124" s="14">
        <f>IFERROR(VLOOKUP($F3124,'EF_W_COMBUST_Production Only'!$M$3:$P$41,4,FALSE),'EF_W_COMBUST_Production Only'!$P$42)</f>
        <v>1.1689922480620154</v>
      </c>
    </row>
    <row r="3125" spans="1:7" x14ac:dyDescent="0.25">
      <c r="A3125" s="11" t="s">
        <v>9757</v>
      </c>
      <c r="B3125" s="11" t="s">
        <v>9732</v>
      </c>
      <c r="C3125" s="11" t="s">
        <v>9758</v>
      </c>
      <c r="D3125" s="11" t="s">
        <v>7240</v>
      </c>
      <c r="E3125" s="11" t="s">
        <v>9847</v>
      </c>
      <c r="F3125" s="12" t="str">
        <f t="shared" si="48"/>
        <v>515 - Powder River Basin</v>
      </c>
      <c r="G3125" s="14">
        <f>IFERROR(VLOOKUP($F3125,'EF_W_COMBUST_Production Only'!$M$3:$P$41,4,FALSE),'EF_W_COMBUST_Production Only'!$P$42)</f>
        <v>0.78874422511549769</v>
      </c>
    </row>
    <row r="3126" spans="1:7" x14ac:dyDescent="0.25">
      <c r="A3126" s="11" t="s">
        <v>9759</v>
      </c>
      <c r="B3126" s="11" t="s">
        <v>9732</v>
      </c>
      <c r="C3126" s="11" t="s">
        <v>8163</v>
      </c>
      <c r="D3126" s="11" t="s">
        <v>7240</v>
      </c>
      <c r="E3126" s="11" t="s">
        <v>9847</v>
      </c>
      <c r="F3126" s="12" t="str">
        <f t="shared" si="48"/>
        <v>515 - Powder River Basin</v>
      </c>
      <c r="G3126" s="14">
        <f>IFERROR(VLOOKUP($F3126,'EF_W_COMBUST_Production Only'!$M$3:$P$41,4,FALSE),'EF_W_COMBUST_Production Only'!$P$42)</f>
        <v>0.78874422511549769</v>
      </c>
    </row>
    <row r="3127" spans="1:7" x14ac:dyDescent="0.25">
      <c r="A3127" s="11" t="s">
        <v>9764</v>
      </c>
      <c r="B3127" s="11" t="s">
        <v>9732</v>
      </c>
      <c r="C3127" s="11" t="s">
        <v>5039</v>
      </c>
      <c r="D3127" s="11" t="s">
        <v>9765</v>
      </c>
      <c r="E3127" s="11" t="s">
        <v>9877</v>
      </c>
      <c r="F3127" s="12" t="str">
        <f t="shared" si="48"/>
        <v>530 - Wind River Basin</v>
      </c>
      <c r="G3127" s="14">
        <f>IFERROR(VLOOKUP($F3127,'EF_W_COMBUST_Production Only'!$M$3:$P$41,4,FALSE),'EF_W_COMBUST_Production Only'!$P$42)</f>
        <v>0.61791044776119408</v>
      </c>
    </row>
    <row r="3128" spans="1:7" x14ac:dyDescent="0.25">
      <c r="A3128" s="11" t="s">
        <v>9751</v>
      </c>
      <c r="B3128" s="11" t="s">
        <v>9732</v>
      </c>
      <c r="C3128" s="11" t="s">
        <v>9752</v>
      </c>
      <c r="D3128" s="11" t="s">
        <v>5021</v>
      </c>
      <c r="E3128" s="11" t="s">
        <v>9812</v>
      </c>
      <c r="F3128" s="12" t="str">
        <f t="shared" si="48"/>
        <v>540 - Denver Basin</v>
      </c>
      <c r="G3128" s="14">
        <f>IFERROR(VLOOKUP($F3128,'EF_W_COMBUST_Production Only'!$M$3:$P$41,4,FALSE),'EF_W_COMBUST_Production Only'!$P$42)</f>
        <v>0.64563848062607365</v>
      </c>
    </row>
    <row r="3129" spans="1:7" x14ac:dyDescent="0.25">
      <c r="A3129" s="11" t="s">
        <v>9738</v>
      </c>
      <c r="B3129" s="11" t="s">
        <v>9732</v>
      </c>
      <c r="C3129" s="11" t="s">
        <v>9739</v>
      </c>
      <c r="D3129" s="11" t="s">
        <v>7237</v>
      </c>
      <c r="E3129" s="11" t="s">
        <v>9849</v>
      </c>
      <c r="F3129" s="12" t="str">
        <f t="shared" si="48"/>
        <v>520 - Big Horn Basin</v>
      </c>
      <c r="G3129" s="14">
        <f>IFERROR(VLOOKUP($F3129,'EF_W_COMBUST_Production Only'!$M$3:$P$41,4,FALSE),'EF_W_COMBUST_Production Only'!$P$42)</f>
        <v>0.36679628713121293</v>
      </c>
    </row>
    <row r="3130" spans="1:7" x14ac:dyDescent="0.25">
      <c r="A3130" s="11" t="s">
        <v>9760</v>
      </c>
      <c r="B3130" s="11" t="s">
        <v>9732</v>
      </c>
      <c r="C3130" s="11" t="s">
        <v>4777</v>
      </c>
      <c r="D3130" s="11" t="s">
        <v>7240</v>
      </c>
      <c r="E3130" s="11" t="s">
        <v>9847</v>
      </c>
      <c r="F3130" s="12" t="str">
        <f t="shared" si="48"/>
        <v>515 - Powder River Basin</v>
      </c>
      <c r="G3130" s="14">
        <f>IFERROR(VLOOKUP($F3130,'EF_W_COMBUST_Production Only'!$M$3:$P$41,4,FALSE),'EF_W_COMBUST_Production Only'!$P$42)</f>
        <v>0.78874422511549769</v>
      </c>
    </row>
    <row r="3131" spans="1:7" x14ac:dyDescent="0.25">
      <c r="A3131" s="11" t="s">
        <v>9753</v>
      </c>
      <c r="B3131" s="11" t="s">
        <v>9732</v>
      </c>
      <c r="C3131" s="11" t="s">
        <v>9754</v>
      </c>
      <c r="D3131" s="11" t="s">
        <v>5021</v>
      </c>
      <c r="E3131" s="11" t="s">
        <v>9812</v>
      </c>
      <c r="F3131" s="12" t="str">
        <f t="shared" si="48"/>
        <v>540 - Denver Basin</v>
      </c>
      <c r="G3131" s="14">
        <f>IFERROR(VLOOKUP($F3131,'EF_W_COMBUST_Production Only'!$M$3:$P$41,4,FALSE),'EF_W_COMBUST_Production Only'!$P$42)</f>
        <v>0.64563848062607365</v>
      </c>
    </row>
    <row r="3132" spans="1:7" x14ac:dyDescent="0.25">
      <c r="A3132" s="11" t="s">
        <v>9731</v>
      </c>
      <c r="B3132" s="11" t="s">
        <v>9732</v>
      </c>
      <c r="C3132" s="11" t="s">
        <v>4724</v>
      </c>
      <c r="D3132" s="11" t="s">
        <v>5702</v>
      </c>
      <c r="E3132" s="11" t="s">
        <v>9829</v>
      </c>
      <c r="F3132" s="12" t="str">
        <f t="shared" si="48"/>
        <v>507 - Central Western Overthrust</v>
      </c>
      <c r="G3132" s="14">
        <f>IFERROR(VLOOKUP($F3132,'EF_W_COMBUST_Production Only'!$M$3:$P$41,4,FALSE),'EF_W_COMBUST_Production Only'!$P$42)</f>
        <v>1.8385678391959799</v>
      </c>
    </row>
    <row r="3133" spans="1:7" x14ac:dyDescent="0.25">
      <c r="A3133" s="11" t="s">
        <v>9766</v>
      </c>
      <c r="B3133" s="11" t="s">
        <v>9732</v>
      </c>
      <c r="C3133" s="11" t="s">
        <v>9767</v>
      </c>
      <c r="D3133" s="11" t="s">
        <v>9765</v>
      </c>
      <c r="E3133" s="11" t="s">
        <v>9877</v>
      </c>
      <c r="F3133" s="12" t="str">
        <f t="shared" si="48"/>
        <v>530 - Wind River Basin</v>
      </c>
      <c r="G3133" s="14">
        <f>IFERROR(VLOOKUP($F3133,'EF_W_COMBUST_Production Only'!$M$3:$P$41,4,FALSE),'EF_W_COMBUST_Production Only'!$P$42)</f>
        <v>0.61791044776119408</v>
      </c>
    </row>
    <row r="3134" spans="1:7" x14ac:dyDescent="0.25">
      <c r="A3134" s="11" t="s">
        <v>9735</v>
      </c>
      <c r="B3134" s="11" t="s">
        <v>9732</v>
      </c>
      <c r="C3134" s="11" t="s">
        <v>9736</v>
      </c>
      <c r="D3134" s="11" t="s">
        <v>7240</v>
      </c>
      <c r="E3134" s="11" t="s">
        <v>9847</v>
      </c>
      <c r="F3134" s="12" t="str">
        <f t="shared" si="48"/>
        <v>515 - Powder River Basin</v>
      </c>
      <c r="G3134" s="14">
        <f>IFERROR(VLOOKUP($F3134,'EF_W_COMBUST_Production Only'!$M$3:$P$41,4,FALSE),'EF_W_COMBUST_Production Only'!$P$42)</f>
        <v>0.78874422511549769</v>
      </c>
    </row>
    <row r="3135" spans="1:7" x14ac:dyDescent="0.25">
      <c r="A3135" s="11" t="s">
        <v>9740</v>
      </c>
      <c r="B3135" s="11" t="s">
        <v>9732</v>
      </c>
      <c r="C3135" s="11" t="s">
        <v>5064</v>
      </c>
      <c r="D3135" s="11" t="s">
        <v>7237</v>
      </c>
      <c r="E3135" s="11" t="s">
        <v>9849</v>
      </c>
      <c r="F3135" s="12" t="str">
        <f t="shared" si="48"/>
        <v>520 - Big Horn Basin</v>
      </c>
      <c r="G3135" s="14">
        <f>IFERROR(VLOOKUP($F3135,'EF_W_COMBUST_Production Only'!$M$3:$P$41,4,FALSE),'EF_W_COMBUST_Production Only'!$P$42)</f>
        <v>0.36679628713121293</v>
      </c>
    </row>
    <row r="3136" spans="1:7" x14ac:dyDescent="0.25">
      <c r="A3136" s="11" t="s">
        <v>9755</v>
      </c>
      <c r="B3136" s="11" t="s">
        <v>9732</v>
      </c>
      <c r="C3136" s="11" t="s">
        <v>6987</v>
      </c>
      <c r="D3136" s="11" t="s">
        <v>5021</v>
      </c>
      <c r="E3136" s="11" t="s">
        <v>9812</v>
      </c>
      <c r="F3136" s="12" t="str">
        <f t="shared" si="48"/>
        <v>540 - Denver Basin</v>
      </c>
      <c r="G3136" s="14">
        <f>IFERROR(VLOOKUP($F3136,'EF_W_COMBUST_Production Only'!$M$3:$P$41,4,FALSE),'EF_W_COMBUST_Production Only'!$P$42)</f>
        <v>0.64563848062607365</v>
      </c>
    </row>
    <row r="3137" spans="1:7" x14ac:dyDescent="0.25">
      <c r="A3137" s="11" t="s">
        <v>9761</v>
      </c>
      <c r="B3137" s="11" t="s">
        <v>9732</v>
      </c>
      <c r="C3137" s="11" t="s">
        <v>6234</v>
      </c>
      <c r="D3137" s="11" t="s">
        <v>7240</v>
      </c>
      <c r="E3137" s="11" t="s">
        <v>9847</v>
      </c>
      <c r="F3137" s="12" t="str">
        <f t="shared" si="48"/>
        <v>515 - Powder River Basin</v>
      </c>
      <c r="G3137" s="14">
        <f>IFERROR(VLOOKUP($F3137,'EF_W_COMBUST_Production Only'!$M$3:$P$41,4,FALSE),'EF_W_COMBUST_Production Only'!$P$42)</f>
        <v>0.78874422511549769</v>
      </c>
    </row>
    <row r="3138" spans="1:7" x14ac:dyDescent="0.25">
      <c r="A3138" s="11" t="s">
        <v>9747</v>
      </c>
      <c r="B3138" s="11" t="s">
        <v>9732</v>
      </c>
      <c r="C3138" s="11" t="s">
        <v>9748</v>
      </c>
      <c r="D3138" s="11" t="s">
        <v>5016</v>
      </c>
      <c r="E3138" s="11" t="s">
        <v>9823</v>
      </c>
      <c r="F3138" s="12" t="str">
        <f t="shared" si="48"/>
        <v>535 - Green River Basin</v>
      </c>
      <c r="G3138" s="14">
        <f>IFERROR(VLOOKUP($F3138,'EF_W_COMBUST_Production Only'!$M$3:$P$41,4,FALSE),'EF_W_COMBUST_Production Only'!$P$42)</f>
        <v>1.1689922480620154</v>
      </c>
    </row>
    <row r="3139" spans="1:7" x14ac:dyDescent="0.25">
      <c r="A3139" s="11" t="s">
        <v>9749</v>
      </c>
      <c r="B3139" s="11" t="s">
        <v>9732</v>
      </c>
      <c r="C3139" s="11" t="s">
        <v>9750</v>
      </c>
      <c r="D3139" s="11" t="s">
        <v>5016</v>
      </c>
      <c r="E3139" s="11" t="s">
        <v>9823</v>
      </c>
      <c r="F3139" s="12" t="str">
        <f t="shared" ref="F3139:F3202" si="49">_xlfn.CONCAT(E3139," ","-"," ",D3139)</f>
        <v>535 - Green River Basin</v>
      </c>
      <c r="G3139" s="14">
        <f>IFERROR(VLOOKUP($F3139,'EF_W_COMBUST_Production Only'!$M$3:$P$41,4,FALSE),'EF_W_COMBUST_Production Only'!$P$42)</f>
        <v>1.1689922480620154</v>
      </c>
    </row>
    <row r="3140" spans="1:7" x14ac:dyDescent="0.25">
      <c r="A3140" s="11" t="s">
        <v>9743</v>
      </c>
      <c r="B3140" s="11" t="s">
        <v>9732</v>
      </c>
      <c r="C3140" s="11" t="s">
        <v>5712</v>
      </c>
      <c r="D3140" s="11" t="s">
        <v>9744</v>
      </c>
      <c r="E3140" s="11" t="s">
        <v>9878</v>
      </c>
      <c r="F3140" s="12" t="str">
        <f t="shared" si="49"/>
        <v>525 - Yellowstone Province</v>
      </c>
      <c r="G3140" s="14">
        <f>IFERROR(VLOOKUP($F3140,'EF_W_COMBUST_Production Only'!$M$3:$P$41,4,FALSE),'EF_W_COMBUST_Production Only'!$P$42)</f>
        <v>0.36679628713121293</v>
      </c>
    </row>
    <row r="3141" spans="1:7" x14ac:dyDescent="0.25">
      <c r="A3141" s="11" t="s">
        <v>9733</v>
      </c>
      <c r="B3141" s="11" t="s">
        <v>9732</v>
      </c>
      <c r="C3141" s="11" t="s">
        <v>9734</v>
      </c>
      <c r="D3141" s="11" t="s">
        <v>5702</v>
      </c>
      <c r="E3141" s="11" t="s">
        <v>9829</v>
      </c>
      <c r="F3141" s="12" t="str">
        <f t="shared" si="49"/>
        <v>507 - Central Western Overthrust</v>
      </c>
      <c r="G3141" s="14">
        <f>IFERROR(VLOOKUP($F3141,'EF_W_COMBUST_Production Only'!$M$3:$P$41,4,FALSE),'EF_W_COMBUST_Production Only'!$P$42)</f>
        <v>1.8385678391959799</v>
      </c>
    </row>
    <row r="3142" spans="1:7" x14ac:dyDescent="0.25">
      <c r="A3142" s="11" t="s">
        <v>9741</v>
      </c>
      <c r="B3142" s="11" t="s">
        <v>9732</v>
      </c>
      <c r="C3142" s="11" t="s">
        <v>9742</v>
      </c>
      <c r="D3142" s="11" t="s">
        <v>7237</v>
      </c>
      <c r="E3142" s="11" t="s">
        <v>9849</v>
      </c>
      <c r="F3142" s="12" t="str">
        <f t="shared" si="49"/>
        <v>520 - Big Horn Basin</v>
      </c>
      <c r="G3142" s="14">
        <f>IFERROR(VLOOKUP($F3142,'EF_W_COMBUST_Production Only'!$M$3:$P$41,4,FALSE),'EF_W_COMBUST_Production Only'!$P$42)</f>
        <v>0.36679628713121293</v>
      </c>
    </row>
    <row r="3143" spans="1:7" x14ac:dyDescent="0.25">
      <c r="A3143" s="11" t="s">
        <v>9762</v>
      </c>
      <c r="B3143" s="11" t="s">
        <v>9732</v>
      </c>
      <c r="C3143" s="11" t="s">
        <v>9763</v>
      </c>
      <c r="D3143" s="11" t="s">
        <v>7240</v>
      </c>
      <c r="E3143" s="11" t="s">
        <v>9847</v>
      </c>
      <c r="F3143" s="12" t="str">
        <f t="shared" si="49"/>
        <v>515 - Powder River Basin</v>
      </c>
      <c r="G3143" s="14">
        <f>IFERROR(VLOOKUP($F3143,'EF_W_COMBUST_Production Only'!$M$3:$P$41,4,FALSE),'EF_W_COMBUST_Production Only'!$P$42)</f>
        <v>0.78874422511549769</v>
      </c>
    </row>
    <row r="3144" spans="1:7" x14ac:dyDescent="0.25">
      <c r="A3144" s="11" t="s">
        <v>8313</v>
      </c>
      <c r="B3144" s="11" t="s">
        <v>8314</v>
      </c>
      <c r="C3144" s="11" t="s">
        <v>8315</v>
      </c>
      <c r="D3144" s="11" t="s">
        <v>4526</v>
      </c>
      <c r="E3144" s="11" t="s">
        <v>4526</v>
      </c>
      <c r="F3144" s="12" t="str">
        <f t="shared" si="49"/>
        <v xml:space="preserve"> - </v>
      </c>
      <c r="G3144" s="14">
        <f>IFERROR(VLOOKUP($F3144,'EF_W_COMBUST_Production Only'!$M$3:$P$41,4,FALSE),'EF_W_COMBUST_Production Only'!$P$42)</f>
        <v>0.36679628713121293</v>
      </c>
    </row>
    <row r="3145" spans="1:7" x14ac:dyDescent="0.25">
      <c r="A3145" s="11" t="s">
        <v>8316</v>
      </c>
      <c r="B3145" s="11" t="s">
        <v>8314</v>
      </c>
      <c r="C3145" s="11" t="s">
        <v>8317</v>
      </c>
      <c r="D3145" s="11" t="s">
        <v>4526</v>
      </c>
      <c r="E3145" s="11" t="s">
        <v>4526</v>
      </c>
      <c r="F3145" s="12" t="str">
        <f t="shared" si="49"/>
        <v xml:space="preserve"> - </v>
      </c>
      <c r="G3145" s="14">
        <f>IFERROR(VLOOKUP($F3145,'EF_W_COMBUST_Production Only'!$M$3:$P$41,4,FALSE),'EF_W_COMBUST_Production Only'!$P$42)</f>
        <v>0.36679628713121293</v>
      </c>
    </row>
    <row r="3146" spans="1:7" x14ac:dyDescent="0.25">
      <c r="A3146" s="11" t="s">
        <v>8318</v>
      </c>
      <c r="B3146" s="11" t="s">
        <v>8314</v>
      </c>
      <c r="C3146" s="11" t="s">
        <v>8319</v>
      </c>
      <c r="D3146" s="11" t="s">
        <v>4526</v>
      </c>
      <c r="E3146" s="11" t="s">
        <v>4526</v>
      </c>
      <c r="F3146" s="12" t="str">
        <f t="shared" si="49"/>
        <v xml:space="preserve"> - </v>
      </c>
      <c r="G3146" s="14">
        <f>IFERROR(VLOOKUP($F3146,'EF_W_COMBUST_Production Only'!$M$3:$P$41,4,FALSE),'EF_W_COMBUST_Production Only'!$P$42)</f>
        <v>0.36679628713121293</v>
      </c>
    </row>
    <row r="3147" spans="1:7" x14ac:dyDescent="0.25">
      <c r="A3147" s="11" t="s">
        <v>8320</v>
      </c>
      <c r="B3147" s="11" t="s">
        <v>8314</v>
      </c>
      <c r="C3147" s="11" t="s">
        <v>8321</v>
      </c>
      <c r="D3147" s="11" t="s">
        <v>4526</v>
      </c>
      <c r="E3147" s="11" t="s">
        <v>4526</v>
      </c>
      <c r="F3147" s="12" t="str">
        <f t="shared" si="49"/>
        <v xml:space="preserve"> - </v>
      </c>
      <c r="G3147" s="14">
        <f>IFERROR(VLOOKUP($F3147,'EF_W_COMBUST_Production Only'!$M$3:$P$41,4,FALSE),'EF_W_COMBUST_Production Only'!$P$42)</f>
        <v>0.36679628713121293</v>
      </c>
    </row>
    <row r="3148" spans="1:7" x14ac:dyDescent="0.25">
      <c r="A3148" s="11" t="s">
        <v>8322</v>
      </c>
      <c r="B3148" s="11" t="s">
        <v>8314</v>
      </c>
      <c r="C3148" s="11" t="s">
        <v>8323</v>
      </c>
      <c r="D3148" s="11" t="s">
        <v>4526</v>
      </c>
      <c r="E3148" s="11" t="s">
        <v>4526</v>
      </c>
      <c r="F3148" s="12" t="str">
        <f t="shared" si="49"/>
        <v xml:space="preserve"> - </v>
      </c>
      <c r="G3148" s="14">
        <f>IFERROR(VLOOKUP($F3148,'EF_W_COMBUST_Production Only'!$M$3:$P$41,4,FALSE),'EF_W_COMBUST_Production Only'!$P$42)</f>
        <v>0.36679628713121293</v>
      </c>
    </row>
    <row r="3149" spans="1:7" x14ac:dyDescent="0.25">
      <c r="A3149" s="11" t="s">
        <v>8324</v>
      </c>
      <c r="B3149" s="11" t="s">
        <v>8314</v>
      </c>
      <c r="C3149" s="11" t="s">
        <v>8325</v>
      </c>
      <c r="D3149" s="11" t="s">
        <v>4526</v>
      </c>
      <c r="E3149" s="11" t="s">
        <v>4526</v>
      </c>
      <c r="F3149" s="12" t="str">
        <f t="shared" si="49"/>
        <v xml:space="preserve"> - </v>
      </c>
      <c r="G3149" s="14">
        <f>IFERROR(VLOOKUP($F3149,'EF_W_COMBUST_Production Only'!$M$3:$P$41,4,FALSE),'EF_W_COMBUST_Production Only'!$P$42)</f>
        <v>0.36679628713121293</v>
      </c>
    </row>
    <row r="3150" spans="1:7" x14ac:dyDescent="0.25">
      <c r="A3150" s="11" t="s">
        <v>8326</v>
      </c>
      <c r="B3150" s="11" t="s">
        <v>8314</v>
      </c>
      <c r="C3150" s="11" t="s">
        <v>8327</v>
      </c>
      <c r="D3150" s="11" t="s">
        <v>4526</v>
      </c>
      <c r="E3150" s="11" t="s">
        <v>4526</v>
      </c>
      <c r="F3150" s="12" t="str">
        <f t="shared" si="49"/>
        <v xml:space="preserve"> - </v>
      </c>
      <c r="G3150" s="14">
        <f>IFERROR(VLOOKUP($F3150,'EF_W_COMBUST_Production Only'!$M$3:$P$41,4,FALSE),'EF_W_COMBUST_Production Only'!$P$42)</f>
        <v>0.36679628713121293</v>
      </c>
    </row>
    <row r="3151" spans="1:7" x14ac:dyDescent="0.25">
      <c r="A3151" s="11" t="s">
        <v>8328</v>
      </c>
      <c r="B3151" s="11" t="s">
        <v>8314</v>
      </c>
      <c r="C3151" s="11" t="s">
        <v>8329</v>
      </c>
      <c r="D3151" s="11" t="s">
        <v>4526</v>
      </c>
      <c r="E3151" s="11" t="s">
        <v>4526</v>
      </c>
      <c r="F3151" s="12" t="str">
        <f t="shared" si="49"/>
        <v xml:space="preserve"> - </v>
      </c>
      <c r="G3151" s="14">
        <f>IFERROR(VLOOKUP($F3151,'EF_W_COMBUST_Production Only'!$M$3:$P$41,4,FALSE),'EF_W_COMBUST_Production Only'!$P$42)</f>
        <v>0.36679628713121293</v>
      </c>
    </row>
    <row r="3152" spans="1:7" x14ac:dyDescent="0.25">
      <c r="A3152" s="11" t="s">
        <v>8330</v>
      </c>
      <c r="B3152" s="11" t="s">
        <v>8314</v>
      </c>
      <c r="C3152" s="11" t="s">
        <v>8331</v>
      </c>
      <c r="D3152" s="11" t="s">
        <v>4526</v>
      </c>
      <c r="E3152" s="11" t="s">
        <v>4526</v>
      </c>
      <c r="F3152" s="12" t="str">
        <f t="shared" si="49"/>
        <v xml:space="preserve"> - </v>
      </c>
      <c r="G3152" s="14">
        <f>IFERROR(VLOOKUP($F3152,'EF_W_COMBUST_Production Only'!$M$3:$P$41,4,FALSE),'EF_W_COMBUST_Production Only'!$P$42)</f>
        <v>0.36679628713121293</v>
      </c>
    </row>
    <row r="3153" spans="1:7" x14ac:dyDescent="0.25">
      <c r="A3153" s="11" t="s">
        <v>8332</v>
      </c>
      <c r="B3153" s="11" t="s">
        <v>8314</v>
      </c>
      <c r="C3153" s="11" t="s">
        <v>8333</v>
      </c>
      <c r="D3153" s="11" t="s">
        <v>4526</v>
      </c>
      <c r="E3153" s="11" t="s">
        <v>4526</v>
      </c>
      <c r="F3153" s="12" t="str">
        <f t="shared" si="49"/>
        <v xml:space="preserve"> - </v>
      </c>
      <c r="G3153" s="14">
        <f>IFERROR(VLOOKUP($F3153,'EF_W_COMBUST_Production Only'!$M$3:$P$41,4,FALSE),'EF_W_COMBUST_Production Only'!$P$42)</f>
        <v>0.36679628713121293</v>
      </c>
    </row>
    <row r="3154" spans="1:7" x14ac:dyDescent="0.25">
      <c r="A3154" s="11" t="s">
        <v>8334</v>
      </c>
      <c r="B3154" s="11" t="s">
        <v>8314</v>
      </c>
      <c r="C3154" s="11" t="s">
        <v>8335</v>
      </c>
      <c r="D3154" s="11" t="s">
        <v>4526</v>
      </c>
      <c r="E3154" s="11" t="s">
        <v>4526</v>
      </c>
      <c r="F3154" s="12" t="str">
        <f t="shared" si="49"/>
        <v xml:space="preserve"> - </v>
      </c>
      <c r="G3154" s="14">
        <f>IFERROR(VLOOKUP($F3154,'EF_W_COMBUST_Production Only'!$M$3:$P$41,4,FALSE),'EF_W_COMBUST_Production Only'!$P$42)</f>
        <v>0.36679628713121293</v>
      </c>
    </row>
    <row r="3155" spans="1:7" x14ac:dyDescent="0.25">
      <c r="A3155" s="11" t="s">
        <v>8336</v>
      </c>
      <c r="B3155" s="11" t="s">
        <v>8314</v>
      </c>
      <c r="C3155" s="11" t="s">
        <v>8337</v>
      </c>
      <c r="D3155" s="11" t="s">
        <v>4526</v>
      </c>
      <c r="E3155" s="11" t="s">
        <v>4526</v>
      </c>
      <c r="F3155" s="12" t="str">
        <f t="shared" si="49"/>
        <v xml:space="preserve"> - </v>
      </c>
      <c r="G3155" s="14">
        <f>IFERROR(VLOOKUP($F3155,'EF_W_COMBUST_Production Only'!$M$3:$P$41,4,FALSE),'EF_W_COMBUST_Production Only'!$P$42)</f>
        <v>0.36679628713121293</v>
      </c>
    </row>
    <row r="3156" spans="1:7" x14ac:dyDescent="0.25">
      <c r="A3156" s="11" t="s">
        <v>8338</v>
      </c>
      <c r="B3156" s="11" t="s">
        <v>8314</v>
      </c>
      <c r="C3156" s="11" t="s">
        <v>8339</v>
      </c>
      <c r="D3156" s="11" t="s">
        <v>4526</v>
      </c>
      <c r="E3156" s="11" t="s">
        <v>4526</v>
      </c>
      <c r="F3156" s="12" t="str">
        <f t="shared" si="49"/>
        <v xml:space="preserve"> - </v>
      </c>
      <c r="G3156" s="14">
        <f>IFERROR(VLOOKUP($F3156,'EF_W_COMBUST_Production Only'!$M$3:$P$41,4,FALSE),'EF_W_COMBUST_Production Only'!$P$42)</f>
        <v>0.36679628713121293</v>
      </c>
    </row>
    <row r="3157" spans="1:7" x14ac:dyDescent="0.25">
      <c r="A3157" s="11" t="s">
        <v>8340</v>
      </c>
      <c r="B3157" s="11" t="s">
        <v>8314</v>
      </c>
      <c r="C3157" s="11" t="s">
        <v>8341</v>
      </c>
      <c r="D3157" s="11" t="s">
        <v>4526</v>
      </c>
      <c r="E3157" s="11" t="s">
        <v>4526</v>
      </c>
      <c r="F3157" s="12" t="str">
        <f t="shared" si="49"/>
        <v xml:space="preserve"> - </v>
      </c>
      <c r="G3157" s="14">
        <f>IFERROR(VLOOKUP($F3157,'EF_W_COMBUST_Production Only'!$M$3:$P$41,4,FALSE),'EF_W_COMBUST_Production Only'!$P$42)</f>
        <v>0.36679628713121293</v>
      </c>
    </row>
    <row r="3158" spans="1:7" x14ac:dyDescent="0.25">
      <c r="A3158" s="11" t="s">
        <v>8342</v>
      </c>
      <c r="B3158" s="11" t="s">
        <v>8314</v>
      </c>
      <c r="C3158" s="11" t="s">
        <v>8343</v>
      </c>
      <c r="D3158" s="11" t="s">
        <v>4526</v>
      </c>
      <c r="E3158" s="11" t="s">
        <v>4526</v>
      </c>
      <c r="F3158" s="12" t="str">
        <f t="shared" si="49"/>
        <v xml:space="preserve"> - </v>
      </c>
      <c r="G3158" s="14">
        <f>IFERROR(VLOOKUP($F3158,'EF_W_COMBUST_Production Only'!$M$3:$P$41,4,FALSE),'EF_W_COMBUST_Production Only'!$P$42)</f>
        <v>0.36679628713121293</v>
      </c>
    </row>
    <row r="3159" spans="1:7" x14ac:dyDescent="0.25">
      <c r="A3159" s="11" t="s">
        <v>8344</v>
      </c>
      <c r="B3159" s="11" t="s">
        <v>8314</v>
      </c>
      <c r="C3159" s="11" t="s">
        <v>8345</v>
      </c>
      <c r="D3159" s="11" t="s">
        <v>4526</v>
      </c>
      <c r="E3159" s="11" t="s">
        <v>4526</v>
      </c>
      <c r="F3159" s="12" t="str">
        <f t="shared" si="49"/>
        <v xml:space="preserve"> - </v>
      </c>
      <c r="G3159" s="14">
        <f>IFERROR(VLOOKUP($F3159,'EF_W_COMBUST_Production Only'!$M$3:$P$41,4,FALSE),'EF_W_COMBUST_Production Only'!$P$42)</f>
        <v>0.36679628713121293</v>
      </c>
    </row>
    <row r="3160" spans="1:7" x14ac:dyDescent="0.25">
      <c r="A3160" s="11" t="s">
        <v>8346</v>
      </c>
      <c r="B3160" s="11" t="s">
        <v>8314</v>
      </c>
      <c r="C3160" s="11" t="s">
        <v>8347</v>
      </c>
      <c r="D3160" s="11" t="s">
        <v>4526</v>
      </c>
      <c r="E3160" s="11" t="s">
        <v>4526</v>
      </c>
      <c r="F3160" s="12" t="str">
        <f t="shared" si="49"/>
        <v xml:space="preserve"> - </v>
      </c>
      <c r="G3160" s="14">
        <f>IFERROR(VLOOKUP($F3160,'EF_W_COMBUST_Production Only'!$M$3:$P$41,4,FALSE),'EF_W_COMBUST_Production Only'!$P$42)</f>
        <v>0.36679628713121293</v>
      </c>
    </row>
    <row r="3161" spans="1:7" x14ac:dyDescent="0.25">
      <c r="A3161" s="11" t="s">
        <v>8348</v>
      </c>
      <c r="B3161" s="11" t="s">
        <v>8314</v>
      </c>
      <c r="C3161" s="11" t="s">
        <v>8349</v>
      </c>
      <c r="D3161" s="11" t="s">
        <v>4526</v>
      </c>
      <c r="E3161" s="11" t="s">
        <v>4526</v>
      </c>
      <c r="F3161" s="12" t="str">
        <f t="shared" si="49"/>
        <v xml:space="preserve"> - </v>
      </c>
      <c r="G3161" s="14">
        <f>IFERROR(VLOOKUP($F3161,'EF_W_COMBUST_Production Only'!$M$3:$P$41,4,FALSE),'EF_W_COMBUST_Production Only'!$P$42)</f>
        <v>0.36679628713121293</v>
      </c>
    </row>
    <row r="3162" spans="1:7" x14ac:dyDescent="0.25">
      <c r="A3162" s="11" t="s">
        <v>8350</v>
      </c>
      <c r="B3162" s="11" t="s">
        <v>8314</v>
      </c>
      <c r="C3162" s="11" t="s">
        <v>8351</v>
      </c>
      <c r="D3162" s="11" t="s">
        <v>4526</v>
      </c>
      <c r="E3162" s="11" t="s">
        <v>4526</v>
      </c>
      <c r="F3162" s="12" t="str">
        <f t="shared" si="49"/>
        <v xml:space="preserve"> - </v>
      </c>
      <c r="G3162" s="14">
        <f>IFERROR(VLOOKUP($F3162,'EF_W_COMBUST_Production Only'!$M$3:$P$41,4,FALSE),'EF_W_COMBUST_Production Only'!$P$42)</f>
        <v>0.36679628713121293</v>
      </c>
    </row>
    <row r="3163" spans="1:7" x14ac:dyDescent="0.25">
      <c r="A3163" s="11" t="s">
        <v>8352</v>
      </c>
      <c r="B3163" s="11" t="s">
        <v>8314</v>
      </c>
      <c r="C3163" s="11" t="s">
        <v>8353</v>
      </c>
      <c r="D3163" s="11" t="s">
        <v>4526</v>
      </c>
      <c r="E3163" s="11" t="s">
        <v>4526</v>
      </c>
      <c r="F3163" s="12" t="str">
        <f t="shared" si="49"/>
        <v xml:space="preserve"> - </v>
      </c>
      <c r="G3163" s="14">
        <f>IFERROR(VLOOKUP($F3163,'EF_W_COMBUST_Production Only'!$M$3:$P$41,4,FALSE),'EF_W_COMBUST_Production Only'!$P$42)</f>
        <v>0.36679628713121293</v>
      </c>
    </row>
    <row r="3164" spans="1:7" x14ac:dyDescent="0.25">
      <c r="A3164" s="11" t="s">
        <v>8354</v>
      </c>
      <c r="B3164" s="11" t="s">
        <v>8314</v>
      </c>
      <c r="C3164" s="11" t="s">
        <v>8355</v>
      </c>
      <c r="D3164" s="11" t="s">
        <v>4526</v>
      </c>
      <c r="E3164" s="11" t="s">
        <v>4526</v>
      </c>
      <c r="F3164" s="12" t="str">
        <f t="shared" si="49"/>
        <v xml:space="preserve"> - </v>
      </c>
      <c r="G3164" s="14">
        <f>IFERROR(VLOOKUP($F3164,'EF_W_COMBUST_Production Only'!$M$3:$P$41,4,FALSE),'EF_W_COMBUST_Production Only'!$P$42)</f>
        <v>0.36679628713121293</v>
      </c>
    </row>
    <row r="3165" spans="1:7" x14ac:dyDescent="0.25">
      <c r="A3165" s="11" t="s">
        <v>8356</v>
      </c>
      <c r="B3165" s="11" t="s">
        <v>8314</v>
      </c>
      <c r="C3165" s="11" t="s">
        <v>8357</v>
      </c>
      <c r="D3165" s="11" t="s">
        <v>4526</v>
      </c>
      <c r="E3165" s="11" t="s">
        <v>4526</v>
      </c>
      <c r="F3165" s="12" t="str">
        <f t="shared" si="49"/>
        <v xml:space="preserve"> - </v>
      </c>
      <c r="G3165" s="14">
        <f>IFERROR(VLOOKUP($F3165,'EF_W_COMBUST_Production Only'!$M$3:$P$41,4,FALSE),'EF_W_COMBUST_Production Only'!$P$42)</f>
        <v>0.36679628713121293</v>
      </c>
    </row>
    <row r="3166" spans="1:7" x14ac:dyDescent="0.25">
      <c r="A3166" s="11" t="s">
        <v>8358</v>
      </c>
      <c r="B3166" s="11" t="s">
        <v>8314</v>
      </c>
      <c r="C3166" s="11" t="s">
        <v>8359</v>
      </c>
      <c r="D3166" s="11" t="s">
        <v>4526</v>
      </c>
      <c r="E3166" s="11" t="s">
        <v>4526</v>
      </c>
      <c r="F3166" s="12" t="str">
        <f t="shared" si="49"/>
        <v xml:space="preserve"> - </v>
      </c>
      <c r="G3166" s="14">
        <f>IFERROR(VLOOKUP($F3166,'EF_W_COMBUST_Production Only'!$M$3:$P$41,4,FALSE),'EF_W_COMBUST_Production Only'!$P$42)</f>
        <v>0.36679628713121293</v>
      </c>
    </row>
    <row r="3167" spans="1:7" x14ac:dyDescent="0.25">
      <c r="A3167" s="11" t="s">
        <v>8360</v>
      </c>
      <c r="B3167" s="11" t="s">
        <v>8314</v>
      </c>
      <c r="C3167" s="11" t="s">
        <v>8361</v>
      </c>
      <c r="D3167" s="11" t="s">
        <v>4526</v>
      </c>
      <c r="E3167" s="11" t="s">
        <v>4526</v>
      </c>
      <c r="F3167" s="12" t="str">
        <f t="shared" si="49"/>
        <v xml:space="preserve"> - </v>
      </c>
      <c r="G3167" s="14">
        <f>IFERROR(VLOOKUP($F3167,'EF_W_COMBUST_Production Only'!$M$3:$P$41,4,FALSE),'EF_W_COMBUST_Production Only'!$P$42)</f>
        <v>0.36679628713121293</v>
      </c>
    </row>
    <row r="3168" spans="1:7" x14ac:dyDescent="0.25">
      <c r="A3168" s="11" t="s">
        <v>8362</v>
      </c>
      <c r="B3168" s="11" t="s">
        <v>8314</v>
      </c>
      <c r="C3168" s="11" t="s">
        <v>8363</v>
      </c>
      <c r="D3168" s="11" t="s">
        <v>4526</v>
      </c>
      <c r="E3168" s="11" t="s">
        <v>4526</v>
      </c>
      <c r="F3168" s="12" t="str">
        <f t="shared" si="49"/>
        <v xml:space="preserve"> - </v>
      </c>
      <c r="G3168" s="14">
        <f>IFERROR(VLOOKUP($F3168,'EF_W_COMBUST_Production Only'!$M$3:$P$41,4,FALSE),'EF_W_COMBUST_Production Only'!$P$42)</f>
        <v>0.36679628713121293</v>
      </c>
    </row>
    <row r="3169" spans="1:7" x14ac:dyDescent="0.25">
      <c r="A3169" s="11" t="s">
        <v>8364</v>
      </c>
      <c r="B3169" s="11" t="s">
        <v>8314</v>
      </c>
      <c r="C3169" s="11" t="s">
        <v>8365</v>
      </c>
      <c r="D3169" s="11" t="s">
        <v>4526</v>
      </c>
      <c r="E3169" s="11" t="s">
        <v>4526</v>
      </c>
      <c r="F3169" s="12" t="str">
        <f t="shared" si="49"/>
        <v xml:space="preserve"> - </v>
      </c>
      <c r="G3169" s="14">
        <f>IFERROR(VLOOKUP($F3169,'EF_W_COMBUST_Production Only'!$M$3:$P$41,4,FALSE),'EF_W_COMBUST_Production Only'!$P$42)</f>
        <v>0.36679628713121293</v>
      </c>
    </row>
    <row r="3170" spans="1:7" x14ac:dyDescent="0.25">
      <c r="A3170" s="11" t="s">
        <v>8366</v>
      </c>
      <c r="B3170" s="11" t="s">
        <v>8314</v>
      </c>
      <c r="C3170" s="11" t="s">
        <v>8367</v>
      </c>
      <c r="D3170" s="11" t="s">
        <v>4526</v>
      </c>
      <c r="E3170" s="11" t="s">
        <v>4526</v>
      </c>
      <c r="F3170" s="12" t="str">
        <f t="shared" si="49"/>
        <v xml:space="preserve"> - </v>
      </c>
      <c r="G3170" s="14">
        <f>IFERROR(VLOOKUP($F3170,'EF_W_COMBUST_Production Only'!$M$3:$P$41,4,FALSE),'EF_W_COMBUST_Production Only'!$P$42)</f>
        <v>0.36679628713121293</v>
      </c>
    </row>
    <row r="3171" spans="1:7" x14ac:dyDescent="0.25">
      <c r="A3171" s="11" t="s">
        <v>8368</v>
      </c>
      <c r="B3171" s="11" t="s">
        <v>8314</v>
      </c>
      <c r="C3171" s="11" t="s">
        <v>3269</v>
      </c>
      <c r="D3171" s="11" t="s">
        <v>4526</v>
      </c>
      <c r="E3171" s="11" t="s">
        <v>4526</v>
      </c>
      <c r="F3171" s="12" t="str">
        <f t="shared" si="49"/>
        <v xml:space="preserve"> - </v>
      </c>
      <c r="G3171" s="14">
        <f>IFERROR(VLOOKUP($F3171,'EF_W_COMBUST_Production Only'!$M$3:$P$41,4,FALSE),'EF_W_COMBUST_Production Only'!$P$42)</f>
        <v>0.36679628713121293</v>
      </c>
    </row>
    <row r="3172" spans="1:7" x14ac:dyDescent="0.25">
      <c r="A3172" s="11" t="s">
        <v>8369</v>
      </c>
      <c r="B3172" s="11" t="s">
        <v>8314</v>
      </c>
      <c r="C3172" s="11" t="s">
        <v>8370</v>
      </c>
      <c r="D3172" s="11" t="s">
        <v>4526</v>
      </c>
      <c r="E3172" s="11" t="s">
        <v>4526</v>
      </c>
      <c r="F3172" s="12" t="str">
        <f t="shared" si="49"/>
        <v xml:space="preserve"> - </v>
      </c>
      <c r="G3172" s="14">
        <f>IFERROR(VLOOKUP($F3172,'EF_W_COMBUST_Production Only'!$M$3:$P$41,4,FALSE),'EF_W_COMBUST_Production Only'!$P$42)</f>
        <v>0.36679628713121293</v>
      </c>
    </row>
    <row r="3173" spans="1:7" x14ac:dyDescent="0.25">
      <c r="A3173" s="11" t="s">
        <v>8371</v>
      </c>
      <c r="B3173" s="11" t="s">
        <v>8314</v>
      </c>
      <c r="C3173" s="11" t="s">
        <v>8372</v>
      </c>
      <c r="D3173" s="11" t="s">
        <v>4526</v>
      </c>
      <c r="E3173" s="11" t="s">
        <v>4526</v>
      </c>
      <c r="F3173" s="12" t="str">
        <f t="shared" si="49"/>
        <v xml:space="preserve"> - </v>
      </c>
      <c r="G3173" s="14">
        <f>IFERROR(VLOOKUP($F3173,'EF_W_COMBUST_Production Only'!$M$3:$P$41,4,FALSE),'EF_W_COMBUST_Production Only'!$P$42)</f>
        <v>0.36679628713121293</v>
      </c>
    </row>
    <row r="3174" spans="1:7" x14ac:dyDescent="0.25">
      <c r="A3174" s="11" t="s">
        <v>8373</v>
      </c>
      <c r="B3174" s="11" t="s">
        <v>8314</v>
      </c>
      <c r="C3174" s="11" t="s">
        <v>8374</v>
      </c>
      <c r="D3174" s="11" t="s">
        <v>4526</v>
      </c>
      <c r="E3174" s="11" t="s">
        <v>4526</v>
      </c>
      <c r="F3174" s="12" t="str">
        <f t="shared" si="49"/>
        <v xml:space="preserve"> - </v>
      </c>
      <c r="G3174" s="14">
        <f>IFERROR(VLOOKUP($F3174,'EF_W_COMBUST_Production Only'!$M$3:$P$41,4,FALSE),'EF_W_COMBUST_Production Only'!$P$42)</f>
        <v>0.36679628713121293</v>
      </c>
    </row>
    <row r="3175" spans="1:7" x14ac:dyDescent="0.25">
      <c r="A3175" s="11" t="s">
        <v>8375</v>
      </c>
      <c r="B3175" s="11" t="s">
        <v>8314</v>
      </c>
      <c r="C3175" s="11" t="s">
        <v>8376</v>
      </c>
      <c r="D3175" s="11" t="s">
        <v>4526</v>
      </c>
      <c r="E3175" s="11" t="s">
        <v>4526</v>
      </c>
      <c r="F3175" s="12" t="str">
        <f t="shared" si="49"/>
        <v xml:space="preserve"> - </v>
      </c>
      <c r="G3175" s="14">
        <f>IFERROR(VLOOKUP($F3175,'EF_W_COMBUST_Production Only'!$M$3:$P$41,4,FALSE),'EF_W_COMBUST_Production Only'!$P$42)</f>
        <v>0.36679628713121293</v>
      </c>
    </row>
    <row r="3176" spans="1:7" x14ac:dyDescent="0.25">
      <c r="A3176" s="11" t="s">
        <v>8377</v>
      </c>
      <c r="B3176" s="11" t="s">
        <v>8314</v>
      </c>
      <c r="C3176" s="11" t="s">
        <v>8378</v>
      </c>
      <c r="D3176" s="11" t="s">
        <v>4526</v>
      </c>
      <c r="E3176" s="11" t="s">
        <v>4526</v>
      </c>
      <c r="F3176" s="12" t="str">
        <f t="shared" si="49"/>
        <v xml:space="preserve"> - </v>
      </c>
      <c r="G3176" s="14">
        <f>IFERROR(VLOOKUP($F3176,'EF_W_COMBUST_Production Only'!$M$3:$P$41,4,FALSE),'EF_W_COMBUST_Production Only'!$P$42)</f>
        <v>0.36679628713121293</v>
      </c>
    </row>
    <row r="3177" spans="1:7" x14ac:dyDescent="0.25">
      <c r="A3177" s="11" t="s">
        <v>8379</v>
      </c>
      <c r="B3177" s="11" t="s">
        <v>8314</v>
      </c>
      <c r="C3177" s="11" t="s">
        <v>8380</v>
      </c>
      <c r="D3177" s="11" t="s">
        <v>4526</v>
      </c>
      <c r="E3177" s="11" t="s">
        <v>4526</v>
      </c>
      <c r="F3177" s="12" t="str">
        <f t="shared" si="49"/>
        <v xml:space="preserve"> - </v>
      </c>
      <c r="G3177" s="14">
        <f>IFERROR(VLOOKUP($F3177,'EF_W_COMBUST_Production Only'!$M$3:$P$41,4,FALSE),'EF_W_COMBUST_Production Only'!$P$42)</f>
        <v>0.36679628713121293</v>
      </c>
    </row>
    <row r="3178" spans="1:7" x14ac:dyDescent="0.25">
      <c r="A3178" s="11" t="s">
        <v>8381</v>
      </c>
      <c r="B3178" s="11" t="s">
        <v>8314</v>
      </c>
      <c r="C3178" s="11" t="s">
        <v>8382</v>
      </c>
      <c r="D3178" s="11" t="s">
        <v>4526</v>
      </c>
      <c r="E3178" s="11" t="s">
        <v>4526</v>
      </c>
      <c r="F3178" s="12" t="str">
        <f t="shared" si="49"/>
        <v xml:space="preserve"> - </v>
      </c>
      <c r="G3178" s="14">
        <f>IFERROR(VLOOKUP($F3178,'EF_W_COMBUST_Production Only'!$M$3:$P$41,4,FALSE),'EF_W_COMBUST_Production Only'!$P$42)</f>
        <v>0.36679628713121293</v>
      </c>
    </row>
    <row r="3179" spans="1:7" x14ac:dyDescent="0.25">
      <c r="A3179" s="11" t="s">
        <v>8383</v>
      </c>
      <c r="B3179" s="11" t="s">
        <v>8314</v>
      </c>
      <c r="C3179" s="11" t="s">
        <v>8384</v>
      </c>
      <c r="D3179" s="11" t="s">
        <v>4526</v>
      </c>
      <c r="E3179" s="11" t="s">
        <v>4526</v>
      </c>
      <c r="F3179" s="12" t="str">
        <f t="shared" si="49"/>
        <v xml:space="preserve"> - </v>
      </c>
      <c r="G3179" s="14">
        <f>IFERROR(VLOOKUP($F3179,'EF_W_COMBUST_Production Only'!$M$3:$P$41,4,FALSE),'EF_W_COMBUST_Production Only'!$P$42)</f>
        <v>0.36679628713121293</v>
      </c>
    </row>
    <row r="3180" spans="1:7" x14ac:dyDescent="0.25">
      <c r="A3180" s="11" t="s">
        <v>8385</v>
      </c>
      <c r="B3180" s="11" t="s">
        <v>8314</v>
      </c>
      <c r="C3180" s="11" t="s">
        <v>8386</v>
      </c>
      <c r="D3180" s="11" t="s">
        <v>4526</v>
      </c>
      <c r="E3180" s="11" t="s">
        <v>4526</v>
      </c>
      <c r="F3180" s="12" t="str">
        <f t="shared" si="49"/>
        <v xml:space="preserve"> - </v>
      </c>
      <c r="G3180" s="14">
        <f>IFERROR(VLOOKUP($F3180,'EF_W_COMBUST_Production Only'!$M$3:$P$41,4,FALSE),'EF_W_COMBUST_Production Only'!$P$42)</f>
        <v>0.36679628713121293</v>
      </c>
    </row>
    <row r="3181" spans="1:7" x14ac:dyDescent="0.25">
      <c r="A3181" s="11" t="s">
        <v>8387</v>
      </c>
      <c r="B3181" s="11" t="s">
        <v>8314</v>
      </c>
      <c r="C3181" s="11" t="s">
        <v>8388</v>
      </c>
      <c r="D3181" s="11" t="s">
        <v>4526</v>
      </c>
      <c r="E3181" s="11" t="s">
        <v>4526</v>
      </c>
      <c r="F3181" s="12" t="str">
        <f t="shared" si="49"/>
        <v xml:space="preserve"> - </v>
      </c>
      <c r="G3181" s="14">
        <f>IFERROR(VLOOKUP($F3181,'EF_W_COMBUST_Production Only'!$M$3:$P$41,4,FALSE),'EF_W_COMBUST_Production Only'!$P$42)</f>
        <v>0.36679628713121293</v>
      </c>
    </row>
    <row r="3182" spans="1:7" x14ac:dyDescent="0.25">
      <c r="A3182" s="11" t="s">
        <v>8389</v>
      </c>
      <c r="B3182" s="11" t="s">
        <v>8314</v>
      </c>
      <c r="C3182" s="11" t="s">
        <v>8390</v>
      </c>
      <c r="D3182" s="11" t="s">
        <v>4526</v>
      </c>
      <c r="E3182" s="11" t="s">
        <v>4526</v>
      </c>
      <c r="F3182" s="12" t="str">
        <f t="shared" si="49"/>
        <v xml:space="preserve"> - </v>
      </c>
      <c r="G3182" s="14">
        <f>IFERROR(VLOOKUP($F3182,'EF_W_COMBUST_Production Only'!$M$3:$P$41,4,FALSE),'EF_W_COMBUST_Production Only'!$P$42)</f>
        <v>0.36679628713121293</v>
      </c>
    </row>
    <row r="3183" spans="1:7" x14ac:dyDescent="0.25">
      <c r="A3183" s="11" t="s">
        <v>8391</v>
      </c>
      <c r="B3183" s="11" t="s">
        <v>8314</v>
      </c>
      <c r="C3183" s="11" t="s">
        <v>8392</v>
      </c>
      <c r="D3183" s="11" t="s">
        <v>4526</v>
      </c>
      <c r="E3183" s="11" t="s">
        <v>4526</v>
      </c>
      <c r="F3183" s="12" t="str">
        <f t="shared" si="49"/>
        <v xml:space="preserve"> - </v>
      </c>
      <c r="G3183" s="14">
        <f>IFERROR(VLOOKUP($F3183,'EF_W_COMBUST_Production Only'!$M$3:$P$41,4,FALSE),'EF_W_COMBUST_Production Only'!$P$42)</f>
        <v>0.36679628713121293</v>
      </c>
    </row>
    <row r="3184" spans="1:7" x14ac:dyDescent="0.25">
      <c r="A3184" s="11" t="s">
        <v>8393</v>
      </c>
      <c r="B3184" s="11" t="s">
        <v>8314</v>
      </c>
      <c r="C3184" s="11" t="s">
        <v>8394</v>
      </c>
      <c r="D3184" s="11" t="s">
        <v>4526</v>
      </c>
      <c r="E3184" s="11" t="s">
        <v>4526</v>
      </c>
      <c r="F3184" s="12" t="str">
        <f t="shared" si="49"/>
        <v xml:space="preserve"> - </v>
      </c>
      <c r="G3184" s="14">
        <f>IFERROR(VLOOKUP($F3184,'EF_W_COMBUST_Production Only'!$M$3:$P$41,4,FALSE),'EF_W_COMBUST_Production Only'!$P$42)</f>
        <v>0.36679628713121293</v>
      </c>
    </row>
    <row r="3185" spans="1:7" x14ac:dyDescent="0.25">
      <c r="A3185" s="11" t="s">
        <v>8395</v>
      </c>
      <c r="B3185" s="11" t="s">
        <v>8314</v>
      </c>
      <c r="C3185" s="11" t="s">
        <v>8396</v>
      </c>
      <c r="D3185" s="11" t="s">
        <v>4526</v>
      </c>
      <c r="E3185" s="11" t="s">
        <v>4526</v>
      </c>
      <c r="F3185" s="12" t="str">
        <f t="shared" si="49"/>
        <v xml:space="preserve"> - </v>
      </c>
      <c r="G3185" s="14">
        <f>IFERROR(VLOOKUP($F3185,'EF_W_COMBUST_Production Only'!$M$3:$P$41,4,FALSE),'EF_W_COMBUST_Production Only'!$P$42)</f>
        <v>0.36679628713121293</v>
      </c>
    </row>
    <row r="3186" spans="1:7" x14ac:dyDescent="0.25">
      <c r="A3186" s="11" t="s">
        <v>8397</v>
      </c>
      <c r="B3186" s="11" t="s">
        <v>8314</v>
      </c>
      <c r="C3186" s="11" t="s">
        <v>8398</v>
      </c>
      <c r="D3186" s="11" t="s">
        <v>4526</v>
      </c>
      <c r="E3186" s="11" t="s">
        <v>4526</v>
      </c>
      <c r="F3186" s="12" t="str">
        <f t="shared" si="49"/>
        <v xml:space="preserve"> - </v>
      </c>
      <c r="G3186" s="14">
        <f>IFERROR(VLOOKUP($F3186,'EF_W_COMBUST_Production Only'!$M$3:$P$41,4,FALSE),'EF_W_COMBUST_Production Only'!$P$42)</f>
        <v>0.36679628713121293</v>
      </c>
    </row>
    <row r="3187" spans="1:7" x14ac:dyDescent="0.25">
      <c r="A3187" s="11" t="s">
        <v>8399</v>
      </c>
      <c r="B3187" s="11" t="s">
        <v>8314</v>
      </c>
      <c r="C3187" s="11" t="s">
        <v>8400</v>
      </c>
      <c r="D3187" s="11" t="s">
        <v>4526</v>
      </c>
      <c r="E3187" s="11" t="s">
        <v>4526</v>
      </c>
      <c r="F3187" s="12" t="str">
        <f t="shared" si="49"/>
        <v xml:space="preserve"> - </v>
      </c>
      <c r="G3187" s="14">
        <f>IFERROR(VLOOKUP($F3187,'EF_W_COMBUST_Production Only'!$M$3:$P$41,4,FALSE),'EF_W_COMBUST_Production Only'!$P$42)</f>
        <v>0.36679628713121293</v>
      </c>
    </row>
    <row r="3188" spans="1:7" x14ac:dyDescent="0.25">
      <c r="A3188" s="11" t="s">
        <v>8401</v>
      </c>
      <c r="B3188" s="11" t="s">
        <v>8314</v>
      </c>
      <c r="C3188" s="11" t="s">
        <v>8402</v>
      </c>
      <c r="D3188" s="11" t="s">
        <v>4526</v>
      </c>
      <c r="E3188" s="11" t="s">
        <v>4526</v>
      </c>
      <c r="F3188" s="12" t="str">
        <f t="shared" si="49"/>
        <v xml:space="preserve"> - </v>
      </c>
      <c r="G3188" s="14">
        <f>IFERROR(VLOOKUP($F3188,'EF_W_COMBUST_Production Only'!$M$3:$P$41,4,FALSE),'EF_W_COMBUST_Production Only'!$P$42)</f>
        <v>0.36679628713121293</v>
      </c>
    </row>
    <row r="3189" spans="1:7" x14ac:dyDescent="0.25">
      <c r="A3189" s="11" t="s">
        <v>8403</v>
      </c>
      <c r="B3189" s="11" t="s">
        <v>8314</v>
      </c>
      <c r="C3189" s="11" t="s">
        <v>8404</v>
      </c>
      <c r="D3189" s="11" t="s">
        <v>4526</v>
      </c>
      <c r="E3189" s="11" t="s">
        <v>4526</v>
      </c>
      <c r="F3189" s="12" t="str">
        <f t="shared" si="49"/>
        <v xml:space="preserve"> - </v>
      </c>
      <c r="G3189" s="14">
        <f>IFERROR(VLOOKUP($F3189,'EF_W_COMBUST_Production Only'!$M$3:$P$41,4,FALSE),'EF_W_COMBUST_Production Only'!$P$42)</f>
        <v>0.36679628713121293</v>
      </c>
    </row>
    <row r="3190" spans="1:7" x14ac:dyDescent="0.25">
      <c r="A3190" s="11" t="s">
        <v>8405</v>
      </c>
      <c r="B3190" s="11" t="s">
        <v>8314</v>
      </c>
      <c r="C3190" s="11" t="s">
        <v>8406</v>
      </c>
      <c r="D3190" s="11" t="s">
        <v>4526</v>
      </c>
      <c r="E3190" s="11" t="s">
        <v>4526</v>
      </c>
      <c r="F3190" s="12" t="str">
        <f t="shared" si="49"/>
        <v xml:space="preserve"> - </v>
      </c>
      <c r="G3190" s="14">
        <f>IFERROR(VLOOKUP($F3190,'EF_W_COMBUST_Production Only'!$M$3:$P$41,4,FALSE),'EF_W_COMBUST_Production Only'!$P$42)</f>
        <v>0.36679628713121293</v>
      </c>
    </row>
    <row r="3191" spans="1:7" x14ac:dyDescent="0.25">
      <c r="A3191" s="11" t="s">
        <v>8407</v>
      </c>
      <c r="B3191" s="11" t="s">
        <v>8314</v>
      </c>
      <c r="C3191" s="11" t="s">
        <v>8408</v>
      </c>
      <c r="D3191" s="11" t="s">
        <v>4526</v>
      </c>
      <c r="E3191" s="11" t="s">
        <v>4526</v>
      </c>
      <c r="F3191" s="12" t="str">
        <f t="shared" si="49"/>
        <v xml:space="preserve"> - </v>
      </c>
      <c r="G3191" s="14">
        <f>IFERROR(VLOOKUP($F3191,'EF_W_COMBUST_Production Only'!$M$3:$P$41,4,FALSE),'EF_W_COMBUST_Production Only'!$P$42)</f>
        <v>0.36679628713121293</v>
      </c>
    </row>
    <row r="3192" spans="1:7" x14ac:dyDescent="0.25">
      <c r="A3192" s="11" t="s">
        <v>8409</v>
      </c>
      <c r="B3192" s="11" t="s">
        <v>8314</v>
      </c>
      <c r="C3192" s="11" t="s">
        <v>8410</v>
      </c>
      <c r="D3192" s="11" t="s">
        <v>4526</v>
      </c>
      <c r="E3192" s="11" t="s">
        <v>4526</v>
      </c>
      <c r="F3192" s="12" t="str">
        <f t="shared" si="49"/>
        <v xml:space="preserve"> - </v>
      </c>
      <c r="G3192" s="14">
        <f>IFERROR(VLOOKUP($F3192,'EF_W_COMBUST_Production Only'!$M$3:$P$41,4,FALSE),'EF_W_COMBUST_Production Only'!$P$42)</f>
        <v>0.36679628713121293</v>
      </c>
    </row>
    <row r="3193" spans="1:7" x14ac:dyDescent="0.25">
      <c r="A3193" s="11" t="s">
        <v>8411</v>
      </c>
      <c r="B3193" s="11" t="s">
        <v>8314</v>
      </c>
      <c r="C3193" s="11" t="s">
        <v>8412</v>
      </c>
      <c r="D3193" s="11" t="s">
        <v>4526</v>
      </c>
      <c r="E3193" s="11" t="s">
        <v>4526</v>
      </c>
      <c r="F3193" s="12" t="str">
        <f t="shared" si="49"/>
        <v xml:space="preserve"> - </v>
      </c>
      <c r="G3193" s="14">
        <f>IFERROR(VLOOKUP($F3193,'EF_W_COMBUST_Production Only'!$M$3:$P$41,4,FALSE),'EF_W_COMBUST_Production Only'!$P$42)</f>
        <v>0.36679628713121293</v>
      </c>
    </row>
    <row r="3194" spans="1:7" x14ac:dyDescent="0.25">
      <c r="A3194" s="11" t="s">
        <v>8413</v>
      </c>
      <c r="B3194" s="11" t="s">
        <v>8314</v>
      </c>
      <c r="C3194" s="11" t="s">
        <v>8414</v>
      </c>
      <c r="D3194" s="11" t="s">
        <v>4526</v>
      </c>
      <c r="E3194" s="11" t="s">
        <v>4526</v>
      </c>
      <c r="F3194" s="12" t="str">
        <f t="shared" si="49"/>
        <v xml:space="preserve"> - </v>
      </c>
      <c r="G3194" s="14">
        <f>IFERROR(VLOOKUP($F3194,'EF_W_COMBUST_Production Only'!$M$3:$P$41,4,FALSE),'EF_W_COMBUST_Production Only'!$P$42)</f>
        <v>0.36679628713121293</v>
      </c>
    </row>
    <row r="3195" spans="1:7" x14ac:dyDescent="0.25">
      <c r="A3195" s="11" t="s">
        <v>8415</v>
      </c>
      <c r="B3195" s="11" t="s">
        <v>8314</v>
      </c>
      <c r="C3195" s="11" t="s">
        <v>8416</v>
      </c>
      <c r="D3195" s="11" t="s">
        <v>4526</v>
      </c>
      <c r="E3195" s="11" t="s">
        <v>4526</v>
      </c>
      <c r="F3195" s="12" t="str">
        <f t="shared" si="49"/>
        <v xml:space="preserve"> - </v>
      </c>
      <c r="G3195" s="14">
        <f>IFERROR(VLOOKUP($F3195,'EF_W_COMBUST_Production Only'!$M$3:$P$41,4,FALSE),'EF_W_COMBUST_Production Only'!$P$42)</f>
        <v>0.36679628713121293</v>
      </c>
    </row>
    <row r="3196" spans="1:7" x14ac:dyDescent="0.25">
      <c r="A3196" s="11" t="s">
        <v>8417</v>
      </c>
      <c r="B3196" s="11" t="s">
        <v>8314</v>
      </c>
      <c r="C3196" s="11" t="s">
        <v>8418</v>
      </c>
      <c r="D3196" s="11" t="s">
        <v>4526</v>
      </c>
      <c r="E3196" s="11" t="s">
        <v>4526</v>
      </c>
      <c r="F3196" s="12" t="str">
        <f t="shared" si="49"/>
        <v xml:space="preserve"> - </v>
      </c>
      <c r="G3196" s="14">
        <f>IFERROR(VLOOKUP($F3196,'EF_W_COMBUST_Production Only'!$M$3:$P$41,4,FALSE),'EF_W_COMBUST_Production Only'!$P$42)</f>
        <v>0.36679628713121293</v>
      </c>
    </row>
    <row r="3197" spans="1:7" x14ac:dyDescent="0.25">
      <c r="A3197" s="11" t="s">
        <v>8419</v>
      </c>
      <c r="B3197" s="11" t="s">
        <v>8314</v>
      </c>
      <c r="C3197" s="11" t="s">
        <v>8420</v>
      </c>
      <c r="D3197" s="11" t="s">
        <v>4526</v>
      </c>
      <c r="E3197" s="11" t="s">
        <v>4526</v>
      </c>
      <c r="F3197" s="12" t="str">
        <f t="shared" si="49"/>
        <v xml:space="preserve"> - </v>
      </c>
      <c r="G3197" s="14">
        <f>IFERROR(VLOOKUP($F3197,'EF_W_COMBUST_Production Only'!$M$3:$P$41,4,FALSE),'EF_W_COMBUST_Production Only'!$P$42)</f>
        <v>0.36679628713121293</v>
      </c>
    </row>
    <row r="3198" spans="1:7" x14ac:dyDescent="0.25">
      <c r="A3198" s="11" t="s">
        <v>8421</v>
      </c>
      <c r="B3198" s="11" t="s">
        <v>8314</v>
      </c>
      <c r="C3198" s="11" t="s">
        <v>8422</v>
      </c>
      <c r="D3198" s="11" t="s">
        <v>4526</v>
      </c>
      <c r="E3198" s="11" t="s">
        <v>4526</v>
      </c>
      <c r="F3198" s="12" t="str">
        <f t="shared" si="49"/>
        <v xml:space="preserve"> - </v>
      </c>
      <c r="G3198" s="14">
        <f>IFERROR(VLOOKUP($F3198,'EF_W_COMBUST_Production Only'!$M$3:$P$41,4,FALSE),'EF_W_COMBUST_Production Only'!$P$42)</f>
        <v>0.36679628713121293</v>
      </c>
    </row>
    <row r="3199" spans="1:7" x14ac:dyDescent="0.25">
      <c r="A3199" s="11" t="s">
        <v>8423</v>
      </c>
      <c r="B3199" s="11" t="s">
        <v>8314</v>
      </c>
      <c r="C3199" s="11" t="s">
        <v>8424</v>
      </c>
      <c r="D3199" s="11" t="s">
        <v>4526</v>
      </c>
      <c r="E3199" s="11" t="s">
        <v>4526</v>
      </c>
      <c r="F3199" s="12" t="str">
        <f t="shared" si="49"/>
        <v xml:space="preserve"> - </v>
      </c>
      <c r="G3199" s="14">
        <f>IFERROR(VLOOKUP($F3199,'EF_W_COMBUST_Production Only'!$M$3:$P$41,4,FALSE),'EF_W_COMBUST_Production Only'!$P$42)</f>
        <v>0.36679628713121293</v>
      </c>
    </row>
    <row r="3200" spans="1:7" x14ac:dyDescent="0.25">
      <c r="A3200" s="11" t="s">
        <v>8425</v>
      </c>
      <c r="B3200" s="11" t="s">
        <v>8314</v>
      </c>
      <c r="C3200" s="11" t="s">
        <v>8426</v>
      </c>
      <c r="D3200" s="11" t="s">
        <v>4526</v>
      </c>
      <c r="E3200" s="11" t="s">
        <v>4526</v>
      </c>
      <c r="F3200" s="12" t="str">
        <f t="shared" si="49"/>
        <v xml:space="preserve"> - </v>
      </c>
      <c r="G3200" s="14">
        <f>IFERROR(VLOOKUP($F3200,'EF_W_COMBUST_Production Only'!$M$3:$P$41,4,FALSE),'EF_W_COMBUST_Production Only'!$P$42)</f>
        <v>0.36679628713121293</v>
      </c>
    </row>
    <row r="3201" spans="1:7" x14ac:dyDescent="0.25">
      <c r="A3201" s="11" t="s">
        <v>8427</v>
      </c>
      <c r="B3201" s="11" t="s">
        <v>8314</v>
      </c>
      <c r="C3201" s="11" t="s">
        <v>8428</v>
      </c>
      <c r="D3201" s="11" t="s">
        <v>4526</v>
      </c>
      <c r="E3201" s="11" t="s">
        <v>4526</v>
      </c>
      <c r="F3201" s="12" t="str">
        <f t="shared" si="49"/>
        <v xml:space="preserve"> - </v>
      </c>
      <c r="G3201" s="14">
        <f>IFERROR(VLOOKUP($F3201,'EF_W_COMBUST_Production Only'!$M$3:$P$41,4,FALSE),'EF_W_COMBUST_Production Only'!$P$42)</f>
        <v>0.36679628713121293</v>
      </c>
    </row>
    <row r="3202" spans="1:7" x14ac:dyDescent="0.25">
      <c r="A3202" s="11" t="s">
        <v>8429</v>
      </c>
      <c r="B3202" s="11" t="s">
        <v>8314</v>
      </c>
      <c r="C3202" s="11" t="s">
        <v>8430</v>
      </c>
      <c r="D3202" s="11" t="s">
        <v>4526</v>
      </c>
      <c r="E3202" s="11" t="s">
        <v>4526</v>
      </c>
      <c r="F3202" s="12" t="str">
        <f t="shared" si="49"/>
        <v xml:space="preserve"> - </v>
      </c>
      <c r="G3202" s="14">
        <f>IFERROR(VLOOKUP($F3202,'EF_W_COMBUST_Production Only'!$M$3:$P$41,4,FALSE),'EF_W_COMBUST_Production Only'!$P$42)</f>
        <v>0.36679628713121293</v>
      </c>
    </row>
    <row r="3203" spans="1:7" x14ac:dyDescent="0.25">
      <c r="A3203" s="11" t="s">
        <v>8431</v>
      </c>
      <c r="B3203" s="11" t="s">
        <v>8314</v>
      </c>
      <c r="C3203" s="11" t="s">
        <v>8432</v>
      </c>
      <c r="D3203" s="11" t="s">
        <v>4526</v>
      </c>
      <c r="E3203" s="11" t="s">
        <v>4526</v>
      </c>
      <c r="F3203" s="12" t="str">
        <f t="shared" ref="F3203:F3224" si="50">_xlfn.CONCAT(E3203," ","-"," ",D3203)</f>
        <v xml:space="preserve"> - </v>
      </c>
      <c r="G3203" s="14">
        <f>IFERROR(VLOOKUP($F3203,'EF_W_COMBUST_Production Only'!$M$3:$P$41,4,FALSE),'EF_W_COMBUST_Production Only'!$P$42)</f>
        <v>0.36679628713121293</v>
      </c>
    </row>
    <row r="3204" spans="1:7" x14ac:dyDescent="0.25">
      <c r="A3204" s="11" t="s">
        <v>8433</v>
      </c>
      <c r="B3204" s="11" t="s">
        <v>8314</v>
      </c>
      <c r="C3204" s="11" t="s">
        <v>5084</v>
      </c>
      <c r="D3204" s="11" t="s">
        <v>4526</v>
      </c>
      <c r="E3204" s="11" t="s">
        <v>4526</v>
      </c>
      <c r="F3204" s="12" t="str">
        <f t="shared" si="50"/>
        <v xml:space="preserve"> - </v>
      </c>
      <c r="G3204" s="14">
        <f>IFERROR(VLOOKUP($F3204,'EF_W_COMBUST_Production Only'!$M$3:$P$41,4,FALSE),'EF_W_COMBUST_Production Only'!$P$42)</f>
        <v>0.36679628713121293</v>
      </c>
    </row>
    <row r="3205" spans="1:7" x14ac:dyDescent="0.25">
      <c r="A3205" s="11" t="s">
        <v>8434</v>
      </c>
      <c r="B3205" s="11" t="s">
        <v>8314</v>
      </c>
      <c r="C3205" s="11" t="s">
        <v>8435</v>
      </c>
      <c r="D3205" s="11" t="s">
        <v>4526</v>
      </c>
      <c r="E3205" s="11" t="s">
        <v>4526</v>
      </c>
      <c r="F3205" s="12" t="str">
        <f t="shared" si="50"/>
        <v xml:space="preserve"> - </v>
      </c>
      <c r="G3205" s="14">
        <f>IFERROR(VLOOKUP($F3205,'EF_W_COMBUST_Production Only'!$M$3:$P$41,4,FALSE),'EF_W_COMBUST_Production Only'!$P$42)</f>
        <v>0.36679628713121293</v>
      </c>
    </row>
    <row r="3206" spans="1:7" x14ac:dyDescent="0.25">
      <c r="A3206" s="11" t="s">
        <v>8436</v>
      </c>
      <c r="B3206" s="11" t="s">
        <v>8314</v>
      </c>
      <c r="C3206" s="11" t="s">
        <v>8437</v>
      </c>
      <c r="D3206" s="11" t="s">
        <v>4526</v>
      </c>
      <c r="E3206" s="11" t="s">
        <v>4526</v>
      </c>
      <c r="F3206" s="12" t="str">
        <f t="shared" si="50"/>
        <v xml:space="preserve"> - </v>
      </c>
      <c r="G3206" s="14">
        <f>IFERROR(VLOOKUP($F3206,'EF_W_COMBUST_Production Only'!$M$3:$P$41,4,FALSE),'EF_W_COMBUST_Production Only'!$P$42)</f>
        <v>0.36679628713121293</v>
      </c>
    </row>
    <row r="3207" spans="1:7" x14ac:dyDescent="0.25">
      <c r="A3207" s="11" t="s">
        <v>8438</v>
      </c>
      <c r="B3207" s="11" t="s">
        <v>8314</v>
      </c>
      <c r="C3207" s="11" t="s">
        <v>8439</v>
      </c>
      <c r="D3207" s="11" t="s">
        <v>4526</v>
      </c>
      <c r="E3207" s="11" t="s">
        <v>4526</v>
      </c>
      <c r="F3207" s="12" t="str">
        <f t="shared" si="50"/>
        <v xml:space="preserve"> - </v>
      </c>
      <c r="G3207" s="14">
        <f>IFERROR(VLOOKUP($F3207,'EF_W_COMBUST_Production Only'!$M$3:$P$41,4,FALSE),'EF_W_COMBUST_Production Only'!$P$42)</f>
        <v>0.36679628713121293</v>
      </c>
    </row>
    <row r="3208" spans="1:7" x14ac:dyDescent="0.25">
      <c r="A3208" s="11" t="s">
        <v>8440</v>
      </c>
      <c r="B3208" s="11" t="s">
        <v>8314</v>
      </c>
      <c r="C3208" s="11" t="s">
        <v>5095</v>
      </c>
      <c r="D3208" s="11" t="s">
        <v>4526</v>
      </c>
      <c r="E3208" s="11" t="s">
        <v>4526</v>
      </c>
      <c r="F3208" s="12" t="str">
        <f t="shared" si="50"/>
        <v xml:space="preserve"> - </v>
      </c>
      <c r="G3208" s="14">
        <f>IFERROR(VLOOKUP($F3208,'EF_W_COMBUST_Production Only'!$M$3:$P$41,4,FALSE),'EF_W_COMBUST_Production Only'!$P$42)</f>
        <v>0.36679628713121293</v>
      </c>
    </row>
    <row r="3209" spans="1:7" x14ac:dyDescent="0.25">
      <c r="A3209" s="11" t="s">
        <v>8441</v>
      </c>
      <c r="B3209" s="11" t="s">
        <v>8314</v>
      </c>
      <c r="C3209" s="11" t="s">
        <v>8442</v>
      </c>
      <c r="D3209" s="11" t="s">
        <v>4526</v>
      </c>
      <c r="E3209" s="11" t="s">
        <v>4526</v>
      </c>
      <c r="F3209" s="12" t="str">
        <f t="shared" si="50"/>
        <v xml:space="preserve"> - </v>
      </c>
      <c r="G3209" s="14">
        <f>IFERROR(VLOOKUP($F3209,'EF_W_COMBUST_Production Only'!$M$3:$P$41,4,FALSE),'EF_W_COMBUST_Production Only'!$P$42)</f>
        <v>0.36679628713121293</v>
      </c>
    </row>
    <row r="3210" spans="1:7" x14ac:dyDescent="0.25">
      <c r="A3210" s="11" t="s">
        <v>8443</v>
      </c>
      <c r="B3210" s="11" t="s">
        <v>8314</v>
      </c>
      <c r="C3210" s="11" t="s">
        <v>8444</v>
      </c>
      <c r="D3210" s="11" t="s">
        <v>4526</v>
      </c>
      <c r="E3210" s="11" t="s">
        <v>4526</v>
      </c>
      <c r="F3210" s="12" t="str">
        <f t="shared" si="50"/>
        <v xml:space="preserve"> - </v>
      </c>
      <c r="G3210" s="14">
        <f>IFERROR(VLOOKUP($F3210,'EF_W_COMBUST_Production Only'!$M$3:$P$41,4,FALSE),'EF_W_COMBUST_Production Only'!$P$42)</f>
        <v>0.36679628713121293</v>
      </c>
    </row>
    <row r="3211" spans="1:7" x14ac:dyDescent="0.25">
      <c r="A3211" s="11" t="s">
        <v>8445</v>
      </c>
      <c r="B3211" s="11" t="s">
        <v>8314</v>
      </c>
      <c r="C3211" s="11" t="s">
        <v>8446</v>
      </c>
      <c r="D3211" s="11" t="s">
        <v>4526</v>
      </c>
      <c r="E3211" s="11" t="s">
        <v>4526</v>
      </c>
      <c r="F3211" s="12" t="str">
        <f t="shared" si="50"/>
        <v xml:space="preserve"> - </v>
      </c>
      <c r="G3211" s="14">
        <f>IFERROR(VLOOKUP($F3211,'EF_W_COMBUST_Production Only'!$M$3:$P$41,4,FALSE),'EF_W_COMBUST_Production Only'!$P$42)</f>
        <v>0.36679628713121293</v>
      </c>
    </row>
    <row r="3212" spans="1:7" x14ac:dyDescent="0.25">
      <c r="A3212" s="11" t="s">
        <v>8447</v>
      </c>
      <c r="B3212" s="11" t="s">
        <v>8314</v>
      </c>
      <c r="C3212" s="11" t="s">
        <v>8448</v>
      </c>
      <c r="D3212" s="11" t="s">
        <v>4526</v>
      </c>
      <c r="E3212" s="11" t="s">
        <v>4526</v>
      </c>
      <c r="F3212" s="12" t="str">
        <f t="shared" si="50"/>
        <v xml:space="preserve"> - </v>
      </c>
      <c r="G3212" s="14">
        <f>IFERROR(VLOOKUP($F3212,'EF_W_COMBUST_Production Only'!$M$3:$P$41,4,FALSE),'EF_W_COMBUST_Production Only'!$P$42)</f>
        <v>0.36679628713121293</v>
      </c>
    </row>
    <row r="3213" spans="1:7" x14ac:dyDescent="0.25">
      <c r="A3213" s="11" t="s">
        <v>8449</v>
      </c>
      <c r="B3213" s="11" t="s">
        <v>8314</v>
      </c>
      <c r="C3213" s="11" t="s">
        <v>8450</v>
      </c>
      <c r="D3213" s="11" t="s">
        <v>4526</v>
      </c>
      <c r="E3213" s="11" t="s">
        <v>4526</v>
      </c>
      <c r="F3213" s="12" t="str">
        <f t="shared" si="50"/>
        <v xml:space="preserve"> - </v>
      </c>
      <c r="G3213" s="14">
        <f>IFERROR(VLOOKUP($F3213,'EF_W_COMBUST_Production Only'!$M$3:$P$41,4,FALSE),'EF_W_COMBUST_Production Only'!$P$42)</f>
        <v>0.36679628713121293</v>
      </c>
    </row>
    <row r="3214" spans="1:7" x14ac:dyDescent="0.25">
      <c r="A3214" s="11" t="s">
        <v>8451</v>
      </c>
      <c r="B3214" s="11" t="s">
        <v>8314</v>
      </c>
      <c r="C3214" s="11" t="s">
        <v>8452</v>
      </c>
      <c r="D3214" s="11" t="s">
        <v>4526</v>
      </c>
      <c r="E3214" s="11" t="s">
        <v>4526</v>
      </c>
      <c r="F3214" s="12" t="str">
        <f t="shared" si="50"/>
        <v xml:space="preserve"> - </v>
      </c>
      <c r="G3214" s="14">
        <f>IFERROR(VLOOKUP($F3214,'EF_W_COMBUST_Production Only'!$M$3:$P$41,4,FALSE),'EF_W_COMBUST_Production Only'!$P$42)</f>
        <v>0.36679628713121293</v>
      </c>
    </row>
    <row r="3215" spans="1:7" x14ac:dyDescent="0.25">
      <c r="A3215" s="11" t="s">
        <v>8453</v>
      </c>
      <c r="B3215" s="11" t="s">
        <v>8314</v>
      </c>
      <c r="C3215" s="11" t="s">
        <v>8454</v>
      </c>
      <c r="D3215" s="11" t="s">
        <v>4526</v>
      </c>
      <c r="E3215" s="11" t="s">
        <v>4526</v>
      </c>
      <c r="F3215" s="12" t="str">
        <f t="shared" si="50"/>
        <v xml:space="preserve"> - </v>
      </c>
      <c r="G3215" s="14">
        <f>IFERROR(VLOOKUP($F3215,'EF_W_COMBUST_Production Only'!$M$3:$P$41,4,FALSE),'EF_W_COMBUST_Production Only'!$P$42)</f>
        <v>0.36679628713121293</v>
      </c>
    </row>
    <row r="3216" spans="1:7" x14ac:dyDescent="0.25">
      <c r="A3216" s="11" t="s">
        <v>8455</v>
      </c>
      <c r="B3216" s="11" t="s">
        <v>8314</v>
      </c>
      <c r="C3216" s="11" t="s">
        <v>8456</v>
      </c>
      <c r="D3216" s="11" t="s">
        <v>4526</v>
      </c>
      <c r="E3216" s="11" t="s">
        <v>4526</v>
      </c>
      <c r="F3216" s="12" t="str">
        <f t="shared" si="50"/>
        <v xml:space="preserve"> - </v>
      </c>
      <c r="G3216" s="14">
        <f>IFERROR(VLOOKUP($F3216,'EF_W_COMBUST_Production Only'!$M$3:$P$41,4,FALSE),'EF_W_COMBUST_Production Only'!$P$42)</f>
        <v>0.36679628713121293</v>
      </c>
    </row>
    <row r="3217" spans="1:7" x14ac:dyDescent="0.25">
      <c r="A3217" s="11" t="s">
        <v>8457</v>
      </c>
      <c r="B3217" s="11" t="s">
        <v>8314</v>
      </c>
      <c r="C3217" s="11" t="s">
        <v>8458</v>
      </c>
      <c r="D3217" s="11" t="s">
        <v>4526</v>
      </c>
      <c r="E3217" s="11" t="s">
        <v>4526</v>
      </c>
      <c r="F3217" s="12" t="str">
        <f t="shared" si="50"/>
        <v xml:space="preserve"> - </v>
      </c>
      <c r="G3217" s="14">
        <f>IFERROR(VLOOKUP($F3217,'EF_W_COMBUST_Production Only'!$M$3:$P$41,4,FALSE),'EF_W_COMBUST_Production Only'!$P$42)</f>
        <v>0.36679628713121293</v>
      </c>
    </row>
    <row r="3218" spans="1:7" x14ac:dyDescent="0.25">
      <c r="A3218" s="11" t="s">
        <v>8459</v>
      </c>
      <c r="B3218" s="11" t="s">
        <v>8314</v>
      </c>
      <c r="C3218" s="11" t="s">
        <v>8460</v>
      </c>
      <c r="D3218" s="11" t="s">
        <v>4526</v>
      </c>
      <c r="E3218" s="11" t="s">
        <v>4526</v>
      </c>
      <c r="F3218" s="12" t="str">
        <f t="shared" si="50"/>
        <v xml:space="preserve"> - </v>
      </c>
      <c r="G3218" s="14">
        <f>IFERROR(VLOOKUP($F3218,'EF_W_COMBUST_Production Only'!$M$3:$P$41,4,FALSE),'EF_W_COMBUST_Production Only'!$P$42)</f>
        <v>0.36679628713121293</v>
      </c>
    </row>
    <row r="3219" spans="1:7" x14ac:dyDescent="0.25">
      <c r="A3219" s="11" t="s">
        <v>8461</v>
      </c>
      <c r="B3219" s="11" t="s">
        <v>8314</v>
      </c>
      <c r="C3219" s="11" t="s">
        <v>8462</v>
      </c>
      <c r="D3219" s="11" t="s">
        <v>4526</v>
      </c>
      <c r="E3219" s="11" t="s">
        <v>4526</v>
      </c>
      <c r="F3219" s="12" t="str">
        <f t="shared" si="50"/>
        <v xml:space="preserve"> - </v>
      </c>
      <c r="G3219" s="14">
        <f>IFERROR(VLOOKUP($F3219,'EF_W_COMBUST_Production Only'!$M$3:$P$41,4,FALSE),'EF_W_COMBUST_Production Only'!$P$42)</f>
        <v>0.36679628713121293</v>
      </c>
    </row>
    <row r="3220" spans="1:7" x14ac:dyDescent="0.25">
      <c r="A3220" s="11" t="s">
        <v>8463</v>
      </c>
      <c r="B3220" s="11" t="s">
        <v>8314</v>
      </c>
      <c r="C3220" s="11" t="s">
        <v>8464</v>
      </c>
      <c r="D3220" s="11" t="s">
        <v>4526</v>
      </c>
      <c r="E3220" s="11" t="s">
        <v>4526</v>
      </c>
      <c r="F3220" s="12" t="str">
        <f t="shared" si="50"/>
        <v xml:space="preserve"> - </v>
      </c>
      <c r="G3220" s="14">
        <f>IFERROR(VLOOKUP($F3220,'EF_W_COMBUST_Production Only'!$M$3:$P$41,4,FALSE),'EF_W_COMBUST_Production Only'!$P$42)</f>
        <v>0.36679628713121293</v>
      </c>
    </row>
    <row r="3221" spans="1:7" x14ac:dyDescent="0.25">
      <c r="A3221" s="11" t="s">
        <v>8465</v>
      </c>
      <c r="B3221" s="11" t="s">
        <v>8314</v>
      </c>
      <c r="C3221" s="11" t="s">
        <v>8466</v>
      </c>
      <c r="D3221" s="11" t="s">
        <v>4526</v>
      </c>
      <c r="E3221" s="11" t="s">
        <v>4526</v>
      </c>
      <c r="F3221" s="12" t="str">
        <f t="shared" si="50"/>
        <v xml:space="preserve"> - </v>
      </c>
      <c r="G3221" s="14">
        <f>IFERROR(VLOOKUP($F3221,'EF_W_COMBUST_Production Only'!$M$3:$P$41,4,FALSE),'EF_W_COMBUST_Production Only'!$P$42)</f>
        <v>0.36679628713121293</v>
      </c>
    </row>
    <row r="3222" spans="1:7" x14ac:dyDescent="0.25">
      <c r="A3222" s="11" t="s">
        <v>9457</v>
      </c>
      <c r="B3222" s="11" t="s">
        <v>9458</v>
      </c>
      <c r="C3222" s="11" t="s">
        <v>9459</v>
      </c>
      <c r="D3222" s="11" t="s">
        <v>4526</v>
      </c>
      <c r="E3222" s="11" t="s">
        <v>4526</v>
      </c>
      <c r="F3222" s="12" t="str">
        <f t="shared" si="50"/>
        <v xml:space="preserve"> - </v>
      </c>
      <c r="G3222" s="14">
        <f>IFERROR(VLOOKUP($F3222,'EF_W_COMBUST_Production Only'!$M$3:$P$41,4,FALSE),'EF_W_COMBUST_Production Only'!$P$42)</f>
        <v>0.36679628713121293</v>
      </c>
    </row>
    <row r="3223" spans="1:7" x14ac:dyDescent="0.25">
      <c r="A3223" s="11" t="s">
        <v>9460</v>
      </c>
      <c r="B3223" s="11" t="s">
        <v>9458</v>
      </c>
      <c r="C3223" s="11" t="s">
        <v>9461</v>
      </c>
      <c r="D3223" s="11" t="s">
        <v>4526</v>
      </c>
      <c r="E3223" s="11" t="s">
        <v>4526</v>
      </c>
      <c r="F3223" s="12" t="str">
        <f t="shared" si="50"/>
        <v xml:space="preserve"> - </v>
      </c>
      <c r="G3223" s="14">
        <f>IFERROR(VLOOKUP($F3223,'EF_W_COMBUST_Production Only'!$M$3:$P$41,4,FALSE),'EF_W_COMBUST_Production Only'!$P$42)</f>
        <v>0.36679628713121293</v>
      </c>
    </row>
    <row r="3224" spans="1:7" x14ac:dyDescent="0.25">
      <c r="A3224" s="11" t="s">
        <v>9462</v>
      </c>
      <c r="B3224" s="11" t="s">
        <v>9458</v>
      </c>
      <c r="C3224" s="11" t="s">
        <v>9463</v>
      </c>
      <c r="D3224" s="11" t="s">
        <v>4526</v>
      </c>
      <c r="E3224" s="11" t="s">
        <v>4526</v>
      </c>
      <c r="F3224" s="12" t="str">
        <f t="shared" si="50"/>
        <v xml:space="preserve"> - </v>
      </c>
      <c r="G3224" s="14">
        <f>IFERROR(VLOOKUP($F3224,'EF_W_COMBUST_Production Only'!$M$3:$P$41,4,FALSE),'EF_W_COMBUST_Production Only'!$P$42)</f>
        <v>0.36679628713121293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I988"/>
  <sheetViews>
    <sheetView topLeftCell="E1" workbookViewId="0">
      <selection activeCell="E5" sqref="E5"/>
    </sheetView>
  </sheetViews>
  <sheetFormatPr defaultRowHeight="15" x14ac:dyDescent="0.25"/>
  <cols>
    <col min="1" max="1" width="97" bestFit="1" customWidth="1"/>
    <col min="2" max="2" width="40.42578125" bestFit="1" customWidth="1"/>
    <col min="3" max="3" width="45.85546875" bestFit="1" customWidth="1"/>
    <col min="4" max="4" width="40.85546875" bestFit="1" customWidth="1"/>
    <col min="5" max="5" width="105.7109375" bestFit="1" customWidth="1"/>
    <col min="6" max="6" width="67.140625" bestFit="1" customWidth="1"/>
    <col min="7" max="7" width="45.7109375" bestFit="1" customWidth="1"/>
    <col min="8" max="8" width="45.5703125" bestFit="1" customWidth="1"/>
    <col min="9" max="9" width="54.710937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9</v>
      </c>
      <c r="B2">
        <v>1009192</v>
      </c>
      <c r="C2">
        <v>2017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  <c r="I2">
        <v>58</v>
      </c>
    </row>
    <row r="3" spans="1:9" hidden="1" x14ac:dyDescent="0.25">
      <c r="A3" t="s">
        <v>15</v>
      </c>
      <c r="B3">
        <v>1001966</v>
      </c>
      <c r="C3">
        <v>2017</v>
      </c>
      <c r="D3" t="s">
        <v>10</v>
      </c>
      <c r="E3" t="s">
        <v>11</v>
      </c>
      <c r="F3" t="s">
        <v>16</v>
      </c>
      <c r="G3" t="s">
        <v>13</v>
      </c>
      <c r="H3" t="s">
        <v>13</v>
      </c>
      <c r="I3">
        <v>15</v>
      </c>
    </row>
    <row r="4" spans="1:9" hidden="1" x14ac:dyDescent="0.25">
      <c r="A4" t="s">
        <v>17</v>
      </c>
      <c r="B4">
        <v>1012759</v>
      </c>
      <c r="C4">
        <v>2017</v>
      </c>
      <c r="D4" t="s">
        <v>10</v>
      </c>
      <c r="E4" t="s">
        <v>11</v>
      </c>
      <c r="F4" t="s">
        <v>18</v>
      </c>
      <c r="G4" t="s">
        <v>13</v>
      </c>
      <c r="H4" t="s">
        <v>14</v>
      </c>
      <c r="I4">
        <v>127</v>
      </c>
    </row>
    <row r="5" spans="1:9" x14ac:dyDescent="0.25">
      <c r="A5" t="s">
        <v>19</v>
      </c>
      <c r="B5">
        <v>1011735</v>
      </c>
      <c r="C5">
        <v>2017</v>
      </c>
      <c r="D5" t="s">
        <v>10</v>
      </c>
      <c r="E5" t="s">
        <v>11</v>
      </c>
      <c r="F5" t="s">
        <v>12</v>
      </c>
      <c r="G5" t="s">
        <v>13</v>
      </c>
      <c r="H5" t="s">
        <v>14</v>
      </c>
      <c r="I5">
        <v>22</v>
      </c>
    </row>
    <row r="6" spans="1:9" x14ac:dyDescent="0.25">
      <c r="A6" t="s">
        <v>20</v>
      </c>
      <c r="B6">
        <v>1008219</v>
      </c>
      <c r="C6">
        <v>2017</v>
      </c>
      <c r="D6" t="s">
        <v>10</v>
      </c>
      <c r="E6" t="s">
        <v>11</v>
      </c>
      <c r="F6" t="s">
        <v>12</v>
      </c>
      <c r="G6" t="s">
        <v>13</v>
      </c>
      <c r="H6" t="s">
        <v>13</v>
      </c>
      <c r="I6">
        <v>1069</v>
      </c>
    </row>
    <row r="7" spans="1:9" x14ac:dyDescent="0.25">
      <c r="A7" t="s">
        <v>21</v>
      </c>
      <c r="B7">
        <v>1012129</v>
      </c>
      <c r="C7">
        <v>2017</v>
      </c>
      <c r="D7" t="s">
        <v>10</v>
      </c>
      <c r="E7" t="s">
        <v>11</v>
      </c>
      <c r="F7" t="s">
        <v>12</v>
      </c>
      <c r="G7" t="s">
        <v>13</v>
      </c>
      <c r="H7" t="s">
        <v>14</v>
      </c>
      <c r="I7">
        <v>165</v>
      </c>
    </row>
    <row r="8" spans="1:9" x14ac:dyDescent="0.25">
      <c r="A8" t="s">
        <v>22</v>
      </c>
      <c r="B8">
        <v>1008093</v>
      </c>
      <c r="C8">
        <v>2017</v>
      </c>
      <c r="D8" t="s">
        <v>10</v>
      </c>
      <c r="E8" t="s">
        <v>11</v>
      </c>
      <c r="F8" t="s">
        <v>12</v>
      </c>
      <c r="G8" t="s">
        <v>13</v>
      </c>
      <c r="H8" t="s">
        <v>13</v>
      </c>
      <c r="I8">
        <v>8</v>
      </c>
    </row>
    <row r="9" spans="1:9" x14ac:dyDescent="0.25">
      <c r="A9" t="s">
        <v>23</v>
      </c>
      <c r="B9">
        <v>1012612</v>
      </c>
      <c r="C9">
        <v>2017</v>
      </c>
      <c r="D9" t="s">
        <v>10</v>
      </c>
      <c r="E9" t="s">
        <v>11</v>
      </c>
      <c r="F9" t="s">
        <v>12</v>
      </c>
      <c r="G9" t="s">
        <v>13</v>
      </c>
      <c r="H9" t="s">
        <v>13</v>
      </c>
      <c r="I9">
        <v>38</v>
      </c>
    </row>
    <row r="10" spans="1:9" x14ac:dyDescent="0.25">
      <c r="A10" t="s">
        <v>24</v>
      </c>
      <c r="B10">
        <v>1009547</v>
      </c>
      <c r="C10">
        <v>2017</v>
      </c>
      <c r="D10" t="s">
        <v>10</v>
      </c>
      <c r="E10" t="s">
        <v>11</v>
      </c>
      <c r="F10" t="s">
        <v>12</v>
      </c>
      <c r="G10" t="s">
        <v>13</v>
      </c>
      <c r="H10" t="s">
        <v>14</v>
      </c>
      <c r="I10">
        <v>884</v>
      </c>
    </row>
    <row r="11" spans="1:9" x14ac:dyDescent="0.25">
      <c r="A11" t="s">
        <v>25</v>
      </c>
      <c r="B11">
        <v>1008079</v>
      </c>
      <c r="C11">
        <v>2017</v>
      </c>
      <c r="D11" t="s">
        <v>10</v>
      </c>
      <c r="E11" t="s">
        <v>11</v>
      </c>
      <c r="F11" t="s">
        <v>12</v>
      </c>
      <c r="G11" t="s">
        <v>13</v>
      </c>
      <c r="H11" t="s">
        <v>13</v>
      </c>
      <c r="I11">
        <v>2119</v>
      </c>
    </row>
    <row r="12" spans="1:9" hidden="1" x14ac:dyDescent="0.25">
      <c r="A12" t="s">
        <v>26</v>
      </c>
      <c r="B12">
        <v>1012479</v>
      </c>
      <c r="C12">
        <v>2017</v>
      </c>
      <c r="D12" t="s">
        <v>10</v>
      </c>
      <c r="E12" t="s">
        <v>11</v>
      </c>
      <c r="F12" t="s">
        <v>18</v>
      </c>
      <c r="G12" t="s">
        <v>13</v>
      </c>
      <c r="H12" t="s">
        <v>14</v>
      </c>
      <c r="I12">
        <v>11</v>
      </c>
    </row>
    <row r="13" spans="1:9" hidden="1" x14ac:dyDescent="0.25">
      <c r="A13" t="s">
        <v>27</v>
      </c>
      <c r="B13">
        <v>1000600</v>
      </c>
      <c r="C13">
        <v>2017</v>
      </c>
      <c r="D13" t="s">
        <v>10</v>
      </c>
      <c r="E13" t="s">
        <v>11</v>
      </c>
      <c r="F13" t="s">
        <v>16</v>
      </c>
      <c r="G13" t="s">
        <v>13</v>
      </c>
      <c r="H13" t="s">
        <v>14</v>
      </c>
      <c r="I13">
        <v>20</v>
      </c>
    </row>
    <row r="14" spans="1:9" x14ac:dyDescent="0.25">
      <c r="A14" t="s">
        <v>28</v>
      </c>
      <c r="B14">
        <v>1011420</v>
      </c>
      <c r="C14">
        <v>2017</v>
      </c>
      <c r="D14" t="s">
        <v>10</v>
      </c>
      <c r="E14" t="s">
        <v>11</v>
      </c>
      <c r="F14" t="s">
        <v>12</v>
      </c>
      <c r="G14" t="s">
        <v>13</v>
      </c>
      <c r="H14" t="s">
        <v>14</v>
      </c>
      <c r="I14">
        <v>166</v>
      </c>
    </row>
    <row r="15" spans="1:9" hidden="1" x14ac:dyDescent="0.25">
      <c r="A15" t="s">
        <v>29</v>
      </c>
      <c r="B15">
        <v>1012239</v>
      </c>
      <c r="C15">
        <v>2017</v>
      </c>
      <c r="D15" t="s">
        <v>10</v>
      </c>
      <c r="E15" t="s">
        <v>11</v>
      </c>
      <c r="F15" t="s">
        <v>18</v>
      </c>
      <c r="G15" t="s">
        <v>13</v>
      </c>
      <c r="H15" t="s">
        <v>13</v>
      </c>
      <c r="I15">
        <v>16</v>
      </c>
    </row>
    <row r="16" spans="1:9" hidden="1" x14ac:dyDescent="0.25">
      <c r="A16" t="s">
        <v>30</v>
      </c>
      <c r="B16">
        <v>1004651</v>
      </c>
      <c r="C16">
        <v>2017</v>
      </c>
      <c r="D16" t="s">
        <v>10</v>
      </c>
      <c r="E16" t="s">
        <v>11</v>
      </c>
      <c r="F16" t="s">
        <v>18</v>
      </c>
      <c r="G16" t="s">
        <v>13</v>
      </c>
      <c r="H16" t="s">
        <v>13</v>
      </c>
      <c r="I16">
        <v>34</v>
      </c>
    </row>
    <row r="17" spans="1:9" x14ac:dyDescent="0.25">
      <c r="A17" t="s">
        <v>31</v>
      </c>
      <c r="B17">
        <v>1008698</v>
      </c>
      <c r="C17">
        <v>2017</v>
      </c>
      <c r="D17" t="s">
        <v>10</v>
      </c>
      <c r="E17" t="s">
        <v>11</v>
      </c>
      <c r="F17" t="s">
        <v>12</v>
      </c>
      <c r="G17" t="s">
        <v>13</v>
      </c>
      <c r="H17" t="s">
        <v>13</v>
      </c>
      <c r="I17">
        <v>151</v>
      </c>
    </row>
    <row r="18" spans="1:9" x14ac:dyDescent="0.25">
      <c r="A18" t="s">
        <v>32</v>
      </c>
      <c r="B18">
        <v>1011655</v>
      </c>
      <c r="C18">
        <v>2017</v>
      </c>
      <c r="D18" t="s">
        <v>10</v>
      </c>
      <c r="E18" t="s">
        <v>11</v>
      </c>
      <c r="F18" t="s">
        <v>12</v>
      </c>
    </row>
    <row r="19" spans="1:9" x14ac:dyDescent="0.25">
      <c r="A19" t="s">
        <v>33</v>
      </c>
      <c r="B19">
        <v>1011395</v>
      </c>
      <c r="C19">
        <v>2017</v>
      </c>
      <c r="D19" t="s">
        <v>10</v>
      </c>
      <c r="E19" t="s">
        <v>11</v>
      </c>
      <c r="F19" t="s">
        <v>12</v>
      </c>
      <c r="G19" t="s">
        <v>14</v>
      </c>
      <c r="H19" t="s">
        <v>14</v>
      </c>
    </row>
    <row r="20" spans="1:9" x14ac:dyDescent="0.25">
      <c r="A20" t="s">
        <v>34</v>
      </c>
      <c r="B20">
        <v>1008081</v>
      </c>
      <c r="C20">
        <v>2017</v>
      </c>
      <c r="D20" t="s">
        <v>10</v>
      </c>
      <c r="E20" t="s">
        <v>11</v>
      </c>
      <c r="F20" t="s">
        <v>12</v>
      </c>
      <c r="G20" t="s">
        <v>13</v>
      </c>
      <c r="H20" t="s">
        <v>13</v>
      </c>
      <c r="I20">
        <v>86</v>
      </c>
    </row>
    <row r="21" spans="1:9" x14ac:dyDescent="0.25">
      <c r="A21" t="s">
        <v>35</v>
      </c>
      <c r="B21">
        <v>1009485</v>
      </c>
      <c r="C21">
        <v>2017</v>
      </c>
      <c r="D21" t="s">
        <v>10</v>
      </c>
      <c r="E21" t="s">
        <v>11</v>
      </c>
      <c r="F21" t="s">
        <v>12</v>
      </c>
      <c r="G21" t="s">
        <v>13</v>
      </c>
      <c r="H21" t="s">
        <v>14</v>
      </c>
      <c r="I21">
        <v>298</v>
      </c>
    </row>
    <row r="22" spans="1:9" hidden="1" x14ac:dyDescent="0.25">
      <c r="A22" t="s">
        <v>36</v>
      </c>
      <c r="B22">
        <v>1003642</v>
      </c>
      <c r="C22">
        <v>2017</v>
      </c>
      <c r="D22" t="s">
        <v>10</v>
      </c>
      <c r="E22" t="s">
        <v>11</v>
      </c>
      <c r="F22" t="s">
        <v>16</v>
      </c>
      <c r="G22" t="s">
        <v>13</v>
      </c>
      <c r="H22" t="s">
        <v>13</v>
      </c>
      <c r="I22">
        <v>11</v>
      </c>
    </row>
    <row r="23" spans="1:9" hidden="1" x14ac:dyDescent="0.25">
      <c r="A23" t="s">
        <v>37</v>
      </c>
      <c r="B23">
        <v>1012207</v>
      </c>
      <c r="C23">
        <v>2017</v>
      </c>
      <c r="D23" t="s">
        <v>10</v>
      </c>
      <c r="E23" t="s">
        <v>11</v>
      </c>
      <c r="F23" t="s">
        <v>18</v>
      </c>
      <c r="G23" t="s">
        <v>13</v>
      </c>
      <c r="H23" t="s">
        <v>13</v>
      </c>
      <c r="I23">
        <v>61</v>
      </c>
    </row>
    <row r="24" spans="1:9" hidden="1" x14ac:dyDescent="0.25">
      <c r="A24" t="s">
        <v>38</v>
      </c>
      <c r="B24">
        <v>1012572</v>
      </c>
      <c r="C24">
        <v>2017</v>
      </c>
      <c r="D24" t="s">
        <v>10</v>
      </c>
      <c r="E24" t="s">
        <v>11</v>
      </c>
      <c r="F24" t="s">
        <v>18</v>
      </c>
      <c r="G24" t="s">
        <v>13</v>
      </c>
      <c r="H24" t="s">
        <v>13</v>
      </c>
      <c r="I24">
        <v>109</v>
      </c>
    </row>
    <row r="25" spans="1:9" hidden="1" x14ac:dyDescent="0.25">
      <c r="A25" t="s">
        <v>39</v>
      </c>
      <c r="B25">
        <v>1005240</v>
      </c>
      <c r="C25">
        <v>2017</v>
      </c>
      <c r="D25" t="s">
        <v>10</v>
      </c>
      <c r="E25" t="s">
        <v>11</v>
      </c>
      <c r="F25" t="s">
        <v>16</v>
      </c>
    </row>
    <row r="26" spans="1:9" hidden="1" x14ac:dyDescent="0.25">
      <c r="A26" t="s">
        <v>40</v>
      </c>
      <c r="B26">
        <v>1012325</v>
      </c>
      <c r="C26">
        <v>2017</v>
      </c>
      <c r="D26" t="s">
        <v>10</v>
      </c>
      <c r="E26" t="s">
        <v>11</v>
      </c>
      <c r="F26" t="s">
        <v>18</v>
      </c>
      <c r="G26" t="s">
        <v>13</v>
      </c>
      <c r="H26" t="s">
        <v>13</v>
      </c>
      <c r="I26">
        <v>24</v>
      </c>
    </row>
    <row r="27" spans="1:9" hidden="1" x14ac:dyDescent="0.25">
      <c r="A27" t="s">
        <v>41</v>
      </c>
      <c r="B27">
        <v>1011282</v>
      </c>
      <c r="C27">
        <v>2017</v>
      </c>
      <c r="D27" t="s">
        <v>10</v>
      </c>
      <c r="E27" t="s">
        <v>11</v>
      </c>
      <c r="F27" t="s">
        <v>16</v>
      </c>
    </row>
    <row r="28" spans="1:9" hidden="1" x14ac:dyDescent="0.25">
      <c r="A28" t="s">
        <v>42</v>
      </c>
      <c r="B28">
        <v>1012507</v>
      </c>
      <c r="C28">
        <v>2017</v>
      </c>
      <c r="D28" t="s">
        <v>10</v>
      </c>
      <c r="E28" t="s">
        <v>11</v>
      </c>
      <c r="F28" t="s">
        <v>18</v>
      </c>
      <c r="G28" t="s">
        <v>13</v>
      </c>
      <c r="H28" t="s">
        <v>14</v>
      </c>
      <c r="I28">
        <v>7</v>
      </c>
    </row>
    <row r="29" spans="1:9" hidden="1" x14ac:dyDescent="0.25">
      <c r="A29" t="s">
        <v>43</v>
      </c>
      <c r="B29">
        <v>1012500</v>
      </c>
      <c r="C29">
        <v>2017</v>
      </c>
      <c r="D29" t="s">
        <v>10</v>
      </c>
      <c r="E29" t="s">
        <v>11</v>
      </c>
      <c r="F29" t="s">
        <v>18</v>
      </c>
      <c r="G29" t="s">
        <v>13</v>
      </c>
      <c r="H29" t="s">
        <v>13</v>
      </c>
      <c r="I29">
        <v>91</v>
      </c>
    </row>
    <row r="30" spans="1:9" x14ac:dyDescent="0.25">
      <c r="A30" t="s">
        <v>44</v>
      </c>
      <c r="B30">
        <v>1009793</v>
      </c>
      <c r="C30">
        <v>2017</v>
      </c>
      <c r="D30" t="s">
        <v>10</v>
      </c>
      <c r="E30" t="s">
        <v>11</v>
      </c>
      <c r="F30" t="s">
        <v>12</v>
      </c>
      <c r="G30" t="s">
        <v>13</v>
      </c>
      <c r="H30" t="s">
        <v>13</v>
      </c>
      <c r="I30">
        <v>552</v>
      </c>
    </row>
    <row r="31" spans="1:9" x14ac:dyDescent="0.25">
      <c r="A31" t="s">
        <v>45</v>
      </c>
      <c r="B31">
        <v>1011848</v>
      </c>
      <c r="C31">
        <v>2017</v>
      </c>
      <c r="D31" t="s">
        <v>10</v>
      </c>
      <c r="E31" t="s">
        <v>11</v>
      </c>
      <c r="F31" t="s">
        <v>12</v>
      </c>
      <c r="G31" t="s">
        <v>13</v>
      </c>
      <c r="H31" t="s">
        <v>13</v>
      </c>
      <c r="I31">
        <v>10</v>
      </c>
    </row>
    <row r="32" spans="1:9" x14ac:dyDescent="0.25">
      <c r="A32" t="s">
        <v>46</v>
      </c>
      <c r="B32">
        <v>1008958</v>
      </c>
      <c r="C32">
        <v>2017</v>
      </c>
      <c r="D32" t="s">
        <v>10</v>
      </c>
      <c r="E32" t="s">
        <v>11</v>
      </c>
      <c r="F32" t="s">
        <v>12</v>
      </c>
      <c r="G32" t="s">
        <v>14</v>
      </c>
      <c r="H32" t="s">
        <v>13</v>
      </c>
      <c r="I32">
        <v>6</v>
      </c>
    </row>
    <row r="33" spans="1:9" hidden="1" x14ac:dyDescent="0.25">
      <c r="A33" t="s">
        <v>47</v>
      </c>
      <c r="B33">
        <v>1013127</v>
      </c>
      <c r="C33">
        <v>2017</v>
      </c>
      <c r="D33" t="s">
        <v>10</v>
      </c>
      <c r="E33" t="s">
        <v>11</v>
      </c>
      <c r="F33" t="s">
        <v>18</v>
      </c>
      <c r="G33" t="s">
        <v>13</v>
      </c>
      <c r="H33" t="s">
        <v>14</v>
      </c>
      <c r="I33">
        <v>25</v>
      </c>
    </row>
    <row r="34" spans="1:9" x14ac:dyDescent="0.25">
      <c r="A34" t="s">
        <v>48</v>
      </c>
      <c r="B34">
        <v>1012012</v>
      </c>
      <c r="C34">
        <v>2017</v>
      </c>
      <c r="D34" t="s">
        <v>10</v>
      </c>
      <c r="E34" t="s">
        <v>11</v>
      </c>
      <c r="F34" t="s">
        <v>12</v>
      </c>
      <c r="G34" t="s">
        <v>14</v>
      </c>
      <c r="H34" t="s">
        <v>13</v>
      </c>
      <c r="I34">
        <v>4</v>
      </c>
    </row>
    <row r="35" spans="1:9" hidden="1" x14ac:dyDescent="0.25">
      <c r="A35" t="s">
        <v>49</v>
      </c>
      <c r="B35">
        <v>1012353</v>
      </c>
      <c r="C35">
        <v>2017</v>
      </c>
      <c r="D35" t="s">
        <v>10</v>
      </c>
      <c r="E35" t="s">
        <v>11</v>
      </c>
      <c r="F35" t="s">
        <v>18</v>
      </c>
      <c r="G35" t="s">
        <v>14</v>
      </c>
      <c r="H35" t="s">
        <v>14</v>
      </c>
    </row>
    <row r="36" spans="1:9" hidden="1" x14ac:dyDescent="0.25">
      <c r="A36" t="s">
        <v>50</v>
      </c>
      <c r="B36">
        <v>1003285</v>
      </c>
      <c r="C36">
        <v>2017</v>
      </c>
      <c r="D36" t="s">
        <v>10</v>
      </c>
      <c r="E36" t="s">
        <v>11</v>
      </c>
      <c r="F36" t="s">
        <v>16</v>
      </c>
      <c r="G36" t="s">
        <v>13</v>
      </c>
      <c r="H36" t="s">
        <v>14</v>
      </c>
      <c r="I36">
        <v>6</v>
      </c>
    </row>
    <row r="37" spans="1:9" hidden="1" x14ac:dyDescent="0.25">
      <c r="A37" t="s">
        <v>51</v>
      </c>
      <c r="B37">
        <v>1012209</v>
      </c>
      <c r="C37">
        <v>2017</v>
      </c>
      <c r="D37" t="s">
        <v>10</v>
      </c>
      <c r="E37" t="s">
        <v>11</v>
      </c>
      <c r="F37" t="s">
        <v>18</v>
      </c>
      <c r="G37" t="s">
        <v>13</v>
      </c>
      <c r="H37" t="s">
        <v>13</v>
      </c>
      <c r="I37">
        <v>7</v>
      </c>
    </row>
    <row r="38" spans="1:9" x14ac:dyDescent="0.25">
      <c r="A38" t="s">
        <v>52</v>
      </c>
      <c r="B38">
        <v>1008270</v>
      </c>
      <c r="C38">
        <v>2017</v>
      </c>
      <c r="D38" t="s">
        <v>10</v>
      </c>
      <c r="E38" t="s">
        <v>11</v>
      </c>
      <c r="F38" t="s">
        <v>12</v>
      </c>
      <c r="G38" t="s">
        <v>13</v>
      </c>
      <c r="H38" t="s">
        <v>13</v>
      </c>
      <c r="I38">
        <v>1290</v>
      </c>
    </row>
    <row r="39" spans="1:9" hidden="1" x14ac:dyDescent="0.25">
      <c r="A39" t="s">
        <v>53</v>
      </c>
      <c r="B39">
        <v>1012385</v>
      </c>
      <c r="C39">
        <v>2017</v>
      </c>
      <c r="D39" t="s">
        <v>10</v>
      </c>
      <c r="E39" t="s">
        <v>11</v>
      </c>
      <c r="F39" t="s">
        <v>18</v>
      </c>
      <c r="G39" t="s">
        <v>13</v>
      </c>
      <c r="H39" t="s">
        <v>14</v>
      </c>
      <c r="I39">
        <v>17</v>
      </c>
    </row>
    <row r="40" spans="1:9" x14ac:dyDescent="0.25">
      <c r="A40" t="s">
        <v>54</v>
      </c>
      <c r="B40">
        <v>1012024</v>
      </c>
      <c r="C40">
        <v>2017</v>
      </c>
      <c r="D40" t="s">
        <v>10</v>
      </c>
      <c r="E40" t="s">
        <v>11</v>
      </c>
      <c r="F40" t="s">
        <v>12</v>
      </c>
      <c r="G40" t="s">
        <v>13</v>
      </c>
      <c r="H40" t="s">
        <v>14</v>
      </c>
      <c r="I40">
        <v>432</v>
      </c>
    </row>
    <row r="41" spans="1:9" x14ac:dyDescent="0.25">
      <c r="A41" t="s">
        <v>55</v>
      </c>
      <c r="B41">
        <v>1008794</v>
      </c>
      <c r="C41">
        <v>2017</v>
      </c>
      <c r="D41" t="s">
        <v>10</v>
      </c>
      <c r="E41" t="s">
        <v>11</v>
      </c>
      <c r="F41" t="s">
        <v>12</v>
      </c>
      <c r="G41" t="s">
        <v>13</v>
      </c>
      <c r="H41" t="s">
        <v>13</v>
      </c>
      <c r="I41">
        <v>633</v>
      </c>
    </row>
    <row r="42" spans="1:9" x14ac:dyDescent="0.25">
      <c r="A42" t="s">
        <v>56</v>
      </c>
      <c r="B42">
        <v>1008937</v>
      </c>
      <c r="C42">
        <v>2017</v>
      </c>
      <c r="D42" t="s">
        <v>10</v>
      </c>
      <c r="E42" t="s">
        <v>11</v>
      </c>
      <c r="F42" t="s">
        <v>12</v>
      </c>
      <c r="G42" t="s">
        <v>13</v>
      </c>
      <c r="H42" t="s">
        <v>13</v>
      </c>
      <c r="I42">
        <v>411</v>
      </c>
    </row>
    <row r="43" spans="1:9" hidden="1" x14ac:dyDescent="0.25">
      <c r="A43" t="s">
        <v>57</v>
      </c>
      <c r="B43">
        <v>1006610</v>
      </c>
      <c r="C43">
        <v>2017</v>
      </c>
      <c r="D43" t="s">
        <v>10</v>
      </c>
      <c r="E43" t="s">
        <v>11</v>
      </c>
      <c r="F43" t="s">
        <v>16</v>
      </c>
      <c r="G43" t="s">
        <v>13</v>
      </c>
      <c r="H43" t="s">
        <v>14</v>
      </c>
      <c r="I43">
        <v>5</v>
      </c>
    </row>
    <row r="44" spans="1:9" x14ac:dyDescent="0.25">
      <c r="A44" t="s">
        <v>58</v>
      </c>
      <c r="B44">
        <v>1012571</v>
      </c>
      <c r="C44">
        <v>2017</v>
      </c>
      <c r="D44" t="s">
        <v>10</v>
      </c>
      <c r="E44" t="s">
        <v>11</v>
      </c>
      <c r="F44" t="s">
        <v>12</v>
      </c>
      <c r="G44" t="s">
        <v>13</v>
      </c>
      <c r="H44" t="s">
        <v>14</v>
      </c>
      <c r="I44">
        <v>5</v>
      </c>
    </row>
    <row r="45" spans="1:9" hidden="1" x14ac:dyDescent="0.25">
      <c r="A45" t="s">
        <v>59</v>
      </c>
      <c r="B45">
        <v>1012632</v>
      </c>
      <c r="C45">
        <v>2017</v>
      </c>
      <c r="D45" t="s">
        <v>10</v>
      </c>
      <c r="E45" t="s">
        <v>11</v>
      </c>
      <c r="F45" t="s">
        <v>18</v>
      </c>
      <c r="G45" t="s">
        <v>13</v>
      </c>
      <c r="H45" t="s">
        <v>14</v>
      </c>
      <c r="I45">
        <v>5</v>
      </c>
    </row>
    <row r="46" spans="1:9" hidden="1" x14ac:dyDescent="0.25">
      <c r="A46" t="s">
        <v>60</v>
      </c>
      <c r="B46">
        <v>1012213</v>
      </c>
      <c r="C46">
        <v>2017</v>
      </c>
      <c r="D46" t="s">
        <v>10</v>
      </c>
      <c r="E46" t="s">
        <v>11</v>
      </c>
      <c r="F46" t="s">
        <v>18</v>
      </c>
      <c r="G46" t="s">
        <v>13</v>
      </c>
      <c r="H46" t="s">
        <v>13</v>
      </c>
      <c r="I46">
        <v>57</v>
      </c>
    </row>
    <row r="47" spans="1:9" hidden="1" x14ac:dyDescent="0.25">
      <c r="A47" t="s">
        <v>61</v>
      </c>
      <c r="B47">
        <v>1012165</v>
      </c>
      <c r="C47">
        <v>2017</v>
      </c>
      <c r="D47" t="s">
        <v>10</v>
      </c>
      <c r="E47" t="s">
        <v>11</v>
      </c>
      <c r="F47" t="s">
        <v>18</v>
      </c>
      <c r="G47" t="s">
        <v>13</v>
      </c>
      <c r="H47" t="s">
        <v>13</v>
      </c>
      <c r="I47">
        <v>132</v>
      </c>
    </row>
    <row r="48" spans="1:9" x14ac:dyDescent="0.25">
      <c r="A48" t="s">
        <v>62</v>
      </c>
      <c r="B48">
        <v>1008979</v>
      </c>
      <c r="C48">
        <v>2017</v>
      </c>
      <c r="D48" t="s">
        <v>10</v>
      </c>
      <c r="E48" t="s">
        <v>11</v>
      </c>
      <c r="F48" t="s">
        <v>12</v>
      </c>
      <c r="G48" t="s">
        <v>13</v>
      </c>
      <c r="H48" t="s">
        <v>13</v>
      </c>
      <c r="I48">
        <v>149</v>
      </c>
    </row>
    <row r="49" spans="1:9" x14ac:dyDescent="0.25">
      <c r="A49" t="s">
        <v>63</v>
      </c>
      <c r="B49">
        <v>1010765</v>
      </c>
      <c r="C49">
        <v>2017</v>
      </c>
      <c r="D49" t="s">
        <v>10</v>
      </c>
      <c r="E49" t="s">
        <v>11</v>
      </c>
      <c r="F49" t="s">
        <v>12</v>
      </c>
      <c r="G49" t="s">
        <v>14</v>
      </c>
      <c r="H49" t="s">
        <v>13</v>
      </c>
      <c r="I49">
        <v>3</v>
      </c>
    </row>
    <row r="50" spans="1:9" hidden="1" x14ac:dyDescent="0.25">
      <c r="A50" t="s">
        <v>64</v>
      </c>
      <c r="B50">
        <v>1005967</v>
      </c>
      <c r="C50">
        <v>2017</v>
      </c>
      <c r="D50" t="s">
        <v>10</v>
      </c>
      <c r="E50" t="s">
        <v>11</v>
      </c>
      <c r="F50" t="s">
        <v>16</v>
      </c>
    </row>
    <row r="51" spans="1:9" hidden="1" x14ac:dyDescent="0.25">
      <c r="A51" t="s">
        <v>65</v>
      </c>
      <c r="B51">
        <v>1012186</v>
      </c>
      <c r="C51">
        <v>2017</v>
      </c>
      <c r="D51" t="s">
        <v>10</v>
      </c>
      <c r="E51" t="s">
        <v>11</v>
      </c>
      <c r="F51" t="s">
        <v>18</v>
      </c>
      <c r="G51" t="s">
        <v>13</v>
      </c>
      <c r="H51" t="s">
        <v>13</v>
      </c>
      <c r="I51">
        <v>11</v>
      </c>
    </row>
    <row r="52" spans="1:9" x14ac:dyDescent="0.25">
      <c r="A52" t="s">
        <v>66</v>
      </c>
      <c r="B52">
        <v>1009511</v>
      </c>
      <c r="C52">
        <v>2017</v>
      </c>
      <c r="D52" t="s">
        <v>10</v>
      </c>
      <c r="E52" t="s">
        <v>11</v>
      </c>
      <c r="F52" t="s">
        <v>12</v>
      </c>
      <c r="G52" t="s">
        <v>13</v>
      </c>
      <c r="H52" t="s">
        <v>13</v>
      </c>
      <c r="I52">
        <v>12</v>
      </c>
    </row>
    <row r="53" spans="1:9" hidden="1" x14ac:dyDescent="0.25">
      <c r="A53" t="s">
        <v>67</v>
      </c>
      <c r="B53">
        <v>1012457</v>
      </c>
      <c r="C53">
        <v>2017</v>
      </c>
      <c r="D53" t="s">
        <v>10</v>
      </c>
      <c r="E53" t="s">
        <v>11</v>
      </c>
      <c r="F53" t="s">
        <v>18</v>
      </c>
      <c r="G53" t="s">
        <v>13</v>
      </c>
      <c r="H53" t="s">
        <v>14</v>
      </c>
      <c r="I53">
        <v>31</v>
      </c>
    </row>
    <row r="54" spans="1:9" x14ac:dyDescent="0.25">
      <c r="A54" t="s">
        <v>68</v>
      </c>
      <c r="B54">
        <v>1009264</v>
      </c>
      <c r="C54">
        <v>2017</v>
      </c>
      <c r="D54" t="s">
        <v>10</v>
      </c>
      <c r="E54" t="s">
        <v>11</v>
      </c>
      <c r="F54" t="s">
        <v>12</v>
      </c>
      <c r="G54" t="s">
        <v>13</v>
      </c>
      <c r="H54" t="s">
        <v>14</v>
      </c>
      <c r="I54">
        <v>14</v>
      </c>
    </row>
    <row r="55" spans="1:9" hidden="1" x14ac:dyDescent="0.25">
      <c r="A55" t="s">
        <v>69</v>
      </c>
      <c r="B55">
        <v>1012778</v>
      </c>
      <c r="C55">
        <v>2017</v>
      </c>
      <c r="D55" t="s">
        <v>10</v>
      </c>
      <c r="E55" t="s">
        <v>11</v>
      </c>
      <c r="F55" t="s">
        <v>18</v>
      </c>
      <c r="G55" t="s">
        <v>14</v>
      </c>
      <c r="H55" t="s">
        <v>14</v>
      </c>
    </row>
    <row r="56" spans="1:9" hidden="1" x14ac:dyDescent="0.25">
      <c r="A56" t="s">
        <v>70</v>
      </c>
      <c r="B56">
        <v>1012286</v>
      </c>
      <c r="C56">
        <v>2017</v>
      </c>
      <c r="D56" t="s">
        <v>10</v>
      </c>
      <c r="E56" t="s">
        <v>11</v>
      </c>
      <c r="F56" t="s">
        <v>18</v>
      </c>
      <c r="G56" t="s">
        <v>13</v>
      </c>
      <c r="H56" t="s">
        <v>13</v>
      </c>
      <c r="I56">
        <v>38</v>
      </c>
    </row>
    <row r="57" spans="1:9" x14ac:dyDescent="0.25">
      <c r="A57" t="s">
        <v>71</v>
      </c>
      <c r="B57">
        <v>1008363</v>
      </c>
      <c r="C57">
        <v>2017</v>
      </c>
      <c r="D57" t="s">
        <v>10</v>
      </c>
      <c r="E57" t="s">
        <v>11</v>
      </c>
      <c r="F57" t="s">
        <v>12</v>
      </c>
      <c r="G57" t="s">
        <v>13</v>
      </c>
      <c r="H57" t="s">
        <v>14</v>
      </c>
      <c r="I57">
        <v>160</v>
      </c>
    </row>
    <row r="58" spans="1:9" x14ac:dyDescent="0.25">
      <c r="A58" t="s">
        <v>72</v>
      </c>
      <c r="B58">
        <v>1008540</v>
      </c>
      <c r="C58">
        <v>2017</v>
      </c>
      <c r="D58" t="s">
        <v>10</v>
      </c>
      <c r="E58" t="s">
        <v>11</v>
      </c>
      <c r="F58" t="s">
        <v>12</v>
      </c>
      <c r="G58" t="s">
        <v>13</v>
      </c>
      <c r="H58" t="s">
        <v>13</v>
      </c>
      <c r="I58">
        <v>769</v>
      </c>
    </row>
    <row r="59" spans="1:9" hidden="1" x14ac:dyDescent="0.25">
      <c r="A59" t="s">
        <v>73</v>
      </c>
      <c r="B59">
        <v>1012256</v>
      </c>
      <c r="C59">
        <v>2017</v>
      </c>
      <c r="D59" t="s">
        <v>10</v>
      </c>
      <c r="E59" t="s">
        <v>11</v>
      </c>
      <c r="F59" t="s">
        <v>18</v>
      </c>
      <c r="G59" t="s">
        <v>13</v>
      </c>
      <c r="H59" t="s">
        <v>14</v>
      </c>
      <c r="I59">
        <v>11</v>
      </c>
    </row>
    <row r="60" spans="1:9" hidden="1" x14ac:dyDescent="0.25">
      <c r="A60" t="s">
        <v>74</v>
      </c>
      <c r="B60">
        <v>1002250</v>
      </c>
      <c r="C60">
        <v>2017</v>
      </c>
      <c r="D60" t="s">
        <v>10</v>
      </c>
      <c r="E60" t="s">
        <v>11</v>
      </c>
      <c r="F60" t="s">
        <v>16</v>
      </c>
      <c r="G60" t="s">
        <v>13</v>
      </c>
      <c r="H60" t="s">
        <v>13</v>
      </c>
      <c r="I60">
        <v>122</v>
      </c>
    </row>
    <row r="61" spans="1:9" x14ac:dyDescent="0.25">
      <c r="A61" t="s">
        <v>75</v>
      </c>
      <c r="B61">
        <v>1012823</v>
      </c>
      <c r="C61">
        <v>2017</v>
      </c>
      <c r="D61" t="s">
        <v>10</v>
      </c>
      <c r="E61" t="s">
        <v>11</v>
      </c>
      <c r="F61" t="s">
        <v>12</v>
      </c>
      <c r="G61" t="s">
        <v>13</v>
      </c>
      <c r="H61" t="s">
        <v>14</v>
      </c>
      <c r="I61">
        <v>8</v>
      </c>
    </row>
    <row r="62" spans="1:9" hidden="1" x14ac:dyDescent="0.25">
      <c r="A62" t="s">
        <v>76</v>
      </c>
      <c r="B62">
        <v>1012721</v>
      </c>
      <c r="C62">
        <v>2017</v>
      </c>
      <c r="D62" t="s">
        <v>10</v>
      </c>
      <c r="E62" t="s">
        <v>11</v>
      </c>
      <c r="F62" t="s">
        <v>18</v>
      </c>
      <c r="G62" t="s">
        <v>13</v>
      </c>
      <c r="H62" t="s">
        <v>13</v>
      </c>
      <c r="I62">
        <v>32</v>
      </c>
    </row>
    <row r="63" spans="1:9" x14ac:dyDescent="0.25">
      <c r="A63" t="s">
        <v>77</v>
      </c>
      <c r="B63">
        <v>1008788</v>
      </c>
      <c r="C63">
        <v>2017</v>
      </c>
      <c r="D63" t="s">
        <v>10</v>
      </c>
      <c r="E63" t="s">
        <v>11</v>
      </c>
      <c r="F63" t="s">
        <v>12</v>
      </c>
      <c r="G63" t="s">
        <v>14</v>
      </c>
      <c r="H63" t="s">
        <v>13</v>
      </c>
      <c r="I63">
        <v>185</v>
      </c>
    </row>
    <row r="64" spans="1:9" x14ac:dyDescent="0.25">
      <c r="A64" t="s">
        <v>78</v>
      </c>
      <c r="B64">
        <v>1011223</v>
      </c>
      <c r="C64">
        <v>2017</v>
      </c>
      <c r="D64" t="s">
        <v>10</v>
      </c>
      <c r="E64" t="s">
        <v>11</v>
      </c>
      <c r="F64" t="s">
        <v>12</v>
      </c>
      <c r="G64" t="s">
        <v>13</v>
      </c>
      <c r="H64" t="s">
        <v>14</v>
      </c>
      <c r="I64">
        <v>105</v>
      </c>
    </row>
    <row r="65" spans="1:9" x14ac:dyDescent="0.25">
      <c r="A65" t="s">
        <v>79</v>
      </c>
      <c r="B65">
        <v>1009113</v>
      </c>
      <c r="C65">
        <v>2017</v>
      </c>
      <c r="D65" t="s">
        <v>10</v>
      </c>
      <c r="E65" t="s">
        <v>11</v>
      </c>
      <c r="F65" t="s">
        <v>12</v>
      </c>
      <c r="G65" t="s">
        <v>13</v>
      </c>
      <c r="H65" t="s">
        <v>13</v>
      </c>
      <c r="I65">
        <v>20</v>
      </c>
    </row>
    <row r="66" spans="1:9" x14ac:dyDescent="0.25">
      <c r="A66" t="s">
        <v>80</v>
      </c>
      <c r="B66">
        <v>1009392</v>
      </c>
      <c r="C66">
        <v>2017</v>
      </c>
      <c r="D66" t="s">
        <v>10</v>
      </c>
      <c r="E66" t="s">
        <v>11</v>
      </c>
      <c r="F66" t="s">
        <v>12</v>
      </c>
      <c r="G66" t="s">
        <v>14</v>
      </c>
      <c r="H66" t="s">
        <v>13</v>
      </c>
      <c r="I66">
        <v>0</v>
      </c>
    </row>
    <row r="67" spans="1:9" hidden="1" x14ac:dyDescent="0.25">
      <c r="A67" t="s">
        <v>81</v>
      </c>
      <c r="B67">
        <v>1012711</v>
      </c>
      <c r="C67">
        <v>2017</v>
      </c>
      <c r="D67" t="s">
        <v>10</v>
      </c>
      <c r="E67" t="s">
        <v>11</v>
      </c>
      <c r="F67" t="s">
        <v>18</v>
      </c>
      <c r="G67" t="s">
        <v>13</v>
      </c>
      <c r="H67" t="s">
        <v>13</v>
      </c>
      <c r="I67">
        <v>12</v>
      </c>
    </row>
    <row r="68" spans="1:9" x14ac:dyDescent="0.25">
      <c r="A68" t="s">
        <v>82</v>
      </c>
      <c r="B68">
        <v>1008203</v>
      </c>
      <c r="C68">
        <v>2017</v>
      </c>
      <c r="D68" t="s">
        <v>10</v>
      </c>
      <c r="E68" t="s">
        <v>11</v>
      </c>
      <c r="F68" t="s">
        <v>12</v>
      </c>
      <c r="G68" t="s">
        <v>13</v>
      </c>
      <c r="H68" t="s">
        <v>13</v>
      </c>
      <c r="I68">
        <v>77</v>
      </c>
    </row>
    <row r="69" spans="1:9" hidden="1" x14ac:dyDescent="0.25">
      <c r="A69" t="s">
        <v>83</v>
      </c>
      <c r="B69">
        <v>1012524</v>
      </c>
      <c r="C69">
        <v>2017</v>
      </c>
      <c r="D69" t="s">
        <v>10</v>
      </c>
      <c r="E69" t="s">
        <v>11</v>
      </c>
      <c r="F69" t="s">
        <v>18</v>
      </c>
      <c r="G69" t="s">
        <v>13</v>
      </c>
      <c r="H69" t="s">
        <v>14</v>
      </c>
      <c r="I69">
        <v>7</v>
      </c>
    </row>
    <row r="70" spans="1:9" x14ac:dyDescent="0.25">
      <c r="A70" t="s">
        <v>84</v>
      </c>
      <c r="B70">
        <v>1006770</v>
      </c>
      <c r="C70">
        <v>2017</v>
      </c>
      <c r="D70" t="s">
        <v>10</v>
      </c>
      <c r="E70" t="s">
        <v>11</v>
      </c>
      <c r="F70" t="s">
        <v>12</v>
      </c>
      <c r="G70" t="s">
        <v>13</v>
      </c>
      <c r="H70" t="s">
        <v>13</v>
      </c>
      <c r="I70">
        <v>71</v>
      </c>
    </row>
    <row r="71" spans="1:9" x14ac:dyDescent="0.25">
      <c r="A71" t="s">
        <v>85</v>
      </c>
      <c r="B71">
        <v>1007479</v>
      </c>
      <c r="C71">
        <v>2017</v>
      </c>
      <c r="D71" t="s">
        <v>10</v>
      </c>
      <c r="E71" t="s">
        <v>11</v>
      </c>
      <c r="F71" t="s">
        <v>12</v>
      </c>
      <c r="G71" t="s">
        <v>13</v>
      </c>
      <c r="H71" t="s">
        <v>14</v>
      </c>
      <c r="I71">
        <v>33</v>
      </c>
    </row>
    <row r="72" spans="1:9" x14ac:dyDescent="0.25">
      <c r="A72" t="s">
        <v>86</v>
      </c>
      <c r="B72">
        <v>1011616</v>
      </c>
      <c r="C72">
        <v>2017</v>
      </c>
      <c r="D72" t="s">
        <v>10</v>
      </c>
      <c r="E72" t="s">
        <v>11</v>
      </c>
      <c r="F72" t="s">
        <v>12</v>
      </c>
      <c r="G72" t="s">
        <v>13</v>
      </c>
      <c r="H72" t="s">
        <v>13</v>
      </c>
      <c r="I72">
        <v>67</v>
      </c>
    </row>
    <row r="73" spans="1:9" hidden="1" x14ac:dyDescent="0.25">
      <c r="A73" t="s">
        <v>87</v>
      </c>
      <c r="B73">
        <v>1012669</v>
      </c>
      <c r="C73">
        <v>2017</v>
      </c>
      <c r="D73" t="s">
        <v>10</v>
      </c>
      <c r="E73" t="s">
        <v>11</v>
      </c>
      <c r="F73" t="s">
        <v>18</v>
      </c>
      <c r="G73" t="s">
        <v>13</v>
      </c>
      <c r="H73" t="s">
        <v>14</v>
      </c>
      <c r="I73">
        <v>3</v>
      </c>
    </row>
    <row r="74" spans="1:9" hidden="1" x14ac:dyDescent="0.25">
      <c r="A74" t="s">
        <v>88</v>
      </c>
      <c r="B74">
        <v>1012495</v>
      </c>
      <c r="C74">
        <v>2017</v>
      </c>
      <c r="D74" t="s">
        <v>10</v>
      </c>
      <c r="E74" t="s">
        <v>11</v>
      </c>
      <c r="F74" t="s">
        <v>18</v>
      </c>
      <c r="G74" t="s">
        <v>13</v>
      </c>
      <c r="H74" t="s">
        <v>14</v>
      </c>
      <c r="I74">
        <v>20</v>
      </c>
    </row>
    <row r="75" spans="1:9" x14ac:dyDescent="0.25">
      <c r="A75" t="s">
        <v>89</v>
      </c>
      <c r="B75">
        <v>1009185</v>
      </c>
      <c r="C75">
        <v>2017</v>
      </c>
      <c r="D75" t="s">
        <v>10</v>
      </c>
      <c r="E75" t="s">
        <v>11</v>
      </c>
      <c r="F75" t="s">
        <v>12</v>
      </c>
      <c r="G75" t="s">
        <v>13</v>
      </c>
      <c r="H75" t="s">
        <v>13</v>
      </c>
      <c r="I75">
        <v>5427</v>
      </c>
    </row>
    <row r="76" spans="1:9" hidden="1" x14ac:dyDescent="0.25">
      <c r="A76" t="s">
        <v>90</v>
      </c>
      <c r="B76">
        <v>1006638</v>
      </c>
      <c r="C76">
        <v>2017</v>
      </c>
      <c r="D76" t="s">
        <v>10</v>
      </c>
      <c r="E76" t="s">
        <v>11</v>
      </c>
      <c r="F76" t="s">
        <v>16</v>
      </c>
    </row>
    <row r="77" spans="1:9" x14ac:dyDescent="0.25">
      <c r="A77" t="s">
        <v>91</v>
      </c>
      <c r="B77">
        <v>1008885</v>
      </c>
      <c r="C77">
        <v>2017</v>
      </c>
      <c r="D77" t="s">
        <v>10</v>
      </c>
      <c r="E77" t="s">
        <v>11</v>
      </c>
      <c r="F77" t="s">
        <v>12</v>
      </c>
      <c r="G77" t="s">
        <v>13</v>
      </c>
      <c r="H77" t="s">
        <v>13</v>
      </c>
      <c r="I77">
        <v>37</v>
      </c>
    </row>
    <row r="78" spans="1:9" hidden="1" x14ac:dyDescent="0.25">
      <c r="A78" t="s">
        <v>92</v>
      </c>
      <c r="B78">
        <v>1011304</v>
      </c>
      <c r="C78">
        <v>2017</v>
      </c>
      <c r="D78" t="s">
        <v>10</v>
      </c>
      <c r="E78" t="s">
        <v>11</v>
      </c>
      <c r="F78" t="s">
        <v>18</v>
      </c>
      <c r="G78" t="s">
        <v>13</v>
      </c>
      <c r="H78" t="s">
        <v>14</v>
      </c>
      <c r="I78">
        <v>2</v>
      </c>
    </row>
    <row r="79" spans="1:9" x14ac:dyDescent="0.25">
      <c r="A79" t="s">
        <v>93</v>
      </c>
      <c r="B79">
        <v>1009663</v>
      </c>
      <c r="C79">
        <v>2017</v>
      </c>
      <c r="D79" t="s">
        <v>10</v>
      </c>
      <c r="E79" t="s">
        <v>11</v>
      </c>
      <c r="F79" t="s">
        <v>12</v>
      </c>
      <c r="G79" t="s">
        <v>13</v>
      </c>
      <c r="H79" t="s">
        <v>14</v>
      </c>
      <c r="I79">
        <v>1351</v>
      </c>
    </row>
    <row r="80" spans="1:9" hidden="1" x14ac:dyDescent="0.25">
      <c r="A80" t="s">
        <v>94</v>
      </c>
      <c r="B80">
        <v>1012201</v>
      </c>
      <c r="C80">
        <v>2017</v>
      </c>
      <c r="D80" t="s">
        <v>10</v>
      </c>
      <c r="E80" t="s">
        <v>11</v>
      </c>
      <c r="F80" t="s">
        <v>18</v>
      </c>
      <c r="G80" t="s">
        <v>13</v>
      </c>
      <c r="H80" t="s">
        <v>13</v>
      </c>
      <c r="I80">
        <v>720</v>
      </c>
    </row>
    <row r="81" spans="1:9" x14ac:dyDescent="0.25">
      <c r="A81" t="s">
        <v>95</v>
      </c>
      <c r="B81">
        <v>1008528</v>
      </c>
      <c r="C81">
        <v>2017</v>
      </c>
      <c r="D81" t="s">
        <v>10</v>
      </c>
      <c r="E81" t="s">
        <v>11</v>
      </c>
      <c r="F81" t="s">
        <v>12</v>
      </c>
    </row>
    <row r="82" spans="1:9" hidden="1" x14ac:dyDescent="0.25">
      <c r="A82" t="s">
        <v>96</v>
      </c>
      <c r="B82">
        <v>1012193</v>
      </c>
      <c r="C82">
        <v>2017</v>
      </c>
      <c r="D82" t="s">
        <v>10</v>
      </c>
      <c r="E82" t="s">
        <v>11</v>
      </c>
      <c r="F82" t="s">
        <v>18</v>
      </c>
      <c r="G82" t="s">
        <v>13</v>
      </c>
      <c r="H82" t="s">
        <v>13</v>
      </c>
      <c r="I82">
        <v>89</v>
      </c>
    </row>
    <row r="83" spans="1:9" hidden="1" x14ac:dyDescent="0.25">
      <c r="A83" t="s">
        <v>97</v>
      </c>
      <c r="B83">
        <v>1012234</v>
      </c>
      <c r="C83">
        <v>2017</v>
      </c>
      <c r="D83" t="s">
        <v>10</v>
      </c>
      <c r="E83" t="s">
        <v>11</v>
      </c>
      <c r="F83" t="s">
        <v>18</v>
      </c>
      <c r="G83" t="s">
        <v>13</v>
      </c>
      <c r="H83" t="s">
        <v>13</v>
      </c>
      <c r="I83">
        <v>4</v>
      </c>
    </row>
    <row r="84" spans="1:9" x14ac:dyDescent="0.25">
      <c r="A84" t="s">
        <v>98</v>
      </c>
      <c r="B84">
        <v>1012952</v>
      </c>
      <c r="C84">
        <v>2017</v>
      </c>
      <c r="D84" t="s">
        <v>10</v>
      </c>
      <c r="E84" t="s">
        <v>11</v>
      </c>
      <c r="F84" t="s">
        <v>12</v>
      </c>
      <c r="G84" t="s">
        <v>13</v>
      </c>
      <c r="H84" t="s">
        <v>13</v>
      </c>
      <c r="I84">
        <v>98</v>
      </c>
    </row>
    <row r="85" spans="1:9" hidden="1" x14ac:dyDescent="0.25">
      <c r="A85" t="s">
        <v>99</v>
      </c>
      <c r="B85">
        <v>1012240</v>
      </c>
      <c r="C85">
        <v>2017</v>
      </c>
      <c r="D85" t="s">
        <v>10</v>
      </c>
      <c r="E85" t="s">
        <v>11</v>
      </c>
      <c r="F85" t="s">
        <v>18</v>
      </c>
      <c r="G85" t="s">
        <v>13</v>
      </c>
      <c r="H85" t="s">
        <v>14</v>
      </c>
      <c r="I85">
        <v>16</v>
      </c>
    </row>
    <row r="86" spans="1:9" hidden="1" x14ac:dyDescent="0.25">
      <c r="A86" t="s">
        <v>100</v>
      </c>
      <c r="B86">
        <v>1013045</v>
      </c>
      <c r="C86">
        <v>2017</v>
      </c>
      <c r="D86" t="s">
        <v>10</v>
      </c>
      <c r="E86" t="s">
        <v>11</v>
      </c>
      <c r="F86" t="s">
        <v>18</v>
      </c>
      <c r="G86" t="s">
        <v>13</v>
      </c>
      <c r="H86" t="s">
        <v>14</v>
      </c>
      <c r="I86">
        <v>1</v>
      </c>
    </row>
    <row r="87" spans="1:9" hidden="1" x14ac:dyDescent="0.25">
      <c r="A87" t="s">
        <v>101</v>
      </c>
      <c r="B87">
        <v>1012833</v>
      </c>
      <c r="C87">
        <v>2017</v>
      </c>
      <c r="D87" t="s">
        <v>10</v>
      </c>
      <c r="E87" t="s">
        <v>11</v>
      </c>
      <c r="F87" t="s">
        <v>18</v>
      </c>
      <c r="G87" t="s">
        <v>13</v>
      </c>
      <c r="H87" t="s">
        <v>13</v>
      </c>
      <c r="I87">
        <v>108</v>
      </c>
    </row>
    <row r="88" spans="1:9" x14ac:dyDescent="0.25">
      <c r="A88" t="s">
        <v>102</v>
      </c>
      <c r="B88">
        <v>1012724</v>
      </c>
      <c r="C88">
        <v>2017</v>
      </c>
      <c r="D88" t="s">
        <v>10</v>
      </c>
      <c r="E88" t="s">
        <v>11</v>
      </c>
      <c r="F88" t="s">
        <v>12</v>
      </c>
      <c r="G88" t="s">
        <v>13</v>
      </c>
      <c r="H88" t="s">
        <v>13</v>
      </c>
      <c r="I88">
        <v>826</v>
      </c>
    </row>
    <row r="89" spans="1:9" x14ac:dyDescent="0.25">
      <c r="A89" t="s">
        <v>103</v>
      </c>
      <c r="B89">
        <v>1012528</v>
      </c>
      <c r="C89">
        <v>2017</v>
      </c>
      <c r="D89" t="s">
        <v>10</v>
      </c>
      <c r="E89" t="s">
        <v>11</v>
      </c>
      <c r="F89" t="s">
        <v>12</v>
      </c>
      <c r="G89" t="s">
        <v>13</v>
      </c>
      <c r="H89" t="s">
        <v>13</v>
      </c>
      <c r="I89">
        <v>606</v>
      </c>
    </row>
    <row r="90" spans="1:9" x14ac:dyDescent="0.25">
      <c r="A90" t="s">
        <v>104</v>
      </c>
      <c r="B90">
        <v>1009170</v>
      </c>
      <c r="C90">
        <v>2017</v>
      </c>
      <c r="D90" t="s">
        <v>10</v>
      </c>
      <c r="E90" t="s">
        <v>11</v>
      </c>
      <c r="F90" t="s">
        <v>12</v>
      </c>
      <c r="G90" t="s">
        <v>14</v>
      </c>
      <c r="H90" t="s">
        <v>13</v>
      </c>
      <c r="I90">
        <v>179</v>
      </c>
    </row>
    <row r="91" spans="1:9" hidden="1" x14ac:dyDescent="0.25">
      <c r="A91" t="s">
        <v>105</v>
      </c>
      <c r="B91">
        <v>1000091</v>
      </c>
      <c r="C91">
        <v>2017</v>
      </c>
      <c r="D91" t="s">
        <v>10</v>
      </c>
      <c r="E91" t="s">
        <v>11</v>
      </c>
      <c r="F91" t="s">
        <v>16</v>
      </c>
    </row>
    <row r="92" spans="1:9" x14ac:dyDescent="0.25">
      <c r="A92" t="s">
        <v>106</v>
      </c>
      <c r="B92">
        <v>1008622</v>
      </c>
      <c r="C92">
        <v>2017</v>
      </c>
      <c r="D92" t="s">
        <v>10</v>
      </c>
      <c r="E92" t="s">
        <v>11</v>
      </c>
      <c r="F92" t="s">
        <v>12</v>
      </c>
      <c r="G92" t="s">
        <v>13</v>
      </c>
      <c r="H92" t="s">
        <v>13</v>
      </c>
      <c r="I92">
        <v>2213</v>
      </c>
    </row>
    <row r="93" spans="1:9" hidden="1" x14ac:dyDescent="0.25">
      <c r="A93" t="s">
        <v>107</v>
      </c>
      <c r="B93">
        <v>1012472</v>
      </c>
      <c r="C93">
        <v>2017</v>
      </c>
      <c r="D93" t="s">
        <v>10</v>
      </c>
      <c r="E93" t="s">
        <v>11</v>
      </c>
      <c r="F93" t="s">
        <v>18</v>
      </c>
      <c r="G93" t="s">
        <v>13</v>
      </c>
      <c r="H93" t="s">
        <v>14</v>
      </c>
      <c r="I93">
        <v>4</v>
      </c>
    </row>
    <row r="94" spans="1:9" x14ac:dyDescent="0.25">
      <c r="A94" t="s">
        <v>108</v>
      </c>
      <c r="B94">
        <v>1011659</v>
      </c>
      <c r="C94">
        <v>2017</v>
      </c>
      <c r="D94" t="s">
        <v>10</v>
      </c>
      <c r="E94" t="s">
        <v>11</v>
      </c>
      <c r="F94" t="s">
        <v>12</v>
      </c>
      <c r="G94" t="s">
        <v>13</v>
      </c>
      <c r="H94" t="s">
        <v>14</v>
      </c>
      <c r="I94">
        <v>793</v>
      </c>
    </row>
    <row r="95" spans="1:9" x14ac:dyDescent="0.25">
      <c r="A95" t="s">
        <v>109</v>
      </c>
      <c r="B95">
        <v>1009718</v>
      </c>
      <c r="C95">
        <v>2017</v>
      </c>
      <c r="D95" t="s">
        <v>10</v>
      </c>
      <c r="E95" t="s">
        <v>11</v>
      </c>
      <c r="F95" t="s">
        <v>12</v>
      </c>
      <c r="G95" t="s">
        <v>14</v>
      </c>
      <c r="H95" t="s">
        <v>14</v>
      </c>
    </row>
    <row r="96" spans="1:9" hidden="1" x14ac:dyDescent="0.25">
      <c r="A96" t="s">
        <v>110</v>
      </c>
      <c r="B96">
        <v>1012545</v>
      </c>
      <c r="C96">
        <v>2017</v>
      </c>
      <c r="D96" t="s">
        <v>10</v>
      </c>
      <c r="E96" t="s">
        <v>11</v>
      </c>
      <c r="F96" t="s">
        <v>18</v>
      </c>
      <c r="G96" t="s">
        <v>14</v>
      </c>
      <c r="H96" t="s">
        <v>14</v>
      </c>
    </row>
    <row r="97" spans="1:9" x14ac:dyDescent="0.25">
      <c r="A97" t="s">
        <v>111</v>
      </c>
      <c r="B97">
        <v>1008576</v>
      </c>
      <c r="C97">
        <v>2017</v>
      </c>
      <c r="D97" t="s">
        <v>10</v>
      </c>
      <c r="E97" t="s">
        <v>11</v>
      </c>
      <c r="F97" t="s">
        <v>12</v>
      </c>
      <c r="G97" t="s">
        <v>14</v>
      </c>
      <c r="H97" t="s">
        <v>13</v>
      </c>
      <c r="I97">
        <v>1</v>
      </c>
    </row>
    <row r="98" spans="1:9" x14ac:dyDescent="0.25">
      <c r="A98" t="s">
        <v>112</v>
      </c>
      <c r="B98">
        <v>1008323</v>
      </c>
      <c r="C98">
        <v>2017</v>
      </c>
      <c r="D98" t="s">
        <v>10</v>
      </c>
      <c r="E98" t="s">
        <v>11</v>
      </c>
      <c r="F98" t="s">
        <v>12</v>
      </c>
      <c r="G98" t="s">
        <v>13</v>
      </c>
      <c r="H98" t="s">
        <v>13</v>
      </c>
      <c r="I98">
        <v>14</v>
      </c>
    </row>
    <row r="99" spans="1:9" x14ac:dyDescent="0.25">
      <c r="A99" t="s">
        <v>113</v>
      </c>
      <c r="B99">
        <v>1007481</v>
      </c>
      <c r="C99">
        <v>2017</v>
      </c>
      <c r="D99" t="s">
        <v>10</v>
      </c>
      <c r="E99" t="s">
        <v>11</v>
      </c>
      <c r="F99" t="s">
        <v>12</v>
      </c>
    </row>
    <row r="100" spans="1:9" x14ac:dyDescent="0.25">
      <c r="A100" t="s">
        <v>114</v>
      </c>
      <c r="B100">
        <v>1010258</v>
      </c>
      <c r="C100">
        <v>2017</v>
      </c>
      <c r="D100" t="s">
        <v>10</v>
      </c>
      <c r="E100" t="s">
        <v>11</v>
      </c>
      <c r="F100" t="s">
        <v>12</v>
      </c>
      <c r="G100" t="s">
        <v>13</v>
      </c>
      <c r="H100" t="s">
        <v>14</v>
      </c>
      <c r="I100">
        <v>702</v>
      </c>
    </row>
    <row r="101" spans="1:9" hidden="1" x14ac:dyDescent="0.25">
      <c r="A101" t="s">
        <v>115</v>
      </c>
      <c r="B101">
        <v>1000054</v>
      </c>
      <c r="C101">
        <v>2017</v>
      </c>
      <c r="D101" t="s">
        <v>10</v>
      </c>
      <c r="E101" t="s">
        <v>11</v>
      </c>
      <c r="F101" t="s">
        <v>16</v>
      </c>
    </row>
    <row r="102" spans="1:9" hidden="1" x14ac:dyDescent="0.25">
      <c r="A102" t="s">
        <v>116</v>
      </c>
      <c r="B102">
        <v>1012668</v>
      </c>
      <c r="C102">
        <v>2017</v>
      </c>
      <c r="D102" t="s">
        <v>10</v>
      </c>
      <c r="E102" t="s">
        <v>11</v>
      </c>
      <c r="F102" t="s">
        <v>18</v>
      </c>
      <c r="G102" t="s">
        <v>13</v>
      </c>
      <c r="H102" t="s">
        <v>14</v>
      </c>
      <c r="I102">
        <v>2</v>
      </c>
    </row>
    <row r="103" spans="1:9" hidden="1" x14ac:dyDescent="0.25">
      <c r="A103" t="s">
        <v>117</v>
      </c>
      <c r="B103">
        <v>1012194</v>
      </c>
      <c r="C103">
        <v>2017</v>
      </c>
      <c r="D103" t="s">
        <v>10</v>
      </c>
      <c r="E103" t="s">
        <v>11</v>
      </c>
      <c r="F103" t="s">
        <v>18</v>
      </c>
      <c r="G103" t="s">
        <v>13</v>
      </c>
      <c r="H103" t="s">
        <v>13</v>
      </c>
      <c r="I103">
        <v>8</v>
      </c>
    </row>
    <row r="104" spans="1:9" x14ac:dyDescent="0.25">
      <c r="A104" t="s">
        <v>118</v>
      </c>
      <c r="B104">
        <v>1012044</v>
      </c>
      <c r="C104">
        <v>2017</v>
      </c>
      <c r="D104" t="s">
        <v>10</v>
      </c>
      <c r="E104" t="s">
        <v>11</v>
      </c>
      <c r="F104" t="s">
        <v>12</v>
      </c>
      <c r="G104" t="s">
        <v>13</v>
      </c>
      <c r="H104" t="s">
        <v>14</v>
      </c>
      <c r="I104">
        <v>34</v>
      </c>
    </row>
    <row r="105" spans="1:9" hidden="1" x14ac:dyDescent="0.25">
      <c r="A105" t="s">
        <v>119</v>
      </c>
      <c r="B105">
        <v>1012607</v>
      </c>
      <c r="C105">
        <v>2017</v>
      </c>
      <c r="D105" t="s">
        <v>10</v>
      </c>
      <c r="E105" t="s">
        <v>11</v>
      </c>
      <c r="F105" t="s">
        <v>18</v>
      </c>
      <c r="G105" t="s">
        <v>14</v>
      </c>
      <c r="H105" t="s">
        <v>14</v>
      </c>
    </row>
    <row r="106" spans="1:9" hidden="1" x14ac:dyDescent="0.25">
      <c r="A106" t="s">
        <v>120</v>
      </c>
      <c r="B106">
        <v>1012143</v>
      </c>
      <c r="C106">
        <v>2017</v>
      </c>
      <c r="D106" t="s">
        <v>10</v>
      </c>
      <c r="E106" t="s">
        <v>11</v>
      </c>
      <c r="F106" t="s">
        <v>18</v>
      </c>
      <c r="G106" t="s">
        <v>13</v>
      </c>
      <c r="H106" t="s">
        <v>13</v>
      </c>
      <c r="I106">
        <v>513</v>
      </c>
    </row>
    <row r="107" spans="1:9" hidden="1" x14ac:dyDescent="0.25">
      <c r="A107" t="s">
        <v>121</v>
      </c>
      <c r="B107">
        <v>1001738</v>
      </c>
      <c r="C107">
        <v>2017</v>
      </c>
      <c r="D107" t="s">
        <v>10</v>
      </c>
      <c r="E107" t="s">
        <v>11</v>
      </c>
      <c r="F107" t="s">
        <v>16</v>
      </c>
      <c r="G107" t="s">
        <v>13</v>
      </c>
      <c r="H107" t="s">
        <v>14</v>
      </c>
      <c r="I107">
        <v>1</v>
      </c>
    </row>
    <row r="108" spans="1:9" hidden="1" x14ac:dyDescent="0.25">
      <c r="A108" t="s">
        <v>122</v>
      </c>
      <c r="B108">
        <v>1004120</v>
      </c>
      <c r="C108">
        <v>2017</v>
      </c>
      <c r="D108" t="s">
        <v>10</v>
      </c>
      <c r="E108" t="s">
        <v>11</v>
      </c>
      <c r="F108" t="s">
        <v>16</v>
      </c>
    </row>
    <row r="109" spans="1:9" hidden="1" x14ac:dyDescent="0.25">
      <c r="A109" t="s">
        <v>123</v>
      </c>
      <c r="B109">
        <v>1012471</v>
      </c>
      <c r="C109">
        <v>2017</v>
      </c>
      <c r="D109" t="s">
        <v>10</v>
      </c>
      <c r="E109" t="s">
        <v>11</v>
      </c>
      <c r="F109" t="s">
        <v>18</v>
      </c>
      <c r="G109" t="s">
        <v>13</v>
      </c>
      <c r="H109" t="s">
        <v>13</v>
      </c>
      <c r="I109">
        <v>21</v>
      </c>
    </row>
    <row r="110" spans="1:9" x14ac:dyDescent="0.25">
      <c r="A110" t="s">
        <v>124</v>
      </c>
      <c r="B110">
        <v>1012664</v>
      </c>
      <c r="C110">
        <v>2017</v>
      </c>
      <c r="D110" t="s">
        <v>10</v>
      </c>
      <c r="E110" t="s">
        <v>11</v>
      </c>
      <c r="F110" t="s">
        <v>12</v>
      </c>
      <c r="G110" t="s">
        <v>13</v>
      </c>
      <c r="H110" t="s">
        <v>14</v>
      </c>
      <c r="I110">
        <v>834</v>
      </c>
    </row>
    <row r="111" spans="1:9" x14ac:dyDescent="0.25">
      <c r="A111" t="s">
        <v>125</v>
      </c>
      <c r="B111">
        <v>1010397</v>
      </c>
      <c r="C111">
        <v>2017</v>
      </c>
      <c r="D111" t="s">
        <v>10</v>
      </c>
      <c r="E111" t="s">
        <v>11</v>
      </c>
      <c r="F111" t="s">
        <v>12</v>
      </c>
      <c r="G111" t="s">
        <v>13</v>
      </c>
      <c r="H111" t="s">
        <v>13</v>
      </c>
      <c r="I111">
        <v>770</v>
      </c>
    </row>
    <row r="112" spans="1:9" hidden="1" x14ac:dyDescent="0.25">
      <c r="A112" t="s">
        <v>126</v>
      </c>
      <c r="B112">
        <v>1012584</v>
      </c>
      <c r="C112">
        <v>2017</v>
      </c>
      <c r="D112" t="s">
        <v>10</v>
      </c>
      <c r="E112" t="s">
        <v>11</v>
      </c>
      <c r="F112" t="s">
        <v>18</v>
      </c>
      <c r="G112" t="s">
        <v>13</v>
      </c>
      <c r="H112" t="s">
        <v>14</v>
      </c>
      <c r="I112">
        <v>23</v>
      </c>
    </row>
    <row r="113" spans="1:9" hidden="1" x14ac:dyDescent="0.25">
      <c r="A113" t="s">
        <v>127</v>
      </c>
      <c r="B113">
        <v>1012211</v>
      </c>
      <c r="C113">
        <v>2017</v>
      </c>
      <c r="D113" t="s">
        <v>10</v>
      </c>
      <c r="E113" t="s">
        <v>11</v>
      </c>
      <c r="F113" t="s">
        <v>18</v>
      </c>
      <c r="G113" t="s">
        <v>14</v>
      </c>
      <c r="H113" t="s">
        <v>14</v>
      </c>
      <c r="I113">
        <v>0</v>
      </c>
    </row>
    <row r="114" spans="1:9" hidden="1" x14ac:dyDescent="0.25">
      <c r="A114" t="s">
        <v>128</v>
      </c>
      <c r="B114">
        <v>1004229</v>
      </c>
      <c r="C114">
        <v>2017</v>
      </c>
      <c r="D114" t="s">
        <v>10</v>
      </c>
      <c r="E114" t="s">
        <v>11</v>
      </c>
      <c r="F114" t="s">
        <v>16</v>
      </c>
      <c r="G114" t="s">
        <v>13</v>
      </c>
      <c r="H114" t="s">
        <v>14</v>
      </c>
      <c r="I114">
        <v>7</v>
      </c>
    </row>
    <row r="115" spans="1:9" x14ac:dyDescent="0.25">
      <c r="A115" t="s">
        <v>129</v>
      </c>
      <c r="B115">
        <v>1009706</v>
      </c>
      <c r="C115">
        <v>2017</v>
      </c>
      <c r="D115" t="s">
        <v>10</v>
      </c>
      <c r="E115" t="s">
        <v>11</v>
      </c>
      <c r="F115" t="s">
        <v>12</v>
      </c>
      <c r="G115" t="s">
        <v>13</v>
      </c>
      <c r="H115" t="s">
        <v>13</v>
      </c>
      <c r="I115">
        <v>163</v>
      </c>
    </row>
    <row r="116" spans="1:9" hidden="1" x14ac:dyDescent="0.25">
      <c r="A116" t="s">
        <v>130</v>
      </c>
      <c r="B116">
        <v>1012357</v>
      </c>
      <c r="C116">
        <v>2017</v>
      </c>
      <c r="D116" t="s">
        <v>10</v>
      </c>
      <c r="E116" t="s">
        <v>11</v>
      </c>
      <c r="F116" t="s">
        <v>18</v>
      </c>
      <c r="G116" t="s">
        <v>13</v>
      </c>
      <c r="H116" t="s">
        <v>13</v>
      </c>
      <c r="I116">
        <v>349</v>
      </c>
    </row>
    <row r="117" spans="1:9" hidden="1" x14ac:dyDescent="0.25">
      <c r="A117" t="s">
        <v>131</v>
      </c>
      <c r="B117">
        <v>1012530</v>
      </c>
      <c r="C117">
        <v>2017</v>
      </c>
      <c r="D117" t="s">
        <v>10</v>
      </c>
      <c r="E117" t="s">
        <v>11</v>
      </c>
      <c r="F117" t="s">
        <v>18</v>
      </c>
      <c r="G117" t="s">
        <v>14</v>
      </c>
      <c r="H117" t="s">
        <v>14</v>
      </c>
    </row>
    <row r="118" spans="1:9" x14ac:dyDescent="0.25">
      <c r="A118" t="s">
        <v>132</v>
      </c>
      <c r="B118">
        <v>1008480</v>
      </c>
      <c r="C118">
        <v>2017</v>
      </c>
      <c r="D118" t="s">
        <v>10</v>
      </c>
      <c r="E118" t="s">
        <v>11</v>
      </c>
      <c r="F118" t="s">
        <v>12</v>
      </c>
      <c r="G118" t="s">
        <v>14</v>
      </c>
      <c r="H118" t="s">
        <v>14</v>
      </c>
    </row>
    <row r="119" spans="1:9" x14ac:dyDescent="0.25">
      <c r="A119" t="s">
        <v>133</v>
      </c>
      <c r="B119">
        <v>1013091</v>
      </c>
      <c r="C119">
        <v>2017</v>
      </c>
      <c r="D119" t="s">
        <v>10</v>
      </c>
      <c r="E119" t="s">
        <v>11</v>
      </c>
      <c r="F119" t="s">
        <v>12</v>
      </c>
      <c r="G119" t="s">
        <v>13</v>
      </c>
      <c r="H119" t="s">
        <v>14</v>
      </c>
      <c r="I119">
        <v>28</v>
      </c>
    </row>
    <row r="120" spans="1:9" x14ac:dyDescent="0.25">
      <c r="A120" t="s">
        <v>134</v>
      </c>
      <c r="B120">
        <v>1008857</v>
      </c>
      <c r="C120">
        <v>2017</v>
      </c>
      <c r="D120" t="s">
        <v>10</v>
      </c>
      <c r="E120" t="s">
        <v>11</v>
      </c>
      <c r="F120" t="s">
        <v>12</v>
      </c>
      <c r="G120" t="s">
        <v>13</v>
      </c>
      <c r="H120" t="s">
        <v>13</v>
      </c>
      <c r="I120">
        <v>519</v>
      </c>
    </row>
    <row r="121" spans="1:9" x14ac:dyDescent="0.25">
      <c r="A121" t="s">
        <v>135</v>
      </c>
      <c r="B121">
        <v>1009139</v>
      </c>
      <c r="C121">
        <v>2017</v>
      </c>
      <c r="D121" t="s">
        <v>10</v>
      </c>
      <c r="E121" t="s">
        <v>11</v>
      </c>
      <c r="F121" t="s">
        <v>12</v>
      </c>
      <c r="G121" t="s">
        <v>14</v>
      </c>
      <c r="H121" t="s">
        <v>13</v>
      </c>
      <c r="I121">
        <v>80</v>
      </c>
    </row>
    <row r="122" spans="1:9" x14ac:dyDescent="0.25">
      <c r="A122" t="s">
        <v>136</v>
      </c>
      <c r="B122">
        <v>1008392</v>
      </c>
      <c r="C122">
        <v>2017</v>
      </c>
      <c r="D122" t="s">
        <v>10</v>
      </c>
      <c r="E122" t="s">
        <v>11</v>
      </c>
      <c r="F122" t="s">
        <v>12</v>
      </c>
      <c r="G122" t="s">
        <v>13</v>
      </c>
      <c r="H122" t="s">
        <v>13</v>
      </c>
      <c r="I122">
        <v>137</v>
      </c>
    </row>
    <row r="123" spans="1:9" hidden="1" x14ac:dyDescent="0.25">
      <c r="A123" t="s">
        <v>137</v>
      </c>
      <c r="B123">
        <v>1012597</v>
      </c>
      <c r="C123">
        <v>2017</v>
      </c>
      <c r="D123" t="s">
        <v>10</v>
      </c>
      <c r="E123" t="s">
        <v>11</v>
      </c>
      <c r="F123" t="s">
        <v>18</v>
      </c>
      <c r="G123" t="s">
        <v>13</v>
      </c>
      <c r="H123" t="s">
        <v>14</v>
      </c>
      <c r="I123">
        <v>26</v>
      </c>
    </row>
    <row r="124" spans="1:9" x14ac:dyDescent="0.25">
      <c r="A124" t="s">
        <v>138</v>
      </c>
      <c r="B124">
        <v>1008523</v>
      </c>
      <c r="C124">
        <v>2017</v>
      </c>
      <c r="D124" t="s">
        <v>10</v>
      </c>
      <c r="E124" t="s">
        <v>11</v>
      </c>
      <c r="F124" t="s">
        <v>12</v>
      </c>
      <c r="G124" t="s">
        <v>13</v>
      </c>
      <c r="H124" t="s">
        <v>13</v>
      </c>
      <c r="I124">
        <v>765</v>
      </c>
    </row>
    <row r="125" spans="1:9" x14ac:dyDescent="0.25">
      <c r="A125" t="s">
        <v>139</v>
      </c>
      <c r="B125">
        <v>1008170</v>
      </c>
      <c r="C125">
        <v>2017</v>
      </c>
      <c r="D125" t="s">
        <v>10</v>
      </c>
      <c r="E125" t="s">
        <v>11</v>
      </c>
      <c r="F125" t="s">
        <v>12</v>
      </c>
      <c r="G125" t="s">
        <v>13</v>
      </c>
      <c r="H125" t="s">
        <v>14</v>
      </c>
      <c r="I125">
        <v>597</v>
      </c>
    </row>
    <row r="126" spans="1:9" hidden="1" x14ac:dyDescent="0.25">
      <c r="A126" t="s">
        <v>140</v>
      </c>
      <c r="B126">
        <v>1006762</v>
      </c>
      <c r="C126">
        <v>2017</v>
      </c>
      <c r="D126" t="s">
        <v>10</v>
      </c>
      <c r="E126" t="s">
        <v>11</v>
      </c>
      <c r="F126" t="s">
        <v>16</v>
      </c>
    </row>
    <row r="127" spans="1:9" x14ac:dyDescent="0.25">
      <c r="A127" t="s">
        <v>141</v>
      </c>
      <c r="B127">
        <v>1009848</v>
      </c>
      <c r="C127">
        <v>2017</v>
      </c>
      <c r="D127" t="s">
        <v>10</v>
      </c>
      <c r="E127" t="s">
        <v>11</v>
      </c>
      <c r="F127" t="s">
        <v>12</v>
      </c>
      <c r="G127" t="s">
        <v>13</v>
      </c>
      <c r="H127" t="s">
        <v>14</v>
      </c>
      <c r="I127">
        <v>74</v>
      </c>
    </row>
    <row r="128" spans="1:9" x14ac:dyDescent="0.25">
      <c r="A128" t="s">
        <v>142</v>
      </c>
      <c r="B128">
        <v>1008632</v>
      </c>
      <c r="C128">
        <v>2017</v>
      </c>
      <c r="D128" t="s">
        <v>10</v>
      </c>
      <c r="E128" t="s">
        <v>11</v>
      </c>
      <c r="F128" t="s">
        <v>12</v>
      </c>
      <c r="G128" t="s">
        <v>13</v>
      </c>
      <c r="H128" t="s">
        <v>13</v>
      </c>
      <c r="I128">
        <v>206</v>
      </c>
    </row>
    <row r="129" spans="1:9" x14ac:dyDescent="0.25">
      <c r="A129" t="s">
        <v>143</v>
      </c>
      <c r="B129">
        <v>1009274</v>
      </c>
      <c r="C129">
        <v>2017</v>
      </c>
      <c r="D129" t="s">
        <v>10</v>
      </c>
      <c r="E129" t="s">
        <v>11</v>
      </c>
      <c r="F129" t="s">
        <v>12</v>
      </c>
      <c r="G129" t="s">
        <v>14</v>
      </c>
      <c r="H129" t="s">
        <v>13</v>
      </c>
      <c r="I129">
        <v>350</v>
      </c>
    </row>
    <row r="130" spans="1:9" x14ac:dyDescent="0.25">
      <c r="A130" t="s">
        <v>144</v>
      </c>
      <c r="B130">
        <v>1012437</v>
      </c>
      <c r="C130">
        <v>2017</v>
      </c>
      <c r="D130" t="s">
        <v>10</v>
      </c>
      <c r="E130" t="s">
        <v>11</v>
      </c>
      <c r="F130" t="s">
        <v>12</v>
      </c>
      <c r="G130" t="s">
        <v>13</v>
      </c>
      <c r="H130" t="s">
        <v>13</v>
      </c>
      <c r="I130">
        <v>1018</v>
      </c>
    </row>
    <row r="131" spans="1:9" hidden="1" x14ac:dyDescent="0.25">
      <c r="A131" t="s">
        <v>145</v>
      </c>
      <c r="B131">
        <v>1012459</v>
      </c>
      <c r="C131">
        <v>2017</v>
      </c>
      <c r="D131" t="s">
        <v>10</v>
      </c>
      <c r="E131" t="s">
        <v>11</v>
      </c>
      <c r="F131" t="s">
        <v>18</v>
      </c>
      <c r="G131" t="s">
        <v>13</v>
      </c>
      <c r="H131" t="s">
        <v>13</v>
      </c>
      <c r="I131">
        <v>21</v>
      </c>
    </row>
    <row r="132" spans="1:9" hidden="1" x14ac:dyDescent="0.25">
      <c r="A132" t="s">
        <v>146</v>
      </c>
      <c r="B132">
        <v>1012653</v>
      </c>
      <c r="C132">
        <v>2017</v>
      </c>
      <c r="D132" t="s">
        <v>10</v>
      </c>
      <c r="E132" t="s">
        <v>11</v>
      </c>
      <c r="F132" t="s">
        <v>18</v>
      </c>
      <c r="G132" t="s">
        <v>13</v>
      </c>
      <c r="H132" t="s">
        <v>14</v>
      </c>
      <c r="I132">
        <v>1</v>
      </c>
    </row>
    <row r="133" spans="1:9" hidden="1" x14ac:dyDescent="0.25">
      <c r="A133" t="s">
        <v>147</v>
      </c>
      <c r="B133">
        <v>1002791</v>
      </c>
      <c r="C133">
        <v>2017</v>
      </c>
      <c r="D133" t="s">
        <v>10</v>
      </c>
      <c r="E133" t="s">
        <v>11</v>
      </c>
      <c r="F133" t="s">
        <v>16</v>
      </c>
      <c r="G133" t="s">
        <v>13</v>
      </c>
      <c r="H133" t="s">
        <v>14</v>
      </c>
      <c r="I133">
        <v>27</v>
      </c>
    </row>
    <row r="134" spans="1:9" hidden="1" x14ac:dyDescent="0.25">
      <c r="A134" t="s">
        <v>148</v>
      </c>
      <c r="B134">
        <v>1012329</v>
      </c>
      <c r="C134">
        <v>2017</v>
      </c>
      <c r="D134" t="s">
        <v>10</v>
      </c>
      <c r="E134" t="s">
        <v>11</v>
      </c>
      <c r="F134" t="s">
        <v>18</v>
      </c>
      <c r="G134" t="s">
        <v>13</v>
      </c>
      <c r="H134" t="s">
        <v>13</v>
      </c>
      <c r="I134">
        <v>8</v>
      </c>
    </row>
    <row r="135" spans="1:9" x14ac:dyDescent="0.25">
      <c r="A135" t="s">
        <v>149</v>
      </c>
      <c r="B135">
        <v>1013087</v>
      </c>
      <c r="C135">
        <v>2017</v>
      </c>
      <c r="D135" t="s">
        <v>10</v>
      </c>
      <c r="E135" t="s">
        <v>11</v>
      </c>
      <c r="F135" t="s">
        <v>12</v>
      </c>
      <c r="G135" t="s">
        <v>13</v>
      </c>
      <c r="H135" t="s">
        <v>14</v>
      </c>
      <c r="I135">
        <v>115</v>
      </c>
    </row>
    <row r="136" spans="1:9" x14ac:dyDescent="0.25">
      <c r="A136" t="s">
        <v>150</v>
      </c>
      <c r="B136">
        <v>1011250</v>
      </c>
      <c r="C136">
        <v>2017</v>
      </c>
      <c r="D136" t="s">
        <v>10</v>
      </c>
      <c r="E136" t="s">
        <v>11</v>
      </c>
      <c r="F136" t="s">
        <v>12</v>
      </c>
    </row>
    <row r="137" spans="1:9" x14ac:dyDescent="0.25">
      <c r="A137" t="s">
        <v>151</v>
      </c>
      <c r="B137">
        <v>1008346</v>
      </c>
      <c r="C137">
        <v>2017</v>
      </c>
      <c r="D137" t="s">
        <v>10</v>
      </c>
      <c r="E137" t="s">
        <v>11</v>
      </c>
      <c r="F137" t="s">
        <v>12</v>
      </c>
      <c r="G137" t="s">
        <v>14</v>
      </c>
      <c r="H137" t="s">
        <v>13</v>
      </c>
      <c r="I137">
        <v>297</v>
      </c>
    </row>
    <row r="138" spans="1:9" x14ac:dyDescent="0.25">
      <c r="A138" t="s">
        <v>152</v>
      </c>
      <c r="B138">
        <v>1008755</v>
      </c>
      <c r="C138">
        <v>2017</v>
      </c>
      <c r="D138" t="s">
        <v>10</v>
      </c>
      <c r="E138" t="s">
        <v>11</v>
      </c>
      <c r="F138" t="s">
        <v>12</v>
      </c>
      <c r="G138" t="s">
        <v>13</v>
      </c>
      <c r="H138" t="s">
        <v>13</v>
      </c>
      <c r="I138">
        <v>121</v>
      </c>
    </row>
    <row r="139" spans="1:9" x14ac:dyDescent="0.25">
      <c r="A139" t="s">
        <v>153</v>
      </c>
      <c r="B139">
        <v>1008296</v>
      </c>
      <c r="C139">
        <v>2017</v>
      </c>
      <c r="D139" t="s">
        <v>10</v>
      </c>
      <c r="E139" t="s">
        <v>11</v>
      </c>
      <c r="F139" t="s">
        <v>12</v>
      </c>
      <c r="G139" t="s">
        <v>13</v>
      </c>
      <c r="H139" t="s">
        <v>13</v>
      </c>
      <c r="I139">
        <v>2137</v>
      </c>
    </row>
    <row r="140" spans="1:9" x14ac:dyDescent="0.25">
      <c r="A140" t="s">
        <v>154</v>
      </c>
      <c r="B140">
        <v>1013021</v>
      </c>
      <c r="C140">
        <v>2017</v>
      </c>
      <c r="D140" t="s">
        <v>10</v>
      </c>
      <c r="E140" t="s">
        <v>11</v>
      </c>
      <c r="F140" t="s">
        <v>12</v>
      </c>
      <c r="G140" t="s">
        <v>13</v>
      </c>
      <c r="H140" t="s">
        <v>13</v>
      </c>
      <c r="I140">
        <v>216</v>
      </c>
    </row>
    <row r="141" spans="1:9" hidden="1" x14ac:dyDescent="0.25">
      <c r="A141" t="s">
        <v>155</v>
      </c>
      <c r="B141">
        <v>1012574</v>
      </c>
      <c r="C141">
        <v>2017</v>
      </c>
      <c r="D141" t="s">
        <v>10</v>
      </c>
      <c r="E141" t="s">
        <v>11</v>
      </c>
      <c r="F141" t="s">
        <v>18</v>
      </c>
      <c r="G141" t="s">
        <v>13</v>
      </c>
      <c r="H141" t="s">
        <v>14</v>
      </c>
      <c r="I141">
        <v>20</v>
      </c>
    </row>
    <row r="142" spans="1:9" hidden="1" x14ac:dyDescent="0.25">
      <c r="A142" t="s">
        <v>156</v>
      </c>
      <c r="B142">
        <v>1012713</v>
      </c>
      <c r="C142">
        <v>2017</v>
      </c>
      <c r="D142" t="s">
        <v>10</v>
      </c>
      <c r="E142" t="s">
        <v>11</v>
      </c>
      <c r="F142" t="s">
        <v>18</v>
      </c>
      <c r="G142" t="s">
        <v>13</v>
      </c>
      <c r="H142" t="s">
        <v>14</v>
      </c>
      <c r="I142">
        <v>16</v>
      </c>
    </row>
    <row r="143" spans="1:9" hidden="1" x14ac:dyDescent="0.25">
      <c r="A143" t="s">
        <v>157</v>
      </c>
      <c r="B143">
        <v>1001391</v>
      </c>
      <c r="C143">
        <v>2017</v>
      </c>
      <c r="D143" t="s">
        <v>10</v>
      </c>
      <c r="E143" t="s">
        <v>11</v>
      </c>
      <c r="F143" t="s">
        <v>16</v>
      </c>
    </row>
    <row r="144" spans="1:9" hidden="1" x14ac:dyDescent="0.25">
      <c r="A144" t="s">
        <v>158</v>
      </c>
      <c r="B144">
        <v>1009724</v>
      </c>
      <c r="C144">
        <v>2017</v>
      </c>
      <c r="D144" t="s">
        <v>10</v>
      </c>
      <c r="E144" t="s">
        <v>11</v>
      </c>
      <c r="F144" t="s">
        <v>16</v>
      </c>
      <c r="G144" t="s">
        <v>13</v>
      </c>
      <c r="H144" t="s">
        <v>14</v>
      </c>
      <c r="I144">
        <v>6</v>
      </c>
    </row>
    <row r="145" spans="1:9" hidden="1" x14ac:dyDescent="0.25">
      <c r="A145" t="s">
        <v>159</v>
      </c>
      <c r="B145">
        <v>1009519</v>
      </c>
      <c r="C145">
        <v>2017</v>
      </c>
      <c r="D145" t="s">
        <v>10</v>
      </c>
      <c r="E145" t="s">
        <v>11</v>
      </c>
      <c r="F145" t="s">
        <v>16</v>
      </c>
    </row>
    <row r="146" spans="1:9" x14ac:dyDescent="0.25">
      <c r="A146" t="s">
        <v>160</v>
      </c>
      <c r="B146">
        <v>1011463</v>
      </c>
      <c r="C146">
        <v>2017</v>
      </c>
      <c r="D146" t="s">
        <v>10</v>
      </c>
      <c r="E146" t="s">
        <v>11</v>
      </c>
      <c r="F146" t="s">
        <v>12</v>
      </c>
      <c r="G146" t="s">
        <v>13</v>
      </c>
      <c r="H146" t="s">
        <v>13</v>
      </c>
      <c r="I146">
        <v>119</v>
      </c>
    </row>
    <row r="147" spans="1:9" hidden="1" x14ac:dyDescent="0.25">
      <c r="A147" t="s">
        <v>161</v>
      </c>
      <c r="B147">
        <v>1012907</v>
      </c>
      <c r="C147">
        <v>2017</v>
      </c>
      <c r="D147" t="s">
        <v>10</v>
      </c>
      <c r="E147" t="s">
        <v>11</v>
      </c>
      <c r="F147" t="s">
        <v>18</v>
      </c>
      <c r="G147" t="s">
        <v>13</v>
      </c>
      <c r="H147" t="s">
        <v>14</v>
      </c>
      <c r="I147">
        <v>4</v>
      </c>
    </row>
    <row r="148" spans="1:9" hidden="1" x14ac:dyDescent="0.25">
      <c r="A148" t="s">
        <v>162</v>
      </c>
      <c r="B148">
        <v>1004090</v>
      </c>
      <c r="C148">
        <v>2017</v>
      </c>
      <c r="D148" t="s">
        <v>10</v>
      </c>
      <c r="E148" t="s">
        <v>11</v>
      </c>
      <c r="F148" t="s">
        <v>16</v>
      </c>
    </row>
    <row r="149" spans="1:9" hidden="1" x14ac:dyDescent="0.25">
      <c r="A149" t="s">
        <v>163</v>
      </c>
      <c r="B149">
        <v>1013076</v>
      </c>
      <c r="C149">
        <v>2017</v>
      </c>
      <c r="D149" t="s">
        <v>10</v>
      </c>
      <c r="E149" t="s">
        <v>11</v>
      </c>
      <c r="F149" t="s">
        <v>18</v>
      </c>
      <c r="G149" t="s">
        <v>14</v>
      </c>
      <c r="H149" t="s">
        <v>14</v>
      </c>
    </row>
    <row r="150" spans="1:9" hidden="1" x14ac:dyDescent="0.25">
      <c r="A150" t="s">
        <v>164</v>
      </c>
      <c r="B150">
        <v>1012450</v>
      </c>
      <c r="C150">
        <v>2017</v>
      </c>
      <c r="D150" t="s">
        <v>10</v>
      </c>
      <c r="E150" t="s">
        <v>11</v>
      </c>
      <c r="F150" t="s">
        <v>18</v>
      </c>
      <c r="G150" t="s">
        <v>13</v>
      </c>
      <c r="H150" t="s">
        <v>13</v>
      </c>
      <c r="I150">
        <v>15</v>
      </c>
    </row>
    <row r="151" spans="1:9" hidden="1" x14ac:dyDescent="0.25">
      <c r="A151" t="s">
        <v>165</v>
      </c>
      <c r="B151">
        <v>1002273</v>
      </c>
      <c r="C151">
        <v>2017</v>
      </c>
      <c r="D151" t="s">
        <v>10</v>
      </c>
      <c r="E151" t="s">
        <v>11</v>
      </c>
      <c r="F151" t="s">
        <v>16</v>
      </c>
    </row>
    <row r="152" spans="1:9" hidden="1" x14ac:dyDescent="0.25">
      <c r="A152" t="s">
        <v>166</v>
      </c>
      <c r="B152">
        <v>1001398</v>
      </c>
      <c r="C152">
        <v>2017</v>
      </c>
      <c r="D152" t="s">
        <v>10</v>
      </c>
      <c r="E152" t="s">
        <v>11</v>
      </c>
      <c r="F152" t="s">
        <v>16</v>
      </c>
    </row>
    <row r="153" spans="1:9" x14ac:dyDescent="0.25">
      <c r="A153" t="s">
        <v>167</v>
      </c>
      <c r="B153">
        <v>1010784</v>
      </c>
      <c r="C153">
        <v>2017</v>
      </c>
      <c r="D153" t="s">
        <v>10</v>
      </c>
      <c r="E153" t="s">
        <v>11</v>
      </c>
      <c r="F153" t="s">
        <v>12</v>
      </c>
      <c r="G153" t="s">
        <v>13</v>
      </c>
      <c r="H153" t="s">
        <v>14</v>
      </c>
      <c r="I153">
        <v>10</v>
      </c>
    </row>
    <row r="154" spans="1:9" hidden="1" x14ac:dyDescent="0.25">
      <c r="A154" t="s">
        <v>168</v>
      </c>
      <c r="B154">
        <v>1010955</v>
      </c>
      <c r="C154">
        <v>2017</v>
      </c>
      <c r="D154" t="s">
        <v>10</v>
      </c>
      <c r="E154" t="s">
        <v>11</v>
      </c>
      <c r="F154" t="s">
        <v>16</v>
      </c>
    </row>
    <row r="155" spans="1:9" x14ac:dyDescent="0.25">
      <c r="A155" t="s">
        <v>169</v>
      </c>
      <c r="B155">
        <v>1009436</v>
      </c>
      <c r="C155">
        <v>2017</v>
      </c>
      <c r="D155" t="s">
        <v>10</v>
      </c>
      <c r="E155" t="s">
        <v>11</v>
      </c>
      <c r="F155" t="s">
        <v>12</v>
      </c>
      <c r="G155" t="s">
        <v>13</v>
      </c>
      <c r="H155" t="s">
        <v>13</v>
      </c>
      <c r="I155">
        <v>58</v>
      </c>
    </row>
    <row r="156" spans="1:9" hidden="1" x14ac:dyDescent="0.25">
      <c r="A156" t="s">
        <v>170</v>
      </c>
      <c r="B156">
        <v>1012386</v>
      </c>
      <c r="C156">
        <v>2017</v>
      </c>
      <c r="D156" t="s">
        <v>10</v>
      </c>
      <c r="E156" t="s">
        <v>11</v>
      </c>
      <c r="F156" t="s">
        <v>18</v>
      </c>
      <c r="G156" t="s">
        <v>13</v>
      </c>
      <c r="H156" t="s">
        <v>14</v>
      </c>
      <c r="I156">
        <v>10</v>
      </c>
    </row>
    <row r="157" spans="1:9" x14ac:dyDescent="0.25">
      <c r="A157" t="s">
        <v>171</v>
      </c>
      <c r="B157">
        <v>1009258</v>
      </c>
      <c r="C157">
        <v>2017</v>
      </c>
      <c r="D157" t="s">
        <v>10</v>
      </c>
      <c r="E157" t="s">
        <v>11</v>
      </c>
      <c r="F157" t="s">
        <v>12</v>
      </c>
    </row>
    <row r="158" spans="1:9" x14ac:dyDescent="0.25">
      <c r="A158" t="s">
        <v>172</v>
      </c>
      <c r="B158">
        <v>1012940</v>
      </c>
      <c r="C158">
        <v>2017</v>
      </c>
      <c r="D158" t="s">
        <v>10</v>
      </c>
      <c r="E158" t="s">
        <v>11</v>
      </c>
      <c r="F158" t="s">
        <v>12</v>
      </c>
      <c r="G158" t="s">
        <v>13</v>
      </c>
      <c r="H158" t="s">
        <v>13</v>
      </c>
      <c r="I158">
        <v>331</v>
      </c>
    </row>
    <row r="159" spans="1:9" x14ac:dyDescent="0.25">
      <c r="A159" t="s">
        <v>173</v>
      </c>
      <c r="B159">
        <v>1008290</v>
      </c>
      <c r="C159">
        <v>2017</v>
      </c>
      <c r="D159" t="s">
        <v>10</v>
      </c>
      <c r="E159" t="s">
        <v>11</v>
      </c>
      <c r="F159" t="s">
        <v>12</v>
      </c>
      <c r="G159" t="s">
        <v>13</v>
      </c>
      <c r="H159" t="s">
        <v>13</v>
      </c>
      <c r="I159">
        <v>586</v>
      </c>
    </row>
    <row r="160" spans="1:9" x14ac:dyDescent="0.25">
      <c r="A160" t="s">
        <v>174</v>
      </c>
      <c r="B160">
        <v>1010839</v>
      </c>
      <c r="C160">
        <v>2017</v>
      </c>
      <c r="D160" t="s">
        <v>10</v>
      </c>
      <c r="E160" t="s">
        <v>11</v>
      </c>
      <c r="F160" t="s">
        <v>12</v>
      </c>
      <c r="G160" t="s">
        <v>13</v>
      </c>
      <c r="H160" t="s">
        <v>14</v>
      </c>
      <c r="I160">
        <v>20</v>
      </c>
    </row>
    <row r="161" spans="1:9" hidden="1" x14ac:dyDescent="0.25">
      <c r="A161" t="s">
        <v>175</v>
      </c>
      <c r="B161">
        <v>1012504</v>
      </c>
      <c r="C161">
        <v>2017</v>
      </c>
      <c r="D161" t="s">
        <v>10</v>
      </c>
      <c r="E161" t="s">
        <v>11</v>
      </c>
      <c r="F161" t="s">
        <v>18</v>
      </c>
      <c r="G161" t="s">
        <v>13</v>
      </c>
      <c r="H161" t="s">
        <v>14</v>
      </c>
      <c r="I161">
        <v>19</v>
      </c>
    </row>
    <row r="162" spans="1:9" x14ac:dyDescent="0.25">
      <c r="A162" t="s">
        <v>176</v>
      </c>
      <c r="B162">
        <v>1009860</v>
      </c>
      <c r="C162">
        <v>2017</v>
      </c>
      <c r="D162" t="s">
        <v>10</v>
      </c>
      <c r="E162" t="s">
        <v>11</v>
      </c>
      <c r="F162" t="s">
        <v>12</v>
      </c>
      <c r="G162" t="s">
        <v>14</v>
      </c>
      <c r="H162" t="s">
        <v>14</v>
      </c>
    </row>
    <row r="163" spans="1:9" x14ac:dyDescent="0.25">
      <c r="A163" t="s">
        <v>177</v>
      </c>
      <c r="B163">
        <v>1008241</v>
      </c>
      <c r="C163">
        <v>2017</v>
      </c>
      <c r="D163" t="s">
        <v>10</v>
      </c>
      <c r="E163" t="s">
        <v>11</v>
      </c>
      <c r="F163" t="s">
        <v>12</v>
      </c>
      <c r="G163" t="s">
        <v>13</v>
      </c>
      <c r="H163" t="s">
        <v>13</v>
      </c>
      <c r="I163">
        <v>805</v>
      </c>
    </row>
    <row r="164" spans="1:9" hidden="1" x14ac:dyDescent="0.25">
      <c r="A164" t="s">
        <v>178</v>
      </c>
      <c r="B164">
        <v>1006481</v>
      </c>
      <c r="C164">
        <v>2017</v>
      </c>
      <c r="D164" t="s">
        <v>10</v>
      </c>
      <c r="E164" t="s">
        <v>11</v>
      </c>
      <c r="F164" t="s">
        <v>16</v>
      </c>
    </row>
    <row r="165" spans="1:9" hidden="1" x14ac:dyDescent="0.25">
      <c r="A165" t="s">
        <v>179</v>
      </c>
      <c r="B165">
        <v>1006497</v>
      </c>
      <c r="C165">
        <v>2017</v>
      </c>
      <c r="D165" t="s">
        <v>10</v>
      </c>
      <c r="E165" t="s">
        <v>11</v>
      </c>
      <c r="F165" t="s">
        <v>16</v>
      </c>
      <c r="G165" t="s">
        <v>14</v>
      </c>
      <c r="H165" t="s">
        <v>14</v>
      </c>
    </row>
    <row r="166" spans="1:9" hidden="1" x14ac:dyDescent="0.25">
      <c r="A166" t="s">
        <v>180</v>
      </c>
      <c r="B166">
        <v>1012806</v>
      </c>
      <c r="C166">
        <v>2017</v>
      </c>
      <c r="D166" t="s">
        <v>10</v>
      </c>
      <c r="E166" t="s">
        <v>11</v>
      </c>
      <c r="F166" t="s">
        <v>18</v>
      </c>
      <c r="G166" t="s">
        <v>13</v>
      </c>
      <c r="H166" t="s">
        <v>13</v>
      </c>
      <c r="I166">
        <v>25</v>
      </c>
    </row>
    <row r="167" spans="1:9" x14ac:dyDescent="0.25">
      <c r="A167" t="s">
        <v>181</v>
      </c>
      <c r="B167">
        <v>1009686</v>
      </c>
      <c r="C167">
        <v>2017</v>
      </c>
      <c r="D167" t="s">
        <v>10</v>
      </c>
      <c r="E167" t="s">
        <v>11</v>
      </c>
      <c r="F167" t="s">
        <v>12</v>
      </c>
      <c r="G167" t="s">
        <v>13</v>
      </c>
      <c r="H167" t="s">
        <v>13</v>
      </c>
      <c r="I167">
        <v>20</v>
      </c>
    </row>
    <row r="168" spans="1:9" x14ac:dyDescent="0.25">
      <c r="A168" t="s">
        <v>182</v>
      </c>
      <c r="B168">
        <v>1009276</v>
      </c>
      <c r="C168">
        <v>2017</v>
      </c>
      <c r="D168" t="s">
        <v>10</v>
      </c>
      <c r="E168" t="s">
        <v>11</v>
      </c>
      <c r="F168" t="s">
        <v>12</v>
      </c>
      <c r="G168" t="s">
        <v>14</v>
      </c>
      <c r="H168" t="s">
        <v>13</v>
      </c>
      <c r="I168">
        <v>10</v>
      </c>
    </row>
    <row r="169" spans="1:9" hidden="1" x14ac:dyDescent="0.25">
      <c r="A169" t="s">
        <v>183</v>
      </c>
      <c r="B169">
        <v>1012611</v>
      </c>
      <c r="C169">
        <v>2017</v>
      </c>
      <c r="D169" t="s">
        <v>10</v>
      </c>
      <c r="E169" t="s">
        <v>11</v>
      </c>
      <c r="F169" t="s">
        <v>18</v>
      </c>
      <c r="G169" t="s">
        <v>13</v>
      </c>
      <c r="H169" t="s">
        <v>14</v>
      </c>
      <c r="I169">
        <v>3</v>
      </c>
    </row>
    <row r="170" spans="1:9" x14ac:dyDescent="0.25">
      <c r="A170" t="s">
        <v>184</v>
      </c>
      <c r="B170">
        <v>1011547</v>
      </c>
      <c r="C170">
        <v>2017</v>
      </c>
      <c r="D170" t="s">
        <v>10</v>
      </c>
      <c r="E170" t="s">
        <v>11</v>
      </c>
      <c r="F170" t="s">
        <v>12</v>
      </c>
      <c r="G170" t="s">
        <v>14</v>
      </c>
      <c r="H170" t="s">
        <v>14</v>
      </c>
    </row>
    <row r="171" spans="1:9" hidden="1" x14ac:dyDescent="0.25">
      <c r="A171" t="s">
        <v>185</v>
      </c>
      <c r="B171">
        <v>1011226</v>
      </c>
      <c r="C171">
        <v>2017</v>
      </c>
      <c r="D171" t="s">
        <v>10</v>
      </c>
      <c r="E171" t="s">
        <v>11</v>
      </c>
      <c r="F171" t="s">
        <v>18</v>
      </c>
      <c r="G171" t="s">
        <v>13</v>
      </c>
      <c r="H171" t="s">
        <v>14</v>
      </c>
      <c r="I171">
        <v>6</v>
      </c>
    </row>
    <row r="172" spans="1:9" hidden="1" x14ac:dyDescent="0.25">
      <c r="A172" t="s">
        <v>186</v>
      </c>
      <c r="B172">
        <v>1006375</v>
      </c>
      <c r="C172">
        <v>2017</v>
      </c>
      <c r="D172" t="s">
        <v>10</v>
      </c>
      <c r="E172" t="s">
        <v>11</v>
      </c>
      <c r="F172" t="s">
        <v>16</v>
      </c>
    </row>
    <row r="173" spans="1:9" hidden="1" x14ac:dyDescent="0.25">
      <c r="A173" t="s">
        <v>187</v>
      </c>
      <c r="B173">
        <v>1007872</v>
      </c>
      <c r="C173">
        <v>2017</v>
      </c>
      <c r="D173" t="s">
        <v>10</v>
      </c>
      <c r="E173" t="s">
        <v>11</v>
      </c>
      <c r="F173" t="s">
        <v>16</v>
      </c>
      <c r="G173" t="s">
        <v>13</v>
      </c>
      <c r="H173" t="s">
        <v>14</v>
      </c>
      <c r="I173">
        <v>34</v>
      </c>
    </row>
    <row r="174" spans="1:9" x14ac:dyDescent="0.25">
      <c r="A174" t="s">
        <v>188</v>
      </c>
      <c r="B174">
        <v>1011081</v>
      </c>
      <c r="C174">
        <v>2017</v>
      </c>
      <c r="D174" t="s">
        <v>10</v>
      </c>
      <c r="E174" t="s">
        <v>11</v>
      </c>
      <c r="F174" t="s">
        <v>12</v>
      </c>
      <c r="G174" t="s">
        <v>13</v>
      </c>
      <c r="H174" t="s">
        <v>14</v>
      </c>
      <c r="I174">
        <v>1</v>
      </c>
    </row>
    <row r="175" spans="1:9" hidden="1" x14ac:dyDescent="0.25">
      <c r="A175" t="s">
        <v>189</v>
      </c>
      <c r="B175">
        <v>1012755</v>
      </c>
      <c r="C175">
        <v>2017</v>
      </c>
      <c r="D175" t="s">
        <v>10</v>
      </c>
      <c r="E175" t="s">
        <v>11</v>
      </c>
      <c r="F175" t="s">
        <v>18</v>
      </c>
      <c r="G175" t="s">
        <v>13</v>
      </c>
      <c r="H175" t="s">
        <v>14</v>
      </c>
      <c r="I175">
        <v>28</v>
      </c>
    </row>
    <row r="176" spans="1:9" x14ac:dyDescent="0.25">
      <c r="A176" t="s">
        <v>190</v>
      </c>
      <c r="B176">
        <v>1008273</v>
      </c>
      <c r="C176">
        <v>2017</v>
      </c>
      <c r="D176" t="s">
        <v>10</v>
      </c>
      <c r="E176" t="s">
        <v>11</v>
      </c>
      <c r="F176" t="s">
        <v>12</v>
      </c>
      <c r="G176" t="s">
        <v>13</v>
      </c>
      <c r="H176" t="s">
        <v>14</v>
      </c>
      <c r="I176">
        <v>259</v>
      </c>
    </row>
    <row r="177" spans="1:9" x14ac:dyDescent="0.25">
      <c r="A177" t="s">
        <v>191</v>
      </c>
      <c r="B177">
        <v>1010183</v>
      </c>
      <c r="C177">
        <v>2017</v>
      </c>
      <c r="D177" t="s">
        <v>10</v>
      </c>
      <c r="E177" t="s">
        <v>11</v>
      </c>
      <c r="F177" t="s">
        <v>12</v>
      </c>
      <c r="G177" t="s">
        <v>13</v>
      </c>
      <c r="H177" t="s">
        <v>14</v>
      </c>
      <c r="I177">
        <v>1082</v>
      </c>
    </row>
    <row r="178" spans="1:9" hidden="1" x14ac:dyDescent="0.25">
      <c r="A178" t="s">
        <v>192</v>
      </c>
      <c r="B178">
        <v>1012812</v>
      </c>
      <c r="C178">
        <v>2017</v>
      </c>
      <c r="D178" t="s">
        <v>10</v>
      </c>
      <c r="E178" t="s">
        <v>11</v>
      </c>
      <c r="F178" t="s">
        <v>18</v>
      </c>
      <c r="G178" t="s">
        <v>14</v>
      </c>
      <c r="H178" t="s">
        <v>13</v>
      </c>
      <c r="I178">
        <v>12</v>
      </c>
    </row>
    <row r="179" spans="1:9" hidden="1" x14ac:dyDescent="0.25">
      <c r="A179" t="s">
        <v>193</v>
      </c>
      <c r="B179">
        <v>1012440</v>
      </c>
      <c r="C179">
        <v>2017</v>
      </c>
      <c r="D179" t="s">
        <v>10</v>
      </c>
      <c r="E179" t="s">
        <v>11</v>
      </c>
      <c r="F179" t="s">
        <v>18</v>
      </c>
      <c r="G179" t="s">
        <v>13</v>
      </c>
      <c r="H179" t="s">
        <v>14</v>
      </c>
      <c r="I179">
        <v>2</v>
      </c>
    </row>
    <row r="180" spans="1:9" hidden="1" x14ac:dyDescent="0.25">
      <c r="A180" t="s">
        <v>194</v>
      </c>
      <c r="B180">
        <v>1013058</v>
      </c>
      <c r="C180">
        <v>2017</v>
      </c>
      <c r="D180" t="s">
        <v>10</v>
      </c>
      <c r="E180" t="s">
        <v>11</v>
      </c>
      <c r="F180" t="s">
        <v>18</v>
      </c>
      <c r="G180" t="s">
        <v>13</v>
      </c>
      <c r="H180" t="s">
        <v>14</v>
      </c>
      <c r="I180">
        <v>3</v>
      </c>
    </row>
    <row r="181" spans="1:9" hidden="1" x14ac:dyDescent="0.25">
      <c r="A181" t="s">
        <v>195</v>
      </c>
      <c r="B181">
        <v>1007828</v>
      </c>
      <c r="C181">
        <v>2017</v>
      </c>
      <c r="D181" t="s">
        <v>10</v>
      </c>
      <c r="E181" t="s">
        <v>11</v>
      </c>
      <c r="F181" t="s">
        <v>16</v>
      </c>
    </row>
    <row r="182" spans="1:9" x14ac:dyDescent="0.25">
      <c r="A182" t="s">
        <v>196</v>
      </c>
      <c r="B182">
        <v>1008954</v>
      </c>
      <c r="C182">
        <v>2017</v>
      </c>
      <c r="D182" t="s">
        <v>10</v>
      </c>
      <c r="E182" t="s">
        <v>11</v>
      </c>
      <c r="F182" t="s">
        <v>12</v>
      </c>
      <c r="G182" t="s">
        <v>13</v>
      </c>
      <c r="H182" t="s">
        <v>14</v>
      </c>
      <c r="I182">
        <v>522</v>
      </c>
    </row>
    <row r="183" spans="1:9" hidden="1" x14ac:dyDescent="0.25">
      <c r="A183" t="s">
        <v>197</v>
      </c>
      <c r="B183">
        <v>1004975</v>
      </c>
      <c r="C183">
        <v>2017</v>
      </c>
      <c r="D183" t="s">
        <v>10</v>
      </c>
      <c r="E183" t="s">
        <v>11</v>
      </c>
      <c r="F183" t="s">
        <v>16</v>
      </c>
    </row>
    <row r="184" spans="1:9" hidden="1" x14ac:dyDescent="0.25">
      <c r="A184" t="s">
        <v>198</v>
      </c>
      <c r="B184">
        <v>1012272</v>
      </c>
      <c r="C184">
        <v>2017</v>
      </c>
      <c r="D184" t="s">
        <v>10</v>
      </c>
      <c r="E184" t="s">
        <v>11</v>
      </c>
      <c r="F184" t="s">
        <v>18</v>
      </c>
      <c r="G184" t="s">
        <v>13</v>
      </c>
      <c r="H184" t="s">
        <v>14</v>
      </c>
      <c r="I184">
        <v>19</v>
      </c>
    </row>
    <row r="185" spans="1:9" hidden="1" x14ac:dyDescent="0.25">
      <c r="A185" t="s">
        <v>199</v>
      </c>
      <c r="B185">
        <v>1012594</v>
      </c>
      <c r="C185">
        <v>2017</v>
      </c>
      <c r="D185" t="s">
        <v>10</v>
      </c>
      <c r="E185" t="s">
        <v>11</v>
      </c>
      <c r="F185" t="s">
        <v>18</v>
      </c>
      <c r="G185" t="s">
        <v>13</v>
      </c>
      <c r="H185" t="s">
        <v>14</v>
      </c>
      <c r="I185">
        <v>14</v>
      </c>
    </row>
    <row r="186" spans="1:9" hidden="1" x14ac:dyDescent="0.25">
      <c r="A186" t="s">
        <v>200</v>
      </c>
      <c r="B186">
        <v>1012518</v>
      </c>
      <c r="C186">
        <v>2017</v>
      </c>
      <c r="D186" t="s">
        <v>10</v>
      </c>
      <c r="E186" t="s">
        <v>11</v>
      </c>
      <c r="F186" t="s">
        <v>18</v>
      </c>
      <c r="G186" t="s">
        <v>13</v>
      </c>
      <c r="H186" t="s">
        <v>14</v>
      </c>
      <c r="I186">
        <v>97</v>
      </c>
    </row>
    <row r="187" spans="1:9" x14ac:dyDescent="0.25">
      <c r="A187" t="s">
        <v>201</v>
      </c>
      <c r="B187">
        <v>1011244</v>
      </c>
      <c r="C187">
        <v>2017</v>
      </c>
      <c r="D187" t="s">
        <v>10</v>
      </c>
      <c r="E187" t="s">
        <v>11</v>
      </c>
      <c r="F187" t="s">
        <v>12</v>
      </c>
    </row>
    <row r="188" spans="1:9" hidden="1" x14ac:dyDescent="0.25">
      <c r="A188" t="s">
        <v>202</v>
      </c>
      <c r="B188">
        <v>1005387</v>
      </c>
      <c r="C188">
        <v>2017</v>
      </c>
      <c r="D188" t="s">
        <v>10</v>
      </c>
      <c r="E188" t="s">
        <v>11</v>
      </c>
      <c r="F188" t="s">
        <v>16</v>
      </c>
      <c r="G188" t="s">
        <v>13</v>
      </c>
      <c r="H188" t="s">
        <v>14</v>
      </c>
      <c r="I188">
        <v>13</v>
      </c>
    </row>
    <row r="189" spans="1:9" hidden="1" x14ac:dyDescent="0.25">
      <c r="A189" t="s">
        <v>203</v>
      </c>
      <c r="B189">
        <v>1012592</v>
      </c>
      <c r="C189">
        <v>2017</v>
      </c>
      <c r="D189" t="s">
        <v>10</v>
      </c>
      <c r="E189" t="s">
        <v>11</v>
      </c>
      <c r="F189" t="s">
        <v>18</v>
      </c>
      <c r="G189" t="s">
        <v>13</v>
      </c>
      <c r="H189" t="s">
        <v>14</v>
      </c>
      <c r="I189">
        <v>12</v>
      </c>
    </row>
    <row r="190" spans="1:9" x14ac:dyDescent="0.25">
      <c r="A190" t="s">
        <v>204</v>
      </c>
      <c r="B190">
        <v>1013106</v>
      </c>
      <c r="C190">
        <v>2017</v>
      </c>
      <c r="D190" t="s">
        <v>10</v>
      </c>
      <c r="E190" t="s">
        <v>11</v>
      </c>
      <c r="F190" t="s">
        <v>12</v>
      </c>
      <c r="G190" t="s">
        <v>13</v>
      </c>
      <c r="H190" t="s">
        <v>14</v>
      </c>
      <c r="I190">
        <v>112</v>
      </c>
    </row>
    <row r="191" spans="1:9" x14ac:dyDescent="0.25">
      <c r="A191" t="s">
        <v>205</v>
      </c>
      <c r="B191">
        <v>1008697</v>
      </c>
      <c r="C191">
        <v>2017</v>
      </c>
      <c r="D191" t="s">
        <v>10</v>
      </c>
      <c r="E191" t="s">
        <v>11</v>
      </c>
      <c r="F191" t="s">
        <v>12</v>
      </c>
      <c r="G191" t="s">
        <v>13</v>
      </c>
      <c r="H191" t="s">
        <v>13</v>
      </c>
      <c r="I191">
        <v>78</v>
      </c>
    </row>
    <row r="192" spans="1:9" x14ac:dyDescent="0.25">
      <c r="A192" t="s">
        <v>206</v>
      </c>
      <c r="B192">
        <v>1008395</v>
      </c>
      <c r="C192">
        <v>2017</v>
      </c>
      <c r="D192" t="s">
        <v>10</v>
      </c>
      <c r="E192" t="s">
        <v>11</v>
      </c>
      <c r="F192" t="s">
        <v>12</v>
      </c>
      <c r="G192" t="s">
        <v>13</v>
      </c>
      <c r="H192" t="s">
        <v>14</v>
      </c>
      <c r="I192">
        <v>375</v>
      </c>
    </row>
    <row r="193" spans="1:9" x14ac:dyDescent="0.25">
      <c r="A193" t="s">
        <v>207</v>
      </c>
      <c r="B193">
        <v>1012825</v>
      </c>
      <c r="C193">
        <v>2017</v>
      </c>
      <c r="D193" t="s">
        <v>10</v>
      </c>
      <c r="E193" t="s">
        <v>11</v>
      </c>
      <c r="F193" t="s">
        <v>12</v>
      </c>
      <c r="H193" t="s">
        <v>13</v>
      </c>
    </row>
    <row r="194" spans="1:9" hidden="1" x14ac:dyDescent="0.25">
      <c r="A194" t="s">
        <v>208</v>
      </c>
      <c r="B194">
        <v>1012742</v>
      </c>
      <c r="C194">
        <v>2017</v>
      </c>
      <c r="D194" t="s">
        <v>10</v>
      </c>
      <c r="E194" t="s">
        <v>11</v>
      </c>
      <c r="F194" t="s">
        <v>18</v>
      </c>
      <c r="G194" t="s">
        <v>13</v>
      </c>
      <c r="H194" t="s">
        <v>13</v>
      </c>
      <c r="I194">
        <v>46</v>
      </c>
    </row>
    <row r="195" spans="1:9" hidden="1" x14ac:dyDescent="0.25">
      <c r="A195" t="s">
        <v>209</v>
      </c>
      <c r="B195">
        <v>1004919</v>
      </c>
      <c r="C195">
        <v>2017</v>
      </c>
      <c r="D195" t="s">
        <v>10</v>
      </c>
      <c r="E195" t="s">
        <v>11</v>
      </c>
      <c r="F195" t="s">
        <v>16</v>
      </c>
    </row>
    <row r="196" spans="1:9" hidden="1" x14ac:dyDescent="0.25">
      <c r="A196" t="s">
        <v>210</v>
      </c>
      <c r="B196">
        <v>1012241</v>
      </c>
      <c r="C196">
        <v>2017</v>
      </c>
      <c r="D196" t="s">
        <v>10</v>
      </c>
      <c r="E196" t="s">
        <v>11</v>
      </c>
      <c r="F196" t="s">
        <v>18</v>
      </c>
      <c r="G196" t="s">
        <v>13</v>
      </c>
      <c r="H196" t="s">
        <v>13</v>
      </c>
      <c r="I196">
        <v>31</v>
      </c>
    </row>
    <row r="197" spans="1:9" x14ac:dyDescent="0.25">
      <c r="A197" t="s">
        <v>211</v>
      </c>
      <c r="B197">
        <v>1009278</v>
      </c>
      <c r="C197">
        <v>2017</v>
      </c>
      <c r="D197" t="s">
        <v>10</v>
      </c>
      <c r="E197" t="s">
        <v>11</v>
      </c>
      <c r="F197" t="s">
        <v>12</v>
      </c>
      <c r="G197" t="s">
        <v>13</v>
      </c>
      <c r="H197" t="s">
        <v>13</v>
      </c>
      <c r="I197">
        <v>314</v>
      </c>
    </row>
    <row r="198" spans="1:9" x14ac:dyDescent="0.25">
      <c r="A198" t="s">
        <v>212</v>
      </c>
      <c r="B198">
        <v>1009126</v>
      </c>
      <c r="C198">
        <v>2017</v>
      </c>
      <c r="D198" t="s">
        <v>10</v>
      </c>
      <c r="E198" t="s">
        <v>11</v>
      </c>
      <c r="F198" t="s">
        <v>12</v>
      </c>
      <c r="G198" t="s">
        <v>13</v>
      </c>
      <c r="H198" t="s">
        <v>13</v>
      </c>
      <c r="I198">
        <v>43</v>
      </c>
    </row>
    <row r="199" spans="1:9" x14ac:dyDescent="0.25">
      <c r="A199" t="s">
        <v>213</v>
      </c>
      <c r="B199">
        <v>1008943</v>
      </c>
      <c r="C199">
        <v>2017</v>
      </c>
      <c r="D199" t="s">
        <v>10</v>
      </c>
      <c r="E199" t="s">
        <v>11</v>
      </c>
      <c r="F199" t="s">
        <v>12</v>
      </c>
      <c r="G199" t="s">
        <v>14</v>
      </c>
      <c r="H199" t="s">
        <v>14</v>
      </c>
    </row>
    <row r="200" spans="1:9" x14ac:dyDescent="0.25">
      <c r="A200" t="s">
        <v>214</v>
      </c>
      <c r="B200">
        <v>1009624</v>
      </c>
      <c r="C200">
        <v>2017</v>
      </c>
      <c r="D200" t="s">
        <v>10</v>
      </c>
      <c r="E200" t="s">
        <v>11</v>
      </c>
      <c r="F200" t="s">
        <v>12</v>
      </c>
      <c r="G200" t="s">
        <v>14</v>
      </c>
      <c r="H200" t="s">
        <v>14</v>
      </c>
    </row>
    <row r="201" spans="1:9" hidden="1" x14ac:dyDescent="0.25">
      <c r="A201" t="s">
        <v>215</v>
      </c>
      <c r="B201">
        <v>1012586</v>
      </c>
      <c r="C201">
        <v>2017</v>
      </c>
      <c r="D201" t="s">
        <v>10</v>
      </c>
      <c r="E201" t="s">
        <v>11</v>
      </c>
      <c r="F201" t="s">
        <v>18</v>
      </c>
      <c r="G201" t="s">
        <v>13</v>
      </c>
      <c r="H201" t="s">
        <v>14</v>
      </c>
      <c r="I201">
        <v>11</v>
      </c>
    </row>
    <row r="202" spans="1:9" hidden="1" x14ac:dyDescent="0.25">
      <c r="A202" t="s">
        <v>216</v>
      </c>
      <c r="B202">
        <v>1004047</v>
      </c>
      <c r="C202">
        <v>2017</v>
      </c>
      <c r="D202" t="s">
        <v>10</v>
      </c>
      <c r="E202" t="s">
        <v>11</v>
      </c>
      <c r="F202" t="s">
        <v>16</v>
      </c>
    </row>
    <row r="203" spans="1:9" x14ac:dyDescent="0.25">
      <c r="A203" t="s">
        <v>217</v>
      </c>
      <c r="B203">
        <v>1009245</v>
      </c>
      <c r="C203">
        <v>2017</v>
      </c>
      <c r="D203" t="s">
        <v>10</v>
      </c>
      <c r="E203" t="s">
        <v>11</v>
      </c>
      <c r="F203" t="s">
        <v>12</v>
      </c>
      <c r="G203" t="s">
        <v>13</v>
      </c>
      <c r="H203" t="s">
        <v>14</v>
      </c>
      <c r="I203">
        <v>14</v>
      </c>
    </row>
    <row r="204" spans="1:9" x14ac:dyDescent="0.25">
      <c r="A204" t="s">
        <v>218</v>
      </c>
      <c r="B204">
        <v>1008882</v>
      </c>
      <c r="C204">
        <v>2017</v>
      </c>
      <c r="D204" t="s">
        <v>10</v>
      </c>
      <c r="E204" t="s">
        <v>11</v>
      </c>
      <c r="F204" t="s">
        <v>12</v>
      </c>
      <c r="G204" t="s">
        <v>13</v>
      </c>
      <c r="H204" t="s">
        <v>14</v>
      </c>
      <c r="I204">
        <v>136</v>
      </c>
    </row>
    <row r="205" spans="1:9" x14ac:dyDescent="0.25">
      <c r="A205" t="s">
        <v>219</v>
      </c>
      <c r="B205">
        <v>1010319</v>
      </c>
      <c r="C205">
        <v>2017</v>
      </c>
      <c r="D205" t="s">
        <v>10</v>
      </c>
      <c r="E205" t="s">
        <v>11</v>
      </c>
      <c r="F205" t="s">
        <v>12</v>
      </c>
      <c r="G205" t="s">
        <v>13</v>
      </c>
      <c r="H205" t="s">
        <v>14</v>
      </c>
      <c r="I205">
        <v>57</v>
      </c>
    </row>
    <row r="206" spans="1:9" hidden="1" x14ac:dyDescent="0.25">
      <c r="A206" t="s">
        <v>220</v>
      </c>
      <c r="B206">
        <v>1007107</v>
      </c>
      <c r="C206">
        <v>2017</v>
      </c>
      <c r="D206" t="s">
        <v>10</v>
      </c>
      <c r="E206" t="s">
        <v>11</v>
      </c>
      <c r="F206" t="s">
        <v>16</v>
      </c>
      <c r="G206" t="s">
        <v>13</v>
      </c>
      <c r="H206" t="s">
        <v>13</v>
      </c>
      <c r="I206">
        <v>84</v>
      </c>
    </row>
    <row r="207" spans="1:9" hidden="1" x14ac:dyDescent="0.25">
      <c r="A207" t="s">
        <v>221</v>
      </c>
      <c r="B207">
        <v>1012797</v>
      </c>
      <c r="C207">
        <v>2017</v>
      </c>
      <c r="D207" t="s">
        <v>10</v>
      </c>
      <c r="E207" t="s">
        <v>11</v>
      </c>
      <c r="F207" t="s">
        <v>18</v>
      </c>
      <c r="G207" t="s">
        <v>13</v>
      </c>
      <c r="H207" t="s">
        <v>14</v>
      </c>
      <c r="I207">
        <v>8</v>
      </c>
    </row>
    <row r="208" spans="1:9" x14ac:dyDescent="0.25">
      <c r="A208" t="s">
        <v>222</v>
      </c>
      <c r="B208">
        <v>1013019</v>
      </c>
      <c r="C208">
        <v>2017</v>
      </c>
      <c r="D208" t="s">
        <v>10</v>
      </c>
      <c r="E208" t="s">
        <v>11</v>
      </c>
      <c r="F208" t="s">
        <v>12</v>
      </c>
      <c r="G208" t="s">
        <v>13</v>
      </c>
      <c r="H208" t="s">
        <v>14</v>
      </c>
      <c r="I208">
        <v>383</v>
      </c>
    </row>
    <row r="209" spans="1:9" hidden="1" x14ac:dyDescent="0.25">
      <c r="A209" t="s">
        <v>223</v>
      </c>
      <c r="B209">
        <v>1012676</v>
      </c>
      <c r="C209">
        <v>2017</v>
      </c>
      <c r="D209" t="s">
        <v>10</v>
      </c>
      <c r="E209" t="s">
        <v>11</v>
      </c>
      <c r="F209" t="s">
        <v>18</v>
      </c>
      <c r="G209" t="s">
        <v>13</v>
      </c>
      <c r="H209" t="s">
        <v>14</v>
      </c>
      <c r="I209">
        <v>13</v>
      </c>
    </row>
    <row r="210" spans="1:9" hidden="1" x14ac:dyDescent="0.25">
      <c r="A210" t="s">
        <v>224</v>
      </c>
      <c r="B210">
        <v>1013053</v>
      </c>
      <c r="C210">
        <v>2017</v>
      </c>
      <c r="D210" t="s">
        <v>10</v>
      </c>
      <c r="E210" t="s">
        <v>11</v>
      </c>
      <c r="F210" t="s">
        <v>18</v>
      </c>
      <c r="G210" t="s">
        <v>13</v>
      </c>
      <c r="H210" t="s">
        <v>14</v>
      </c>
      <c r="I210">
        <v>6</v>
      </c>
    </row>
    <row r="211" spans="1:9" x14ac:dyDescent="0.25">
      <c r="A211" t="s">
        <v>225</v>
      </c>
      <c r="B211">
        <v>1010205</v>
      </c>
      <c r="C211">
        <v>2017</v>
      </c>
      <c r="D211" t="s">
        <v>10</v>
      </c>
      <c r="E211" t="s">
        <v>11</v>
      </c>
      <c r="F211" t="s">
        <v>12</v>
      </c>
      <c r="G211" t="s">
        <v>14</v>
      </c>
      <c r="H211" t="s">
        <v>14</v>
      </c>
    </row>
    <row r="212" spans="1:9" x14ac:dyDescent="0.25">
      <c r="A212" t="s">
        <v>226</v>
      </c>
      <c r="B212">
        <v>1008577</v>
      </c>
      <c r="C212">
        <v>2017</v>
      </c>
      <c r="D212" t="s">
        <v>10</v>
      </c>
      <c r="E212" t="s">
        <v>11</v>
      </c>
      <c r="F212" t="s">
        <v>12</v>
      </c>
      <c r="G212" t="s">
        <v>14</v>
      </c>
      <c r="H212" t="s">
        <v>13</v>
      </c>
      <c r="I212">
        <v>32</v>
      </c>
    </row>
    <row r="213" spans="1:9" x14ac:dyDescent="0.25">
      <c r="A213" t="s">
        <v>227</v>
      </c>
      <c r="B213">
        <v>1012873</v>
      </c>
      <c r="C213">
        <v>2017</v>
      </c>
      <c r="D213" t="s">
        <v>10</v>
      </c>
      <c r="E213" t="s">
        <v>11</v>
      </c>
      <c r="F213" t="s">
        <v>12</v>
      </c>
      <c r="G213" t="s">
        <v>13</v>
      </c>
      <c r="H213" t="s">
        <v>14</v>
      </c>
      <c r="I213">
        <v>143</v>
      </c>
    </row>
    <row r="214" spans="1:9" x14ac:dyDescent="0.25">
      <c r="A214" t="s">
        <v>228</v>
      </c>
      <c r="B214">
        <v>1012999</v>
      </c>
      <c r="C214">
        <v>2017</v>
      </c>
      <c r="D214" t="s">
        <v>10</v>
      </c>
      <c r="E214" t="s">
        <v>11</v>
      </c>
      <c r="F214" t="s">
        <v>12</v>
      </c>
      <c r="G214" t="s">
        <v>14</v>
      </c>
      <c r="H214" t="s">
        <v>13</v>
      </c>
      <c r="I214">
        <v>247</v>
      </c>
    </row>
    <row r="215" spans="1:9" x14ac:dyDescent="0.25">
      <c r="A215" t="s">
        <v>229</v>
      </c>
      <c r="B215">
        <v>1010945</v>
      </c>
      <c r="C215">
        <v>2017</v>
      </c>
      <c r="D215" t="s">
        <v>10</v>
      </c>
      <c r="E215" t="s">
        <v>11</v>
      </c>
      <c r="F215" t="s">
        <v>12</v>
      </c>
      <c r="G215" t="s">
        <v>13</v>
      </c>
      <c r="H215" t="s">
        <v>13</v>
      </c>
      <c r="I215">
        <v>173</v>
      </c>
    </row>
    <row r="216" spans="1:9" x14ac:dyDescent="0.25">
      <c r="A216" t="s">
        <v>230</v>
      </c>
      <c r="B216">
        <v>1012059</v>
      </c>
      <c r="C216">
        <v>2017</v>
      </c>
      <c r="D216" t="s">
        <v>10</v>
      </c>
      <c r="E216" t="s">
        <v>11</v>
      </c>
      <c r="F216" t="s">
        <v>12</v>
      </c>
      <c r="G216" t="s">
        <v>13</v>
      </c>
      <c r="H216" t="s">
        <v>14</v>
      </c>
      <c r="I216">
        <v>10</v>
      </c>
    </row>
    <row r="217" spans="1:9" hidden="1" x14ac:dyDescent="0.25">
      <c r="A217" t="s">
        <v>231</v>
      </c>
      <c r="B217">
        <v>1012305</v>
      </c>
      <c r="C217">
        <v>2017</v>
      </c>
      <c r="D217" t="s">
        <v>10</v>
      </c>
      <c r="E217" t="s">
        <v>11</v>
      </c>
      <c r="F217" t="s">
        <v>18</v>
      </c>
      <c r="G217" t="s">
        <v>13</v>
      </c>
      <c r="H217" t="s">
        <v>13</v>
      </c>
      <c r="I217">
        <v>2185</v>
      </c>
    </row>
    <row r="218" spans="1:9" x14ac:dyDescent="0.25">
      <c r="A218" t="s">
        <v>232</v>
      </c>
      <c r="B218">
        <v>1008208</v>
      </c>
      <c r="C218">
        <v>2017</v>
      </c>
      <c r="D218" t="s">
        <v>10</v>
      </c>
      <c r="E218" t="s">
        <v>11</v>
      </c>
      <c r="F218" t="s">
        <v>12</v>
      </c>
      <c r="G218" t="s">
        <v>13</v>
      </c>
      <c r="H218" t="s">
        <v>14</v>
      </c>
      <c r="I218">
        <v>165</v>
      </c>
    </row>
    <row r="219" spans="1:9" x14ac:dyDescent="0.25">
      <c r="A219" t="s">
        <v>233</v>
      </c>
      <c r="B219">
        <v>1010718</v>
      </c>
      <c r="C219">
        <v>2017</v>
      </c>
      <c r="D219" t="s">
        <v>10</v>
      </c>
      <c r="E219" t="s">
        <v>11</v>
      </c>
      <c r="F219" t="s">
        <v>12</v>
      </c>
      <c r="G219" t="s">
        <v>13</v>
      </c>
      <c r="H219" t="s">
        <v>14</v>
      </c>
      <c r="I219">
        <v>126</v>
      </c>
    </row>
    <row r="220" spans="1:9" x14ac:dyDescent="0.25">
      <c r="A220" t="s">
        <v>234</v>
      </c>
      <c r="B220">
        <v>1009335</v>
      </c>
      <c r="C220">
        <v>2017</v>
      </c>
      <c r="D220" t="s">
        <v>10</v>
      </c>
      <c r="E220" t="s">
        <v>11</v>
      </c>
      <c r="F220" t="s">
        <v>12</v>
      </c>
      <c r="G220" t="s">
        <v>13</v>
      </c>
      <c r="H220" t="s">
        <v>14</v>
      </c>
      <c r="I220">
        <v>1832</v>
      </c>
    </row>
    <row r="221" spans="1:9" hidden="1" x14ac:dyDescent="0.25">
      <c r="A221" t="s">
        <v>235</v>
      </c>
      <c r="B221">
        <v>1012300</v>
      </c>
      <c r="C221">
        <v>2017</v>
      </c>
      <c r="D221" t="s">
        <v>10</v>
      </c>
      <c r="E221" t="s">
        <v>11</v>
      </c>
      <c r="F221" t="s">
        <v>18</v>
      </c>
      <c r="G221" t="s">
        <v>13</v>
      </c>
      <c r="H221" t="s">
        <v>14</v>
      </c>
      <c r="I221">
        <v>9</v>
      </c>
    </row>
    <row r="222" spans="1:9" x14ac:dyDescent="0.25">
      <c r="A222" t="s">
        <v>236</v>
      </c>
      <c r="B222">
        <v>1008111</v>
      </c>
      <c r="C222">
        <v>2017</v>
      </c>
      <c r="D222" t="s">
        <v>10</v>
      </c>
      <c r="E222" t="s">
        <v>11</v>
      </c>
      <c r="F222" t="s">
        <v>12</v>
      </c>
      <c r="G222" t="s">
        <v>13</v>
      </c>
      <c r="H222" t="s">
        <v>13</v>
      </c>
      <c r="I222">
        <v>332</v>
      </c>
    </row>
    <row r="223" spans="1:9" x14ac:dyDescent="0.25">
      <c r="A223" t="s">
        <v>237</v>
      </c>
      <c r="B223">
        <v>1011407</v>
      </c>
      <c r="C223">
        <v>2017</v>
      </c>
      <c r="D223" t="s">
        <v>10</v>
      </c>
      <c r="E223" t="s">
        <v>11</v>
      </c>
      <c r="F223" t="s">
        <v>12</v>
      </c>
      <c r="G223" t="s">
        <v>13</v>
      </c>
      <c r="H223" t="s">
        <v>13</v>
      </c>
      <c r="I223">
        <v>134</v>
      </c>
    </row>
    <row r="224" spans="1:9" hidden="1" x14ac:dyDescent="0.25">
      <c r="A224" t="s">
        <v>238</v>
      </c>
      <c r="B224">
        <v>1012707</v>
      </c>
      <c r="C224">
        <v>2017</v>
      </c>
      <c r="D224" t="s">
        <v>10</v>
      </c>
      <c r="E224" t="s">
        <v>11</v>
      </c>
      <c r="F224" t="s">
        <v>18</v>
      </c>
      <c r="G224" t="s">
        <v>13</v>
      </c>
      <c r="H224" t="s">
        <v>14</v>
      </c>
      <c r="I224">
        <v>6</v>
      </c>
    </row>
    <row r="225" spans="1:9" x14ac:dyDescent="0.25">
      <c r="A225" t="s">
        <v>239</v>
      </c>
      <c r="B225">
        <v>1010707</v>
      </c>
      <c r="C225">
        <v>2017</v>
      </c>
      <c r="D225" t="s">
        <v>10</v>
      </c>
      <c r="E225" t="s">
        <v>11</v>
      </c>
      <c r="F225" t="s">
        <v>12</v>
      </c>
      <c r="G225" t="s">
        <v>13</v>
      </c>
      <c r="H225" t="s">
        <v>14</v>
      </c>
      <c r="I225">
        <v>3</v>
      </c>
    </row>
    <row r="226" spans="1:9" x14ac:dyDescent="0.25">
      <c r="A226" t="s">
        <v>240</v>
      </c>
      <c r="B226">
        <v>1011518</v>
      </c>
      <c r="C226">
        <v>2017</v>
      </c>
      <c r="D226" t="s">
        <v>10</v>
      </c>
      <c r="E226" t="s">
        <v>11</v>
      </c>
      <c r="F226" t="s">
        <v>12</v>
      </c>
      <c r="G226" t="s">
        <v>13</v>
      </c>
      <c r="H226" t="s">
        <v>14</v>
      </c>
      <c r="I226">
        <v>113</v>
      </c>
    </row>
    <row r="227" spans="1:9" hidden="1" x14ac:dyDescent="0.25">
      <c r="A227" t="s">
        <v>241</v>
      </c>
      <c r="B227">
        <v>1012764</v>
      </c>
      <c r="C227">
        <v>2017</v>
      </c>
      <c r="D227" t="s">
        <v>10</v>
      </c>
      <c r="E227" t="s">
        <v>11</v>
      </c>
      <c r="F227" t="s">
        <v>18</v>
      </c>
    </row>
    <row r="228" spans="1:9" x14ac:dyDescent="0.25">
      <c r="A228" t="s">
        <v>242</v>
      </c>
      <c r="B228">
        <v>1008331</v>
      </c>
      <c r="C228">
        <v>2017</v>
      </c>
      <c r="D228" t="s">
        <v>10</v>
      </c>
      <c r="E228" t="s">
        <v>11</v>
      </c>
      <c r="F228" t="s">
        <v>12</v>
      </c>
      <c r="G228" t="s">
        <v>13</v>
      </c>
      <c r="H228" t="s">
        <v>13</v>
      </c>
      <c r="I228">
        <v>445</v>
      </c>
    </row>
    <row r="229" spans="1:9" x14ac:dyDescent="0.25">
      <c r="A229" t="s">
        <v>243</v>
      </c>
      <c r="B229">
        <v>1011673</v>
      </c>
      <c r="C229">
        <v>2017</v>
      </c>
      <c r="D229" t="s">
        <v>10</v>
      </c>
      <c r="E229" t="s">
        <v>11</v>
      </c>
      <c r="F229" t="s">
        <v>12</v>
      </c>
      <c r="G229" t="s">
        <v>13</v>
      </c>
      <c r="H229" t="s">
        <v>14</v>
      </c>
      <c r="I229">
        <v>15</v>
      </c>
    </row>
    <row r="230" spans="1:9" hidden="1" x14ac:dyDescent="0.25">
      <c r="A230" t="s">
        <v>244</v>
      </c>
      <c r="B230">
        <v>1012529</v>
      </c>
      <c r="C230">
        <v>2017</v>
      </c>
      <c r="D230" t="s">
        <v>10</v>
      </c>
      <c r="E230" t="s">
        <v>11</v>
      </c>
      <c r="F230" t="s">
        <v>18</v>
      </c>
      <c r="G230" t="s">
        <v>13</v>
      </c>
      <c r="H230" t="s">
        <v>14</v>
      </c>
      <c r="I230">
        <v>25</v>
      </c>
    </row>
    <row r="231" spans="1:9" hidden="1" x14ac:dyDescent="0.25">
      <c r="A231" t="s">
        <v>245</v>
      </c>
      <c r="B231">
        <v>1012245</v>
      </c>
      <c r="C231">
        <v>2017</v>
      </c>
      <c r="D231" t="s">
        <v>10</v>
      </c>
      <c r="E231" t="s">
        <v>11</v>
      </c>
      <c r="F231" t="s">
        <v>18</v>
      </c>
      <c r="G231" t="s">
        <v>14</v>
      </c>
      <c r="H231" t="s">
        <v>14</v>
      </c>
    </row>
    <row r="232" spans="1:9" x14ac:dyDescent="0.25">
      <c r="A232" t="s">
        <v>246</v>
      </c>
      <c r="B232">
        <v>1008753</v>
      </c>
      <c r="C232">
        <v>2017</v>
      </c>
      <c r="D232" t="s">
        <v>10</v>
      </c>
      <c r="E232" t="s">
        <v>11</v>
      </c>
      <c r="F232" t="s">
        <v>12</v>
      </c>
      <c r="G232" t="s">
        <v>13</v>
      </c>
      <c r="H232" t="s">
        <v>13</v>
      </c>
      <c r="I232">
        <v>22</v>
      </c>
    </row>
    <row r="233" spans="1:9" hidden="1" x14ac:dyDescent="0.25">
      <c r="A233" t="s">
        <v>247</v>
      </c>
      <c r="B233">
        <v>1002482</v>
      </c>
      <c r="C233">
        <v>2017</v>
      </c>
      <c r="D233" t="s">
        <v>10</v>
      </c>
      <c r="E233" t="s">
        <v>11</v>
      </c>
      <c r="F233" t="s">
        <v>16</v>
      </c>
      <c r="G233" t="s">
        <v>13</v>
      </c>
      <c r="H233" t="s">
        <v>14</v>
      </c>
      <c r="I233">
        <v>22</v>
      </c>
    </row>
    <row r="234" spans="1:9" hidden="1" x14ac:dyDescent="0.25">
      <c r="A234" t="s">
        <v>248</v>
      </c>
      <c r="B234">
        <v>1012656</v>
      </c>
      <c r="C234">
        <v>2017</v>
      </c>
      <c r="D234" t="s">
        <v>10</v>
      </c>
      <c r="E234" t="s">
        <v>11</v>
      </c>
      <c r="F234" t="s">
        <v>18</v>
      </c>
      <c r="G234" t="s">
        <v>13</v>
      </c>
      <c r="H234" t="s">
        <v>14</v>
      </c>
      <c r="I234">
        <v>7</v>
      </c>
    </row>
    <row r="235" spans="1:9" hidden="1" x14ac:dyDescent="0.25">
      <c r="A235" t="s">
        <v>249</v>
      </c>
      <c r="B235">
        <v>1012733</v>
      </c>
      <c r="C235">
        <v>2017</v>
      </c>
      <c r="D235" t="s">
        <v>10</v>
      </c>
      <c r="E235" t="s">
        <v>11</v>
      </c>
      <c r="F235" t="s">
        <v>18</v>
      </c>
      <c r="G235" t="s">
        <v>13</v>
      </c>
      <c r="H235" t="s">
        <v>14</v>
      </c>
      <c r="I235">
        <v>34</v>
      </c>
    </row>
    <row r="236" spans="1:9" x14ac:dyDescent="0.25">
      <c r="A236" t="s">
        <v>250</v>
      </c>
      <c r="B236">
        <v>1010588</v>
      </c>
      <c r="C236">
        <v>2017</v>
      </c>
      <c r="D236" t="s">
        <v>10</v>
      </c>
      <c r="E236" t="s">
        <v>11</v>
      </c>
      <c r="F236" t="s">
        <v>12</v>
      </c>
      <c r="G236" t="s">
        <v>13</v>
      </c>
      <c r="H236" t="s">
        <v>13</v>
      </c>
      <c r="I236">
        <v>167</v>
      </c>
    </row>
    <row r="237" spans="1:9" x14ac:dyDescent="0.25">
      <c r="A237" t="s">
        <v>251</v>
      </c>
      <c r="B237">
        <v>1008598</v>
      </c>
      <c r="C237">
        <v>2017</v>
      </c>
      <c r="D237" t="s">
        <v>10</v>
      </c>
      <c r="E237" t="s">
        <v>11</v>
      </c>
      <c r="F237" t="s">
        <v>12</v>
      </c>
      <c r="G237" t="s">
        <v>13</v>
      </c>
      <c r="H237" t="s">
        <v>14</v>
      </c>
      <c r="I237">
        <v>77</v>
      </c>
    </row>
    <row r="238" spans="1:9" x14ac:dyDescent="0.25">
      <c r="A238" t="s">
        <v>252</v>
      </c>
      <c r="B238">
        <v>1010320</v>
      </c>
      <c r="C238">
        <v>2017</v>
      </c>
      <c r="D238" t="s">
        <v>10</v>
      </c>
      <c r="E238" t="s">
        <v>11</v>
      </c>
      <c r="F238" t="s">
        <v>12</v>
      </c>
      <c r="G238" t="s">
        <v>14</v>
      </c>
      <c r="H238" t="s">
        <v>13</v>
      </c>
      <c r="I238">
        <v>2</v>
      </c>
    </row>
    <row r="239" spans="1:9" hidden="1" x14ac:dyDescent="0.25">
      <c r="A239" t="s">
        <v>253</v>
      </c>
      <c r="B239">
        <v>1012577</v>
      </c>
      <c r="C239">
        <v>2017</v>
      </c>
      <c r="D239" t="s">
        <v>10</v>
      </c>
      <c r="E239" t="s">
        <v>11</v>
      </c>
      <c r="F239" t="s">
        <v>18</v>
      </c>
      <c r="G239" t="s">
        <v>14</v>
      </c>
      <c r="H239" t="s">
        <v>14</v>
      </c>
    </row>
    <row r="240" spans="1:9" hidden="1" x14ac:dyDescent="0.25">
      <c r="A240" t="s">
        <v>254</v>
      </c>
      <c r="B240">
        <v>1013004</v>
      </c>
      <c r="C240">
        <v>2017</v>
      </c>
      <c r="D240" t="s">
        <v>10</v>
      </c>
      <c r="E240" t="s">
        <v>11</v>
      </c>
      <c r="F240" t="s">
        <v>18</v>
      </c>
      <c r="G240" t="s">
        <v>13</v>
      </c>
      <c r="H240" t="s">
        <v>13</v>
      </c>
      <c r="I240">
        <v>18</v>
      </c>
    </row>
    <row r="241" spans="1:9" x14ac:dyDescent="0.25">
      <c r="A241" t="s">
        <v>255</v>
      </c>
      <c r="B241">
        <v>1013104</v>
      </c>
      <c r="C241">
        <v>2017</v>
      </c>
      <c r="D241" t="s">
        <v>10</v>
      </c>
      <c r="E241" t="s">
        <v>11</v>
      </c>
      <c r="F241" t="s">
        <v>12</v>
      </c>
      <c r="G241" t="s">
        <v>13</v>
      </c>
      <c r="H241" t="s">
        <v>13</v>
      </c>
      <c r="I241">
        <v>19</v>
      </c>
    </row>
    <row r="242" spans="1:9" x14ac:dyDescent="0.25">
      <c r="A242" t="s">
        <v>256</v>
      </c>
      <c r="B242">
        <v>1008474</v>
      </c>
      <c r="C242">
        <v>2017</v>
      </c>
      <c r="D242" t="s">
        <v>10</v>
      </c>
      <c r="E242" t="s">
        <v>11</v>
      </c>
      <c r="F242" t="s">
        <v>12</v>
      </c>
      <c r="G242" t="s">
        <v>14</v>
      </c>
      <c r="H242" t="s">
        <v>14</v>
      </c>
    </row>
    <row r="243" spans="1:9" x14ac:dyDescent="0.25">
      <c r="A243" t="s">
        <v>257</v>
      </c>
      <c r="B243">
        <v>1011962</v>
      </c>
      <c r="C243">
        <v>2017</v>
      </c>
      <c r="D243" t="s">
        <v>10</v>
      </c>
      <c r="E243" t="s">
        <v>11</v>
      </c>
      <c r="F243" t="s">
        <v>12</v>
      </c>
      <c r="G243" t="s">
        <v>13</v>
      </c>
      <c r="H243" t="s">
        <v>13</v>
      </c>
      <c r="I243">
        <v>53</v>
      </c>
    </row>
    <row r="244" spans="1:9" x14ac:dyDescent="0.25">
      <c r="A244" t="s">
        <v>258</v>
      </c>
      <c r="B244">
        <v>1006886</v>
      </c>
      <c r="C244">
        <v>2017</v>
      </c>
      <c r="D244" t="s">
        <v>10</v>
      </c>
      <c r="E244" t="s">
        <v>11</v>
      </c>
      <c r="F244" t="s">
        <v>12</v>
      </c>
      <c r="G244" t="s">
        <v>13</v>
      </c>
      <c r="H244" t="s">
        <v>14</v>
      </c>
      <c r="I244">
        <v>112</v>
      </c>
    </row>
    <row r="245" spans="1:9" hidden="1" x14ac:dyDescent="0.25">
      <c r="A245" t="s">
        <v>259</v>
      </c>
      <c r="B245">
        <v>1012748</v>
      </c>
      <c r="C245">
        <v>2017</v>
      </c>
      <c r="D245" t="s">
        <v>10</v>
      </c>
      <c r="E245" t="s">
        <v>11</v>
      </c>
      <c r="F245" t="s">
        <v>18</v>
      </c>
      <c r="G245" t="s">
        <v>14</v>
      </c>
      <c r="H245" t="s">
        <v>13</v>
      </c>
      <c r="I245">
        <v>44</v>
      </c>
    </row>
    <row r="246" spans="1:9" hidden="1" x14ac:dyDescent="0.25">
      <c r="A246" t="s">
        <v>260</v>
      </c>
      <c r="B246">
        <v>1012705</v>
      </c>
      <c r="C246">
        <v>2017</v>
      </c>
      <c r="D246" t="s">
        <v>10</v>
      </c>
      <c r="E246" t="s">
        <v>11</v>
      </c>
      <c r="F246" t="s">
        <v>18</v>
      </c>
      <c r="G246" t="s">
        <v>13</v>
      </c>
      <c r="H246" t="s">
        <v>14</v>
      </c>
      <c r="I246">
        <v>15</v>
      </c>
    </row>
    <row r="247" spans="1:9" hidden="1" x14ac:dyDescent="0.25">
      <c r="A247" t="s">
        <v>261</v>
      </c>
      <c r="B247">
        <v>1003840</v>
      </c>
      <c r="C247">
        <v>2017</v>
      </c>
      <c r="D247" t="s">
        <v>10</v>
      </c>
      <c r="E247" t="s">
        <v>11</v>
      </c>
      <c r="F247" t="s">
        <v>16</v>
      </c>
      <c r="G247" t="s">
        <v>13</v>
      </c>
      <c r="H247" t="s">
        <v>13</v>
      </c>
      <c r="I247">
        <v>38</v>
      </c>
    </row>
    <row r="248" spans="1:9" hidden="1" x14ac:dyDescent="0.25">
      <c r="A248" t="s">
        <v>262</v>
      </c>
      <c r="B248">
        <v>1012908</v>
      </c>
      <c r="C248">
        <v>2017</v>
      </c>
      <c r="D248" t="s">
        <v>10</v>
      </c>
      <c r="E248" t="s">
        <v>11</v>
      </c>
      <c r="F248" t="s">
        <v>18</v>
      </c>
      <c r="G248" t="s">
        <v>13</v>
      </c>
      <c r="H248" t="s">
        <v>14</v>
      </c>
      <c r="I248">
        <v>4</v>
      </c>
    </row>
    <row r="249" spans="1:9" hidden="1" x14ac:dyDescent="0.25">
      <c r="A249" t="s">
        <v>263</v>
      </c>
      <c r="B249">
        <v>1004154</v>
      </c>
      <c r="C249">
        <v>2017</v>
      </c>
      <c r="D249" t="s">
        <v>10</v>
      </c>
      <c r="E249" t="s">
        <v>11</v>
      </c>
      <c r="F249" t="s">
        <v>16</v>
      </c>
    </row>
    <row r="250" spans="1:9" hidden="1" x14ac:dyDescent="0.25">
      <c r="A250" t="s">
        <v>264</v>
      </c>
      <c r="B250">
        <v>1012439</v>
      </c>
      <c r="C250">
        <v>2017</v>
      </c>
      <c r="D250" t="s">
        <v>10</v>
      </c>
      <c r="E250" t="s">
        <v>11</v>
      </c>
      <c r="F250" t="s">
        <v>18</v>
      </c>
      <c r="G250" t="s">
        <v>13</v>
      </c>
      <c r="H250" t="s">
        <v>14</v>
      </c>
      <c r="I250">
        <v>8</v>
      </c>
    </row>
    <row r="251" spans="1:9" x14ac:dyDescent="0.25">
      <c r="A251" t="s">
        <v>265</v>
      </c>
      <c r="B251">
        <v>1008959</v>
      </c>
      <c r="C251">
        <v>2017</v>
      </c>
      <c r="D251" t="s">
        <v>10</v>
      </c>
      <c r="E251" t="s">
        <v>11</v>
      </c>
      <c r="F251" t="s">
        <v>12</v>
      </c>
      <c r="G251" t="s">
        <v>13</v>
      </c>
      <c r="H251" t="s">
        <v>13</v>
      </c>
      <c r="I251">
        <v>114</v>
      </c>
    </row>
    <row r="252" spans="1:9" x14ac:dyDescent="0.25">
      <c r="A252" t="s">
        <v>266</v>
      </c>
      <c r="B252">
        <v>1005963</v>
      </c>
      <c r="C252">
        <v>2017</v>
      </c>
      <c r="D252" t="s">
        <v>10</v>
      </c>
      <c r="E252" t="s">
        <v>11</v>
      </c>
      <c r="F252" t="s">
        <v>12</v>
      </c>
      <c r="G252" t="s">
        <v>13</v>
      </c>
      <c r="H252" t="s">
        <v>13</v>
      </c>
      <c r="I252">
        <v>993</v>
      </c>
    </row>
    <row r="253" spans="1:9" hidden="1" x14ac:dyDescent="0.25">
      <c r="A253" t="s">
        <v>267</v>
      </c>
      <c r="B253">
        <v>1012453</v>
      </c>
      <c r="C253">
        <v>2017</v>
      </c>
      <c r="D253" t="s">
        <v>10</v>
      </c>
      <c r="E253" t="s">
        <v>11</v>
      </c>
      <c r="F253" t="s">
        <v>18</v>
      </c>
      <c r="G253" t="s">
        <v>14</v>
      </c>
      <c r="H253" t="s">
        <v>14</v>
      </c>
    </row>
    <row r="254" spans="1:9" x14ac:dyDescent="0.25">
      <c r="A254" t="s">
        <v>268</v>
      </c>
      <c r="B254">
        <v>1009783</v>
      </c>
      <c r="C254">
        <v>2017</v>
      </c>
      <c r="D254" t="s">
        <v>10</v>
      </c>
      <c r="E254" t="s">
        <v>11</v>
      </c>
      <c r="F254" t="s">
        <v>12</v>
      </c>
      <c r="G254" t="s">
        <v>13</v>
      </c>
      <c r="H254" t="s">
        <v>14</v>
      </c>
      <c r="I254">
        <v>102</v>
      </c>
    </row>
    <row r="255" spans="1:9" x14ac:dyDescent="0.25">
      <c r="A255" t="s">
        <v>269</v>
      </c>
      <c r="B255">
        <v>1009286</v>
      </c>
      <c r="C255">
        <v>2017</v>
      </c>
      <c r="D255" t="s">
        <v>10</v>
      </c>
      <c r="E255" t="s">
        <v>11</v>
      </c>
      <c r="F255" t="s">
        <v>12</v>
      </c>
      <c r="G255" t="s">
        <v>13</v>
      </c>
      <c r="H255" t="s">
        <v>13</v>
      </c>
      <c r="I255">
        <v>1729</v>
      </c>
    </row>
    <row r="256" spans="1:9" hidden="1" x14ac:dyDescent="0.25">
      <c r="A256" t="s">
        <v>270</v>
      </c>
      <c r="B256">
        <v>1004429</v>
      </c>
      <c r="C256">
        <v>2017</v>
      </c>
      <c r="D256" t="s">
        <v>10</v>
      </c>
      <c r="E256" t="s">
        <v>11</v>
      </c>
      <c r="F256" t="s">
        <v>16</v>
      </c>
      <c r="G256" t="s">
        <v>13</v>
      </c>
      <c r="H256" t="s">
        <v>14</v>
      </c>
      <c r="I256">
        <v>29</v>
      </c>
    </row>
    <row r="257" spans="1:9" hidden="1" x14ac:dyDescent="0.25">
      <c r="A257" t="s">
        <v>271</v>
      </c>
      <c r="B257">
        <v>1002602</v>
      </c>
      <c r="C257">
        <v>2017</v>
      </c>
      <c r="D257" t="s">
        <v>10</v>
      </c>
      <c r="E257" t="s">
        <v>11</v>
      </c>
      <c r="F257" t="s">
        <v>16</v>
      </c>
      <c r="G257" t="s">
        <v>13</v>
      </c>
      <c r="H257" t="s">
        <v>14</v>
      </c>
      <c r="I257">
        <v>17</v>
      </c>
    </row>
    <row r="258" spans="1:9" x14ac:dyDescent="0.25">
      <c r="A258" t="s">
        <v>272</v>
      </c>
      <c r="B258">
        <v>1008029</v>
      </c>
      <c r="C258">
        <v>2017</v>
      </c>
      <c r="D258" t="s">
        <v>10</v>
      </c>
      <c r="E258" t="s">
        <v>11</v>
      </c>
      <c r="F258" t="s">
        <v>12</v>
      </c>
    </row>
    <row r="259" spans="1:9" hidden="1" x14ac:dyDescent="0.25">
      <c r="A259" t="s">
        <v>273</v>
      </c>
      <c r="B259">
        <v>1012140</v>
      </c>
      <c r="C259">
        <v>2017</v>
      </c>
      <c r="D259" t="s">
        <v>10</v>
      </c>
      <c r="E259" t="s">
        <v>11</v>
      </c>
      <c r="F259" t="s">
        <v>18</v>
      </c>
      <c r="G259" t="s">
        <v>13</v>
      </c>
      <c r="H259" t="s">
        <v>13</v>
      </c>
      <c r="I259">
        <v>13</v>
      </c>
    </row>
    <row r="260" spans="1:9" x14ac:dyDescent="0.25">
      <c r="A260" t="s">
        <v>274</v>
      </c>
      <c r="B260">
        <v>1009389</v>
      </c>
      <c r="C260">
        <v>2017</v>
      </c>
      <c r="D260" t="s">
        <v>10</v>
      </c>
      <c r="E260" t="s">
        <v>11</v>
      </c>
      <c r="F260" t="s">
        <v>12</v>
      </c>
      <c r="G260" t="s">
        <v>14</v>
      </c>
      <c r="H260" t="s">
        <v>13</v>
      </c>
      <c r="I260">
        <v>0</v>
      </c>
    </row>
    <row r="261" spans="1:9" hidden="1" x14ac:dyDescent="0.25">
      <c r="A261" t="s">
        <v>275</v>
      </c>
      <c r="B261">
        <v>1001390</v>
      </c>
      <c r="C261">
        <v>2017</v>
      </c>
      <c r="D261" t="s">
        <v>10</v>
      </c>
      <c r="E261" t="s">
        <v>11</v>
      </c>
      <c r="F261" t="s">
        <v>16</v>
      </c>
    </row>
    <row r="262" spans="1:9" hidden="1" x14ac:dyDescent="0.25">
      <c r="A262" t="s">
        <v>276</v>
      </c>
      <c r="B262">
        <v>1003026</v>
      </c>
      <c r="C262">
        <v>2017</v>
      </c>
      <c r="D262" t="s">
        <v>10</v>
      </c>
      <c r="E262" t="s">
        <v>11</v>
      </c>
      <c r="F262" t="s">
        <v>16</v>
      </c>
      <c r="G262" t="s">
        <v>13</v>
      </c>
      <c r="H262" t="s">
        <v>14</v>
      </c>
      <c r="I262">
        <v>171</v>
      </c>
    </row>
    <row r="263" spans="1:9" x14ac:dyDescent="0.25">
      <c r="A263" t="s">
        <v>277</v>
      </c>
      <c r="B263">
        <v>1008890</v>
      </c>
      <c r="C263">
        <v>2017</v>
      </c>
      <c r="D263" t="s">
        <v>10</v>
      </c>
      <c r="E263" t="s">
        <v>11</v>
      </c>
      <c r="F263" t="s">
        <v>12</v>
      </c>
      <c r="G263" t="s">
        <v>13</v>
      </c>
      <c r="H263" t="s">
        <v>14</v>
      </c>
      <c r="I263">
        <v>245</v>
      </c>
    </row>
    <row r="264" spans="1:9" hidden="1" x14ac:dyDescent="0.25">
      <c r="A264" t="s">
        <v>278</v>
      </c>
      <c r="B264">
        <v>1007572</v>
      </c>
      <c r="C264">
        <v>2017</v>
      </c>
      <c r="D264" t="s">
        <v>10</v>
      </c>
      <c r="E264" t="s">
        <v>11</v>
      </c>
      <c r="F264" t="s">
        <v>16</v>
      </c>
      <c r="G264" t="s">
        <v>13</v>
      </c>
      <c r="H264" t="s">
        <v>14</v>
      </c>
      <c r="I264">
        <v>7</v>
      </c>
    </row>
    <row r="265" spans="1:9" x14ac:dyDescent="0.25">
      <c r="A265" t="s">
        <v>279</v>
      </c>
      <c r="B265">
        <v>1008783</v>
      </c>
      <c r="C265">
        <v>2017</v>
      </c>
      <c r="D265" t="s">
        <v>10</v>
      </c>
      <c r="E265" t="s">
        <v>11</v>
      </c>
      <c r="F265" t="s">
        <v>12</v>
      </c>
      <c r="G265" t="s">
        <v>13</v>
      </c>
      <c r="H265" t="s">
        <v>14</v>
      </c>
      <c r="I265">
        <v>768</v>
      </c>
    </row>
    <row r="266" spans="1:9" hidden="1" x14ac:dyDescent="0.25">
      <c r="A266" t="s">
        <v>280</v>
      </c>
      <c r="B266">
        <v>1006569</v>
      </c>
      <c r="C266">
        <v>2017</v>
      </c>
      <c r="D266" t="s">
        <v>10</v>
      </c>
      <c r="E266" t="s">
        <v>11</v>
      </c>
      <c r="F266" t="s">
        <v>16</v>
      </c>
    </row>
    <row r="267" spans="1:9" hidden="1" x14ac:dyDescent="0.25">
      <c r="A267" t="s">
        <v>281</v>
      </c>
      <c r="B267">
        <v>1012680</v>
      </c>
      <c r="C267">
        <v>2017</v>
      </c>
      <c r="D267" t="s">
        <v>10</v>
      </c>
      <c r="E267" t="s">
        <v>11</v>
      </c>
      <c r="F267" t="s">
        <v>18</v>
      </c>
      <c r="G267" t="s">
        <v>13</v>
      </c>
      <c r="H267" t="s">
        <v>14</v>
      </c>
      <c r="I267">
        <v>88</v>
      </c>
    </row>
    <row r="268" spans="1:9" x14ac:dyDescent="0.25">
      <c r="A268" t="s">
        <v>282</v>
      </c>
      <c r="B268">
        <v>1009039</v>
      </c>
      <c r="C268">
        <v>2017</v>
      </c>
      <c r="D268" t="s">
        <v>10</v>
      </c>
      <c r="E268" t="s">
        <v>11</v>
      </c>
      <c r="F268" t="s">
        <v>12</v>
      </c>
      <c r="G268" t="s">
        <v>13</v>
      </c>
      <c r="H268" t="s">
        <v>14</v>
      </c>
      <c r="I268">
        <v>50</v>
      </c>
    </row>
    <row r="269" spans="1:9" hidden="1" x14ac:dyDescent="0.25">
      <c r="A269" t="s">
        <v>283</v>
      </c>
      <c r="B269">
        <v>1012583</v>
      </c>
      <c r="C269">
        <v>2017</v>
      </c>
      <c r="D269" t="s">
        <v>10</v>
      </c>
      <c r="E269" t="s">
        <v>11</v>
      </c>
      <c r="F269" t="s">
        <v>18</v>
      </c>
      <c r="G269" t="s">
        <v>13</v>
      </c>
      <c r="H269" t="s">
        <v>13</v>
      </c>
      <c r="I269">
        <v>59</v>
      </c>
    </row>
    <row r="270" spans="1:9" hidden="1" x14ac:dyDescent="0.25">
      <c r="A270" t="s">
        <v>284</v>
      </c>
      <c r="B270">
        <v>1012747</v>
      </c>
      <c r="C270">
        <v>2017</v>
      </c>
      <c r="D270" t="s">
        <v>10</v>
      </c>
      <c r="E270" t="s">
        <v>11</v>
      </c>
      <c r="F270" t="s">
        <v>18</v>
      </c>
      <c r="G270" t="s">
        <v>14</v>
      </c>
      <c r="H270" t="s">
        <v>14</v>
      </c>
    </row>
    <row r="271" spans="1:9" hidden="1" x14ac:dyDescent="0.25">
      <c r="A271" t="s">
        <v>285</v>
      </c>
      <c r="B271">
        <v>1005481</v>
      </c>
      <c r="C271">
        <v>2017</v>
      </c>
      <c r="D271" t="s">
        <v>10</v>
      </c>
      <c r="E271" t="s">
        <v>11</v>
      </c>
      <c r="F271" t="s">
        <v>16</v>
      </c>
      <c r="G271" t="s">
        <v>13</v>
      </c>
      <c r="H271" t="s">
        <v>14</v>
      </c>
      <c r="I271">
        <v>4</v>
      </c>
    </row>
    <row r="272" spans="1:9" x14ac:dyDescent="0.25">
      <c r="A272" t="s">
        <v>286</v>
      </c>
      <c r="B272">
        <v>1012666</v>
      </c>
      <c r="C272">
        <v>2017</v>
      </c>
      <c r="D272" t="s">
        <v>10</v>
      </c>
      <c r="E272" t="s">
        <v>11</v>
      </c>
      <c r="F272" t="s">
        <v>12</v>
      </c>
      <c r="G272" t="s">
        <v>13</v>
      </c>
      <c r="H272" t="s">
        <v>14</v>
      </c>
      <c r="I272">
        <v>106</v>
      </c>
    </row>
    <row r="273" spans="1:9" hidden="1" x14ac:dyDescent="0.25">
      <c r="A273" t="s">
        <v>287</v>
      </c>
      <c r="B273">
        <v>1012470</v>
      </c>
      <c r="C273">
        <v>2017</v>
      </c>
      <c r="D273" t="s">
        <v>10</v>
      </c>
      <c r="E273" t="s">
        <v>11</v>
      </c>
      <c r="F273" t="s">
        <v>18</v>
      </c>
      <c r="G273" t="s">
        <v>13</v>
      </c>
      <c r="H273" t="s">
        <v>14</v>
      </c>
      <c r="I273">
        <v>11</v>
      </c>
    </row>
    <row r="274" spans="1:9" hidden="1" x14ac:dyDescent="0.25">
      <c r="A274" t="s">
        <v>288</v>
      </c>
      <c r="B274">
        <v>1003576</v>
      </c>
      <c r="C274">
        <v>2017</v>
      </c>
      <c r="D274" t="s">
        <v>10</v>
      </c>
      <c r="E274" t="s">
        <v>11</v>
      </c>
      <c r="F274" t="s">
        <v>16</v>
      </c>
      <c r="G274" t="s">
        <v>14</v>
      </c>
      <c r="H274" t="s">
        <v>14</v>
      </c>
    </row>
    <row r="275" spans="1:9" hidden="1" x14ac:dyDescent="0.25">
      <c r="A275" t="s">
        <v>289</v>
      </c>
      <c r="B275">
        <v>1012361</v>
      </c>
      <c r="C275">
        <v>2017</v>
      </c>
      <c r="D275" t="s">
        <v>10</v>
      </c>
      <c r="E275" t="s">
        <v>11</v>
      </c>
      <c r="F275" t="s">
        <v>18</v>
      </c>
      <c r="G275" t="s">
        <v>14</v>
      </c>
      <c r="H275" t="s">
        <v>13</v>
      </c>
      <c r="I275">
        <v>2</v>
      </c>
    </row>
    <row r="276" spans="1:9" x14ac:dyDescent="0.25">
      <c r="A276" t="s">
        <v>290</v>
      </c>
      <c r="B276">
        <v>1012909</v>
      </c>
      <c r="C276">
        <v>2017</v>
      </c>
      <c r="D276" t="s">
        <v>10</v>
      </c>
      <c r="E276" t="s">
        <v>11</v>
      </c>
      <c r="F276" t="s">
        <v>12</v>
      </c>
      <c r="G276" t="s">
        <v>13</v>
      </c>
      <c r="H276" t="s">
        <v>13</v>
      </c>
      <c r="I276">
        <v>1178</v>
      </c>
    </row>
    <row r="277" spans="1:9" hidden="1" x14ac:dyDescent="0.25">
      <c r="A277" t="s">
        <v>291</v>
      </c>
      <c r="B277">
        <v>1004706</v>
      </c>
      <c r="C277">
        <v>2017</v>
      </c>
      <c r="D277" t="s">
        <v>10</v>
      </c>
      <c r="E277" t="s">
        <v>11</v>
      </c>
      <c r="F277" t="s">
        <v>16</v>
      </c>
      <c r="G277" t="s">
        <v>13</v>
      </c>
      <c r="H277" t="s">
        <v>13</v>
      </c>
      <c r="I277">
        <v>6</v>
      </c>
    </row>
    <row r="278" spans="1:9" hidden="1" x14ac:dyDescent="0.25">
      <c r="A278" t="s">
        <v>292</v>
      </c>
      <c r="B278">
        <v>1012622</v>
      </c>
      <c r="C278">
        <v>2017</v>
      </c>
      <c r="D278" t="s">
        <v>10</v>
      </c>
      <c r="E278" t="s">
        <v>11</v>
      </c>
      <c r="F278" t="s">
        <v>18</v>
      </c>
      <c r="G278" t="s">
        <v>13</v>
      </c>
      <c r="H278" t="s">
        <v>14</v>
      </c>
      <c r="I278">
        <v>6</v>
      </c>
    </row>
    <row r="279" spans="1:9" x14ac:dyDescent="0.25">
      <c r="A279" t="s">
        <v>293</v>
      </c>
      <c r="B279">
        <v>1008558</v>
      </c>
      <c r="C279">
        <v>2017</v>
      </c>
      <c r="D279" t="s">
        <v>10</v>
      </c>
      <c r="E279" t="s">
        <v>11</v>
      </c>
      <c r="F279" t="s">
        <v>12</v>
      </c>
      <c r="G279" t="s">
        <v>13</v>
      </c>
      <c r="H279" t="s">
        <v>13</v>
      </c>
      <c r="I279">
        <v>1739</v>
      </c>
    </row>
    <row r="280" spans="1:9" hidden="1" x14ac:dyDescent="0.25">
      <c r="A280" t="s">
        <v>294</v>
      </c>
      <c r="B280">
        <v>1012355</v>
      </c>
      <c r="C280">
        <v>2017</v>
      </c>
      <c r="D280" t="s">
        <v>10</v>
      </c>
      <c r="E280" t="s">
        <v>11</v>
      </c>
      <c r="F280" t="s">
        <v>18</v>
      </c>
      <c r="G280" t="s">
        <v>14</v>
      </c>
      <c r="H280" t="s">
        <v>13</v>
      </c>
      <c r="I280">
        <v>65</v>
      </c>
    </row>
    <row r="281" spans="1:9" x14ac:dyDescent="0.25">
      <c r="A281" t="s">
        <v>295</v>
      </c>
      <c r="B281">
        <v>1009261</v>
      </c>
      <c r="C281">
        <v>2017</v>
      </c>
      <c r="D281" t="s">
        <v>10</v>
      </c>
      <c r="E281" t="s">
        <v>11</v>
      </c>
      <c r="F281" t="s">
        <v>12</v>
      </c>
      <c r="G281" t="s">
        <v>13</v>
      </c>
      <c r="H281" t="s">
        <v>13</v>
      </c>
      <c r="I281">
        <v>386</v>
      </c>
    </row>
    <row r="282" spans="1:9" x14ac:dyDescent="0.25">
      <c r="A282" t="s">
        <v>296</v>
      </c>
      <c r="B282">
        <v>1008202</v>
      </c>
      <c r="C282">
        <v>2017</v>
      </c>
      <c r="D282" t="s">
        <v>10</v>
      </c>
      <c r="E282" t="s">
        <v>11</v>
      </c>
      <c r="F282" t="s">
        <v>12</v>
      </c>
      <c r="G282" t="s">
        <v>13</v>
      </c>
      <c r="H282" t="s">
        <v>14</v>
      </c>
      <c r="I282">
        <v>1457</v>
      </c>
    </row>
    <row r="283" spans="1:9" x14ac:dyDescent="0.25">
      <c r="A283" t="s">
        <v>297</v>
      </c>
      <c r="B283">
        <v>1008604</v>
      </c>
      <c r="C283">
        <v>2017</v>
      </c>
      <c r="D283" t="s">
        <v>10</v>
      </c>
      <c r="E283" t="s">
        <v>11</v>
      </c>
      <c r="F283" t="s">
        <v>12</v>
      </c>
      <c r="G283" t="s">
        <v>14</v>
      </c>
      <c r="H283" t="s">
        <v>13</v>
      </c>
      <c r="I283">
        <v>6</v>
      </c>
    </row>
    <row r="284" spans="1:9" hidden="1" x14ac:dyDescent="0.25">
      <c r="A284" t="s">
        <v>298</v>
      </c>
      <c r="B284">
        <v>1007011</v>
      </c>
      <c r="C284">
        <v>2017</v>
      </c>
      <c r="D284" t="s">
        <v>10</v>
      </c>
      <c r="E284" t="s">
        <v>11</v>
      </c>
      <c r="F284" t="s">
        <v>16</v>
      </c>
    </row>
    <row r="285" spans="1:9" hidden="1" x14ac:dyDescent="0.25">
      <c r="A285" t="s">
        <v>299</v>
      </c>
      <c r="B285">
        <v>1005329</v>
      </c>
      <c r="C285">
        <v>2017</v>
      </c>
      <c r="D285" t="s">
        <v>10</v>
      </c>
      <c r="E285" t="s">
        <v>11</v>
      </c>
      <c r="F285" t="s">
        <v>16</v>
      </c>
    </row>
    <row r="286" spans="1:9" hidden="1" x14ac:dyDescent="0.25">
      <c r="A286" t="s">
        <v>300</v>
      </c>
      <c r="B286">
        <v>1012520</v>
      </c>
      <c r="C286">
        <v>2017</v>
      </c>
      <c r="D286" t="s">
        <v>10</v>
      </c>
      <c r="E286" t="s">
        <v>11</v>
      </c>
      <c r="F286" t="s">
        <v>18</v>
      </c>
      <c r="G286" t="s">
        <v>13</v>
      </c>
      <c r="H286" t="s">
        <v>14</v>
      </c>
      <c r="I286">
        <v>11</v>
      </c>
    </row>
    <row r="287" spans="1:9" hidden="1" x14ac:dyDescent="0.25">
      <c r="A287" t="s">
        <v>301</v>
      </c>
      <c r="B287">
        <v>1012559</v>
      </c>
      <c r="C287">
        <v>2017</v>
      </c>
      <c r="D287" t="s">
        <v>10</v>
      </c>
      <c r="E287" t="s">
        <v>11</v>
      </c>
      <c r="F287" t="s">
        <v>18</v>
      </c>
      <c r="G287" t="s">
        <v>14</v>
      </c>
      <c r="H287" t="s">
        <v>14</v>
      </c>
    </row>
    <row r="288" spans="1:9" hidden="1" x14ac:dyDescent="0.25">
      <c r="A288" t="s">
        <v>302</v>
      </c>
      <c r="B288">
        <v>1012557</v>
      </c>
      <c r="C288">
        <v>2017</v>
      </c>
      <c r="D288" t="s">
        <v>10</v>
      </c>
      <c r="E288" t="s">
        <v>11</v>
      </c>
      <c r="F288" t="s">
        <v>18</v>
      </c>
      <c r="G288" t="s">
        <v>14</v>
      </c>
      <c r="H288" t="s">
        <v>14</v>
      </c>
    </row>
    <row r="289" spans="1:9" x14ac:dyDescent="0.25">
      <c r="A289" t="s">
        <v>303</v>
      </c>
      <c r="B289">
        <v>1011804</v>
      </c>
      <c r="C289">
        <v>2017</v>
      </c>
      <c r="D289" t="s">
        <v>10</v>
      </c>
      <c r="E289" t="s">
        <v>11</v>
      </c>
      <c r="F289" t="s">
        <v>12</v>
      </c>
      <c r="G289" t="s">
        <v>13</v>
      </c>
      <c r="H289" t="s">
        <v>14</v>
      </c>
      <c r="I289">
        <v>3</v>
      </c>
    </row>
    <row r="290" spans="1:9" hidden="1" x14ac:dyDescent="0.25">
      <c r="A290" t="s">
        <v>304</v>
      </c>
      <c r="B290">
        <v>1012551</v>
      </c>
      <c r="C290">
        <v>2017</v>
      </c>
      <c r="D290" t="s">
        <v>10</v>
      </c>
      <c r="E290" t="s">
        <v>11</v>
      </c>
      <c r="F290" t="s">
        <v>18</v>
      </c>
      <c r="G290" t="s">
        <v>13</v>
      </c>
      <c r="H290" t="s">
        <v>13</v>
      </c>
      <c r="I290">
        <v>378</v>
      </c>
    </row>
    <row r="291" spans="1:9" x14ac:dyDescent="0.25">
      <c r="A291" t="s">
        <v>305</v>
      </c>
      <c r="B291">
        <v>1009141</v>
      </c>
      <c r="C291">
        <v>2017</v>
      </c>
      <c r="D291" t="s">
        <v>10</v>
      </c>
      <c r="E291" t="s">
        <v>11</v>
      </c>
      <c r="F291" t="s">
        <v>12</v>
      </c>
      <c r="G291" t="s">
        <v>13</v>
      </c>
      <c r="H291" t="s">
        <v>14</v>
      </c>
      <c r="I291">
        <v>4</v>
      </c>
    </row>
    <row r="292" spans="1:9" x14ac:dyDescent="0.25">
      <c r="A292" t="s">
        <v>306</v>
      </c>
      <c r="B292">
        <v>1012100</v>
      </c>
      <c r="C292">
        <v>2017</v>
      </c>
      <c r="D292" t="s">
        <v>10</v>
      </c>
      <c r="E292" t="s">
        <v>11</v>
      </c>
      <c r="F292" t="s">
        <v>12</v>
      </c>
      <c r="G292" t="s">
        <v>13</v>
      </c>
      <c r="H292" t="s">
        <v>13</v>
      </c>
      <c r="I292">
        <v>121</v>
      </c>
    </row>
    <row r="293" spans="1:9" hidden="1" x14ac:dyDescent="0.25">
      <c r="A293" t="s">
        <v>307</v>
      </c>
      <c r="B293">
        <v>1012204</v>
      </c>
      <c r="C293">
        <v>2017</v>
      </c>
      <c r="D293" t="s">
        <v>10</v>
      </c>
      <c r="E293" t="s">
        <v>11</v>
      </c>
      <c r="F293" t="s">
        <v>18</v>
      </c>
      <c r="G293" t="s">
        <v>13</v>
      </c>
      <c r="H293" t="s">
        <v>13</v>
      </c>
      <c r="I293">
        <v>25</v>
      </c>
    </row>
    <row r="294" spans="1:9" hidden="1" x14ac:dyDescent="0.25">
      <c r="A294" t="s">
        <v>308</v>
      </c>
      <c r="B294">
        <v>1012835</v>
      </c>
      <c r="C294">
        <v>2017</v>
      </c>
      <c r="D294" t="s">
        <v>10</v>
      </c>
      <c r="E294" t="s">
        <v>11</v>
      </c>
      <c r="F294" t="s">
        <v>18</v>
      </c>
      <c r="G294" t="s">
        <v>13</v>
      </c>
      <c r="H294" t="s">
        <v>14</v>
      </c>
      <c r="I294">
        <v>92</v>
      </c>
    </row>
    <row r="295" spans="1:9" x14ac:dyDescent="0.25">
      <c r="A295" t="s">
        <v>309</v>
      </c>
      <c r="B295">
        <v>1008206</v>
      </c>
      <c r="C295">
        <v>2017</v>
      </c>
      <c r="D295" t="s">
        <v>10</v>
      </c>
      <c r="E295" t="s">
        <v>11</v>
      </c>
      <c r="F295" t="s">
        <v>12</v>
      </c>
      <c r="G295" t="s">
        <v>13</v>
      </c>
      <c r="H295" t="s">
        <v>14</v>
      </c>
      <c r="I295">
        <v>281</v>
      </c>
    </row>
    <row r="296" spans="1:9" hidden="1" x14ac:dyDescent="0.25">
      <c r="A296" t="s">
        <v>310</v>
      </c>
      <c r="B296">
        <v>1012462</v>
      </c>
      <c r="C296">
        <v>2017</v>
      </c>
      <c r="D296" t="s">
        <v>10</v>
      </c>
      <c r="E296" t="s">
        <v>11</v>
      </c>
      <c r="F296" t="s">
        <v>18</v>
      </c>
      <c r="G296" t="s">
        <v>14</v>
      </c>
      <c r="H296" t="s">
        <v>14</v>
      </c>
    </row>
    <row r="297" spans="1:9" hidden="1" x14ac:dyDescent="0.25">
      <c r="A297" t="s">
        <v>311</v>
      </c>
      <c r="B297">
        <v>1001688</v>
      </c>
      <c r="C297">
        <v>2017</v>
      </c>
      <c r="D297" t="s">
        <v>10</v>
      </c>
      <c r="E297" t="s">
        <v>11</v>
      </c>
      <c r="F297" t="s">
        <v>16</v>
      </c>
    </row>
    <row r="298" spans="1:9" x14ac:dyDescent="0.25">
      <c r="A298" t="s">
        <v>312</v>
      </c>
      <c r="B298">
        <v>1011976</v>
      </c>
      <c r="C298">
        <v>2017</v>
      </c>
      <c r="D298" t="s">
        <v>10</v>
      </c>
      <c r="E298" t="s">
        <v>11</v>
      </c>
      <c r="F298" t="s">
        <v>12</v>
      </c>
      <c r="G298" t="s">
        <v>13</v>
      </c>
      <c r="H298" t="s">
        <v>13</v>
      </c>
      <c r="I298">
        <v>10</v>
      </c>
    </row>
    <row r="299" spans="1:9" x14ac:dyDescent="0.25">
      <c r="A299" t="s">
        <v>313</v>
      </c>
      <c r="B299">
        <v>1009607</v>
      </c>
      <c r="C299">
        <v>2017</v>
      </c>
      <c r="D299" t="s">
        <v>10</v>
      </c>
      <c r="E299" t="s">
        <v>11</v>
      </c>
      <c r="F299" t="s">
        <v>12</v>
      </c>
      <c r="G299" t="s">
        <v>13</v>
      </c>
      <c r="H299" t="s">
        <v>13</v>
      </c>
      <c r="I299">
        <v>137</v>
      </c>
    </row>
    <row r="300" spans="1:9" x14ac:dyDescent="0.25">
      <c r="A300" t="s">
        <v>314</v>
      </c>
      <c r="B300">
        <v>1008982</v>
      </c>
      <c r="C300">
        <v>2017</v>
      </c>
      <c r="D300" t="s">
        <v>10</v>
      </c>
      <c r="E300" t="s">
        <v>11</v>
      </c>
      <c r="F300" t="s">
        <v>12</v>
      </c>
      <c r="G300" t="s">
        <v>13</v>
      </c>
      <c r="H300" t="s">
        <v>13</v>
      </c>
      <c r="I300">
        <v>384</v>
      </c>
    </row>
    <row r="301" spans="1:9" hidden="1" x14ac:dyDescent="0.25">
      <c r="A301" t="s">
        <v>315</v>
      </c>
      <c r="B301">
        <v>1012715</v>
      </c>
      <c r="C301">
        <v>2017</v>
      </c>
      <c r="D301" t="s">
        <v>10</v>
      </c>
      <c r="E301" t="s">
        <v>11</v>
      </c>
      <c r="F301" t="s">
        <v>18</v>
      </c>
      <c r="G301" t="s">
        <v>13</v>
      </c>
      <c r="H301" t="s">
        <v>14</v>
      </c>
      <c r="I301">
        <v>10</v>
      </c>
    </row>
    <row r="302" spans="1:9" x14ac:dyDescent="0.25">
      <c r="A302" t="s">
        <v>225</v>
      </c>
      <c r="B302">
        <v>1008199</v>
      </c>
      <c r="C302">
        <v>2017</v>
      </c>
      <c r="D302" t="s">
        <v>10</v>
      </c>
      <c r="E302" t="s">
        <v>11</v>
      </c>
      <c r="F302" t="s">
        <v>12</v>
      </c>
      <c r="G302" t="s">
        <v>14</v>
      </c>
      <c r="H302" t="s">
        <v>14</v>
      </c>
    </row>
    <row r="303" spans="1:9" x14ac:dyDescent="0.25">
      <c r="A303" t="s">
        <v>316</v>
      </c>
      <c r="B303">
        <v>1008439</v>
      </c>
      <c r="C303">
        <v>2017</v>
      </c>
      <c r="D303" t="s">
        <v>10</v>
      </c>
      <c r="E303" t="s">
        <v>11</v>
      </c>
      <c r="F303" t="s">
        <v>12</v>
      </c>
      <c r="G303" t="s">
        <v>13</v>
      </c>
      <c r="H303" t="s">
        <v>13</v>
      </c>
      <c r="I303">
        <v>544</v>
      </c>
    </row>
    <row r="304" spans="1:9" x14ac:dyDescent="0.25">
      <c r="A304" t="s">
        <v>317</v>
      </c>
      <c r="B304">
        <v>1010505</v>
      </c>
      <c r="C304">
        <v>2017</v>
      </c>
      <c r="D304" t="s">
        <v>10</v>
      </c>
      <c r="E304" t="s">
        <v>11</v>
      </c>
      <c r="F304" t="s">
        <v>12</v>
      </c>
      <c r="G304" t="s">
        <v>13</v>
      </c>
      <c r="H304" t="s">
        <v>13</v>
      </c>
      <c r="I304">
        <v>60</v>
      </c>
    </row>
    <row r="305" spans="1:9" hidden="1" x14ac:dyDescent="0.25">
      <c r="A305" t="s">
        <v>318</v>
      </c>
      <c r="B305">
        <v>1003942</v>
      </c>
      <c r="C305">
        <v>2017</v>
      </c>
      <c r="D305" t="s">
        <v>10</v>
      </c>
      <c r="E305" t="s">
        <v>11</v>
      </c>
      <c r="F305" t="s">
        <v>16</v>
      </c>
      <c r="G305" t="s">
        <v>13</v>
      </c>
      <c r="H305" t="s">
        <v>14</v>
      </c>
      <c r="I305">
        <v>730</v>
      </c>
    </row>
    <row r="306" spans="1:9" x14ac:dyDescent="0.25">
      <c r="A306" t="s">
        <v>319</v>
      </c>
      <c r="B306">
        <v>1009694</v>
      </c>
      <c r="C306">
        <v>2017</v>
      </c>
      <c r="D306" t="s">
        <v>10</v>
      </c>
      <c r="E306" t="s">
        <v>11</v>
      </c>
      <c r="F306" t="s">
        <v>12</v>
      </c>
      <c r="G306" t="s">
        <v>13</v>
      </c>
      <c r="H306" t="s">
        <v>14</v>
      </c>
      <c r="I306">
        <v>122</v>
      </c>
    </row>
    <row r="307" spans="1:9" x14ac:dyDescent="0.25">
      <c r="A307" t="s">
        <v>320</v>
      </c>
      <c r="B307">
        <v>1012068</v>
      </c>
      <c r="C307">
        <v>2017</v>
      </c>
      <c r="D307" t="s">
        <v>10</v>
      </c>
      <c r="E307" t="s">
        <v>11</v>
      </c>
      <c r="F307" t="s">
        <v>12</v>
      </c>
      <c r="G307" t="s">
        <v>14</v>
      </c>
      <c r="H307" t="s">
        <v>14</v>
      </c>
    </row>
    <row r="308" spans="1:9" hidden="1" x14ac:dyDescent="0.25">
      <c r="A308" t="s">
        <v>321</v>
      </c>
      <c r="B308">
        <v>1007602</v>
      </c>
      <c r="C308">
        <v>2017</v>
      </c>
      <c r="D308" t="s">
        <v>10</v>
      </c>
      <c r="E308" t="s">
        <v>11</v>
      </c>
      <c r="F308" t="s">
        <v>16</v>
      </c>
      <c r="G308" t="s">
        <v>13</v>
      </c>
      <c r="H308" t="s">
        <v>14</v>
      </c>
      <c r="I308">
        <v>3</v>
      </c>
    </row>
    <row r="309" spans="1:9" hidden="1" x14ac:dyDescent="0.25">
      <c r="A309" t="s">
        <v>322</v>
      </c>
      <c r="B309">
        <v>1008498</v>
      </c>
      <c r="C309">
        <v>2017</v>
      </c>
      <c r="D309" t="s">
        <v>10</v>
      </c>
      <c r="E309" t="s">
        <v>11</v>
      </c>
      <c r="F309" t="s">
        <v>16</v>
      </c>
    </row>
    <row r="310" spans="1:9" hidden="1" x14ac:dyDescent="0.25">
      <c r="A310" t="s">
        <v>323</v>
      </c>
      <c r="B310">
        <v>1012483</v>
      </c>
      <c r="C310">
        <v>2017</v>
      </c>
      <c r="D310" t="s">
        <v>10</v>
      </c>
      <c r="E310" t="s">
        <v>11</v>
      </c>
      <c r="F310" t="s">
        <v>18</v>
      </c>
      <c r="G310" t="s">
        <v>13</v>
      </c>
      <c r="H310" t="s">
        <v>14</v>
      </c>
      <c r="I310">
        <v>3</v>
      </c>
    </row>
    <row r="311" spans="1:9" x14ac:dyDescent="0.25">
      <c r="A311" t="s">
        <v>324</v>
      </c>
      <c r="B311">
        <v>1008411</v>
      </c>
      <c r="C311">
        <v>2017</v>
      </c>
      <c r="D311" t="s">
        <v>10</v>
      </c>
      <c r="E311" t="s">
        <v>11</v>
      </c>
      <c r="F311" t="s">
        <v>12</v>
      </c>
      <c r="G311" t="s">
        <v>14</v>
      </c>
      <c r="H311" t="s">
        <v>14</v>
      </c>
    </row>
    <row r="312" spans="1:9" x14ac:dyDescent="0.25">
      <c r="A312" t="s">
        <v>325</v>
      </c>
      <c r="B312">
        <v>1008216</v>
      </c>
      <c r="C312">
        <v>2017</v>
      </c>
      <c r="D312" t="s">
        <v>10</v>
      </c>
      <c r="E312" t="s">
        <v>11</v>
      </c>
      <c r="F312" t="s">
        <v>12</v>
      </c>
      <c r="G312" t="s">
        <v>13</v>
      </c>
      <c r="H312" t="s">
        <v>14</v>
      </c>
      <c r="I312">
        <v>354</v>
      </c>
    </row>
    <row r="313" spans="1:9" x14ac:dyDescent="0.25">
      <c r="A313" t="s">
        <v>326</v>
      </c>
      <c r="B313">
        <v>1013100</v>
      </c>
      <c r="C313">
        <v>2017</v>
      </c>
      <c r="D313" t="s">
        <v>10</v>
      </c>
      <c r="E313" t="s">
        <v>11</v>
      </c>
      <c r="F313" t="s">
        <v>12</v>
      </c>
      <c r="G313" t="s">
        <v>14</v>
      </c>
      <c r="H313" t="s">
        <v>14</v>
      </c>
    </row>
    <row r="314" spans="1:9" x14ac:dyDescent="0.25">
      <c r="A314" t="s">
        <v>327</v>
      </c>
      <c r="B314">
        <v>1012569</v>
      </c>
      <c r="C314">
        <v>2017</v>
      </c>
      <c r="D314" t="s">
        <v>10</v>
      </c>
      <c r="E314" t="s">
        <v>11</v>
      </c>
      <c r="F314" t="s">
        <v>12</v>
      </c>
      <c r="G314" t="s">
        <v>14</v>
      </c>
      <c r="H314" t="s">
        <v>13</v>
      </c>
      <c r="I314">
        <v>72</v>
      </c>
    </row>
    <row r="315" spans="1:9" x14ac:dyDescent="0.25">
      <c r="A315" t="s">
        <v>328</v>
      </c>
      <c r="B315">
        <v>1010705</v>
      </c>
      <c r="C315">
        <v>2017</v>
      </c>
      <c r="D315" t="s">
        <v>10</v>
      </c>
      <c r="E315" t="s">
        <v>11</v>
      </c>
      <c r="F315" t="s">
        <v>12</v>
      </c>
      <c r="G315" t="s">
        <v>13</v>
      </c>
      <c r="H315" t="s">
        <v>14</v>
      </c>
      <c r="I315">
        <v>8</v>
      </c>
    </row>
    <row r="316" spans="1:9" hidden="1" x14ac:dyDescent="0.25">
      <c r="A316" t="s">
        <v>329</v>
      </c>
      <c r="B316">
        <v>1012360</v>
      </c>
      <c r="C316">
        <v>2017</v>
      </c>
      <c r="D316" t="s">
        <v>10</v>
      </c>
      <c r="E316" t="s">
        <v>11</v>
      </c>
      <c r="F316" t="s">
        <v>18</v>
      </c>
      <c r="G316" t="s">
        <v>13</v>
      </c>
      <c r="H316" t="s">
        <v>13</v>
      </c>
      <c r="I316">
        <v>127</v>
      </c>
    </row>
    <row r="317" spans="1:9" hidden="1" x14ac:dyDescent="0.25">
      <c r="A317" t="s">
        <v>330</v>
      </c>
      <c r="B317">
        <v>1013049</v>
      </c>
      <c r="C317">
        <v>2017</v>
      </c>
      <c r="D317" t="s">
        <v>10</v>
      </c>
      <c r="E317" t="s">
        <v>11</v>
      </c>
      <c r="F317" t="s">
        <v>18</v>
      </c>
      <c r="G317" t="s">
        <v>13</v>
      </c>
      <c r="H317" t="s">
        <v>14</v>
      </c>
      <c r="I317">
        <v>4</v>
      </c>
    </row>
    <row r="318" spans="1:9" hidden="1" x14ac:dyDescent="0.25">
      <c r="A318" t="s">
        <v>331</v>
      </c>
      <c r="B318">
        <v>1012807</v>
      </c>
      <c r="C318">
        <v>2017</v>
      </c>
      <c r="D318" t="s">
        <v>10</v>
      </c>
      <c r="E318" t="s">
        <v>11</v>
      </c>
      <c r="F318" t="s">
        <v>18</v>
      </c>
    </row>
    <row r="319" spans="1:9" x14ac:dyDescent="0.25">
      <c r="A319" t="s">
        <v>332</v>
      </c>
      <c r="B319">
        <v>1012728</v>
      </c>
      <c r="C319">
        <v>2017</v>
      </c>
      <c r="D319" t="s">
        <v>10</v>
      </c>
      <c r="E319" t="s">
        <v>11</v>
      </c>
      <c r="F319" t="s">
        <v>12</v>
      </c>
      <c r="G319" t="s">
        <v>14</v>
      </c>
      <c r="H319" t="s">
        <v>14</v>
      </c>
    </row>
    <row r="320" spans="1:9" hidden="1" x14ac:dyDescent="0.25">
      <c r="A320" t="s">
        <v>333</v>
      </c>
      <c r="B320">
        <v>1012536</v>
      </c>
      <c r="C320">
        <v>2017</v>
      </c>
      <c r="D320" t="s">
        <v>10</v>
      </c>
      <c r="E320" t="s">
        <v>11</v>
      </c>
      <c r="F320" t="s">
        <v>18</v>
      </c>
      <c r="G320" t="s">
        <v>13</v>
      </c>
      <c r="H320" t="s">
        <v>14</v>
      </c>
      <c r="I320">
        <v>18</v>
      </c>
    </row>
    <row r="321" spans="1:9" hidden="1" x14ac:dyDescent="0.25">
      <c r="A321" t="s">
        <v>334</v>
      </c>
      <c r="B321">
        <v>1012342</v>
      </c>
      <c r="C321">
        <v>2017</v>
      </c>
      <c r="D321" t="s">
        <v>10</v>
      </c>
      <c r="E321" t="s">
        <v>11</v>
      </c>
      <c r="F321" t="s">
        <v>18</v>
      </c>
      <c r="G321" t="s">
        <v>14</v>
      </c>
      <c r="H321" t="s">
        <v>14</v>
      </c>
    </row>
    <row r="322" spans="1:9" x14ac:dyDescent="0.25">
      <c r="A322" t="s">
        <v>335</v>
      </c>
      <c r="B322">
        <v>1011706</v>
      </c>
      <c r="C322">
        <v>2017</v>
      </c>
      <c r="D322" t="s">
        <v>10</v>
      </c>
      <c r="E322" t="s">
        <v>11</v>
      </c>
      <c r="F322" t="s">
        <v>12</v>
      </c>
      <c r="G322" t="s">
        <v>13</v>
      </c>
      <c r="H322" t="s">
        <v>13</v>
      </c>
      <c r="I322">
        <v>424</v>
      </c>
    </row>
    <row r="323" spans="1:9" hidden="1" x14ac:dyDescent="0.25">
      <c r="A323" t="s">
        <v>336</v>
      </c>
      <c r="B323">
        <v>1012432</v>
      </c>
      <c r="C323">
        <v>2017</v>
      </c>
      <c r="D323" t="s">
        <v>10</v>
      </c>
      <c r="E323" t="s">
        <v>11</v>
      </c>
      <c r="F323" t="s">
        <v>18</v>
      </c>
      <c r="G323" t="s">
        <v>13</v>
      </c>
      <c r="H323" t="s">
        <v>14</v>
      </c>
      <c r="I323">
        <v>15</v>
      </c>
    </row>
    <row r="324" spans="1:9" hidden="1" x14ac:dyDescent="0.25">
      <c r="A324" t="s">
        <v>337</v>
      </c>
      <c r="B324">
        <v>1012189</v>
      </c>
      <c r="C324">
        <v>2017</v>
      </c>
      <c r="D324" t="s">
        <v>10</v>
      </c>
      <c r="E324" t="s">
        <v>11</v>
      </c>
      <c r="F324" t="s">
        <v>18</v>
      </c>
      <c r="G324" t="s">
        <v>13</v>
      </c>
      <c r="H324" t="s">
        <v>13</v>
      </c>
      <c r="I324">
        <v>2</v>
      </c>
    </row>
    <row r="325" spans="1:9" hidden="1" x14ac:dyDescent="0.25">
      <c r="A325" t="s">
        <v>338</v>
      </c>
      <c r="B325">
        <v>1003050</v>
      </c>
      <c r="C325">
        <v>2017</v>
      </c>
      <c r="D325" t="s">
        <v>10</v>
      </c>
      <c r="E325" t="s">
        <v>11</v>
      </c>
      <c r="F325" t="s">
        <v>16</v>
      </c>
    </row>
    <row r="326" spans="1:9" x14ac:dyDescent="0.25">
      <c r="A326" t="s">
        <v>339</v>
      </c>
      <c r="B326">
        <v>1008521</v>
      </c>
      <c r="C326">
        <v>2017</v>
      </c>
      <c r="D326" t="s">
        <v>10</v>
      </c>
      <c r="E326" t="s">
        <v>11</v>
      </c>
      <c r="F326" t="s">
        <v>12</v>
      </c>
    </row>
    <row r="327" spans="1:9" x14ac:dyDescent="0.25">
      <c r="A327" t="s">
        <v>340</v>
      </c>
      <c r="B327">
        <v>1013044</v>
      </c>
      <c r="C327">
        <v>2017</v>
      </c>
      <c r="D327" t="s">
        <v>10</v>
      </c>
      <c r="E327" t="s">
        <v>11</v>
      </c>
      <c r="F327" t="s">
        <v>12</v>
      </c>
      <c r="G327" t="s">
        <v>13</v>
      </c>
      <c r="H327" t="s">
        <v>13</v>
      </c>
      <c r="I327">
        <v>27</v>
      </c>
    </row>
    <row r="328" spans="1:9" x14ac:dyDescent="0.25">
      <c r="A328" t="s">
        <v>341</v>
      </c>
      <c r="B328">
        <v>1009106</v>
      </c>
      <c r="C328">
        <v>2017</v>
      </c>
      <c r="D328" t="s">
        <v>10</v>
      </c>
      <c r="E328" t="s">
        <v>11</v>
      </c>
      <c r="F328" t="s">
        <v>12</v>
      </c>
      <c r="G328" t="s">
        <v>13</v>
      </c>
      <c r="H328" t="s">
        <v>13</v>
      </c>
      <c r="I328">
        <v>359</v>
      </c>
    </row>
    <row r="329" spans="1:9" hidden="1" x14ac:dyDescent="0.25">
      <c r="A329" t="s">
        <v>342</v>
      </c>
      <c r="B329">
        <v>1001388</v>
      </c>
      <c r="C329">
        <v>2017</v>
      </c>
      <c r="D329" t="s">
        <v>10</v>
      </c>
      <c r="E329" t="s">
        <v>11</v>
      </c>
      <c r="F329" t="s">
        <v>16</v>
      </c>
    </row>
    <row r="330" spans="1:9" x14ac:dyDescent="0.25">
      <c r="A330" t="s">
        <v>343</v>
      </c>
      <c r="B330">
        <v>1011535</v>
      </c>
      <c r="C330">
        <v>2017</v>
      </c>
      <c r="D330" t="s">
        <v>10</v>
      </c>
      <c r="E330" t="s">
        <v>11</v>
      </c>
      <c r="F330" t="s">
        <v>12</v>
      </c>
      <c r="G330" t="s">
        <v>13</v>
      </c>
      <c r="H330" t="s">
        <v>14</v>
      </c>
      <c r="I330">
        <v>958</v>
      </c>
    </row>
    <row r="331" spans="1:9" x14ac:dyDescent="0.25">
      <c r="A331" t="s">
        <v>344</v>
      </c>
      <c r="B331">
        <v>1008299</v>
      </c>
      <c r="C331">
        <v>2017</v>
      </c>
      <c r="D331" t="s">
        <v>10</v>
      </c>
      <c r="E331" t="s">
        <v>11</v>
      </c>
      <c r="F331" t="s">
        <v>12</v>
      </c>
      <c r="G331" t="s">
        <v>14</v>
      </c>
      <c r="H331" t="s">
        <v>13</v>
      </c>
      <c r="I331">
        <v>128</v>
      </c>
    </row>
    <row r="332" spans="1:9" x14ac:dyDescent="0.25">
      <c r="A332" t="s">
        <v>345</v>
      </c>
      <c r="B332">
        <v>1012542</v>
      </c>
      <c r="C332">
        <v>2017</v>
      </c>
      <c r="D332" t="s">
        <v>10</v>
      </c>
      <c r="E332" t="s">
        <v>11</v>
      </c>
      <c r="F332" t="s">
        <v>12</v>
      </c>
      <c r="G332" t="s">
        <v>13</v>
      </c>
      <c r="H332" t="s">
        <v>13</v>
      </c>
      <c r="I332">
        <v>115</v>
      </c>
    </row>
    <row r="333" spans="1:9" hidden="1" x14ac:dyDescent="0.25">
      <c r="A333" t="s">
        <v>346</v>
      </c>
      <c r="B333">
        <v>1012208</v>
      </c>
      <c r="C333">
        <v>2017</v>
      </c>
      <c r="D333" t="s">
        <v>10</v>
      </c>
      <c r="E333" t="s">
        <v>11</v>
      </c>
      <c r="F333" t="s">
        <v>18</v>
      </c>
      <c r="G333" t="s">
        <v>13</v>
      </c>
      <c r="H333" t="s">
        <v>14</v>
      </c>
      <c r="I333">
        <v>10</v>
      </c>
    </row>
    <row r="334" spans="1:9" hidden="1" x14ac:dyDescent="0.25">
      <c r="A334" t="s">
        <v>347</v>
      </c>
      <c r="B334">
        <v>1012566</v>
      </c>
      <c r="C334">
        <v>2017</v>
      </c>
      <c r="D334" t="s">
        <v>10</v>
      </c>
      <c r="E334" t="s">
        <v>11</v>
      </c>
      <c r="F334" t="s">
        <v>18</v>
      </c>
      <c r="G334" t="s">
        <v>13</v>
      </c>
      <c r="H334" t="s">
        <v>14</v>
      </c>
      <c r="I334">
        <v>37</v>
      </c>
    </row>
    <row r="335" spans="1:9" x14ac:dyDescent="0.25">
      <c r="A335" t="s">
        <v>348</v>
      </c>
      <c r="B335">
        <v>1007485</v>
      </c>
      <c r="C335">
        <v>2017</v>
      </c>
      <c r="D335" t="s">
        <v>10</v>
      </c>
      <c r="E335" t="s">
        <v>11</v>
      </c>
      <c r="F335" t="s">
        <v>12</v>
      </c>
      <c r="G335" t="s">
        <v>13</v>
      </c>
      <c r="H335" t="s">
        <v>14</v>
      </c>
      <c r="I335">
        <v>2519</v>
      </c>
    </row>
    <row r="336" spans="1:9" x14ac:dyDescent="0.25">
      <c r="A336" t="s">
        <v>349</v>
      </c>
      <c r="B336">
        <v>1009932</v>
      </c>
      <c r="C336">
        <v>2017</v>
      </c>
      <c r="D336" t="s">
        <v>10</v>
      </c>
      <c r="E336" t="s">
        <v>11</v>
      </c>
      <c r="F336" t="s">
        <v>12</v>
      </c>
      <c r="G336" t="s">
        <v>13</v>
      </c>
      <c r="H336" t="s">
        <v>14</v>
      </c>
      <c r="I336">
        <v>33</v>
      </c>
    </row>
    <row r="337" spans="1:9" x14ac:dyDescent="0.25">
      <c r="A337" t="s">
        <v>350</v>
      </c>
      <c r="B337">
        <v>1010943</v>
      </c>
      <c r="C337">
        <v>2017</v>
      </c>
      <c r="D337" t="s">
        <v>10</v>
      </c>
      <c r="E337" t="s">
        <v>11</v>
      </c>
      <c r="F337" t="s">
        <v>12</v>
      </c>
      <c r="G337" t="s">
        <v>14</v>
      </c>
      <c r="H337" t="s">
        <v>13</v>
      </c>
      <c r="I337">
        <v>373</v>
      </c>
    </row>
    <row r="338" spans="1:9" x14ac:dyDescent="0.25">
      <c r="A338" t="s">
        <v>351</v>
      </c>
      <c r="B338">
        <v>1008401</v>
      </c>
      <c r="C338">
        <v>2017</v>
      </c>
      <c r="D338" t="s">
        <v>10</v>
      </c>
      <c r="E338" t="s">
        <v>11</v>
      </c>
      <c r="F338" t="s">
        <v>12</v>
      </c>
      <c r="G338" t="s">
        <v>13</v>
      </c>
      <c r="H338" t="s">
        <v>13</v>
      </c>
      <c r="I338">
        <v>357</v>
      </c>
    </row>
    <row r="339" spans="1:9" x14ac:dyDescent="0.25">
      <c r="A339" t="s">
        <v>352</v>
      </c>
      <c r="B339">
        <v>1009115</v>
      </c>
      <c r="C339">
        <v>2017</v>
      </c>
      <c r="D339" t="s">
        <v>10</v>
      </c>
      <c r="E339" t="s">
        <v>11</v>
      </c>
      <c r="F339" t="s">
        <v>12</v>
      </c>
      <c r="G339" t="s">
        <v>13</v>
      </c>
      <c r="H339" t="s">
        <v>13</v>
      </c>
      <c r="I339">
        <v>30</v>
      </c>
    </row>
    <row r="340" spans="1:9" x14ac:dyDescent="0.25">
      <c r="A340" t="s">
        <v>353</v>
      </c>
      <c r="B340">
        <v>1008051</v>
      </c>
      <c r="C340">
        <v>2017</v>
      </c>
      <c r="D340" t="s">
        <v>10</v>
      </c>
      <c r="E340" t="s">
        <v>11</v>
      </c>
      <c r="F340" t="s">
        <v>12</v>
      </c>
      <c r="G340" t="s">
        <v>13</v>
      </c>
      <c r="H340" t="s">
        <v>13</v>
      </c>
      <c r="I340">
        <v>3151</v>
      </c>
    </row>
    <row r="341" spans="1:9" x14ac:dyDescent="0.25">
      <c r="A341" t="s">
        <v>354</v>
      </c>
      <c r="B341">
        <v>1010837</v>
      </c>
      <c r="C341">
        <v>2017</v>
      </c>
      <c r="D341" t="s">
        <v>10</v>
      </c>
      <c r="E341" t="s">
        <v>11</v>
      </c>
      <c r="F341" t="s">
        <v>12</v>
      </c>
      <c r="G341" t="s">
        <v>14</v>
      </c>
      <c r="H341" t="s">
        <v>14</v>
      </c>
    </row>
    <row r="342" spans="1:9" hidden="1" x14ac:dyDescent="0.25">
      <c r="A342" t="s">
        <v>355</v>
      </c>
      <c r="B342">
        <v>1012800</v>
      </c>
      <c r="C342">
        <v>2017</v>
      </c>
      <c r="D342" t="s">
        <v>10</v>
      </c>
      <c r="E342" t="s">
        <v>11</v>
      </c>
      <c r="F342" t="s">
        <v>18</v>
      </c>
      <c r="G342" t="s">
        <v>13</v>
      </c>
      <c r="H342" t="s">
        <v>14</v>
      </c>
      <c r="I342">
        <v>11</v>
      </c>
    </row>
    <row r="343" spans="1:9" x14ac:dyDescent="0.25">
      <c r="A343" t="s">
        <v>356</v>
      </c>
      <c r="B343">
        <v>1011387</v>
      </c>
      <c r="C343">
        <v>2017</v>
      </c>
      <c r="D343" t="s">
        <v>10</v>
      </c>
      <c r="E343" t="s">
        <v>11</v>
      </c>
      <c r="F343" t="s">
        <v>12</v>
      </c>
      <c r="G343" t="s">
        <v>13</v>
      </c>
      <c r="H343" t="s">
        <v>14</v>
      </c>
      <c r="I343">
        <v>35</v>
      </c>
    </row>
    <row r="344" spans="1:9" hidden="1" x14ac:dyDescent="0.25">
      <c r="A344" t="s">
        <v>357</v>
      </c>
      <c r="B344">
        <v>1012192</v>
      </c>
      <c r="C344">
        <v>2017</v>
      </c>
      <c r="D344" t="s">
        <v>10</v>
      </c>
      <c r="E344" t="s">
        <v>11</v>
      </c>
      <c r="F344" t="s">
        <v>18</v>
      </c>
      <c r="G344" t="s">
        <v>13</v>
      </c>
      <c r="H344" t="s">
        <v>14</v>
      </c>
      <c r="I344">
        <v>18</v>
      </c>
    </row>
    <row r="345" spans="1:9" x14ac:dyDescent="0.25">
      <c r="A345" t="s">
        <v>358</v>
      </c>
      <c r="B345">
        <v>1009340</v>
      </c>
      <c r="C345">
        <v>2017</v>
      </c>
      <c r="D345" t="s">
        <v>10</v>
      </c>
      <c r="E345" t="s">
        <v>11</v>
      </c>
      <c r="F345" t="s">
        <v>12</v>
      </c>
      <c r="G345" t="s">
        <v>13</v>
      </c>
      <c r="H345" t="s">
        <v>13</v>
      </c>
      <c r="I345">
        <v>12</v>
      </c>
    </row>
    <row r="346" spans="1:9" hidden="1" x14ac:dyDescent="0.25">
      <c r="A346" t="s">
        <v>359</v>
      </c>
      <c r="B346">
        <v>1012317</v>
      </c>
      <c r="C346">
        <v>2017</v>
      </c>
      <c r="D346" t="s">
        <v>10</v>
      </c>
      <c r="E346" t="s">
        <v>11</v>
      </c>
      <c r="F346" t="s">
        <v>18</v>
      </c>
      <c r="G346" t="s">
        <v>13</v>
      </c>
      <c r="H346" t="s">
        <v>14</v>
      </c>
      <c r="I346">
        <v>45</v>
      </c>
    </row>
    <row r="347" spans="1:9" hidden="1" x14ac:dyDescent="0.25">
      <c r="A347" t="s">
        <v>360</v>
      </c>
      <c r="B347">
        <v>1004049</v>
      </c>
      <c r="C347">
        <v>2017</v>
      </c>
      <c r="D347" t="s">
        <v>10</v>
      </c>
      <c r="E347" t="s">
        <v>11</v>
      </c>
      <c r="F347" t="s">
        <v>16</v>
      </c>
    </row>
    <row r="348" spans="1:9" x14ac:dyDescent="0.25">
      <c r="A348" t="s">
        <v>361</v>
      </c>
      <c r="B348">
        <v>1012537</v>
      </c>
      <c r="C348">
        <v>2017</v>
      </c>
      <c r="D348" t="s">
        <v>10</v>
      </c>
      <c r="E348" t="s">
        <v>11</v>
      </c>
      <c r="F348" t="s">
        <v>12</v>
      </c>
      <c r="G348" t="s">
        <v>14</v>
      </c>
      <c r="H348" t="s">
        <v>13</v>
      </c>
      <c r="I348">
        <v>71</v>
      </c>
    </row>
    <row r="349" spans="1:9" hidden="1" x14ac:dyDescent="0.25">
      <c r="A349" t="s">
        <v>362</v>
      </c>
      <c r="B349">
        <v>1012804</v>
      </c>
      <c r="C349">
        <v>2017</v>
      </c>
      <c r="D349" t="s">
        <v>10</v>
      </c>
      <c r="E349" t="s">
        <v>11</v>
      </c>
      <c r="F349" t="s">
        <v>18</v>
      </c>
      <c r="G349" t="s">
        <v>14</v>
      </c>
      <c r="H349" t="s">
        <v>13</v>
      </c>
      <c r="I349">
        <v>1</v>
      </c>
    </row>
    <row r="350" spans="1:9" x14ac:dyDescent="0.25">
      <c r="A350" t="s">
        <v>363</v>
      </c>
      <c r="B350">
        <v>1011763</v>
      </c>
      <c r="C350">
        <v>2017</v>
      </c>
      <c r="D350" t="s">
        <v>10</v>
      </c>
      <c r="E350" t="s">
        <v>11</v>
      </c>
      <c r="F350" t="s">
        <v>12</v>
      </c>
    </row>
    <row r="351" spans="1:9" hidden="1" x14ac:dyDescent="0.25">
      <c r="A351" t="s">
        <v>364</v>
      </c>
      <c r="B351">
        <v>1012145</v>
      </c>
      <c r="C351">
        <v>2017</v>
      </c>
      <c r="D351" t="s">
        <v>10</v>
      </c>
      <c r="E351" t="s">
        <v>11</v>
      </c>
      <c r="F351" t="s">
        <v>18</v>
      </c>
      <c r="G351" t="s">
        <v>13</v>
      </c>
      <c r="H351" t="s">
        <v>14</v>
      </c>
      <c r="I351">
        <v>4</v>
      </c>
    </row>
    <row r="352" spans="1:9" hidden="1" x14ac:dyDescent="0.25">
      <c r="A352" t="s">
        <v>365</v>
      </c>
      <c r="B352">
        <v>1012364</v>
      </c>
      <c r="C352">
        <v>2017</v>
      </c>
      <c r="D352" t="s">
        <v>10</v>
      </c>
      <c r="E352" t="s">
        <v>11</v>
      </c>
      <c r="F352" t="s">
        <v>18</v>
      </c>
      <c r="G352" t="s">
        <v>13</v>
      </c>
      <c r="H352" t="s">
        <v>13</v>
      </c>
      <c r="I352">
        <v>20</v>
      </c>
    </row>
    <row r="353" spans="1:9" x14ac:dyDescent="0.25">
      <c r="A353" t="s">
        <v>366</v>
      </c>
      <c r="B353">
        <v>1009260</v>
      </c>
      <c r="C353">
        <v>2017</v>
      </c>
      <c r="D353" t="s">
        <v>10</v>
      </c>
      <c r="E353" t="s">
        <v>11</v>
      </c>
      <c r="F353" t="s">
        <v>12</v>
      </c>
      <c r="G353" t="s">
        <v>13</v>
      </c>
      <c r="H353" t="s">
        <v>13</v>
      </c>
      <c r="I353">
        <v>483</v>
      </c>
    </row>
    <row r="354" spans="1:9" x14ac:dyDescent="0.25">
      <c r="A354" t="s">
        <v>367</v>
      </c>
      <c r="B354">
        <v>1011689</v>
      </c>
      <c r="C354">
        <v>2017</v>
      </c>
      <c r="D354" t="s">
        <v>10</v>
      </c>
      <c r="E354" t="s">
        <v>11</v>
      </c>
      <c r="F354" t="s">
        <v>12</v>
      </c>
      <c r="G354" t="s">
        <v>13</v>
      </c>
      <c r="H354" t="s">
        <v>13</v>
      </c>
      <c r="I354">
        <v>19</v>
      </c>
    </row>
    <row r="355" spans="1:9" x14ac:dyDescent="0.25">
      <c r="A355" t="s">
        <v>368</v>
      </c>
      <c r="B355">
        <v>1008167</v>
      </c>
      <c r="C355">
        <v>2017</v>
      </c>
      <c r="D355" t="s">
        <v>10</v>
      </c>
      <c r="E355" t="s">
        <v>11</v>
      </c>
      <c r="F355" t="s">
        <v>12</v>
      </c>
      <c r="G355" t="s">
        <v>13</v>
      </c>
      <c r="H355" t="s">
        <v>14</v>
      </c>
      <c r="I355">
        <v>1658</v>
      </c>
    </row>
    <row r="356" spans="1:9" hidden="1" x14ac:dyDescent="0.25">
      <c r="A356" t="s">
        <v>369</v>
      </c>
      <c r="B356">
        <v>1012177</v>
      </c>
      <c r="C356">
        <v>2017</v>
      </c>
      <c r="D356" t="s">
        <v>10</v>
      </c>
      <c r="E356" t="s">
        <v>11</v>
      </c>
      <c r="F356" t="s">
        <v>18</v>
      </c>
      <c r="G356" t="s">
        <v>13</v>
      </c>
      <c r="H356" t="s">
        <v>14</v>
      </c>
      <c r="I356">
        <v>18</v>
      </c>
    </row>
    <row r="357" spans="1:9" x14ac:dyDescent="0.25">
      <c r="A357" t="s">
        <v>370</v>
      </c>
      <c r="B357">
        <v>1008134</v>
      </c>
      <c r="C357">
        <v>2017</v>
      </c>
      <c r="D357" t="s">
        <v>10</v>
      </c>
      <c r="E357" t="s">
        <v>11</v>
      </c>
      <c r="F357" t="s">
        <v>12</v>
      </c>
      <c r="G357" t="s">
        <v>13</v>
      </c>
      <c r="H357" t="s">
        <v>13</v>
      </c>
      <c r="I357">
        <v>240</v>
      </c>
    </row>
    <row r="358" spans="1:9" x14ac:dyDescent="0.25">
      <c r="A358" t="s">
        <v>371</v>
      </c>
      <c r="B358">
        <v>1011662</v>
      </c>
      <c r="C358">
        <v>2017</v>
      </c>
      <c r="D358" t="s">
        <v>10</v>
      </c>
      <c r="E358" t="s">
        <v>11</v>
      </c>
      <c r="F358" t="s">
        <v>12</v>
      </c>
      <c r="G358" t="s">
        <v>13</v>
      </c>
      <c r="H358" t="s">
        <v>14</v>
      </c>
      <c r="I358">
        <v>5</v>
      </c>
    </row>
    <row r="359" spans="1:9" x14ac:dyDescent="0.25">
      <c r="A359" t="s">
        <v>372</v>
      </c>
      <c r="B359">
        <v>1009956</v>
      </c>
      <c r="C359">
        <v>2017</v>
      </c>
      <c r="D359" t="s">
        <v>10</v>
      </c>
      <c r="E359" t="s">
        <v>11</v>
      </c>
      <c r="F359" t="s">
        <v>12</v>
      </c>
      <c r="G359" t="s">
        <v>13</v>
      </c>
      <c r="H359" t="s">
        <v>14</v>
      </c>
      <c r="I359">
        <v>20</v>
      </c>
    </row>
    <row r="360" spans="1:9" hidden="1" x14ac:dyDescent="0.25">
      <c r="A360" t="s">
        <v>373</v>
      </c>
      <c r="B360">
        <v>1012238</v>
      </c>
      <c r="C360">
        <v>2017</v>
      </c>
      <c r="D360" t="s">
        <v>10</v>
      </c>
      <c r="E360" t="s">
        <v>11</v>
      </c>
      <c r="F360" t="s">
        <v>18</v>
      </c>
      <c r="G360" t="s">
        <v>13</v>
      </c>
      <c r="H360" t="s">
        <v>13</v>
      </c>
      <c r="I360">
        <v>5</v>
      </c>
    </row>
    <row r="361" spans="1:9" x14ac:dyDescent="0.25">
      <c r="A361" t="s">
        <v>374</v>
      </c>
      <c r="B361">
        <v>1012734</v>
      </c>
      <c r="C361">
        <v>2017</v>
      </c>
      <c r="D361" t="s">
        <v>10</v>
      </c>
      <c r="E361" t="s">
        <v>11</v>
      </c>
      <c r="F361" t="s">
        <v>12</v>
      </c>
      <c r="G361" t="s">
        <v>13</v>
      </c>
      <c r="H361" t="s">
        <v>13</v>
      </c>
      <c r="I361">
        <v>113</v>
      </c>
    </row>
    <row r="362" spans="1:9" x14ac:dyDescent="0.25">
      <c r="A362" t="s">
        <v>375</v>
      </c>
      <c r="B362">
        <v>1011803</v>
      </c>
      <c r="C362">
        <v>2017</v>
      </c>
      <c r="D362" t="s">
        <v>10</v>
      </c>
      <c r="E362" t="s">
        <v>11</v>
      </c>
      <c r="F362" t="s">
        <v>12</v>
      </c>
      <c r="G362" t="s">
        <v>13</v>
      </c>
      <c r="H362" t="s">
        <v>14</v>
      </c>
      <c r="I362">
        <v>4</v>
      </c>
    </row>
    <row r="363" spans="1:9" hidden="1" x14ac:dyDescent="0.25">
      <c r="A363" t="s">
        <v>376</v>
      </c>
      <c r="B363">
        <v>1012348</v>
      </c>
      <c r="C363">
        <v>2017</v>
      </c>
      <c r="D363" t="s">
        <v>10</v>
      </c>
      <c r="E363" t="s">
        <v>11</v>
      </c>
      <c r="F363" t="s">
        <v>18</v>
      </c>
      <c r="G363" t="s">
        <v>13</v>
      </c>
      <c r="H363" t="s">
        <v>14</v>
      </c>
      <c r="I363">
        <v>8</v>
      </c>
    </row>
    <row r="364" spans="1:9" x14ac:dyDescent="0.25">
      <c r="A364" t="s">
        <v>377</v>
      </c>
      <c r="B364">
        <v>1012780</v>
      </c>
      <c r="C364">
        <v>2017</v>
      </c>
      <c r="D364" t="s">
        <v>10</v>
      </c>
      <c r="E364" t="s">
        <v>11</v>
      </c>
      <c r="F364" t="s">
        <v>12</v>
      </c>
      <c r="G364" t="s">
        <v>13</v>
      </c>
      <c r="H364" t="s">
        <v>14</v>
      </c>
      <c r="I364">
        <v>4</v>
      </c>
    </row>
    <row r="365" spans="1:9" x14ac:dyDescent="0.25">
      <c r="A365" t="s">
        <v>378</v>
      </c>
      <c r="B365">
        <v>1008998</v>
      </c>
      <c r="C365">
        <v>2017</v>
      </c>
      <c r="D365" t="s">
        <v>10</v>
      </c>
      <c r="E365" t="s">
        <v>11</v>
      </c>
      <c r="F365" t="s">
        <v>12</v>
      </c>
      <c r="G365" t="s">
        <v>14</v>
      </c>
      <c r="H365" t="s">
        <v>13</v>
      </c>
      <c r="I365">
        <v>66</v>
      </c>
    </row>
    <row r="366" spans="1:9" x14ac:dyDescent="0.25">
      <c r="A366" t="s">
        <v>379</v>
      </c>
      <c r="B366">
        <v>1013135</v>
      </c>
      <c r="C366">
        <v>2017</v>
      </c>
      <c r="D366" t="s">
        <v>10</v>
      </c>
      <c r="E366" t="s">
        <v>11</v>
      </c>
      <c r="F366" t="s">
        <v>12</v>
      </c>
      <c r="G366" t="s">
        <v>13</v>
      </c>
      <c r="H366" t="s">
        <v>14</v>
      </c>
      <c r="I366">
        <v>58</v>
      </c>
    </row>
    <row r="367" spans="1:9" x14ac:dyDescent="0.25">
      <c r="A367" t="s">
        <v>380</v>
      </c>
      <c r="B367">
        <v>1009386</v>
      </c>
      <c r="C367">
        <v>2017</v>
      </c>
      <c r="D367" t="s">
        <v>10</v>
      </c>
      <c r="E367" t="s">
        <v>11</v>
      </c>
      <c r="F367" t="s">
        <v>12</v>
      </c>
      <c r="G367" t="s">
        <v>13</v>
      </c>
      <c r="H367" t="s">
        <v>13</v>
      </c>
      <c r="I367">
        <v>26</v>
      </c>
    </row>
    <row r="368" spans="1:9" hidden="1" x14ac:dyDescent="0.25">
      <c r="A368" t="s">
        <v>381</v>
      </c>
      <c r="B368">
        <v>1012455</v>
      </c>
      <c r="C368">
        <v>2017</v>
      </c>
      <c r="D368" t="s">
        <v>10</v>
      </c>
      <c r="E368" t="s">
        <v>11</v>
      </c>
      <c r="F368" t="s">
        <v>18</v>
      </c>
      <c r="G368" t="s">
        <v>13</v>
      </c>
      <c r="H368" t="s">
        <v>13</v>
      </c>
      <c r="I368">
        <v>6</v>
      </c>
    </row>
    <row r="369" spans="1:9" x14ac:dyDescent="0.25">
      <c r="A369" t="s">
        <v>382</v>
      </c>
      <c r="B369">
        <v>1000355</v>
      </c>
      <c r="C369">
        <v>2017</v>
      </c>
      <c r="D369" t="s">
        <v>10</v>
      </c>
      <c r="E369" t="s">
        <v>11</v>
      </c>
      <c r="F369" t="s">
        <v>12</v>
      </c>
      <c r="G369" t="s">
        <v>13</v>
      </c>
      <c r="H369" t="s">
        <v>13</v>
      </c>
      <c r="I369">
        <v>655</v>
      </c>
    </row>
    <row r="370" spans="1:9" x14ac:dyDescent="0.25">
      <c r="A370" t="s">
        <v>383</v>
      </c>
      <c r="B370">
        <v>1011995</v>
      </c>
      <c r="C370">
        <v>2017</v>
      </c>
      <c r="D370" t="s">
        <v>10</v>
      </c>
      <c r="E370" t="s">
        <v>11</v>
      </c>
      <c r="F370" t="s">
        <v>12</v>
      </c>
      <c r="G370" t="s">
        <v>13</v>
      </c>
      <c r="H370" t="s">
        <v>14</v>
      </c>
      <c r="I370">
        <v>51</v>
      </c>
    </row>
    <row r="371" spans="1:9" x14ac:dyDescent="0.25">
      <c r="A371" t="s">
        <v>384</v>
      </c>
      <c r="B371">
        <v>1009545</v>
      </c>
      <c r="C371">
        <v>2017</v>
      </c>
      <c r="D371" t="s">
        <v>10</v>
      </c>
      <c r="E371" t="s">
        <v>11</v>
      </c>
      <c r="F371" t="s">
        <v>12</v>
      </c>
    </row>
    <row r="372" spans="1:9" x14ac:dyDescent="0.25">
      <c r="A372" t="s">
        <v>385</v>
      </c>
      <c r="B372">
        <v>1008141</v>
      </c>
      <c r="C372">
        <v>2017</v>
      </c>
      <c r="D372" t="s">
        <v>10</v>
      </c>
      <c r="E372" t="s">
        <v>11</v>
      </c>
      <c r="F372" t="s">
        <v>12</v>
      </c>
      <c r="G372" t="s">
        <v>13</v>
      </c>
      <c r="H372" t="s">
        <v>13</v>
      </c>
      <c r="I372">
        <v>1101</v>
      </c>
    </row>
    <row r="373" spans="1:9" hidden="1" x14ac:dyDescent="0.25">
      <c r="A373" t="s">
        <v>386</v>
      </c>
      <c r="B373">
        <v>1007569</v>
      </c>
      <c r="C373">
        <v>2017</v>
      </c>
      <c r="D373" t="s">
        <v>10</v>
      </c>
      <c r="E373" t="s">
        <v>11</v>
      </c>
      <c r="F373" t="s">
        <v>16</v>
      </c>
      <c r="G373" t="s">
        <v>13</v>
      </c>
      <c r="H373" t="s">
        <v>14</v>
      </c>
      <c r="I373">
        <v>15</v>
      </c>
    </row>
    <row r="374" spans="1:9" hidden="1" x14ac:dyDescent="0.25">
      <c r="A374" t="s">
        <v>387</v>
      </c>
      <c r="B374">
        <v>1012773</v>
      </c>
      <c r="C374">
        <v>2017</v>
      </c>
      <c r="D374" t="s">
        <v>10</v>
      </c>
      <c r="E374" t="s">
        <v>11</v>
      </c>
      <c r="F374" t="s">
        <v>18</v>
      </c>
      <c r="G374" t="s">
        <v>14</v>
      </c>
      <c r="H374" t="s">
        <v>14</v>
      </c>
    </row>
    <row r="375" spans="1:9" x14ac:dyDescent="0.25">
      <c r="A375" t="s">
        <v>388</v>
      </c>
      <c r="B375">
        <v>1011873</v>
      </c>
      <c r="C375">
        <v>2017</v>
      </c>
      <c r="D375" t="s">
        <v>10</v>
      </c>
      <c r="E375" t="s">
        <v>11</v>
      </c>
      <c r="F375" t="s">
        <v>12</v>
      </c>
      <c r="G375" t="s">
        <v>13</v>
      </c>
      <c r="H375" t="s">
        <v>13</v>
      </c>
      <c r="I375">
        <v>8</v>
      </c>
    </row>
    <row r="376" spans="1:9" hidden="1" x14ac:dyDescent="0.25">
      <c r="A376" t="s">
        <v>389</v>
      </c>
      <c r="B376">
        <v>1012560</v>
      </c>
      <c r="C376">
        <v>2017</v>
      </c>
      <c r="D376" t="s">
        <v>10</v>
      </c>
      <c r="E376" t="s">
        <v>11</v>
      </c>
      <c r="F376" t="s">
        <v>18</v>
      </c>
      <c r="G376" t="s">
        <v>14</v>
      </c>
      <c r="H376" t="s">
        <v>14</v>
      </c>
    </row>
    <row r="377" spans="1:9" hidden="1" x14ac:dyDescent="0.25">
      <c r="A377" t="s">
        <v>390</v>
      </c>
      <c r="B377">
        <v>1000205</v>
      </c>
      <c r="C377">
        <v>2017</v>
      </c>
      <c r="D377" t="s">
        <v>10</v>
      </c>
      <c r="E377" t="s">
        <v>11</v>
      </c>
      <c r="F377" t="s">
        <v>16</v>
      </c>
    </row>
    <row r="378" spans="1:9" x14ac:dyDescent="0.25">
      <c r="A378" t="s">
        <v>391</v>
      </c>
      <c r="B378">
        <v>1010190</v>
      </c>
      <c r="C378">
        <v>2017</v>
      </c>
      <c r="D378" t="s">
        <v>10</v>
      </c>
      <c r="E378" t="s">
        <v>11</v>
      </c>
      <c r="F378" t="s">
        <v>12</v>
      </c>
      <c r="G378" t="s">
        <v>13</v>
      </c>
      <c r="H378" t="s">
        <v>13</v>
      </c>
      <c r="I378">
        <v>438</v>
      </c>
    </row>
    <row r="379" spans="1:9" hidden="1" x14ac:dyDescent="0.25">
      <c r="A379" t="s">
        <v>392</v>
      </c>
      <c r="B379">
        <v>1012700</v>
      </c>
      <c r="C379">
        <v>2017</v>
      </c>
      <c r="D379" t="s">
        <v>10</v>
      </c>
      <c r="E379" t="s">
        <v>11</v>
      </c>
      <c r="F379" t="s">
        <v>18</v>
      </c>
      <c r="G379" t="s">
        <v>14</v>
      </c>
      <c r="H379" t="s">
        <v>14</v>
      </c>
    </row>
    <row r="380" spans="1:9" x14ac:dyDescent="0.25">
      <c r="A380" t="s">
        <v>393</v>
      </c>
      <c r="B380">
        <v>1008355</v>
      </c>
      <c r="C380">
        <v>2017</v>
      </c>
      <c r="D380" t="s">
        <v>10</v>
      </c>
      <c r="E380" t="s">
        <v>11</v>
      </c>
      <c r="F380" t="s">
        <v>12</v>
      </c>
      <c r="G380" t="s">
        <v>13</v>
      </c>
      <c r="H380" t="s">
        <v>13</v>
      </c>
      <c r="I380">
        <v>3864</v>
      </c>
    </row>
    <row r="381" spans="1:9" hidden="1" x14ac:dyDescent="0.25">
      <c r="A381" t="s">
        <v>394</v>
      </c>
      <c r="B381">
        <v>1004450</v>
      </c>
      <c r="C381">
        <v>2017</v>
      </c>
      <c r="D381" t="s">
        <v>10</v>
      </c>
      <c r="E381" t="s">
        <v>11</v>
      </c>
      <c r="F381" t="s">
        <v>16</v>
      </c>
    </row>
    <row r="382" spans="1:9" x14ac:dyDescent="0.25">
      <c r="A382" t="s">
        <v>395</v>
      </c>
      <c r="B382">
        <v>1012040</v>
      </c>
      <c r="C382">
        <v>2017</v>
      </c>
      <c r="D382" t="s">
        <v>10</v>
      </c>
      <c r="E382" t="s">
        <v>11</v>
      </c>
      <c r="F382" t="s">
        <v>12</v>
      </c>
      <c r="G382" t="s">
        <v>14</v>
      </c>
      <c r="H382" t="s">
        <v>13</v>
      </c>
      <c r="I382">
        <v>20</v>
      </c>
    </row>
    <row r="383" spans="1:9" x14ac:dyDescent="0.25">
      <c r="A383" t="s">
        <v>396</v>
      </c>
      <c r="B383">
        <v>1009350</v>
      </c>
      <c r="C383">
        <v>2017</v>
      </c>
      <c r="D383" t="s">
        <v>10</v>
      </c>
      <c r="E383" t="s">
        <v>11</v>
      </c>
      <c r="F383" t="s">
        <v>12</v>
      </c>
      <c r="G383" t="s">
        <v>13</v>
      </c>
      <c r="H383" t="s">
        <v>13</v>
      </c>
      <c r="I383">
        <v>648</v>
      </c>
    </row>
    <row r="384" spans="1:9" hidden="1" x14ac:dyDescent="0.25">
      <c r="A384" t="s">
        <v>397</v>
      </c>
      <c r="B384">
        <v>1012652</v>
      </c>
      <c r="C384">
        <v>2017</v>
      </c>
      <c r="D384" t="s">
        <v>10</v>
      </c>
      <c r="E384" t="s">
        <v>11</v>
      </c>
      <c r="F384" t="s">
        <v>18</v>
      </c>
      <c r="G384" t="s">
        <v>13</v>
      </c>
      <c r="H384" t="s">
        <v>14</v>
      </c>
      <c r="I384">
        <v>28</v>
      </c>
    </row>
    <row r="385" spans="1:9" hidden="1" x14ac:dyDescent="0.25">
      <c r="A385" t="s">
        <v>398</v>
      </c>
      <c r="B385">
        <v>1012582</v>
      </c>
      <c r="C385">
        <v>2017</v>
      </c>
      <c r="D385" t="s">
        <v>10</v>
      </c>
      <c r="E385" t="s">
        <v>11</v>
      </c>
      <c r="F385" t="s">
        <v>18</v>
      </c>
      <c r="G385" t="s">
        <v>13</v>
      </c>
      <c r="H385" t="s">
        <v>14</v>
      </c>
      <c r="I385">
        <v>45</v>
      </c>
    </row>
    <row r="386" spans="1:9" x14ac:dyDescent="0.25">
      <c r="A386" t="s">
        <v>399</v>
      </c>
      <c r="B386">
        <v>1011975</v>
      </c>
      <c r="C386">
        <v>2017</v>
      </c>
      <c r="D386" t="s">
        <v>10</v>
      </c>
      <c r="E386" t="s">
        <v>11</v>
      </c>
      <c r="F386" t="s">
        <v>12</v>
      </c>
    </row>
    <row r="387" spans="1:9" hidden="1" x14ac:dyDescent="0.25">
      <c r="A387" t="s">
        <v>400</v>
      </c>
      <c r="B387">
        <v>1012184</v>
      </c>
      <c r="C387">
        <v>2017</v>
      </c>
      <c r="D387" t="s">
        <v>10</v>
      </c>
      <c r="E387" t="s">
        <v>11</v>
      </c>
      <c r="F387" t="s">
        <v>18</v>
      </c>
      <c r="G387" t="s">
        <v>13</v>
      </c>
      <c r="H387" t="s">
        <v>13</v>
      </c>
      <c r="I387">
        <v>1971</v>
      </c>
    </row>
    <row r="388" spans="1:9" x14ac:dyDescent="0.25">
      <c r="A388" t="s">
        <v>401</v>
      </c>
      <c r="B388">
        <v>1011765</v>
      </c>
      <c r="C388">
        <v>2017</v>
      </c>
      <c r="D388" t="s">
        <v>10</v>
      </c>
      <c r="E388" t="s">
        <v>11</v>
      </c>
      <c r="F388" t="s">
        <v>12</v>
      </c>
    </row>
    <row r="389" spans="1:9" hidden="1" x14ac:dyDescent="0.25">
      <c r="A389" t="s">
        <v>402</v>
      </c>
      <c r="B389">
        <v>1012301</v>
      </c>
      <c r="C389">
        <v>2017</v>
      </c>
      <c r="D389" t="s">
        <v>10</v>
      </c>
      <c r="E389" t="s">
        <v>11</v>
      </c>
      <c r="F389" t="s">
        <v>18</v>
      </c>
      <c r="G389" t="s">
        <v>13</v>
      </c>
      <c r="H389" t="s">
        <v>14</v>
      </c>
      <c r="I389">
        <v>133</v>
      </c>
    </row>
    <row r="390" spans="1:9" x14ac:dyDescent="0.25">
      <c r="A390" t="s">
        <v>403</v>
      </c>
      <c r="B390">
        <v>1010084</v>
      </c>
      <c r="C390">
        <v>2017</v>
      </c>
      <c r="D390" t="s">
        <v>10</v>
      </c>
      <c r="E390" t="s">
        <v>11</v>
      </c>
      <c r="F390" t="s">
        <v>12</v>
      </c>
      <c r="G390" t="s">
        <v>13</v>
      </c>
      <c r="H390" t="s">
        <v>13</v>
      </c>
      <c r="I390">
        <v>39</v>
      </c>
    </row>
    <row r="391" spans="1:9" x14ac:dyDescent="0.25">
      <c r="A391" t="s">
        <v>404</v>
      </c>
      <c r="B391">
        <v>1008545</v>
      </c>
      <c r="C391">
        <v>2017</v>
      </c>
      <c r="D391" t="s">
        <v>10</v>
      </c>
      <c r="E391" t="s">
        <v>11</v>
      </c>
      <c r="F391" t="s">
        <v>12</v>
      </c>
      <c r="G391" t="s">
        <v>13</v>
      </c>
      <c r="H391" t="s">
        <v>13</v>
      </c>
      <c r="I391">
        <v>41</v>
      </c>
    </row>
    <row r="392" spans="1:9" hidden="1" x14ac:dyDescent="0.25">
      <c r="A392" t="s">
        <v>405</v>
      </c>
      <c r="B392">
        <v>1012796</v>
      </c>
      <c r="C392">
        <v>2017</v>
      </c>
      <c r="D392" t="s">
        <v>10</v>
      </c>
      <c r="E392" t="s">
        <v>11</v>
      </c>
      <c r="F392" t="s">
        <v>18</v>
      </c>
      <c r="G392" t="s">
        <v>13</v>
      </c>
      <c r="H392" t="s">
        <v>14</v>
      </c>
      <c r="I392">
        <v>9</v>
      </c>
    </row>
    <row r="393" spans="1:9" hidden="1" x14ac:dyDescent="0.25">
      <c r="A393" t="s">
        <v>406</v>
      </c>
      <c r="B393">
        <v>1013077</v>
      </c>
      <c r="C393">
        <v>2017</v>
      </c>
      <c r="D393" t="s">
        <v>10</v>
      </c>
      <c r="E393" t="s">
        <v>11</v>
      </c>
      <c r="F393" t="s">
        <v>18</v>
      </c>
      <c r="G393" t="s">
        <v>13</v>
      </c>
      <c r="H393" t="s">
        <v>13</v>
      </c>
      <c r="I393">
        <v>6</v>
      </c>
    </row>
    <row r="394" spans="1:9" x14ac:dyDescent="0.25">
      <c r="A394" t="s">
        <v>407</v>
      </c>
      <c r="B394">
        <v>1010294</v>
      </c>
      <c r="C394">
        <v>2017</v>
      </c>
      <c r="D394" t="s">
        <v>10</v>
      </c>
      <c r="E394" t="s">
        <v>11</v>
      </c>
      <c r="F394" t="s">
        <v>12</v>
      </c>
      <c r="G394" t="s">
        <v>13</v>
      </c>
      <c r="H394" t="s">
        <v>14</v>
      </c>
      <c r="I394">
        <v>218</v>
      </c>
    </row>
    <row r="395" spans="1:9" x14ac:dyDescent="0.25">
      <c r="A395" t="s">
        <v>408</v>
      </c>
      <c r="B395">
        <v>1008456</v>
      </c>
      <c r="C395">
        <v>2017</v>
      </c>
      <c r="D395" t="s">
        <v>10</v>
      </c>
      <c r="E395" t="s">
        <v>11</v>
      </c>
      <c r="F395" t="s">
        <v>12</v>
      </c>
      <c r="G395" t="s">
        <v>13</v>
      </c>
      <c r="H395" t="s">
        <v>14</v>
      </c>
      <c r="I395">
        <v>174</v>
      </c>
    </row>
    <row r="396" spans="1:9" hidden="1" x14ac:dyDescent="0.25">
      <c r="A396" t="s">
        <v>409</v>
      </c>
      <c r="B396">
        <v>1012558</v>
      </c>
      <c r="C396">
        <v>2017</v>
      </c>
      <c r="D396" t="s">
        <v>10</v>
      </c>
      <c r="E396" t="s">
        <v>11</v>
      </c>
      <c r="F396" t="s">
        <v>18</v>
      </c>
      <c r="G396" t="s">
        <v>13</v>
      </c>
      <c r="H396" t="s">
        <v>14</v>
      </c>
      <c r="I396">
        <v>3</v>
      </c>
    </row>
    <row r="397" spans="1:9" x14ac:dyDescent="0.25">
      <c r="A397" t="s">
        <v>410</v>
      </c>
      <c r="B397">
        <v>1009907</v>
      </c>
      <c r="C397">
        <v>2017</v>
      </c>
      <c r="D397" t="s">
        <v>10</v>
      </c>
      <c r="E397" t="s">
        <v>11</v>
      </c>
      <c r="F397" t="s">
        <v>12</v>
      </c>
      <c r="G397" t="s">
        <v>13</v>
      </c>
      <c r="H397" t="s">
        <v>13</v>
      </c>
      <c r="I397">
        <v>11</v>
      </c>
    </row>
    <row r="398" spans="1:9" hidden="1" x14ac:dyDescent="0.25">
      <c r="A398" t="s">
        <v>411</v>
      </c>
      <c r="B398">
        <v>1012387</v>
      </c>
      <c r="C398">
        <v>2017</v>
      </c>
      <c r="D398" t="s">
        <v>10</v>
      </c>
      <c r="E398" t="s">
        <v>11</v>
      </c>
      <c r="F398" t="s">
        <v>18</v>
      </c>
      <c r="G398" t="s">
        <v>13</v>
      </c>
      <c r="H398" t="s">
        <v>14</v>
      </c>
      <c r="I398">
        <v>2</v>
      </c>
    </row>
    <row r="399" spans="1:9" hidden="1" x14ac:dyDescent="0.25">
      <c r="A399" t="s">
        <v>412</v>
      </c>
      <c r="B399">
        <v>1005771</v>
      </c>
      <c r="C399">
        <v>2017</v>
      </c>
      <c r="D399" t="s">
        <v>10</v>
      </c>
      <c r="E399" t="s">
        <v>11</v>
      </c>
      <c r="F399" t="s">
        <v>16</v>
      </c>
    </row>
    <row r="400" spans="1:9" hidden="1" x14ac:dyDescent="0.25">
      <c r="A400" t="s">
        <v>413</v>
      </c>
      <c r="B400">
        <v>1001123</v>
      </c>
      <c r="C400">
        <v>2017</v>
      </c>
      <c r="D400" t="s">
        <v>10</v>
      </c>
      <c r="E400" t="s">
        <v>11</v>
      </c>
      <c r="F400" t="s">
        <v>16</v>
      </c>
    </row>
    <row r="401" spans="1:9" hidden="1" x14ac:dyDescent="0.25">
      <c r="A401" t="s">
        <v>414</v>
      </c>
      <c r="B401">
        <v>1002151</v>
      </c>
      <c r="C401">
        <v>2017</v>
      </c>
      <c r="D401" t="s">
        <v>10</v>
      </c>
      <c r="E401" t="s">
        <v>11</v>
      </c>
      <c r="F401" t="s">
        <v>16</v>
      </c>
      <c r="G401" t="s">
        <v>13</v>
      </c>
      <c r="H401" t="s">
        <v>14</v>
      </c>
      <c r="I401">
        <v>64</v>
      </c>
    </row>
    <row r="402" spans="1:9" hidden="1" x14ac:dyDescent="0.25">
      <c r="A402" t="s">
        <v>415</v>
      </c>
      <c r="B402">
        <v>1007020</v>
      </c>
      <c r="C402">
        <v>2017</v>
      </c>
      <c r="D402" t="s">
        <v>10</v>
      </c>
      <c r="E402" t="s">
        <v>11</v>
      </c>
      <c r="F402" t="s">
        <v>16</v>
      </c>
    </row>
    <row r="403" spans="1:9" hidden="1" x14ac:dyDescent="0.25">
      <c r="A403" t="s">
        <v>416</v>
      </c>
      <c r="B403">
        <v>1012989</v>
      </c>
      <c r="C403">
        <v>2017</v>
      </c>
      <c r="D403" t="s">
        <v>10</v>
      </c>
      <c r="E403" t="s">
        <v>11</v>
      </c>
      <c r="F403" t="s">
        <v>18</v>
      </c>
      <c r="G403" t="s">
        <v>13</v>
      </c>
      <c r="H403" t="s">
        <v>14</v>
      </c>
      <c r="I403">
        <v>3</v>
      </c>
    </row>
    <row r="404" spans="1:9" hidden="1" x14ac:dyDescent="0.25">
      <c r="A404" t="s">
        <v>417</v>
      </c>
      <c r="B404">
        <v>1005109</v>
      </c>
      <c r="C404">
        <v>2017</v>
      </c>
      <c r="D404" t="s">
        <v>10</v>
      </c>
      <c r="E404" t="s">
        <v>11</v>
      </c>
      <c r="F404" t="s">
        <v>16</v>
      </c>
    </row>
    <row r="405" spans="1:9" x14ac:dyDescent="0.25">
      <c r="A405" t="s">
        <v>418</v>
      </c>
      <c r="B405">
        <v>1010237</v>
      </c>
      <c r="C405">
        <v>2017</v>
      </c>
      <c r="D405" t="s">
        <v>10</v>
      </c>
      <c r="E405" t="s">
        <v>11</v>
      </c>
      <c r="F405" t="s">
        <v>12</v>
      </c>
      <c r="G405" t="s">
        <v>14</v>
      </c>
      <c r="H405" t="s">
        <v>14</v>
      </c>
    </row>
    <row r="406" spans="1:9" hidden="1" x14ac:dyDescent="0.25">
      <c r="A406" t="s">
        <v>419</v>
      </c>
      <c r="B406">
        <v>1012817</v>
      </c>
      <c r="C406">
        <v>2017</v>
      </c>
      <c r="D406" t="s">
        <v>10</v>
      </c>
      <c r="E406" t="s">
        <v>11</v>
      </c>
      <c r="F406" t="s">
        <v>18</v>
      </c>
      <c r="G406" t="s">
        <v>13</v>
      </c>
      <c r="H406" t="s">
        <v>14</v>
      </c>
      <c r="I406">
        <v>59</v>
      </c>
    </row>
    <row r="407" spans="1:9" hidden="1" x14ac:dyDescent="0.25">
      <c r="A407" t="s">
        <v>420</v>
      </c>
      <c r="B407">
        <v>1012601</v>
      </c>
      <c r="C407">
        <v>2017</v>
      </c>
      <c r="D407" t="s">
        <v>10</v>
      </c>
      <c r="E407" t="s">
        <v>11</v>
      </c>
      <c r="F407" t="s">
        <v>18</v>
      </c>
      <c r="G407" t="s">
        <v>13</v>
      </c>
      <c r="H407" t="s">
        <v>13</v>
      </c>
      <c r="I407">
        <v>33</v>
      </c>
    </row>
    <row r="408" spans="1:9" hidden="1" x14ac:dyDescent="0.25">
      <c r="A408" t="s">
        <v>421</v>
      </c>
      <c r="B408">
        <v>1012996</v>
      </c>
      <c r="C408">
        <v>2017</v>
      </c>
      <c r="D408" t="s">
        <v>10</v>
      </c>
      <c r="E408" t="s">
        <v>11</v>
      </c>
      <c r="F408" t="s">
        <v>18</v>
      </c>
      <c r="G408" t="s">
        <v>13</v>
      </c>
      <c r="H408" t="s">
        <v>14</v>
      </c>
      <c r="I408">
        <v>12</v>
      </c>
    </row>
    <row r="409" spans="1:9" x14ac:dyDescent="0.25">
      <c r="A409" t="s">
        <v>422</v>
      </c>
      <c r="B409">
        <v>1008700</v>
      </c>
      <c r="C409">
        <v>2017</v>
      </c>
      <c r="D409" t="s">
        <v>10</v>
      </c>
      <c r="E409" t="s">
        <v>11</v>
      </c>
      <c r="F409" t="s">
        <v>12</v>
      </c>
      <c r="G409" t="s">
        <v>13</v>
      </c>
      <c r="H409" t="s">
        <v>13</v>
      </c>
      <c r="I409">
        <v>330</v>
      </c>
    </row>
    <row r="410" spans="1:9" hidden="1" x14ac:dyDescent="0.25">
      <c r="A410" t="s">
        <v>423</v>
      </c>
      <c r="B410">
        <v>1001251</v>
      </c>
      <c r="C410">
        <v>2017</v>
      </c>
      <c r="D410" t="s">
        <v>10</v>
      </c>
      <c r="E410" t="s">
        <v>11</v>
      </c>
      <c r="F410" t="s">
        <v>16</v>
      </c>
    </row>
    <row r="411" spans="1:9" hidden="1" x14ac:dyDescent="0.25">
      <c r="A411" t="s">
        <v>424</v>
      </c>
      <c r="B411">
        <v>1012725</v>
      </c>
      <c r="C411">
        <v>2017</v>
      </c>
      <c r="D411" t="s">
        <v>10</v>
      </c>
      <c r="E411" t="s">
        <v>11</v>
      </c>
      <c r="F411" t="s">
        <v>18</v>
      </c>
      <c r="G411" t="s">
        <v>13</v>
      </c>
      <c r="H411" t="s">
        <v>13</v>
      </c>
      <c r="I411">
        <v>10</v>
      </c>
    </row>
    <row r="412" spans="1:9" x14ac:dyDescent="0.25">
      <c r="A412" t="s">
        <v>425</v>
      </c>
      <c r="B412">
        <v>1008383</v>
      </c>
      <c r="C412">
        <v>2017</v>
      </c>
      <c r="D412" t="s">
        <v>10</v>
      </c>
      <c r="E412" t="s">
        <v>11</v>
      </c>
      <c r="F412" t="s">
        <v>12</v>
      </c>
      <c r="G412" t="s">
        <v>13</v>
      </c>
      <c r="H412" t="s">
        <v>13</v>
      </c>
      <c r="I412">
        <v>64</v>
      </c>
    </row>
    <row r="413" spans="1:9" hidden="1" x14ac:dyDescent="0.25">
      <c r="A413" t="s">
        <v>426</v>
      </c>
      <c r="B413">
        <v>1005857</v>
      </c>
      <c r="C413">
        <v>2017</v>
      </c>
      <c r="D413" t="s">
        <v>10</v>
      </c>
      <c r="E413" t="s">
        <v>11</v>
      </c>
      <c r="F413" t="s">
        <v>16</v>
      </c>
      <c r="G413" t="s">
        <v>13</v>
      </c>
      <c r="H413" t="s">
        <v>14</v>
      </c>
      <c r="I413">
        <v>18</v>
      </c>
    </row>
    <row r="414" spans="1:9" x14ac:dyDescent="0.25">
      <c r="A414" t="s">
        <v>427</v>
      </c>
      <c r="B414">
        <v>1009388</v>
      </c>
      <c r="C414">
        <v>2017</v>
      </c>
      <c r="D414" t="s">
        <v>10</v>
      </c>
      <c r="E414" t="s">
        <v>11</v>
      </c>
      <c r="F414" t="s">
        <v>12</v>
      </c>
      <c r="G414" t="s">
        <v>14</v>
      </c>
      <c r="H414" t="s">
        <v>14</v>
      </c>
      <c r="I414">
        <v>0</v>
      </c>
    </row>
    <row r="415" spans="1:9" x14ac:dyDescent="0.25">
      <c r="A415" t="s">
        <v>428</v>
      </c>
      <c r="B415">
        <v>1010738</v>
      </c>
      <c r="C415">
        <v>2017</v>
      </c>
      <c r="D415" t="s">
        <v>10</v>
      </c>
      <c r="E415" t="s">
        <v>11</v>
      </c>
      <c r="F415" t="s">
        <v>12</v>
      </c>
      <c r="G415" t="s">
        <v>13</v>
      </c>
      <c r="H415" t="s">
        <v>13</v>
      </c>
      <c r="I415">
        <v>69</v>
      </c>
    </row>
    <row r="416" spans="1:9" hidden="1" x14ac:dyDescent="0.25">
      <c r="A416" t="s">
        <v>429</v>
      </c>
      <c r="B416">
        <v>1005477</v>
      </c>
      <c r="C416">
        <v>2017</v>
      </c>
      <c r="D416" t="s">
        <v>10</v>
      </c>
      <c r="E416" t="s">
        <v>11</v>
      </c>
      <c r="F416" t="s">
        <v>16</v>
      </c>
      <c r="G416" t="s">
        <v>13</v>
      </c>
      <c r="H416" t="s">
        <v>13</v>
      </c>
      <c r="I416">
        <v>12</v>
      </c>
    </row>
    <row r="417" spans="1:9" x14ac:dyDescent="0.25">
      <c r="A417" t="s">
        <v>430</v>
      </c>
      <c r="B417">
        <v>1008350</v>
      </c>
      <c r="C417">
        <v>2017</v>
      </c>
      <c r="D417" t="s">
        <v>10</v>
      </c>
      <c r="E417" t="s">
        <v>11</v>
      </c>
      <c r="F417" t="s">
        <v>12</v>
      </c>
      <c r="G417" t="s">
        <v>13</v>
      </c>
      <c r="H417" t="s">
        <v>14</v>
      </c>
      <c r="I417">
        <v>23</v>
      </c>
    </row>
    <row r="418" spans="1:9" x14ac:dyDescent="0.25">
      <c r="A418" t="s">
        <v>431</v>
      </c>
      <c r="B418">
        <v>1008295</v>
      </c>
      <c r="C418">
        <v>2017</v>
      </c>
      <c r="D418" t="s">
        <v>10</v>
      </c>
      <c r="E418" t="s">
        <v>11</v>
      </c>
      <c r="F418" t="s">
        <v>12</v>
      </c>
      <c r="G418" t="s">
        <v>13</v>
      </c>
      <c r="H418" t="s">
        <v>13</v>
      </c>
      <c r="I418">
        <v>66</v>
      </c>
    </row>
    <row r="419" spans="1:9" hidden="1" x14ac:dyDescent="0.25">
      <c r="A419" t="s">
        <v>432</v>
      </c>
      <c r="B419">
        <v>1013096</v>
      </c>
      <c r="C419">
        <v>2017</v>
      </c>
      <c r="D419" t="s">
        <v>10</v>
      </c>
      <c r="E419" t="s">
        <v>11</v>
      </c>
      <c r="F419" t="s">
        <v>18</v>
      </c>
      <c r="G419" t="s">
        <v>14</v>
      </c>
      <c r="H419" t="s">
        <v>13</v>
      </c>
      <c r="I419">
        <v>3</v>
      </c>
    </row>
    <row r="420" spans="1:9" x14ac:dyDescent="0.25">
      <c r="A420" t="s">
        <v>433</v>
      </c>
      <c r="B420">
        <v>1009353</v>
      </c>
      <c r="C420">
        <v>2017</v>
      </c>
      <c r="D420" t="s">
        <v>10</v>
      </c>
      <c r="E420" t="s">
        <v>11</v>
      </c>
      <c r="F420" t="s">
        <v>12</v>
      </c>
      <c r="G420" t="s">
        <v>13</v>
      </c>
      <c r="H420" t="s">
        <v>13</v>
      </c>
      <c r="I420">
        <v>159</v>
      </c>
    </row>
    <row r="421" spans="1:9" hidden="1" x14ac:dyDescent="0.25">
      <c r="A421" t="s">
        <v>434</v>
      </c>
      <c r="B421">
        <v>1006376</v>
      </c>
      <c r="C421">
        <v>2017</v>
      </c>
      <c r="D421" t="s">
        <v>10</v>
      </c>
      <c r="E421" t="s">
        <v>11</v>
      </c>
      <c r="F421" t="s">
        <v>16</v>
      </c>
      <c r="G421" t="s">
        <v>13</v>
      </c>
      <c r="H421" t="s">
        <v>14</v>
      </c>
      <c r="I421">
        <v>3</v>
      </c>
    </row>
    <row r="422" spans="1:9" x14ac:dyDescent="0.25">
      <c r="A422" t="s">
        <v>435</v>
      </c>
      <c r="B422">
        <v>1008173</v>
      </c>
      <c r="C422">
        <v>2017</v>
      </c>
      <c r="D422" t="s">
        <v>10</v>
      </c>
      <c r="E422" t="s">
        <v>11</v>
      </c>
      <c r="F422" t="s">
        <v>12</v>
      </c>
      <c r="G422" t="s">
        <v>13</v>
      </c>
      <c r="H422" t="s">
        <v>13</v>
      </c>
      <c r="I422">
        <v>652</v>
      </c>
    </row>
    <row r="423" spans="1:9" x14ac:dyDescent="0.25">
      <c r="A423" t="s">
        <v>436</v>
      </c>
      <c r="B423">
        <v>1008475</v>
      </c>
      <c r="C423">
        <v>2017</v>
      </c>
      <c r="D423" t="s">
        <v>10</v>
      </c>
      <c r="E423" t="s">
        <v>11</v>
      </c>
      <c r="F423" t="s">
        <v>12</v>
      </c>
    </row>
    <row r="424" spans="1:9" hidden="1" x14ac:dyDescent="0.25">
      <c r="A424" t="s">
        <v>437</v>
      </c>
      <c r="B424">
        <v>1012322</v>
      </c>
      <c r="C424">
        <v>2017</v>
      </c>
      <c r="D424" t="s">
        <v>10</v>
      </c>
      <c r="E424" t="s">
        <v>11</v>
      </c>
      <c r="F424" t="s">
        <v>18</v>
      </c>
      <c r="G424" t="s">
        <v>13</v>
      </c>
      <c r="H424" t="s">
        <v>13</v>
      </c>
      <c r="I424">
        <v>8</v>
      </c>
    </row>
    <row r="425" spans="1:9" hidden="1" x14ac:dyDescent="0.25">
      <c r="A425" t="s">
        <v>438</v>
      </c>
      <c r="B425">
        <v>1012484</v>
      </c>
      <c r="C425">
        <v>2017</v>
      </c>
      <c r="D425" t="s">
        <v>10</v>
      </c>
      <c r="E425" t="s">
        <v>11</v>
      </c>
      <c r="F425" t="s">
        <v>18</v>
      </c>
      <c r="G425" t="s">
        <v>13</v>
      </c>
      <c r="H425" t="s">
        <v>14</v>
      </c>
      <c r="I425">
        <v>28</v>
      </c>
    </row>
    <row r="426" spans="1:9" x14ac:dyDescent="0.25">
      <c r="A426" t="s">
        <v>439</v>
      </c>
      <c r="B426">
        <v>1009707</v>
      </c>
      <c r="C426">
        <v>2017</v>
      </c>
      <c r="D426" t="s">
        <v>10</v>
      </c>
      <c r="E426" t="s">
        <v>11</v>
      </c>
      <c r="F426" t="s">
        <v>12</v>
      </c>
      <c r="G426" t="s">
        <v>13</v>
      </c>
      <c r="H426" t="s">
        <v>14</v>
      </c>
      <c r="I426">
        <v>1916</v>
      </c>
    </row>
    <row r="427" spans="1:9" hidden="1" x14ac:dyDescent="0.25">
      <c r="A427" t="s">
        <v>440</v>
      </c>
      <c r="B427">
        <v>1010159</v>
      </c>
      <c r="C427">
        <v>2017</v>
      </c>
      <c r="D427" t="s">
        <v>10</v>
      </c>
      <c r="E427" t="s">
        <v>11</v>
      </c>
      <c r="F427" t="s">
        <v>16</v>
      </c>
    </row>
    <row r="428" spans="1:9" hidden="1" x14ac:dyDescent="0.25">
      <c r="A428" t="s">
        <v>441</v>
      </c>
      <c r="B428">
        <v>1002481</v>
      </c>
      <c r="C428">
        <v>2017</v>
      </c>
      <c r="D428" t="s">
        <v>10</v>
      </c>
      <c r="E428" t="s">
        <v>11</v>
      </c>
      <c r="F428" t="s">
        <v>16</v>
      </c>
      <c r="G428" t="s">
        <v>13</v>
      </c>
      <c r="H428" t="s">
        <v>13</v>
      </c>
      <c r="I428">
        <v>129</v>
      </c>
    </row>
    <row r="429" spans="1:9" hidden="1" x14ac:dyDescent="0.25">
      <c r="A429" t="s">
        <v>442</v>
      </c>
      <c r="B429">
        <v>1004654</v>
      </c>
      <c r="C429">
        <v>2017</v>
      </c>
      <c r="D429" t="s">
        <v>10</v>
      </c>
      <c r="E429" t="s">
        <v>11</v>
      </c>
      <c r="F429" t="s">
        <v>16</v>
      </c>
      <c r="G429" t="s">
        <v>13</v>
      </c>
      <c r="H429" t="s">
        <v>14</v>
      </c>
      <c r="I429">
        <v>6</v>
      </c>
    </row>
    <row r="430" spans="1:9" hidden="1" x14ac:dyDescent="0.25">
      <c r="A430" t="s">
        <v>443</v>
      </c>
      <c r="B430">
        <v>1012244</v>
      </c>
      <c r="C430">
        <v>2017</v>
      </c>
      <c r="D430" t="s">
        <v>10</v>
      </c>
      <c r="E430" t="s">
        <v>11</v>
      </c>
      <c r="F430" t="s">
        <v>18</v>
      </c>
      <c r="G430" t="s">
        <v>13</v>
      </c>
      <c r="H430" t="s">
        <v>13</v>
      </c>
      <c r="I430">
        <v>26</v>
      </c>
    </row>
    <row r="431" spans="1:9" x14ac:dyDescent="0.25">
      <c r="A431" t="s">
        <v>444</v>
      </c>
      <c r="B431">
        <v>1009197</v>
      </c>
      <c r="C431">
        <v>2017</v>
      </c>
      <c r="D431" t="s">
        <v>10</v>
      </c>
      <c r="E431" t="s">
        <v>11</v>
      </c>
      <c r="F431" t="s">
        <v>12</v>
      </c>
      <c r="G431" t="s">
        <v>13</v>
      </c>
      <c r="H431" t="s">
        <v>13</v>
      </c>
      <c r="I431">
        <v>11816</v>
      </c>
    </row>
    <row r="432" spans="1:9" x14ac:dyDescent="0.25">
      <c r="A432" t="s">
        <v>445</v>
      </c>
      <c r="B432">
        <v>1011652</v>
      </c>
      <c r="C432">
        <v>2017</v>
      </c>
      <c r="D432" t="s">
        <v>10</v>
      </c>
      <c r="E432" t="s">
        <v>11</v>
      </c>
      <c r="F432" t="s">
        <v>12</v>
      </c>
      <c r="G432" t="s">
        <v>13</v>
      </c>
      <c r="H432" t="s">
        <v>14</v>
      </c>
      <c r="I432">
        <v>61</v>
      </c>
    </row>
    <row r="433" spans="1:9" hidden="1" x14ac:dyDescent="0.25">
      <c r="A433" t="s">
        <v>446</v>
      </c>
      <c r="B433">
        <v>1013075</v>
      </c>
      <c r="C433">
        <v>2017</v>
      </c>
      <c r="D433" t="s">
        <v>10</v>
      </c>
      <c r="E433" t="s">
        <v>11</v>
      </c>
      <c r="F433" t="s">
        <v>18</v>
      </c>
    </row>
    <row r="434" spans="1:9" hidden="1" x14ac:dyDescent="0.25">
      <c r="A434" t="s">
        <v>447</v>
      </c>
      <c r="B434">
        <v>1012598</v>
      </c>
      <c r="C434">
        <v>2017</v>
      </c>
      <c r="D434" t="s">
        <v>10</v>
      </c>
      <c r="E434" t="s">
        <v>11</v>
      </c>
      <c r="F434" t="s">
        <v>18</v>
      </c>
      <c r="G434" t="s">
        <v>14</v>
      </c>
      <c r="H434" t="s">
        <v>14</v>
      </c>
    </row>
    <row r="435" spans="1:9" x14ac:dyDescent="0.25">
      <c r="A435" t="s">
        <v>448</v>
      </c>
      <c r="B435">
        <v>1008976</v>
      </c>
      <c r="C435">
        <v>2017</v>
      </c>
      <c r="D435" t="s">
        <v>10</v>
      </c>
      <c r="E435" t="s">
        <v>11</v>
      </c>
      <c r="F435" t="s">
        <v>12</v>
      </c>
      <c r="G435" t="s">
        <v>13</v>
      </c>
      <c r="H435" t="s">
        <v>13</v>
      </c>
      <c r="I435">
        <v>249</v>
      </c>
    </row>
    <row r="436" spans="1:9" x14ac:dyDescent="0.25">
      <c r="A436" t="s">
        <v>449</v>
      </c>
      <c r="B436">
        <v>1011181</v>
      </c>
      <c r="C436">
        <v>2017</v>
      </c>
      <c r="D436" t="s">
        <v>10</v>
      </c>
      <c r="E436" t="s">
        <v>11</v>
      </c>
      <c r="F436" t="s">
        <v>12</v>
      </c>
      <c r="G436" t="s">
        <v>13</v>
      </c>
      <c r="H436" t="s">
        <v>14</v>
      </c>
      <c r="I436">
        <v>54</v>
      </c>
    </row>
    <row r="437" spans="1:9" hidden="1" x14ac:dyDescent="0.25">
      <c r="A437" t="s">
        <v>450</v>
      </c>
      <c r="B437">
        <v>1004198</v>
      </c>
      <c r="C437">
        <v>2017</v>
      </c>
      <c r="D437" t="s">
        <v>10</v>
      </c>
      <c r="E437" t="s">
        <v>11</v>
      </c>
      <c r="F437" t="s">
        <v>16</v>
      </c>
    </row>
    <row r="438" spans="1:9" x14ac:dyDescent="0.25">
      <c r="A438" t="s">
        <v>451</v>
      </c>
      <c r="B438">
        <v>1007476</v>
      </c>
      <c r="C438">
        <v>2017</v>
      </c>
      <c r="D438" t="s">
        <v>10</v>
      </c>
      <c r="E438" t="s">
        <v>11</v>
      </c>
      <c r="F438" t="s">
        <v>12</v>
      </c>
      <c r="G438" t="s">
        <v>14</v>
      </c>
      <c r="H438" t="s">
        <v>14</v>
      </c>
    </row>
    <row r="439" spans="1:9" x14ac:dyDescent="0.25">
      <c r="A439" t="s">
        <v>452</v>
      </c>
      <c r="B439">
        <v>1009098</v>
      </c>
      <c r="C439">
        <v>2017</v>
      </c>
      <c r="D439" t="s">
        <v>10</v>
      </c>
      <c r="E439" t="s">
        <v>11</v>
      </c>
      <c r="F439" t="s">
        <v>12</v>
      </c>
      <c r="G439" t="s">
        <v>13</v>
      </c>
      <c r="H439" t="s">
        <v>14</v>
      </c>
      <c r="I439">
        <v>395</v>
      </c>
    </row>
    <row r="440" spans="1:9" x14ac:dyDescent="0.25">
      <c r="A440" t="s">
        <v>453</v>
      </c>
      <c r="B440">
        <v>1009837</v>
      </c>
      <c r="C440">
        <v>2017</v>
      </c>
      <c r="D440" t="s">
        <v>10</v>
      </c>
      <c r="E440" t="s">
        <v>11</v>
      </c>
      <c r="F440" t="s">
        <v>12</v>
      </c>
      <c r="G440" t="s">
        <v>14</v>
      </c>
      <c r="H440" t="s">
        <v>14</v>
      </c>
    </row>
    <row r="441" spans="1:9" x14ac:dyDescent="0.25">
      <c r="A441" t="s">
        <v>454</v>
      </c>
      <c r="B441">
        <v>1011534</v>
      </c>
      <c r="C441">
        <v>2017</v>
      </c>
      <c r="D441" t="s">
        <v>10</v>
      </c>
      <c r="E441" t="s">
        <v>11</v>
      </c>
      <c r="F441" t="s">
        <v>12</v>
      </c>
      <c r="G441" t="s">
        <v>13</v>
      </c>
      <c r="H441" t="s">
        <v>13</v>
      </c>
      <c r="I441">
        <v>139</v>
      </c>
    </row>
    <row r="442" spans="1:9" hidden="1" x14ac:dyDescent="0.25">
      <c r="A442" t="s">
        <v>455</v>
      </c>
      <c r="B442">
        <v>1012195</v>
      </c>
      <c r="C442">
        <v>2017</v>
      </c>
      <c r="D442" t="s">
        <v>10</v>
      </c>
      <c r="E442" t="s">
        <v>11</v>
      </c>
      <c r="F442" t="s">
        <v>18</v>
      </c>
      <c r="G442" t="s">
        <v>13</v>
      </c>
      <c r="H442" t="s">
        <v>13</v>
      </c>
      <c r="I442">
        <v>21</v>
      </c>
    </row>
    <row r="443" spans="1:9" hidden="1" x14ac:dyDescent="0.25">
      <c r="A443" t="s">
        <v>456</v>
      </c>
      <c r="B443">
        <v>1012710</v>
      </c>
      <c r="C443">
        <v>2017</v>
      </c>
      <c r="D443" t="s">
        <v>10</v>
      </c>
      <c r="E443" t="s">
        <v>11</v>
      </c>
      <c r="F443" t="s">
        <v>18</v>
      </c>
      <c r="G443" t="s">
        <v>13</v>
      </c>
      <c r="H443" t="s">
        <v>13</v>
      </c>
      <c r="I443">
        <v>407</v>
      </c>
    </row>
    <row r="444" spans="1:9" hidden="1" x14ac:dyDescent="0.25">
      <c r="A444" t="s">
        <v>457</v>
      </c>
      <c r="B444">
        <v>1012590</v>
      </c>
      <c r="C444">
        <v>2017</v>
      </c>
      <c r="D444" t="s">
        <v>10</v>
      </c>
      <c r="E444" t="s">
        <v>11</v>
      </c>
      <c r="F444" t="s">
        <v>18</v>
      </c>
      <c r="G444" t="s">
        <v>13</v>
      </c>
      <c r="H444" t="s">
        <v>14</v>
      </c>
      <c r="I444">
        <v>33</v>
      </c>
    </row>
    <row r="445" spans="1:9" x14ac:dyDescent="0.25">
      <c r="A445" t="s">
        <v>458</v>
      </c>
      <c r="B445">
        <v>1011936</v>
      </c>
      <c r="C445">
        <v>2017</v>
      </c>
      <c r="D445" t="s">
        <v>10</v>
      </c>
      <c r="E445" t="s">
        <v>11</v>
      </c>
      <c r="F445" t="s">
        <v>12</v>
      </c>
      <c r="G445" t="s">
        <v>14</v>
      </c>
      <c r="H445" t="s">
        <v>14</v>
      </c>
    </row>
    <row r="446" spans="1:9" x14ac:dyDescent="0.25">
      <c r="A446" t="s">
        <v>459</v>
      </c>
      <c r="B446">
        <v>1011894</v>
      </c>
      <c r="C446">
        <v>2017</v>
      </c>
      <c r="D446" t="s">
        <v>10</v>
      </c>
      <c r="E446" t="s">
        <v>11</v>
      </c>
      <c r="F446" t="s">
        <v>12</v>
      </c>
      <c r="G446" t="s">
        <v>13</v>
      </c>
      <c r="H446" t="s">
        <v>14</v>
      </c>
      <c r="I446">
        <v>798</v>
      </c>
    </row>
    <row r="447" spans="1:9" hidden="1" x14ac:dyDescent="0.25">
      <c r="A447" t="s">
        <v>460</v>
      </c>
      <c r="B447">
        <v>1004567</v>
      </c>
      <c r="C447">
        <v>2017</v>
      </c>
      <c r="D447" t="s">
        <v>10</v>
      </c>
      <c r="E447" t="s">
        <v>11</v>
      </c>
      <c r="F447" t="s">
        <v>16</v>
      </c>
      <c r="G447" t="s">
        <v>14</v>
      </c>
      <c r="H447" t="s">
        <v>13</v>
      </c>
      <c r="I447">
        <v>46</v>
      </c>
    </row>
    <row r="448" spans="1:9" x14ac:dyDescent="0.25">
      <c r="A448" t="s">
        <v>461</v>
      </c>
      <c r="B448">
        <v>1009239</v>
      </c>
      <c r="C448">
        <v>2017</v>
      </c>
      <c r="D448" t="s">
        <v>10</v>
      </c>
      <c r="E448" t="s">
        <v>11</v>
      </c>
      <c r="F448" t="s">
        <v>12</v>
      </c>
      <c r="G448" t="s">
        <v>13</v>
      </c>
      <c r="H448" t="s">
        <v>13</v>
      </c>
      <c r="I448">
        <v>166</v>
      </c>
    </row>
    <row r="449" spans="1:9" x14ac:dyDescent="0.25">
      <c r="A449" t="s">
        <v>462</v>
      </c>
      <c r="B449">
        <v>1010164</v>
      </c>
      <c r="C449">
        <v>2017</v>
      </c>
      <c r="D449" t="s">
        <v>10</v>
      </c>
      <c r="E449" t="s">
        <v>11</v>
      </c>
      <c r="F449" t="s">
        <v>12</v>
      </c>
      <c r="G449" t="s">
        <v>13</v>
      </c>
      <c r="H449" t="s">
        <v>13</v>
      </c>
      <c r="I449">
        <v>46</v>
      </c>
    </row>
    <row r="450" spans="1:9" hidden="1" x14ac:dyDescent="0.25">
      <c r="A450" t="s">
        <v>463</v>
      </c>
      <c r="B450">
        <v>1012218</v>
      </c>
      <c r="C450">
        <v>2017</v>
      </c>
      <c r="D450" t="s">
        <v>10</v>
      </c>
      <c r="E450" t="s">
        <v>11</v>
      </c>
      <c r="F450" t="s">
        <v>18</v>
      </c>
      <c r="G450" t="s">
        <v>13</v>
      </c>
      <c r="H450" t="s">
        <v>13</v>
      </c>
      <c r="I450">
        <v>5</v>
      </c>
    </row>
    <row r="451" spans="1:9" x14ac:dyDescent="0.25">
      <c r="A451" t="s">
        <v>464</v>
      </c>
      <c r="B451">
        <v>1010396</v>
      </c>
      <c r="C451">
        <v>2017</v>
      </c>
      <c r="D451" t="s">
        <v>10</v>
      </c>
      <c r="E451" t="s">
        <v>11</v>
      </c>
      <c r="F451" t="s">
        <v>12</v>
      </c>
      <c r="G451" t="s">
        <v>13</v>
      </c>
      <c r="H451" t="s">
        <v>13</v>
      </c>
      <c r="I451">
        <v>37</v>
      </c>
    </row>
    <row r="452" spans="1:9" x14ac:dyDescent="0.25">
      <c r="A452" t="s">
        <v>465</v>
      </c>
      <c r="B452">
        <v>1009165</v>
      </c>
      <c r="C452">
        <v>2017</v>
      </c>
      <c r="D452" t="s">
        <v>10</v>
      </c>
      <c r="E452" t="s">
        <v>11</v>
      </c>
      <c r="F452" t="s">
        <v>12</v>
      </c>
      <c r="G452" t="s">
        <v>13</v>
      </c>
      <c r="H452" t="s">
        <v>13</v>
      </c>
      <c r="I452">
        <v>3172</v>
      </c>
    </row>
    <row r="453" spans="1:9" hidden="1" x14ac:dyDescent="0.25">
      <c r="A453" t="s">
        <v>466</v>
      </c>
      <c r="B453">
        <v>1012388</v>
      </c>
      <c r="C453">
        <v>2017</v>
      </c>
      <c r="D453" t="s">
        <v>10</v>
      </c>
      <c r="E453" t="s">
        <v>11</v>
      </c>
      <c r="F453" t="s">
        <v>18</v>
      </c>
      <c r="G453" t="s">
        <v>13</v>
      </c>
      <c r="H453" t="s">
        <v>13</v>
      </c>
      <c r="I453">
        <v>47</v>
      </c>
    </row>
    <row r="454" spans="1:9" x14ac:dyDescent="0.25">
      <c r="A454" t="s">
        <v>467</v>
      </c>
      <c r="B454">
        <v>1000435</v>
      </c>
      <c r="C454">
        <v>2017</v>
      </c>
      <c r="D454" t="s">
        <v>10</v>
      </c>
      <c r="E454" t="s">
        <v>11</v>
      </c>
      <c r="F454" t="s">
        <v>12</v>
      </c>
      <c r="G454" t="s">
        <v>14</v>
      </c>
      <c r="H454" t="s">
        <v>14</v>
      </c>
    </row>
    <row r="455" spans="1:9" x14ac:dyDescent="0.25">
      <c r="A455" t="s">
        <v>468</v>
      </c>
      <c r="B455">
        <v>1012988</v>
      </c>
      <c r="C455">
        <v>2017</v>
      </c>
      <c r="D455" t="s">
        <v>10</v>
      </c>
      <c r="E455" t="s">
        <v>11</v>
      </c>
      <c r="F455" t="s">
        <v>12</v>
      </c>
      <c r="G455" t="s">
        <v>13</v>
      </c>
      <c r="H455" t="s">
        <v>14</v>
      </c>
      <c r="I455">
        <v>62</v>
      </c>
    </row>
    <row r="456" spans="1:9" hidden="1" x14ac:dyDescent="0.25">
      <c r="A456" t="s">
        <v>469</v>
      </c>
      <c r="B456">
        <v>1012631</v>
      </c>
      <c r="C456">
        <v>2017</v>
      </c>
      <c r="D456" t="s">
        <v>10</v>
      </c>
      <c r="E456" t="s">
        <v>11</v>
      </c>
      <c r="F456" t="s">
        <v>18</v>
      </c>
      <c r="G456" t="s">
        <v>13</v>
      </c>
      <c r="H456" t="s">
        <v>14</v>
      </c>
      <c r="I456">
        <v>16</v>
      </c>
    </row>
    <row r="457" spans="1:9" hidden="1" x14ac:dyDescent="0.25">
      <c r="A457" t="s">
        <v>470</v>
      </c>
      <c r="B457">
        <v>1012659</v>
      </c>
      <c r="C457">
        <v>2017</v>
      </c>
      <c r="D457" t="s">
        <v>10</v>
      </c>
      <c r="E457" t="s">
        <v>11</v>
      </c>
      <c r="F457" t="s">
        <v>18</v>
      </c>
      <c r="G457" t="s">
        <v>14</v>
      </c>
      <c r="H457" t="s">
        <v>14</v>
      </c>
    </row>
    <row r="458" spans="1:9" x14ac:dyDescent="0.25">
      <c r="A458" t="s">
        <v>471</v>
      </c>
      <c r="B458">
        <v>1011978</v>
      </c>
      <c r="C458">
        <v>2017</v>
      </c>
      <c r="D458" t="s">
        <v>10</v>
      </c>
      <c r="E458" t="s">
        <v>11</v>
      </c>
      <c r="F458" t="s">
        <v>12</v>
      </c>
      <c r="G458" t="s">
        <v>13</v>
      </c>
      <c r="H458" t="s">
        <v>14</v>
      </c>
      <c r="I458">
        <v>781</v>
      </c>
    </row>
    <row r="459" spans="1:9" x14ac:dyDescent="0.25">
      <c r="A459" t="s">
        <v>472</v>
      </c>
      <c r="B459">
        <v>1011221</v>
      </c>
      <c r="C459">
        <v>2017</v>
      </c>
      <c r="D459" t="s">
        <v>10</v>
      </c>
      <c r="E459" t="s">
        <v>11</v>
      </c>
      <c r="F459" t="s">
        <v>12</v>
      </c>
      <c r="G459" t="s">
        <v>13</v>
      </c>
      <c r="H459" t="s">
        <v>13</v>
      </c>
      <c r="I459">
        <v>431</v>
      </c>
    </row>
    <row r="460" spans="1:9" x14ac:dyDescent="0.25">
      <c r="A460" t="s">
        <v>473</v>
      </c>
      <c r="B460">
        <v>1012706</v>
      </c>
      <c r="C460">
        <v>2017</v>
      </c>
      <c r="D460" t="s">
        <v>10</v>
      </c>
      <c r="E460" t="s">
        <v>11</v>
      </c>
      <c r="F460" t="s">
        <v>12</v>
      </c>
      <c r="G460" t="s">
        <v>13</v>
      </c>
      <c r="H460" t="s">
        <v>13</v>
      </c>
      <c r="I460">
        <v>1049</v>
      </c>
    </row>
    <row r="461" spans="1:9" x14ac:dyDescent="0.25">
      <c r="A461" t="s">
        <v>474</v>
      </c>
      <c r="B461">
        <v>1009391</v>
      </c>
      <c r="C461">
        <v>2017</v>
      </c>
      <c r="D461" t="s">
        <v>10</v>
      </c>
      <c r="E461" t="s">
        <v>11</v>
      </c>
      <c r="F461" t="s">
        <v>12</v>
      </c>
      <c r="G461" t="s">
        <v>13</v>
      </c>
      <c r="H461" t="s">
        <v>14</v>
      </c>
      <c r="I461">
        <v>443</v>
      </c>
    </row>
    <row r="462" spans="1:9" x14ac:dyDescent="0.25">
      <c r="A462" t="s">
        <v>475</v>
      </c>
      <c r="B462">
        <v>1011308</v>
      </c>
      <c r="C462">
        <v>2017</v>
      </c>
      <c r="D462" t="s">
        <v>10</v>
      </c>
      <c r="E462" t="s">
        <v>11</v>
      </c>
      <c r="F462" t="s">
        <v>12</v>
      </c>
      <c r="G462" t="s">
        <v>13</v>
      </c>
      <c r="H462" t="s">
        <v>14</v>
      </c>
      <c r="I462">
        <v>237</v>
      </c>
    </row>
    <row r="463" spans="1:9" x14ac:dyDescent="0.25">
      <c r="A463" t="s">
        <v>476</v>
      </c>
      <c r="B463">
        <v>1008590</v>
      </c>
      <c r="C463">
        <v>2017</v>
      </c>
      <c r="D463" t="s">
        <v>10</v>
      </c>
      <c r="E463" t="s">
        <v>11</v>
      </c>
      <c r="F463" t="s">
        <v>12</v>
      </c>
      <c r="G463" t="s">
        <v>13</v>
      </c>
      <c r="H463" t="s">
        <v>13</v>
      </c>
      <c r="I463">
        <v>1547</v>
      </c>
    </row>
    <row r="464" spans="1:9" hidden="1" x14ac:dyDescent="0.25">
      <c r="A464" t="s">
        <v>477</v>
      </c>
      <c r="B464">
        <v>1012497</v>
      </c>
      <c r="C464">
        <v>2017</v>
      </c>
      <c r="D464" t="s">
        <v>10</v>
      </c>
      <c r="E464" t="s">
        <v>11</v>
      </c>
      <c r="F464" t="s">
        <v>18</v>
      </c>
      <c r="G464" t="s">
        <v>13</v>
      </c>
      <c r="H464" t="s">
        <v>14</v>
      </c>
      <c r="I464">
        <v>5</v>
      </c>
    </row>
    <row r="465" spans="1:9" x14ac:dyDescent="0.25">
      <c r="A465" t="s">
        <v>478</v>
      </c>
      <c r="B465">
        <v>1011454</v>
      </c>
      <c r="C465">
        <v>2017</v>
      </c>
      <c r="D465" t="s">
        <v>10</v>
      </c>
      <c r="E465" t="s">
        <v>11</v>
      </c>
      <c r="F465" t="s">
        <v>12</v>
      </c>
      <c r="G465" t="s">
        <v>13</v>
      </c>
      <c r="H465" t="s">
        <v>14</v>
      </c>
      <c r="I465">
        <v>27</v>
      </c>
    </row>
    <row r="466" spans="1:9" x14ac:dyDescent="0.25">
      <c r="A466" t="s">
        <v>479</v>
      </c>
      <c r="B466">
        <v>1012972</v>
      </c>
      <c r="C466">
        <v>2017</v>
      </c>
      <c r="D466" t="s">
        <v>10</v>
      </c>
      <c r="E466" t="s">
        <v>11</v>
      </c>
      <c r="F466" t="s">
        <v>12</v>
      </c>
      <c r="G466" t="s">
        <v>13</v>
      </c>
      <c r="H466" t="s">
        <v>14</v>
      </c>
      <c r="I466">
        <v>52</v>
      </c>
    </row>
    <row r="467" spans="1:9" x14ac:dyDescent="0.25">
      <c r="A467" t="s">
        <v>480</v>
      </c>
      <c r="B467">
        <v>1009265</v>
      </c>
      <c r="C467">
        <v>2017</v>
      </c>
      <c r="D467" t="s">
        <v>10</v>
      </c>
      <c r="E467" t="s">
        <v>11</v>
      </c>
      <c r="F467" t="s">
        <v>12</v>
      </c>
      <c r="G467" t="s">
        <v>13</v>
      </c>
      <c r="H467" t="s">
        <v>14</v>
      </c>
      <c r="I467">
        <v>185</v>
      </c>
    </row>
    <row r="468" spans="1:9" hidden="1" x14ac:dyDescent="0.25">
      <c r="A468" t="s">
        <v>481</v>
      </c>
      <c r="B468">
        <v>1012746</v>
      </c>
      <c r="C468">
        <v>2017</v>
      </c>
      <c r="D468" t="s">
        <v>10</v>
      </c>
      <c r="E468" t="s">
        <v>11</v>
      </c>
      <c r="F468" t="s">
        <v>18</v>
      </c>
      <c r="G468" t="s">
        <v>13</v>
      </c>
      <c r="H468" t="s">
        <v>14</v>
      </c>
      <c r="I468">
        <v>63</v>
      </c>
    </row>
    <row r="469" spans="1:9" x14ac:dyDescent="0.25">
      <c r="A469" t="s">
        <v>482</v>
      </c>
      <c r="B469">
        <v>1008503</v>
      </c>
      <c r="C469">
        <v>2017</v>
      </c>
      <c r="D469" t="s">
        <v>10</v>
      </c>
      <c r="E469" t="s">
        <v>11</v>
      </c>
      <c r="F469" t="s">
        <v>12</v>
      </c>
      <c r="G469" t="s">
        <v>13</v>
      </c>
      <c r="H469" t="s">
        <v>13</v>
      </c>
      <c r="I469">
        <v>1017</v>
      </c>
    </row>
    <row r="470" spans="1:9" x14ac:dyDescent="0.25">
      <c r="A470" t="s">
        <v>483</v>
      </c>
      <c r="B470">
        <v>1011450</v>
      </c>
      <c r="C470">
        <v>2017</v>
      </c>
      <c r="D470" t="s">
        <v>10</v>
      </c>
      <c r="E470" t="s">
        <v>11</v>
      </c>
      <c r="F470" t="s">
        <v>12</v>
      </c>
      <c r="G470" t="s">
        <v>13</v>
      </c>
      <c r="H470" t="s">
        <v>13</v>
      </c>
      <c r="I470">
        <v>1135</v>
      </c>
    </row>
    <row r="471" spans="1:9" x14ac:dyDescent="0.25">
      <c r="A471" t="s">
        <v>484</v>
      </c>
      <c r="B471">
        <v>1012893</v>
      </c>
      <c r="C471">
        <v>2017</v>
      </c>
      <c r="D471" t="s">
        <v>10</v>
      </c>
      <c r="E471" t="s">
        <v>11</v>
      </c>
      <c r="F471" t="s">
        <v>12</v>
      </c>
      <c r="G471" t="s">
        <v>13</v>
      </c>
      <c r="H471" t="s">
        <v>13</v>
      </c>
      <c r="I471">
        <v>50</v>
      </c>
    </row>
    <row r="472" spans="1:9" x14ac:dyDescent="0.25">
      <c r="A472" t="s">
        <v>485</v>
      </c>
      <c r="B472">
        <v>1008116</v>
      </c>
      <c r="C472">
        <v>2017</v>
      </c>
      <c r="D472" t="s">
        <v>10</v>
      </c>
      <c r="E472" t="s">
        <v>11</v>
      </c>
      <c r="F472" t="s">
        <v>12</v>
      </c>
      <c r="G472" t="s">
        <v>13</v>
      </c>
      <c r="H472" t="s">
        <v>13</v>
      </c>
      <c r="I472">
        <v>296</v>
      </c>
    </row>
    <row r="473" spans="1:9" hidden="1" x14ac:dyDescent="0.25">
      <c r="A473" t="s">
        <v>486</v>
      </c>
      <c r="B473">
        <v>1012727</v>
      </c>
      <c r="C473">
        <v>2017</v>
      </c>
      <c r="D473" t="s">
        <v>10</v>
      </c>
      <c r="E473" t="s">
        <v>11</v>
      </c>
      <c r="F473" t="s">
        <v>18</v>
      </c>
      <c r="G473" t="s">
        <v>13</v>
      </c>
      <c r="H473" t="s">
        <v>14</v>
      </c>
      <c r="I473">
        <v>7</v>
      </c>
    </row>
    <row r="474" spans="1:9" x14ac:dyDescent="0.25">
      <c r="A474" t="s">
        <v>487</v>
      </c>
      <c r="B474">
        <v>1009830</v>
      </c>
      <c r="C474">
        <v>2017</v>
      </c>
      <c r="D474" t="s">
        <v>10</v>
      </c>
      <c r="E474" t="s">
        <v>11</v>
      </c>
      <c r="F474" t="s">
        <v>12</v>
      </c>
      <c r="G474" t="s">
        <v>13</v>
      </c>
      <c r="H474" t="s">
        <v>13</v>
      </c>
      <c r="I474">
        <v>152</v>
      </c>
    </row>
    <row r="475" spans="1:9" hidden="1" x14ac:dyDescent="0.25">
      <c r="A475" t="s">
        <v>488</v>
      </c>
      <c r="B475">
        <v>1006297</v>
      </c>
      <c r="C475">
        <v>2017</v>
      </c>
      <c r="D475" t="s">
        <v>10</v>
      </c>
      <c r="E475" t="s">
        <v>11</v>
      </c>
      <c r="F475" t="s">
        <v>16</v>
      </c>
    </row>
    <row r="476" spans="1:9" hidden="1" x14ac:dyDescent="0.25">
      <c r="A476" t="s">
        <v>489</v>
      </c>
      <c r="B476">
        <v>1011405</v>
      </c>
      <c r="C476">
        <v>2017</v>
      </c>
      <c r="D476" t="s">
        <v>10</v>
      </c>
      <c r="E476" t="s">
        <v>11</v>
      </c>
      <c r="F476" t="s">
        <v>16</v>
      </c>
    </row>
    <row r="477" spans="1:9" hidden="1" x14ac:dyDescent="0.25">
      <c r="A477" t="s">
        <v>490</v>
      </c>
      <c r="B477">
        <v>1012591</v>
      </c>
      <c r="C477">
        <v>2017</v>
      </c>
      <c r="D477" t="s">
        <v>10</v>
      </c>
      <c r="E477" t="s">
        <v>11</v>
      </c>
      <c r="F477" t="s">
        <v>18</v>
      </c>
      <c r="G477" t="s">
        <v>13</v>
      </c>
      <c r="H477" t="s">
        <v>13</v>
      </c>
      <c r="I477">
        <v>95</v>
      </c>
    </row>
    <row r="478" spans="1:9" x14ac:dyDescent="0.25">
      <c r="A478" t="s">
        <v>491</v>
      </c>
      <c r="B478">
        <v>1008506</v>
      </c>
      <c r="C478">
        <v>2017</v>
      </c>
      <c r="D478" t="s">
        <v>10</v>
      </c>
      <c r="E478" t="s">
        <v>11</v>
      </c>
      <c r="F478" t="s">
        <v>12</v>
      </c>
      <c r="G478" t="s">
        <v>13</v>
      </c>
      <c r="H478" t="s">
        <v>13</v>
      </c>
      <c r="I478">
        <v>108</v>
      </c>
    </row>
    <row r="479" spans="1:9" x14ac:dyDescent="0.25">
      <c r="A479" t="s">
        <v>492</v>
      </c>
      <c r="B479">
        <v>1008200</v>
      </c>
      <c r="C479">
        <v>2017</v>
      </c>
      <c r="D479" t="s">
        <v>10</v>
      </c>
      <c r="E479" t="s">
        <v>11</v>
      </c>
      <c r="F479" t="s">
        <v>12</v>
      </c>
      <c r="G479" t="s">
        <v>14</v>
      </c>
      <c r="H479" t="s">
        <v>14</v>
      </c>
    </row>
    <row r="480" spans="1:9" hidden="1" x14ac:dyDescent="0.25">
      <c r="A480" t="s">
        <v>493</v>
      </c>
      <c r="B480">
        <v>1003992</v>
      </c>
      <c r="C480">
        <v>2017</v>
      </c>
      <c r="D480" t="s">
        <v>10</v>
      </c>
      <c r="E480" t="s">
        <v>11</v>
      </c>
      <c r="F480" t="s">
        <v>16</v>
      </c>
    </row>
    <row r="481" spans="1:9" x14ac:dyDescent="0.25">
      <c r="A481" t="s">
        <v>494</v>
      </c>
      <c r="B481">
        <v>1008617</v>
      </c>
      <c r="C481">
        <v>2017</v>
      </c>
      <c r="D481" t="s">
        <v>10</v>
      </c>
      <c r="E481" t="s">
        <v>11</v>
      </c>
      <c r="F481" t="s">
        <v>12</v>
      </c>
      <c r="G481" t="s">
        <v>13</v>
      </c>
      <c r="H481" t="s">
        <v>14</v>
      </c>
      <c r="I481">
        <v>3</v>
      </c>
    </row>
    <row r="482" spans="1:9" x14ac:dyDescent="0.25">
      <c r="A482" t="s">
        <v>495</v>
      </c>
      <c r="B482">
        <v>1008703</v>
      </c>
      <c r="C482">
        <v>2017</v>
      </c>
      <c r="D482" t="s">
        <v>10</v>
      </c>
      <c r="E482" t="s">
        <v>11</v>
      </c>
      <c r="F482" t="s">
        <v>12</v>
      </c>
      <c r="G482" t="s">
        <v>13</v>
      </c>
      <c r="H482" t="s">
        <v>14</v>
      </c>
      <c r="I482">
        <v>66</v>
      </c>
    </row>
    <row r="483" spans="1:9" x14ac:dyDescent="0.25">
      <c r="A483" t="s">
        <v>496</v>
      </c>
      <c r="B483">
        <v>1008630</v>
      </c>
      <c r="C483">
        <v>2017</v>
      </c>
      <c r="D483" t="s">
        <v>10</v>
      </c>
      <c r="E483" t="s">
        <v>11</v>
      </c>
      <c r="F483" t="s">
        <v>12</v>
      </c>
      <c r="G483" t="s">
        <v>14</v>
      </c>
      <c r="H483" t="s">
        <v>13</v>
      </c>
      <c r="I483">
        <v>243</v>
      </c>
    </row>
    <row r="484" spans="1:9" hidden="1" x14ac:dyDescent="0.25">
      <c r="A484" t="s">
        <v>497</v>
      </c>
      <c r="B484">
        <v>1012395</v>
      </c>
      <c r="C484">
        <v>2017</v>
      </c>
      <c r="D484" t="s">
        <v>10</v>
      </c>
      <c r="E484" t="s">
        <v>11</v>
      </c>
      <c r="F484" t="s">
        <v>18</v>
      </c>
      <c r="G484" t="s">
        <v>13</v>
      </c>
      <c r="H484" t="s">
        <v>14</v>
      </c>
      <c r="I484">
        <v>43</v>
      </c>
    </row>
    <row r="485" spans="1:9" x14ac:dyDescent="0.25">
      <c r="A485" t="s">
        <v>498</v>
      </c>
      <c r="B485">
        <v>1011923</v>
      </c>
      <c r="C485">
        <v>2017</v>
      </c>
      <c r="D485" t="s">
        <v>10</v>
      </c>
      <c r="E485" t="s">
        <v>11</v>
      </c>
      <c r="F485" t="s">
        <v>12</v>
      </c>
      <c r="G485" t="s">
        <v>13</v>
      </c>
      <c r="H485" t="s">
        <v>13</v>
      </c>
      <c r="I485">
        <v>193</v>
      </c>
    </row>
    <row r="486" spans="1:9" hidden="1" x14ac:dyDescent="0.25">
      <c r="A486" t="s">
        <v>499</v>
      </c>
      <c r="B486">
        <v>1012438</v>
      </c>
      <c r="C486">
        <v>2017</v>
      </c>
      <c r="D486" t="s">
        <v>10</v>
      </c>
      <c r="E486" t="s">
        <v>11</v>
      </c>
      <c r="F486" t="s">
        <v>18</v>
      </c>
      <c r="G486" t="s">
        <v>13</v>
      </c>
      <c r="H486" t="s">
        <v>14</v>
      </c>
      <c r="I486">
        <v>10</v>
      </c>
    </row>
    <row r="487" spans="1:9" hidden="1" x14ac:dyDescent="0.25">
      <c r="A487" t="s">
        <v>500</v>
      </c>
      <c r="B487">
        <v>1001088</v>
      </c>
      <c r="C487">
        <v>2017</v>
      </c>
      <c r="D487" t="s">
        <v>10</v>
      </c>
      <c r="E487" t="s">
        <v>11</v>
      </c>
      <c r="F487" t="s">
        <v>16</v>
      </c>
    </row>
    <row r="488" spans="1:9" hidden="1" x14ac:dyDescent="0.25">
      <c r="A488" t="s">
        <v>501</v>
      </c>
      <c r="B488">
        <v>1012492</v>
      </c>
      <c r="C488">
        <v>2017</v>
      </c>
      <c r="D488" t="s">
        <v>10</v>
      </c>
      <c r="E488" t="s">
        <v>11</v>
      </c>
      <c r="F488" t="s">
        <v>18</v>
      </c>
      <c r="G488" t="s">
        <v>13</v>
      </c>
      <c r="H488" t="s">
        <v>13</v>
      </c>
      <c r="I488">
        <v>16</v>
      </c>
    </row>
    <row r="489" spans="1:9" x14ac:dyDescent="0.25">
      <c r="A489" t="s">
        <v>502</v>
      </c>
      <c r="B489">
        <v>1008136</v>
      </c>
      <c r="C489">
        <v>2017</v>
      </c>
      <c r="D489" t="s">
        <v>10</v>
      </c>
      <c r="E489" t="s">
        <v>11</v>
      </c>
      <c r="F489" t="s">
        <v>12</v>
      </c>
      <c r="G489" t="s">
        <v>14</v>
      </c>
      <c r="H489" t="s">
        <v>14</v>
      </c>
    </row>
    <row r="490" spans="1:9" hidden="1" x14ac:dyDescent="0.25">
      <c r="A490" t="s">
        <v>503</v>
      </c>
      <c r="B490">
        <v>1004293</v>
      </c>
      <c r="C490">
        <v>2017</v>
      </c>
      <c r="D490" t="s">
        <v>10</v>
      </c>
      <c r="E490" t="s">
        <v>11</v>
      </c>
      <c r="F490" t="s">
        <v>16</v>
      </c>
    </row>
    <row r="491" spans="1:9" x14ac:dyDescent="0.25">
      <c r="A491" t="s">
        <v>504</v>
      </c>
      <c r="B491">
        <v>1008673</v>
      </c>
      <c r="C491">
        <v>2017</v>
      </c>
      <c r="D491" t="s">
        <v>10</v>
      </c>
      <c r="E491" t="s">
        <v>11</v>
      </c>
      <c r="F491" t="s">
        <v>12</v>
      </c>
      <c r="G491" t="s">
        <v>13</v>
      </c>
      <c r="H491" t="s">
        <v>14</v>
      </c>
      <c r="I491">
        <v>122</v>
      </c>
    </row>
    <row r="492" spans="1:9" x14ac:dyDescent="0.25">
      <c r="A492" t="s">
        <v>505</v>
      </c>
      <c r="B492">
        <v>1008492</v>
      </c>
      <c r="C492">
        <v>2017</v>
      </c>
      <c r="D492" t="s">
        <v>10</v>
      </c>
      <c r="E492" t="s">
        <v>11</v>
      </c>
      <c r="F492" t="s">
        <v>12</v>
      </c>
      <c r="G492" t="s">
        <v>14</v>
      </c>
      <c r="H492" t="s">
        <v>13</v>
      </c>
      <c r="I492">
        <v>192</v>
      </c>
    </row>
    <row r="493" spans="1:9" hidden="1" x14ac:dyDescent="0.25">
      <c r="A493" t="s">
        <v>506</v>
      </c>
      <c r="B493">
        <v>1006771</v>
      </c>
      <c r="C493">
        <v>2017</v>
      </c>
      <c r="D493" t="s">
        <v>10</v>
      </c>
      <c r="E493" t="s">
        <v>11</v>
      </c>
      <c r="F493" t="s">
        <v>16</v>
      </c>
      <c r="G493" t="s">
        <v>13</v>
      </c>
      <c r="H493" t="s">
        <v>14</v>
      </c>
      <c r="I493">
        <v>13</v>
      </c>
    </row>
    <row r="494" spans="1:9" hidden="1" x14ac:dyDescent="0.25">
      <c r="A494" t="s">
        <v>507</v>
      </c>
      <c r="B494">
        <v>1001626</v>
      </c>
      <c r="C494">
        <v>2017</v>
      </c>
      <c r="D494" t="s">
        <v>10</v>
      </c>
      <c r="E494" t="s">
        <v>11</v>
      </c>
      <c r="F494" t="s">
        <v>16</v>
      </c>
      <c r="G494" t="s">
        <v>13</v>
      </c>
      <c r="H494" t="s">
        <v>14</v>
      </c>
      <c r="I494">
        <v>26</v>
      </c>
    </row>
    <row r="495" spans="1:9" x14ac:dyDescent="0.25">
      <c r="A495" t="s">
        <v>508</v>
      </c>
      <c r="B495">
        <v>1007807</v>
      </c>
      <c r="C495">
        <v>2017</v>
      </c>
      <c r="D495" t="s">
        <v>10</v>
      </c>
      <c r="E495" t="s">
        <v>11</v>
      </c>
      <c r="F495" t="s">
        <v>12</v>
      </c>
      <c r="G495" t="s">
        <v>13</v>
      </c>
      <c r="H495" t="s">
        <v>13</v>
      </c>
      <c r="I495">
        <v>7</v>
      </c>
    </row>
    <row r="496" spans="1:9" x14ac:dyDescent="0.25">
      <c r="A496" t="s">
        <v>509</v>
      </c>
      <c r="B496">
        <v>1011690</v>
      </c>
      <c r="C496">
        <v>2017</v>
      </c>
      <c r="D496" t="s">
        <v>10</v>
      </c>
      <c r="E496" t="s">
        <v>11</v>
      </c>
      <c r="F496" t="s">
        <v>12</v>
      </c>
      <c r="G496" t="s">
        <v>13</v>
      </c>
      <c r="H496" t="s">
        <v>14</v>
      </c>
      <c r="I496">
        <v>41</v>
      </c>
    </row>
    <row r="497" spans="1:9" x14ac:dyDescent="0.25">
      <c r="A497" t="s">
        <v>510</v>
      </c>
      <c r="B497">
        <v>1008806</v>
      </c>
      <c r="C497">
        <v>2017</v>
      </c>
      <c r="D497" t="s">
        <v>10</v>
      </c>
      <c r="E497" t="s">
        <v>11</v>
      </c>
      <c r="F497" t="s">
        <v>12</v>
      </c>
      <c r="G497" t="s">
        <v>13</v>
      </c>
      <c r="H497" t="s">
        <v>13</v>
      </c>
      <c r="I497">
        <v>378</v>
      </c>
    </row>
    <row r="498" spans="1:9" x14ac:dyDescent="0.25">
      <c r="A498" t="s">
        <v>511</v>
      </c>
      <c r="B498">
        <v>1012021</v>
      </c>
      <c r="C498">
        <v>2017</v>
      </c>
      <c r="D498" t="s">
        <v>10</v>
      </c>
      <c r="E498" t="s">
        <v>11</v>
      </c>
      <c r="F498" t="s">
        <v>12</v>
      </c>
      <c r="G498" t="s">
        <v>13</v>
      </c>
      <c r="H498" t="s">
        <v>13</v>
      </c>
      <c r="I498">
        <v>77</v>
      </c>
    </row>
    <row r="499" spans="1:9" hidden="1" x14ac:dyDescent="0.25">
      <c r="A499" t="s">
        <v>512</v>
      </c>
      <c r="B499">
        <v>1012588</v>
      </c>
      <c r="C499">
        <v>2017</v>
      </c>
      <c r="D499" t="s">
        <v>10</v>
      </c>
      <c r="E499" t="s">
        <v>11</v>
      </c>
      <c r="F499" t="s">
        <v>18</v>
      </c>
      <c r="G499" t="s">
        <v>14</v>
      </c>
      <c r="H499" t="s">
        <v>14</v>
      </c>
    </row>
    <row r="500" spans="1:9" x14ac:dyDescent="0.25">
      <c r="A500" t="s">
        <v>513</v>
      </c>
      <c r="B500">
        <v>1008449</v>
      </c>
      <c r="C500">
        <v>2017</v>
      </c>
      <c r="D500" t="s">
        <v>10</v>
      </c>
      <c r="E500" t="s">
        <v>11</v>
      </c>
      <c r="F500" t="s">
        <v>12</v>
      </c>
      <c r="G500" t="s">
        <v>13</v>
      </c>
      <c r="H500" t="s">
        <v>14</v>
      </c>
      <c r="I500">
        <v>202</v>
      </c>
    </row>
    <row r="501" spans="1:9" x14ac:dyDescent="0.25">
      <c r="A501" t="s">
        <v>514</v>
      </c>
      <c r="B501">
        <v>1009813</v>
      </c>
      <c r="C501">
        <v>2017</v>
      </c>
      <c r="D501" t="s">
        <v>10</v>
      </c>
      <c r="E501" t="s">
        <v>11</v>
      </c>
      <c r="F501" t="s">
        <v>12</v>
      </c>
      <c r="G501" t="s">
        <v>13</v>
      </c>
      <c r="H501" t="s">
        <v>13</v>
      </c>
      <c r="I501">
        <v>125</v>
      </c>
    </row>
    <row r="502" spans="1:9" x14ac:dyDescent="0.25">
      <c r="A502" t="s">
        <v>515</v>
      </c>
      <c r="B502">
        <v>1009657</v>
      </c>
      <c r="C502">
        <v>2017</v>
      </c>
      <c r="D502" t="s">
        <v>10</v>
      </c>
      <c r="E502" t="s">
        <v>11</v>
      </c>
      <c r="F502" t="s">
        <v>12</v>
      </c>
      <c r="G502" t="s">
        <v>13</v>
      </c>
      <c r="H502" t="s">
        <v>14</v>
      </c>
      <c r="I502">
        <v>496</v>
      </c>
    </row>
    <row r="503" spans="1:9" x14ac:dyDescent="0.25">
      <c r="A503" t="s">
        <v>516</v>
      </c>
      <c r="B503">
        <v>1008605</v>
      </c>
      <c r="C503">
        <v>2017</v>
      </c>
      <c r="D503" t="s">
        <v>10</v>
      </c>
      <c r="E503" t="s">
        <v>11</v>
      </c>
      <c r="F503" t="s">
        <v>12</v>
      </c>
      <c r="G503" t="s">
        <v>14</v>
      </c>
      <c r="H503" t="s">
        <v>14</v>
      </c>
    </row>
    <row r="504" spans="1:9" hidden="1" x14ac:dyDescent="0.25">
      <c r="A504" t="s">
        <v>517</v>
      </c>
      <c r="B504">
        <v>1012783</v>
      </c>
      <c r="C504">
        <v>2017</v>
      </c>
      <c r="D504" t="s">
        <v>10</v>
      </c>
      <c r="E504" t="s">
        <v>11</v>
      </c>
      <c r="F504" t="s">
        <v>18</v>
      </c>
      <c r="G504" t="s">
        <v>13</v>
      </c>
      <c r="H504" t="s">
        <v>14</v>
      </c>
      <c r="I504">
        <v>300</v>
      </c>
    </row>
    <row r="505" spans="1:9" x14ac:dyDescent="0.25">
      <c r="A505" t="s">
        <v>518</v>
      </c>
      <c r="B505">
        <v>1009728</v>
      </c>
      <c r="C505">
        <v>2017</v>
      </c>
      <c r="D505" t="s">
        <v>10</v>
      </c>
      <c r="E505" t="s">
        <v>11</v>
      </c>
      <c r="F505" t="s">
        <v>12</v>
      </c>
      <c r="G505" t="s">
        <v>13</v>
      </c>
      <c r="H505" t="s">
        <v>13</v>
      </c>
      <c r="I505">
        <v>160</v>
      </c>
    </row>
    <row r="506" spans="1:9" hidden="1" x14ac:dyDescent="0.25">
      <c r="A506" t="s">
        <v>519</v>
      </c>
      <c r="B506">
        <v>1005663</v>
      </c>
      <c r="C506">
        <v>2017</v>
      </c>
      <c r="D506" t="s">
        <v>10</v>
      </c>
      <c r="E506" t="s">
        <v>11</v>
      </c>
      <c r="F506" t="s">
        <v>16</v>
      </c>
      <c r="G506" t="s">
        <v>13</v>
      </c>
      <c r="H506" t="s">
        <v>13</v>
      </c>
      <c r="I506">
        <v>21</v>
      </c>
    </row>
    <row r="507" spans="1:9" x14ac:dyDescent="0.25">
      <c r="A507" t="s">
        <v>520</v>
      </c>
      <c r="B507">
        <v>1012052</v>
      </c>
      <c r="C507">
        <v>2017</v>
      </c>
      <c r="D507" t="s">
        <v>10</v>
      </c>
      <c r="E507" t="s">
        <v>11</v>
      </c>
      <c r="F507" t="s">
        <v>12</v>
      </c>
      <c r="G507" t="s">
        <v>14</v>
      </c>
      <c r="H507" t="s">
        <v>14</v>
      </c>
    </row>
    <row r="508" spans="1:9" hidden="1" x14ac:dyDescent="0.25">
      <c r="A508" t="s">
        <v>521</v>
      </c>
      <c r="B508">
        <v>1004179</v>
      </c>
      <c r="C508">
        <v>2017</v>
      </c>
      <c r="D508" t="s">
        <v>10</v>
      </c>
      <c r="E508" t="s">
        <v>11</v>
      </c>
      <c r="F508" t="s">
        <v>16</v>
      </c>
      <c r="G508" t="s">
        <v>13</v>
      </c>
      <c r="H508" t="s">
        <v>14</v>
      </c>
      <c r="I508">
        <v>19</v>
      </c>
    </row>
    <row r="509" spans="1:9" hidden="1" x14ac:dyDescent="0.25">
      <c r="A509" t="s">
        <v>522</v>
      </c>
      <c r="B509">
        <v>1012602</v>
      </c>
      <c r="C509">
        <v>2017</v>
      </c>
      <c r="D509" t="s">
        <v>10</v>
      </c>
      <c r="E509" t="s">
        <v>11</v>
      </c>
      <c r="F509" t="s">
        <v>18</v>
      </c>
      <c r="G509" t="s">
        <v>13</v>
      </c>
      <c r="H509" t="s">
        <v>14</v>
      </c>
      <c r="I509">
        <v>11</v>
      </c>
    </row>
    <row r="510" spans="1:9" hidden="1" x14ac:dyDescent="0.25">
      <c r="A510" t="s">
        <v>523</v>
      </c>
      <c r="B510">
        <v>1012618</v>
      </c>
      <c r="C510">
        <v>2017</v>
      </c>
      <c r="D510" t="s">
        <v>10</v>
      </c>
      <c r="E510" t="s">
        <v>11</v>
      </c>
      <c r="F510" t="s">
        <v>18</v>
      </c>
      <c r="G510" t="s">
        <v>13</v>
      </c>
      <c r="H510" t="s">
        <v>14</v>
      </c>
      <c r="I510">
        <v>3</v>
      </c>
    </row>
    <row r="511" spans="1:9" x14ac:dyDescent="0.25">
      <c r="A511" t="s">
        <v>524</v>
      </c>
      <c r="B511">
        <v>1010222</v>
      </c>
      <c r="C511">
        <v>2017</v>
      </c>
      <c r="D511" t="s">
        <v>10</v>
      </c>
      <c r="E511" t="s">
        <v>11</v>
      </c>
      <c r="F511" t="s">
        <v>12</v>
      </c>
      <c r="G511" t="s">
        <v>13</v>
      </c>
      <c r="H511" t="s">
        <v>13</v>
      </c>
      <c r="I511">
        <v>585</v>
      </c>
    </row>
    <row r="512" spans="1:9" x14ac:dyDescent="0.25">
      <c r="A512" t="s">
        <v>525</v>
      </c>
      <c r="B512">
        <v>1009968</v>
      </c>
      <c r="C512">
        <v>2017</v>
      </c>
      <c r="D512" t="s">
        <v>10</v>
      </c>
      <c r="E512" t="s">
        <v>11</v>
      </c>
      <c r="F512" t="s">
        <v>12</v>
      </c>
    </row>
    <row r="513" spans="1:9" x14ac:dyDescent="0.25">
      <c r="A513" t="s">
        <v>526</v>
      </c>
      <c r="B513">
        <v>1010621</v>
      </c>
      <c r="C513">
        <v>2017</v>
      </c>
      <c r="D513" t="s">
        <v>10</v>
      </c>
      <c r="E513" t="s">
        <v>11</v>
      </c>
      <c r="F513" t="s">
        <v>12</v>
      </c>
      <c r="G513" t="s">
        <v>13</v>
      </c>
      <c r="H513" t="s">
        <v>13</v>
      </c>
      <c r="I513">
        <v>236</v>
      </c>
    </row>
    <row r="514" spans="1:9" x14ac:dyDescent="0.25">
      <c r="A514" t="s">
        <v>527</v>
      </c>
      <c r="B514">
        <v>1008092</v>
      </c>
      <c r="C514">
        <v>2017</v>
      </c>
      <c r="D514" t="s">
        <v>10</v>
      </c>
      <c r="E514" t="s">
        <v>11</v>
      </c>
      <c r="F514" t="s">
        <v>12</v>
      </c>
      <c r="G514" t="s">
        <v>13</v>
      </c>
      <c r="H514" t="s">
        <v>13</v>
      </c>
      <c r="I514">
        <v>28</v>
      </c>
    </row>
    <row r="515" spans="1:9" x14ac:dyDescent="0.25">
      <c r="A515" t="s">
        <v>528</v>
      </c>
      <c r="B515">
        <v>1012060</v>
      </c>
      <c r="C515">
        <v>2017</v>
      </c>
      <c r="D515" t="s">
        <v>10</v>
      </c>
      <c r="E515" t="s">
        <v>11</v>
      </c>
      <c r="F515" t="s">
        <v>12</v>
      </c>
      <c r="G515" t="s">
        <v>13</v>
      </c>
      <c r="H515" t="s">
        <v>13</v>
      </c>
      <c r="I515">
        <v>15</v>
      </c>
    </row>
    <row r="516" spans="1:9" x14ac:dyDescent="0.25">
      <c r="A516" t="s">
        <v>529</v>
      </c>
      <c r="B516">
        <v>1012509</v>
      </c>
      <c r="C516">
        <v>2017</v>
      </c>
      <c r="D516" t="s">
        <v>10</v>
      </c>
      <c r="E516" t="s">
        <v>11</v>
      </c>
      <c r="F516" t="s">
        <v>12</v>
      </c>
      <c r="G516" t="s">
        <v>13</v>
      </c>
      <c r="H516" t="s">
        <v>13</v>
      </c>
      <c r="I516">
        <v>15</v>
      </c>
    </row>
    <row r="517" spans="1:9" x14ac:dyDescent="0.25">
      <c r="A517" t="s">
        <v>530</v>
      </c>
      <c r="B517">
        <v>1009308</v>
      </c>
      <c r="C517">
        <v>2017</v>
      </c>
      <c r="D517" t="s">
        <v>10</v>
      </c>
      <c r="E517" t="s">
        <v>11</v>
      </c>
      <c r="F517" t="s">
        <v>12</v>
      </c>
      <c r="G517" t="s">
        <v>14</v>
      </c>
      <c r="H517" t="s">
        <v>14</v>
      </c>
    </row>
    <row r="518" spans="1:9" x14ac:dyDescent="0.25">
      <c r="A518" t="s">
        <v>531</v>
      </c>
      <c r="B518">
        <v>1009135</v>
      </c>
      <c r="C518">
        <v>2017</v>
      </c>
      <c r="D518" t="s">
        <v>10</v>
      </c>
      <c r="E518" t="s">
        <v>11</v>
      </c>
      <c r="F518" t="s">
        <v>12</v>
      </c>
      <c r="G518" t="s">
        <v>13</v>
      </c>
      <c r="H518" t="s">
        <v>14</v>
      </c>
      <c r="I518">
        <v>55</v>
      </c>
    </row>
    <row r="519" spans="1:9" hidden="1" x14ac:dyDescent="0.25">
      <c r="A519" t="s">
        <v>532</v>
      </c>
      <c r="B519">
        <v>1002220</v>
      </c>
      <c r="C519">
        <v>2017</v>
      </c>
      <c r="D519" t="s">
        <v>10</v>
      </c>
      <c r="E519" t="s">
        <v>11</v>
      </c>
      <c r="F519" t="s">
        <v>16</v>
      </c>
      <c r="G519" t="s">
        <v>14</v>
      </c>
      <c r="H519" t="s">
        <v>14</v>
      </c>
    </row>
    <row r="520" spans="1:9" x14ac:dyDescent="0.25">
      <c r="A520" t="s">
        <v>533</v>
      </c>
      <c r="B520">
        <v>1009846</v>
      </c>
      <c r="C520">
        <v>2017</v>
      </c>
      <c r="D520" t="s">
        <v>10</v>
      </c>
      <c r="E520" t="s">
        <v>11</v>
      </c>
      <c r="F520" t="s">
        <v>12</v>
      </c>
      <c r="G520" t="s">
        <v>13</v>
      </c>
      <c r="H520" t="s">
        <v>13</v>
      </c>
      <c r="I520">
        <v>1021</v>
      </c>
    </row>
    <row r="521" spans="1:9" hidden="1" x14ac:dyDescent="0.25">
      <c r="A521" t="s">
        <v>534</v>
      </c>
      <c r="B521">
        <v>1012464</v>
      </c>
      <c r="C521">
        <v>2017</v>
      </c>
      <c r="D521" t="s">
        <v>10</v>
      </c>
      <c r="E521" t="s">
        <v>11</v>
      </c>
      <c r="F521" t="s">
        <v>18</v>
      </c>
      <c r="G521" t="s">
        <v>13</v>
      </c>
      <c r="H521" t="s">
        <v>14</v>
      </c>
      <c r="I521">
        <v>5</v>
      </c>
    </row>
    <row r="522" spans="1:9" hidden="1" x14ac:dyDescent="0.25">
      <c r="A522" t="s">
        <v>535</v>
      </c>
      <c r="B522">
        <v>1002812</v>
      </c>
      <c r="C522">
        <v>2017</v>
      </c>
      <c r="D522" t="s">
        <v>10</v>
      </c>
      <c r="E522" t="s">
        <v>11</v>
      </c>
      <c r="F522" t="s">
        <v>16</v>
      </c>
      <c r="G522" t="s">
        <v>13</v>
      </c>
      <c r="H522" t="s">
        <v>14</v>
      </c>
      <c r="I522">
        <v>350</v>
      </c>
    </row>
    <row r="523" spans="1:9" hidden="1" x14ac:dyDescent="0.25">
      <c r="A523" t="s">
        <v>536</v>
      </c>
      <c r="B523">
        <v>1004063</v>
      </c>
      <c r="C523">
        <v>2017</v>
      </c>
      <c r="D523" t="s">
        <v>10</v>
      </c>
      <c r="E523" t="s">
        <v>11</v>
      </c>
      <c r="F523" t="s">
        <v>16</v>
      </c>
    </row>
    <row r="524" spans="1:9" hidden="1" x14ac:dyDescent="0.25">
      <c r="A524" t="s">
        <v>537</v>
      </c>
      <c r="B524">
        <v>1005550</v>
      </c>
      <c r="C524">
        <v>2017</v>
      </c>
      <c r="D524" t="s">
        <v>10</v>
      </c>
      <c r="E524" t="s">
        <v>11</v>
      </c>
      <c r="F524" t="s">
        <v>16</v>
      </c>
    </row>
    <row r="525" spans="1:9" hidden="1" x14ac:dyDescent="0.25">
      <c r="A525" t="s">
        <v>538</v>
      </c>
      <c r="B525">
        <v>1012544</v>
      </c>
      <c r="C525">
        <v>2017</v>
      </c>
      <c r="D525" t="s">
        <v>10</v>
      </c>
      <c r="E525" t="s">
        <v>11</v>
      </c>
      <c r="F525" t="s">
        <v>18</v>
      </c>
      <c r="G525" t="s">
        <v>14</v>
      </c>
      <c r="H525" t="s">
        <v>14</v>
      </c>
    </row>
    <row r="526" spans="1:9" x14ac:dyDescent="0.25">
      <c r="A526" t="s">
        <v>539</v>
      </c>
      <c r="B526">
        <v>1008608</v>
      </c>
      <c r="C526">
        <v>2017</v>
      </c>
      <c r="D526" t="s">
        <v>10</v>
      </c>
      <c r="E526" t="s">
        <v>11</v>
      </c>
      <c r="F526" t="s">
        <v>12</v>
      </c>
      <c r="G526" t="s">
        <v>14</v>
      </c>
      <c r="H526" t="s">
        <v>13</v>
      </c>
      <c r="I526">
        <v>1670</v>
      </c>
    </row>
    <row r="527" spans="1:9" hidden="1" x14ac:dyDescent="0.25">
      <c r="A527" t="s">
        <v>540</v>
      </c>
      <c r="B527">
        <v>1004977</v>
      </c>
      <c r="C527">
        <v>2017</v>
      </c>
      <c r="D527" t="s">
        <v>10</v>
      </c>
      <c r="E527" t="s">
        <v>11</v>
      </c>
      <c r="F527" t="s">
        <v>16</v>
      </c>
      <c r="G527" t="s">
        <v>13</v>
      </c>
      <c r="H527" t="s">
        <v>14</v>
      </c>
      <c r="I527">
        <v>48</v>
      </c>
    </row>
    <row r="528" spans="1:9" x14ac:dyDescent="0.25">
      <c r="A528" t="s">
        <v>541</v>
      </c>
      <c r="B528">
        <v>1009301</v>
      </c>
      <c r="C528">
        <v>2017</v>
      </c>
      <c r="D528" t="s">
        <v>10</v>
      </c>
      <c r="E528" t="s">
        <v>11</v>
      </c>
      <c r="F528" t="s">
        <v>12</v>
      </c>
      <c r="G528" t="s">
        <v>13</v>
      </c>
      <c r="H528" t="s">
        <v>13</v>
      </c>
      <c r="I528">
        <v>314</v>
      </c>
    </row>
    <row r="529" spans="1:9" hidden="1" x14ac:dyDescent="0.25">
      <c r="A529" t="s">
        <v>542</v>
      </c>
      <c r="B529">
        <v>1001917</v>
      </c>
      <c r="C529">
        <v>2017</v>
      </c>
      <c r="D529" t="s">
        <v>10</v>
      </c>
      <c r="E529" t="s">
        <v>11</v>
      </c>
      <c r="F529" t="s">
        <v>16</v>
      </c>
    </row>
    <row r="530" spans="1:9" x14ac:dyDescent="0.25">
      <c r="A530" t="s">
        <v>543</v>
      </c>
      <c r="B530">
        <v>1008607</v>
      </c>
      <c r="C530">
        <v>2017</v>
      </c>
      <c r="D530" t="s">
        <v>10</v>
      </c>
      <c r="E530" t="s">
        <v>11</v>
      </c>
      <c r="F530" t="s">
        <v>12</v>
      </c>
      <c r="G530" t="s">
        <v>13</v>
      </c>
      <c r="H530" t="s">
        <v>13</v>
      </c>
      <c r="I530">
        <v>131</v>
      </c>
    </row>
    <row r="531" spans="1:9" hidden="1" x14ac:dyDescent="0.25">
      <c r="A531" t="s">
        <v>544</v>
      </c>
      <c r="B531">
        <v>1012681</v>
      </c>
      <c r="C531">
        <v>2017</v>
      </c>
      <c r="D531" t="s">
        <v>10</v>
      </c>
      <c r="E531" t="s">
        <v>11</v>
      </c>
      <c r="F531" t="s">
        <v>18</v>
      </c>
      <c r="G531" t="s">
        <v>13</v>
      </c>
      <c r="H531" t="s">
        <v>13</v>
      </c>
      <c r="I531">
        <v>81</v>
      </c>
    </row>
    <row r="532" spans="1:9" hidden="1" x14ac:dyDescent="0.25">
      <c r="A532" t="s">
        <v>545</v>
      </c>
      <c r="B532">
        <v>1012722</v>
      </c>
      <c r="C532">
        <v>2017</v>
      </c>
      <c r="D532" t="s">
        <v>10</v>
      </c>
      <c r="E532" t="s">
        <v>11</v>
      </c>
      <c r="F532" t="s">
        <v>18</v>
      </c>
      <c r="G532" t="s">
        <v>13</v>
      </c>
      <c r="H532" t="s">
        <v>14</v>
      </c>
      <c r="I532">
        <v>68</v>
      </c>
    </row>
    <row r="533" spans="1:9" x14ac:dyDescent="0.25">
      <c r="A533" t="s">
        <v>546</v>
      </c>
      <c r="B533">
        <v>1009169</v>
      </c>
      <c r="C533">
        <v>2017</v>
      </c>
      <c r="D533" t="s">
        <v>10</v>
      </c>
      <c r="E533" t="s">
        <v>11</v>
      </c>
      <c r="F533" t="s">
        <v>12</v>
      </c>
      <c r="G533" t="s">
        <v>13</v>
      </c>
      <c r="H533" t="s">
        <v>13</v>
      </c>
      <c r="I533">
        <v>302</v>
      </c>
    </row>
    <row r="534" spans="1:9" x14ac:dyDescent="0.25">
      <c r="A534" t="s">
        <v>547</v>
      </c>
      <c r="B534">
        <v>1011895</v>
      </c>
      <c r="C534">
        <v>2017</v>
      </c>
      <c r="D534" t="s">
        <v>10</v>
      </c>
      <c r="E534" t="s">
        <v>11</v>
      </c>
      <c r="F534" t="s">
        <v>12</v>
      </c>
      <c r="G534" t="s">
        <v>13</v>
      </c>
      <c r="H534" t="s">
        <v>14</v>
      </c>
      <c r="I534">
        <v>27</v>
      </c>
    </row>
    <row r="535" spans="1:9" hidden="1" x14ac:dyDescent="0.25">
      <c r="A535" t="s">
        <v>548</v>
      </c>
      <c r="B535">
        <v>1004210</v>
      </c>
      <c r="C535">
        <v>2017</v>
      </c>
      <c r="D535" t="s">
        <v>10</v>
      </c>
      <c r="E535" t="s">
        <v>11</v>
      </c>
      <c r="F535" t="s">
        <v>16</v>
      </c>
      <c r="G535" t="s">
        <v>13</v>
      </c>
      <c r="H535" t="s">
        <v>13</v>
      </c>
      <c r="I535">
        <v>101</v>
      </c>
    </row>
    <row r="536" spans="1:9" x14ac:dyDescent="0.25">
      <c r="A536" t="s">
        <v>549</v>
      </c>
      <c r="B536">
        <v>1009732</v>
      </c>
      <c r="C536">
        <v>2017</v>
      </c>
      <c r="D536" t="s">
        <v>10</v>
      </c>
      <c r="E536" t="s">
        <v>11</v>
      </c>
      <c r="F536" t="s">
        <v>12</v>
      </c>
      <c r="G536" t="s">
        <v>13</v>
      </c>
      <c r="H536" t="s">
        <v>14</v>
      </c>
      <c r="I536">
        <v>103</v>
      </c>
    </row>
    <row r="537" spans="1:9" hidden="1" x14ac:dyDescent="0.25">
      <c r="A537" t="s">
        <v>550</v>
      </c>
      <c r="B537">
        <v>1012726</v>
      </c>
      <c r="C537">
        <v>2017</v>
      </c>
      <c r="D537" t="s">
        <v>10</v>
      </c>
      <c r="E537" t="s">
        <v>11</v>
      </c>
      <c r="F537" t="s">
        <v>18</v>
      </c>
      <c r="G537" t="s">
        <v>13</v>
      </c>
      <c r="H537" t="s">
        <v>14</v>
      </c>
      <c r="I537">
        <v>69</v>
      </c>
    </row>
    <row r="538" spans="1:9" hidden="1" x14ac:dyDescent="0.25">
      <c r="A538" t="s">
        <v>551</v>
      </c>
      <c r="B538">
        <v>1012785</v>
      </c>
      <c r="C538">
        <v>2017</v>
      </c>
      <c r="D538" t="s">
        <v>10</v>
      </c>
      <c r="E538" t="s">
        <v>11</v>
      </c>
      <c r="F538" t="s">
        <v>18</v>
      </c>
      <c r="G538" t="s">
        <v>13</v>
      </c>
      <c r="H538" t="s">
        <v>13</v>
      </c>
      <c r="I538">
        <v>61</v>
      </c>
    </row>
    <row r="539" spans="1:9" hidden="1" x14ac:dyDescent="0.25">
      <c r="A539" t="s">
        <v>552</v>
      </c>
      <c r="B539">
        <v>1012155</v>
      </c>
      <c r="C539">
        <v>2017</v>
      </c>
      <c r="D539" t="s">
        <v>10</v>
      </c>
      <c r="E539" t="s">
        <v>11</v>
      </c>
      <c r="F539" t="s">
        <v>18</v>
      </c>
      <c r="G539" t="s">
        <v>13</v>
      </c>
      <c r="H539" t="s">
        <v>14</v>
      </c>
      <c r="I539">
        <v>6</v>
      </c>
    </row>
    <row r="540" spans="1:9" hidden="1" x14ac:dyDescent="0.25">
      <c r="A540" t="s">
        <v>553</v>
      </c>
      <c r="B540">
        <v>1012503</v>
      </c>
      <c r="C540">
        <v>2017</v>
      </c>
      <c r="D540" t="s">
        <v>10</v>
      </c>
      <c r="E540" t="s">
        <v>11</v>
      </c>
      <c r="F540" t="s">
        <v>18</v>
      </c>
      <c r="G540" t="s">
        <v>13</v>
      </c>
      <c r="H540" t="s">
        <v>14</v>
      </c>
      <c r="I540">
        <v>13</v>
      </c>
    </row>
    <row r="541" spans="1:9" x14ac:dyDescent="0.25">
      <c r="A541" t="s">
        <v>554</v>
      </c>
      <c r="B541">
        <v>1009689</v>
      </c>
      <c r="C541">
        <v>2017</v>
      </c>
      <c r="D541" t="s">
        <v>10</v>
      </c>
      <c r="E541" t="s">
        <v>11</v>
      </c>
      <c r="F541" t="s">
        <v>12</v>
      </c>
      <c r="G541" t="s">
        <v>14</v>
      </c>
      <c r="H541" t="s">
        <v>14</v>
      </c>
    </row>
    <row r="542" spans="1:9" x14ac:dyDescent="0.25">
      <c r="A542" t="s">
        <v>555</v>
      </c>
      <c r="B542">
        <v>1012774</v>
      </c>
      <c r="C542">
        <v>2017</v>
      </c>
      <c r="D542" t="s">
        <v>10</v>
      </c>
      <c r="E542" t="s">
        <v>11</v>
      </c>
      <c r="F542" t="s">
        <v>12</v>
      </c>
      <c r="G542" t="s">
        <v>14</v>
      </c>
      <c r="H542" t="s">
        <v>14</v>
      </c>
    </row>
    <row r="543" spans="1:9" x14ac:dyDescent="0.25">
      <c r="A543" t="s">
        <v>556</v>
      </c>
      <c r="B543">
        <v>1009683</v>
      </c>
      <c r="C543">
        <v>2017</v>
      </c>
      <c r="D543" t="s">
        <v>10</v>
      </c>
      <c r="E543" t="s">
        <v>11</v>
      </c>
      <c r="F543" t="s">
        <v>12</v>
      </c>
      <c r="G543" t="s">
        <v>13</v>
      </c>
      <c r="H543" t="s">
        <v>14</v>
      </c>
      <c r="I543">
        <v>14</v>
      </c>
    </row>
    <row r="544" spans="1:9" x14ac:dyDescent="0.25">
      <c r="A544" t="s">
        <v>557</v>
      </c>
      <c r="B544">
        <v>1013111</v>
      </c>
      <c r="C544">
        <v>2017</v>
      </c>
      <c r="D544" t="s">
        <v>10</v>
      </c>
      <c r="E544" t="s">
        <v>11</v>
      </c>
      <c r="F544" t="s">
        <v>12</v>
      </c>
      <c r="G544" t="s">
        <v>13</v>
      </c>
      <c r="H544" t="s">
        <v>14</v>
      </c>
      <c r="I544">
        <v>1896</v>
      </c>
    </row>
    <row r="545" spans="1:9" x14ac:dyDescent="0.25">
      <c r="A545" t="s">
        <v>558</v>
      </c>
      <c r="B545">
        <v>1012077</v>
      </c>
      <c r="C545">
        <v>2017</v>
      </c>
      <c r="D545" t="s">
        <v>10</v>
      </c>
      <c r="E545" t="s">
        <v>11</v>
      </c>
      <c r="F545" t="s">
        <v>12</v>
      </c>
      <c r="G545" t="s">
        <v>14</v>
      </c>
      <c r="H545" t="s">
        <v>13</v>
      </c>
      <c r="I545">
        <v>7</v>
      </c>
    </row>
    <row r="546" spans="1:9" x14ac:dyDescent="0.25">
      <c r="A546" t="s">
        <v>559</v>
      </c>
      <c r="B546">
        <v>1009720</v>
      </c>
      <c r="C546">
        <v>2017</v>
      </c>
      <c r="D546" t="s">
        <v>10</v>
      </c>
      <c r="E546" t="s">
        <v>11</v>
      </c>
      <c r="F546" t="s">
        <v>12</v>
      </c>
      <c r="G546" t="s">
        <v>13</v>
      </c>
      <c r="H546" t="s">
        <v>14</v>
      </c>
      <c r="I546">
        <v>43</v>
      </c>
    </row>
    <row r="547" spans="1:9" x14ac:dyDescent="0.25">
      <c r="A547" t="s">
        <v>560</v>
      </c>
      <c r="B547">
        <v>1007037</v>
      </c>
      <c r="C547">
        <v>2017</v>
      </c>
      <c r="D547" t="s">
        <v>10</v>
      </c>
      <c r="E547" t="s">
        <v>11</v>
      </c>
      <c r="F547" t="s">
        <v>12</v>
      </c>
      <c r="G547" t="s">
        <v>13</v>
      </c>
      <c r="H547" t="s">
        <v>14</v>
      </c>
      <c r="I547">
        <v>136</v>
      </c>
    </row>
    <row r="548" spans="1:9" x14ac:dyDescent="0.25">
      <c r="A548" t="s">
        <v>561</v>
      </c>
      <c r="B548">
        <v>1009354</v>
      </c>
      <c r="C548">
        <v>2017</v>
      </c>
      <c r="D548" t="s">
        <v>10</v>
      </c>
      <c r="E548" t="s">
        <v>11</v>
      </c>
      <c r="F548" t="s">
        <v>12</v>
      </c>
      <c r="G548" t="s">
        <v>13</v>
      </c>
      <c r="H548" t="s">
        <v>13</v>
      </c>
      <c r="I548">
        <v>340</v>
      </c>
    </row>
    <row r="549" spans="1:9" x14ac:dyDescent="0.25">
      <c r="A549" t="s">
        <v>562</v>
      </c>
      <c r="B549">
        <v>1012449</v>
      </c>
      <c r="C549">
        <v>2017</v>
      </c>
      <c r="D549" t="s">
        <v>10</v>
      </c>
      <c r="E549" t="s">
        <v>11</v>
      </c>
      <c r="F549" t="s">
        <v>12</v>
      </c>
      <c r="G549" t="s">
        <v>13</v>
      </c>
      <c r="H549" t="s">
        <v>14</v>
      </c>
      <c r="I549">
        <v>65</v>
      </c>
    </row>
    <row r="550" spans="1:9" hidden="1" x14ac:dyDescent="0.25">
      <c r="A550" t="s">
        <v>563</v>
      </c>
      <c r="B550">
        <v>1004336</v>
      </c>
      <c r="C550">
        <v>2017</v>
      </c>
      <c r="D550" t="s">
        <v>10</v>
      </c>
      <c r="E550" t="s">
        <v>11</v>
      </c>
      <c r="F550" t="s">
        <v>16</v>
      </c>
      <c r="G550" t="s">
        <v>13</v>
      </c>
      <c r="H550" t="s">
        <v>14</v>
      </c>
      <c r="I550">
        <v>1</v>
      </c>
    </row>
    <row r="551" spans="1:9" hidden="1" x14ac:dyDescent="0.25">
      <c r="A551" t="s">
        <v>564</v>
      </c>
      <c r="B551">
        <v>1012779</v>
      </c>
      <c r="C551">
        <v>2017</v>
      </c>
      <c r="D551" t="s">
        <v>10</v>
      </c>
      <c r="E551" t="s">
        <v>11</v>
      </c>
      <c r="F551" t="s">
        <v>18</v>
      </c>
      <c r="G551" t="s">
        <v>13</v>
      </c>
      <c r="H551" t="s">
        <v>13</v>
      </c>
      <c r="I551">
        <v>43</v>
      </c>
    </row>
    <row r="552" spans="1:9" x14ac:dyDescent="0.25">
      <c r="A552" t="s">
        <v>565</v>
      </c>
      <c r="B552">
        <v>1010932</v>
      </c>
      <c r="C552">
        <v>2017</v>
      </c>
      <c r="D552" t="s">
        <v>10</v>
      </c>
      <c r="E552" t="s">
        <v>11</v>
      </c>
      <c r="F552" t="s">
        <v>12</v>
      </c>
      <c r="G552" t="s">
        <v>13</v>
      </c>
      <c r="H552" t="s">
        <v>14</v>
      </c>
      <c r="I552">
        <v>22</v>
      </c>
    </row>
    <row r="553" spans="1:9" hidden="1" x14ac:dyDescent="0.25">
      <c r="A553" t="s">
        <v>566</v>
      </c>
      <c r="B553">
        <v>1012461</v>
      </c>
      <c r="C553">
        <v>2017</v>
      </c>
      <c r="D553" t="s">
        <v>10</v>
      </c>
      <c r="E553" t="s">
        <v>11</v>
      </c>
      <c r="F553" t="s">
        <v>18</v>
      </c>
      <c r="G553" t="s">
        <v>13</v>
      </c>
      <c r="H553" t="s">
        <v>14</v>
      </c>
      <c r="I553">
        <v>30</v>
      </c>
    </row>
    <row r="554" spans="1:9" hidden="1" x14ac:dyDescent="0.25">
      <c r="A554" t="s">
        <v>567</v>
      </c>
      <c r="B554">
        <v>1012231</v>
      </c>
      <c r="C554">
        <v>2017</v>
      </c>
      <c r="D554" t="s">
        <v>10</v>
      </c>
      <c r="E554" t="s">
        <v>11</v>
      </c>
      <c r="F554" t="s">
        <v>18</v>
      </c>
      <c r="G554" t="s">
        <v>13</v>
      </c>
      <c r="H554" t="s">
        <v>13</v>
      </c>
      <c r="I554">
        <v>3</v>
      </c>
    </row>
    <row r="555" spans="1:9" hidden="1" x14ac:dyDescent="0.25">
      <c r="A555" t="s">
        <v>568</v>
      </c>
      <c r="B555">
        <v>1012735</v>
      </c>
      <c r="C555">
        <v>2017</v>
      </c>
      <c r="D555" t="s">
        <v>10</v>
      </c>
      <c r="E555" t="s">
        <v>11</v>
      </c>
      <c r="F555" t="s">
        <v>18</v>
      </c>
      <c r="G555" t="s">
        <v>14</v>
      </c>
      <c r="H555" t="s">
        <v>14</v>
      </c>
    </row>
    <row r="556" spans="1:9" hidden="1" x14ac:dyDescent="0.25">
      <c r="A556" t="s">
        <v>569</v>
      </c>
      <c r="B556">
        <v>1006503</v>
      </c>
      <c r="C556">
        <v>2017</v>
      </c>
      <c r="D556" t="s">
        <v>10</v>
      </c>
      <c r="E556" t="s">
        <v>11</v>
      </c>
      <c r="F556" t="s">
        <v>16</v>
      </c>
      <c r="G556" t="s">
        <v>13</v>
      </c>
      <c r="H556" t="s">
        <v>14</v>
      </c>
      <c r="I556">
        <v>166</v>
      </c>
    </row>
    <row r="557" spans="1:9" hidden="1" x14ac:dyDescent="0.25">
      <c r="A557" t="s">
        <v>570</v>
      </c>
      <c r="B557">
        <v>1012861</v>
      </c>
      <c r="C557">
        <v>2017</v>
      </c>
      <c r="D557" t="s">
        <v>10</v>
      </c>
      <c r="E557" t="s">
        <v>11</v>
      </c>
      <c r="F557" t="s">
        <v>18</v>
      </c>
      <c r="G557" t="s">
        <v>13</v>
      </c>
      <c r="H557" t="s">
        <v>13</v>
      </c>
      <c r="I557">
        <v>6</v>
      </c>
    </row>
    <row r="558" spans="1:9" hidden="1" x14ac:dyDescent="0.25">
      <c r="A558" t="s">
        <v>571</v>
      </c>
      <c r="B558">
        <v>1012486</v>
      </c>
      <c r="C558">
        <v>2017</v>
      </c>
      <c r="D558" t="s">
        <v>10</v>
      </c>
      <c r="E558" t="s">
        <v>11</v>
      </c>
      <c r="F558" t="s">
        <v>18</v>
      </c>
      <c r="G558" t="s">
        <v>13</v>
      </c>
      <c r="H558" t="s">
        <v>13</v>
      </c>
      <c r="I558">
        <v>3</v>
      </c>
    </row>
    <row r="559" spans="1:9" x14ac:dyDescent="0.25">
      <c r="A559" t="s">
        <v>572</v>
      </c>
      <c r="B559">
        <v>1009588</v>
      </c>
      <c r="C559">
        <v>2017</v>
      </c>
      <c r="D559" t="s">
        <v>10</v>
      </c>
      <c r="E559" t="s">
        <v>11</v>
      </c>
      <c r="F559" t="s">
        <v>12</v>
      </c>
      <c r="G559" t="s">
        <v>13</v>
      </c>
      <c r="H559" t="s">
        <v>14</v>
      </c>
      <c r="I559">
        <v>58</v>
      </c>
    </row>
    <row r="560" spans="1:9" hidden="1" x14ac:dyDescent="0.25">
      <c r="A560" t="s">
        <v>573</v>
      </c>
      <c r="B560">
        <v>1013085</v>
      </c>
      <c r="C560">
        <v>2017</v>
      </c>
      <c r="D560" t="s">
        <v>10</v>
      </c>
      <c r="E560" t="s">
        <v>11</v>
      </c>
      <c r="F560" t="s">
        <v>18</v>
      </c>
      <c r="G560" t="s">
        <v>13</v>
      </c>
      <c r="H560" t="s">
        <v>14</v>
      </c>
      <c r="I560">
        <v>215</v>
      </c>
    </row>
    <row r="561" spans="1:9" x14ac:dyDescent="0.25">
      <c r="A561" t="s">
        <v>574</v>
      </c>
      <c r="B561">
        <v>1012605</v>
      </c>
      <c r="C561">
        <v>2017</v>
      </c>
      <c r="D561" t="s">
        <v>10</v>
      </c>
      <c r="E561" t="s">
        <v>11</v>
      </c>
      <c r="F561" t="s">
        <v>12</v>
      </c>
      <c r="G561" t="s">
        <v>13</v>
      </c>
      <c r="H561" t="s">
        <v>14</v>
      </c>
      <c r="I561">
        <v>1</v>
      </c>
    </row>
    <row r="562" spans="1:9" hidden="1" x14ac:dyDescent="0.25">
      <c r="A562" t="s">
        <v>575</v>
      </c>
      <c r="B562">
        <v>1012487</v>
      </c>
      <c r="C562">
        <v>2017</v>
      </c>
      <c r="D562" t="s">
        <v>10</v>
      </c>
      <c r="E562" t="s">
        <v>11</v>
      </c>
      <c r="F562" t="s">
        <v>18</v>
      </c>
      <c r="G562" t="s">
        <v>13</v>
      </c>
      <c r="H562" t="s">
        <v>14</v>
      </c>
      <c r="I562">
        <v>20</v>
      </c>
    </row>
    <row r="563" spans="1:9" hidden="1" x14ac:dyDescent="0.25">
      <c r="A563" t="s">
        <v>576</v>
      </c>
      <c r="B563">
        <v>1004112</v>
      </c>
      <c r="C563">
        <v>2017</v>
      </c>
      <c r="D563" t="s">
        <v>10</v>
      </c>
      <c r="E563" t="s">
        <v>11</v>
      </c>
      <c r="F563" t="s">
        <v>16</v>
      </c>
      <c r="G563" t="s">
        <v>13</v>
      </c>
      <c r="H563" t="s">
        <v>13</v>
      </c>
      <c r="I563">
        <v>16</v>
      </c>
    </row>
    <row r="564" spans="1:9" x14ac:dyDescent="0.25">
      <c r="A564" t="s">
        <v>577</v>
      </c>
      <c r="B564">
        <v>1008642</v>
      </c>
      <c r="C564">
        <v>2017</v>
      </c>
      <c r="D564" t="s">
        <v>10</v>
      </c>
      <c r="E564" t="s">
        <v>11</v>
      </c>
      <c r="F564" t="s">
        <v>12</v>
      </c>
      <c r="G564" t="s">
        <v>14</v>
      </c>
      <c r="H564" t="s">
        <v>13</v>
      </c>
      <c r="I564">
        <v>68</v>
      </c>
    </row>
    <row r="565" spans="1:9" hidden="1" x14ac:dyDescent="0.25">
      <c r="A565" t="s">
        <v>578</v>
      </c>
      <c r="B565">
        <v>1012565</v>
      </c>
      <c r="C565">
        <v>2017</v>
      </c>
      <c r="D565" t="s">
        <v>10</v>
      </c>
      <c r="E565" t="s">
        <v>11</v>
      </c>
      <c r="F565" t="s">
        <v>18</v>
      </c>
      <c r="G565" t="s">
        <v>13</v>
      </c>
      <c r="H565" t="s">
        <v>14</v>
      </c>
      <c r="I565">
        <v>4</v>
      </c>
    </row>
    <row r="566" spans="1:9" hidden="1" x14ac:dyDescent="0.25">
      <c r="A566" t="s">
        <v>579</v>
      </c>
      <c r="B566">
        <v>1004180</v>
      </c>
      <c r="C566">
        <v>2017</v>
      </c>
      <c r="D566" t="s">
        <v>10</v>
      </c>
      <c r="E566" t="s">
        <v>11</v>
      </c>
      <c r="F566" t="s">
        <v>16</v>
      </c>
      <c r="G566" t="s">
        <v>13</v>
      </c>
      <c r="H566" t="s">
        <v>14</v>
      </c>
      <c r="I566">
        <v>19</v>
      </c>
    </row>
    <row r="567" spans="1:9" x14ac:dyDescent="0.25">
      <c r="A567" t="s">
        <v>580</v>
      </c>
      <c r="B567">
        <v>1010318</v>
      </c>
      <c r="C567">
        <v>2017</v>
      </c>
      <c r="D567" t="s">
        <v>10</v>
      </c>
      <c r="E567" t="s">
        <v>11</v>
      </c>
      <c r="F567" t="s">
        <v>12</v>
      </c>
      <c r="G567" t="s">
        <v>13</v>
      </c>
      <c r="H567" t="s">
        <v>14</v>
      </c>
      <c r="I567">
        <v>280</v>
      </c>
    </row>
    <row r="568" spans="1:9" hidden="1" x14ac:dyDescent="0.25">
      <c r="A568" t="s">
        <v>581</v>
      </c>
      <c r="B568">
        <v>1001582</v>
      </c>
      <c r="C568">
        <v>2017</v>
      </c>
      <c r="D568" t="s">
        <v>10</v>
      </c>
      <c r="E568" t="s">
        <v>11</v>
      </c>
      <c r="F568" t="s">
        <v>16</v>
      </c>
      <c r="G568" t="s">
        <v>13</v>
      </c>
      <c r="H568" t="s">
        <v>14</v>
      </c>
      <c r="I568">
        <v>51</v>
      </c>
    </row>
    <row r="569" spans="1:9" x14ac:dyDescent="0.25">
      <c r="A569" t="s">
        <v>582</v>
      </c>
      <c r="B569">
        <v>1010291</v>
      </c>
      <c r="C569">
        <v>2017</v>
      </c>
      <c r="D569" t="s">
        <v>10</v>
      </c>
      <c r="E569" t="s">
        <v>11</v>
      </c>
      <c r="F569" t="s">
        <v>12</v>
      </c>
      <c r="G569" t="s">
        <v>13</v>
      </c>
      <c r="H569" t="s">
        <v>13</v>
      </c>
      <c r="I569">
        <v>439</v>
      </c>
    </row>
    <row r="570" spans="1:9" x14ac:dyDescent="0.25">
      <c r="A570" t="s">
        <v>583</v>
      </c>
      <c r="B570">
        <v>1007599</v>
      </c>
      <c r="C570">
        <v>2017</v>
      </c>
      <c r="D570" t="s">
        <v>10</v>
      </c>
      <c r="E570" t="s">
        <v>11</v>
      </c>
      <c r="F570" t="s">
        <v>12</v>
      </c>
      <c r="G570" t="s">
        <v>13</v>
      </c>
      <c r="H570" t="s">
        <v>13</v>
      </c>
      <c r="I570">
        <v>10</v>
      </c>
    </row>
    <row r="571" spans="1:9" hidden="1" x14ac:dyDescent="0.25">
      <c r="A571" t="s">
        <v>584</v>
      </c>
      <c r="B571">
        <v>1012535</v>
      </c>
      <c r="C571">
        <v>2017</v>
      </c>
      <c r="D571" t="s">
        <v>10</v>
      </c>
      <c r="E571" t="s">
        <v>11</v>
      </c>
      <c r="F571" t="s">
        <v>18</v>
      </c>
      <c r="G571" t="s">
        <v>13</v>
      </c>
      <c r="H571" t="s">
        <v>14</v>
      </c>
      <c r="I571">
        <v>4</v>
      </c>
    </row>
    <row r="572" spans="1:9" x14ac:dyDescent="0.25">
      <c r="A572" t="s">
        <v>585</v>
      </c>
      <c r="B572">
        <v>1011546</v>
      </c>
      <c r="C572">
        <v>2017</v>
      </c>
      <c r="D572" t="s">
        <v>10</v>
      </c>
      <c r="E572" t="s">
        <v>11</v>
      </c>
      <c r="F572" t="s">
        <v>12</v>
      </c>
      <c r="G572" t="s">
        <v>13</v>
      </c>
      <c r="H572" t="s">
        <v>13</v>
      </c>
      <c r="I572">
        <v>80</v>
      </c>
    </row>
    <row r="573" spans="1:9" hidden="1" x14ac:dyDescent="0.25">
      <c r="A573" t="s">
        <v>586</v>
      </c>
      <c r="B573">
        <v>1002025</v>
      </c>
      <c r="C573">
        <v>2017</v>
      </c>
      <c r="D573" t="s">
        <v>10</v>
      </c>
      <c r="E573" t="s">
        <v>11</v>
      </c>
      <c r="F573" t="s">
        <v>16</v>
      </c>
      <c r="G573" t="s">
        <v>13</v>
      </c>
      <c r="H573" t="s">
        <v>14</v>
      </c>
      <c r="I573">
        <v>20</v>
      </c>
    </row>
    <row r="574" spans="1:9" hidden="1" x14ac:dyDescent="0.25">
      <c r="A574" t="s">
        <v>587</v>
      </c>
      <c r="B574">
        <v>1012205</v>
      </c>
      <c r="C574">
        <v>2017</v>
      </c>
      <c r="D574" t="s">
        <v>10</v>
      </c>
      <c r="E574" t="s">
        <v>11</v>
      </c>
      <c r="F574" t="s">
        <v>18</v>
      </c>
      <c r="G574" t="s">
        <v>13</v>
      </c>
      <c r="H574" t="s">
        <v>13</v>
      </c>
      <c r="I574">
        <v>25</v>
      </c>
    </row>
    <row r="575" spans="1:9" hidden="1" x14ac:dyDescent="0.25">
      <c r="A575" t="s">
        <v>588</v>
      </c>
      <c r="B575">
        <v>1012336</v>
      </c>
      <c r="C575">
        <v>2017</v>
      </c>
      <c r="D575" t="s">
        <v>10</v>
      </c>
      <c r="E575" t="s">
        <v>11</v>
      </c>
      <c r="F575" t="s">
        <v>18</v>
      </c>
      <c r="G575" t="s">
        <v>13</v>
      </c>
      <c r="H575" t="s">
        <v>13</v>
      </c>
      <c r="I575">
        <v>19</v>
      </c>
    </row>
    <row r="576" spans="1:9" hidden="1" x14ac:dyDescent="0.25">
      <c r="A576" t="s">
        <v>589</v>
      </c>
      <c r="B576">
        <v>1012828</v>
      </c>
      <c r="C576">
        <v>2017</v>
      </c>
      <c r="D576" t="s">
        <v>10</v>
      </c>
      <c r="E576" t="s">
        <v>11</v>
      </c>
      <c r="F576" t="s">
        <v>18</v>
      </c>
      <c r="G576" t="s">
        <v>13</v>
      </c>
      <c r="H576" t="s">
        <v>14</v>
      </c>
      <c r="I576">
        <v>10</v>
      </c>
    </row>
    <row r="577" spans="1:9" x14ac:dyDescent="0.25">
      <c r="A577" t="s">
        <v>590</v>
      </c>
      <c r="B577">
        <v>1006884</v>
      </c>
      <c r="C577">
        <v>2017</v>
      </c>
      <c r="D577" t="s">
        <v>10</v>
      </c>
      <c r="E577" t="s">
        <v>11</v>
      </c>
      <c r="F577" t="s">
        <v>12</v>
      </c>
      <c r="G577" t="s">
        <v>13</v>
      </c>
      <c r="H577" t="s">
        <v>14</v>
      </c>
      <c r="I577">
        <v>122</v>
      </c>
    </row>
    <row r="578" spans="1:9" hidden="1" x14ac:dyDescent="0.25">
      <c r="A578" t="s">
        <v>591</v>
      </c>
      <c r="B578">
        <v>1007941</v>
      </c>
      <c r="C578">
        <v>2017</v>
      </c>
      <c r="D578" t="s">
        <v>10</v>
      </c>
      <c r="E578" t="s">
        <v>11</v>
      </c>
      <c r="F578" t="s">
        <v>16</v>
      </c>
    </row>
    <row r="579" spans="1:9" hidden="1" x14ac:dyDescent="0.25">
      <c r="A579" t="s">
        <v>592</v>
      </c>
      <c r="B579">
        <v>1012214</v>
      </c>
      <c r="C579">
        <v>2017</v>
      </c>
      <c r="D579" t="s">
        <v>10</v>
      </c>
      <c r="E579" t="s">
        <v>11</v>
      </c>
      <c r="F579" t="s">
        <v>18</v>
      </c>
      <c r="G579" t="s">
        <v>13</v>
      </c>
      <c r="H579" t="s">
        <v>14</v>
      </c>
      <c r="I579">
        <v>7</v>
      </c>
    </row>
    <row r="580" spans="1:9" hidden="1" x14ac:dyDescent="0.25">
      <c r="A580" t="s">
        <v>593</v>
      </c>
      <c r="B580">
        <v>1012534</v>
      </c>
      <c r="C580">
        <v>2017</v>
      </c>
      <c r="D580" t="s">
        <v>10</v>
      </c>
      <c r="E580" t="s">
        <v>11</v>
      </c>
      <c r="F580" t="s">
        <v>18</v>
      </c>
      <c r="G580" t="s">
        <v>13</v>
      </c>
      <c r="H580" t="s">
        <v>14</v>
      </c>
      <c r="I580">
        <v>1</v>
      </c>
    </row>
    <row r="581" spans="1:9" x14ac:dyDescent="0.25">
      <c r="A581" t="s">
        <v>594</v>
      </c>
      <c r="B581">
        <v>1012816</v>
      </c>
      <c r="C581">
        <v>2017</v>
      </c>
      <c r="D581" t="s">
        <v>10</v>
      </c>
      <c r="E581" t="s">
        <v>11</v>
      </c>
      <c r="F581" t="s">
        <v>12</v>
      </c>
      <c r="G581" t="s">
        <v>13</v>
      </c>
      <c r="H581" t="s">
        <v>14</v>
      </c>
      <c r="I581">
        <v>15</v>
      </c>
    </row>
    <row r="582" spans="1:9" hidden="1" x14ac:dyDescent="0.25">
      <c r="A582" t="s">
        <v>595</v>
      </c>
      <c r="B582">
        <v>1012468</v>
      </c>
      <c r="C582">
        <v>2017</v>
      </c>
      <c r="D582" t="s">
        <v>10</v>
      </c>
      <c r="E582" t="s">
        <v>11</v>
      </c>
      <c r="F582" t="s">
        <v>18</v>
      </c>
      <c r="G582" t="s">
        <v>13</v>
      </c>
      <c r="H582" t="s">
        <v>14</v>
      </c>
      <c r="I582">
        <v>1</v>
      </c>
    </row>
    <row r="583" spans="1:9" x14ac:dyDescent="0.25">
      <c r="A583" t="s">
        <v>596</v>
      </c>
      <c r="B583">
        <v>1008298</v>
      </c>
      <c r="C583">
        <v>2017</v>
      </c>
      <c r="D583" t="s">
        <v>10</v>
      </c>
      <c r="E583" t="s">
        <v>11</v>
      </c>
      <c r="F583" t="s">
        <v>12</v>
      </c>
      <c r="G583" t="s">
        <v>14</v>
      </c>
      <c r="H583" t="s">
        <v>13</v>
      </c>
      <c r="I583">
        <v>60</v>
      </c>
    </row>
    <row r="584" spans="1:9" x14ac:dyDescent="0.25">
      <c r="A584" t="s">
        <v>597</v>
      </c>
      <c r="B584">
        <v>1008524</v>
      </c>
      <c r="C584">
        <v>2017</v>
      </c>
      <c r="D584" t="s">
        <v>10</v>
      </c>
      <c r="E584" t="s">
        <v>11</v>
      </c>
      <c r="F584" t="s">
        <v>12</v>
      </c>
      <c r="G584" t="s">
        <v>13</v>
      </c>
      <c r="H584" t="s">
        <v>14</v>
      </c>
      <c r="I584">
        <v>876</v>
      </c>
    </row>
    <row r="585" spans="1:9" hidden="1" x14ac:dyDescent="0.25">
      <c r="A585" t="s">
        <v>598</v>
      </c>
      <c r="B585">
        <v>1012541</v>
      </c>
      <c r="C585">
        <v>2017</v>
      </c>
      <c r="D585" t="s">
        <v>10</v>
      </c>
      <c r="E585" t="s">
        <v>11</v>
      </c>
      <c r="F585" t="s">
        <v>18</v>
      </c>
      <c r="G585" t="s">
        <v>14</v>
      </c>
      <c r="H585" t="s">
        <v>14</v>
      </c>
    </row>
    <row r="586" spans="1:9" x14ac:dyDescent="0.25">
      <c r="A586" t="s">
        <v>599</v>
      </c>
      <c r="B586">
        <v>1009906</v>
      </c>
      <c r="C586">
        <v>2017</v>
      </c>
      <c r="D586" t="s">
        <v>10</v>
      </c>
      <c r="E586" t="s">
        <v>11</v>
      </c>
      <c r="F586" t="s">
        <v>12</v>
      </c>
      <c r="G586" t="s">
        <v>13</v>
      </c>
      <c r="H586" t="s">
        <v>13</v>
      </c>
      <c r="I586">
        <v>48</v>
      </c>
    </row>
    <row r="587" spans="1:9" x14ac:dyDescent="0.25">
      <c r="A587" t="s">
        <v>600</v>
      </c>
      <c r="B587">
        <v>1008113</v>
      </c>
      <c r="C587">
        <v>2017</v>
      </c>
      <c r="D587" t="s">
        <v>10</v>
      </c>
      <c r="E587" t="s">
        <v>11</v>
      </c>
      <c r="F587" t="s">
        <v>12</v>
      </c>
      <c r="G587" t="s">
        <v>13</v>
      </c>
      <c r="H587" t="s">
        <v>13</v>
      </c>
      <c r="I587">
        <v>359</v>
      </c>
    </row>
    <row r="588" spans="1:9" x14ac:dyDescent="0.25">
      <c r="A588" t="s">
        <v>601</v>
      </c>
      <c r="B588">
        <v>1013155</v>
      </c>
      <c r="C588">
        <v>2017</v>
      </c>
      <c r="D588" t="s">
        <v>10</v>
      </c>
      <c r="E588" t="s">
        <v>11</v>
      </c>
      <c r="F588" t="s">
        <v>12</v>
      </c>
      <c r="G588" t="s">
        <v>13</v>
      </c>
      <c r="H588" t="s">
        <v>13</v>
      </c>
      <c r="I588">
        <v>19</v>
      </c>
    </row>
    <row r="589" spans="1:9" x14ac:dyDescent="0.25">
      <c r="A589" t="s">
        <v>602</v>
      </c>
      <c r="B589">
        <v>1009595</v>
      </c>
      <c r="C589">
        <v>2017</v>
      </c>
      <c r="D589" t="s">
        <v>10</v>
      </c>
      <c r="E589" t="s">
        <v>11</v>
      </c>
      <c r="F589" t="s">
        <v>12</v>
      </c>
      <c r="G589" t="s">
        <v>13</v>
      </c>
      <c r="H589" t="s">
        <v>13</v>
      </c>
      <c r="I589">
        <v>432</v>
      </c>
    </row>
    <row r="590" spans="1:9" x14ac:dyDescent="0.25">
      <c r="A590" t="s">
        <v>603</v>
      </c>
      <c r="B590">
        <v>1009387</v>
      </c>
      <c r="C590">
        <v>2017</v>
      </c>
      <c r="D590" t="s">
        <v>10</v>
      </c>
      <c r="E590" t="s">
        <v>11</v>
      </c>
      <c r="F590" t="s">
        <v>12</v>
      </c>
      <c r="G590" t="s">
        <v>14</v>
      </c>
      <c r="H590" t="s">
        <v>14</v>
      </c>
      <c r="I590">
        <v>0</v>
      </c>
    </row>
    <row r="591" spans="1:9" x14ac:dyDescent="0.25">
      <c r="A591" t="s">
        <v>604</v>
      </c>
      <c r="B591">
        <v>1008308</v>
      </c>
      <c r="C591">
        <v>2017</v>
      </c>
      <c r="D591" t="s">
        <v>10</v>
      </c>
      <c r="E591" t="s">
        <v>11</v>
      </c>
      <c r="F591" t="s">
        <v>12</v>
      </c>
      <c r="G591" t="s">
        <v>14</v>
      </c>
      <c r="H591" t="s">
        <v>14</v>
      </c>
    </row>
    <row r="592" spans="1:9" x14ac:dyDescent="0.25">
      <c r="A592" t="s">
        <v>605</v>
      </c>
      <c r="B592">
        <v>1009762</v>
      </c>
      <c r="C592">
        <v>2017</v>
      </c>
      <c r="D592" t="s">
        <v>10</v>
      </c>
      <c r="E592" t="s">
        <v>11</v>
      </c>
      <c r="F592" t="s">
        <v>12</v>
      </c>
      <c r="G592" t="s">
        <v>13</v>
      </c>
      <c r="H592" t="s">
        <v>14</v>
      </c>
      <c r="I592">
        <v>71</v>
      </c>
    </row>
    <row r="593" spans="1:9" hidden="1" x14ac:dyDescent="0.25">
      <c r="A593" t="s">
        <v>606</v>
      </c>
      <c r="B593">
        <v>1012146</v>
      </c>
      <c r="C593">
        <v>2017</v>
      </c>
      <c r="D593" t="s">
        <v>10</v>
      </c>
      <c r="E593" t="s">
        <v>11</v>
      </c>
      <c r="F593" t="s">
        <v>18</v>
      </c>
      <c r="G593" t="s">
        <v>14</v>
      </c>
      <c r="H593" t="s">
        <v>13</v>
      </c>
      <c r="I593">
        <v>98</v>
      </c>
    </row>
    <row r="594" spans="1:9" hidden="1" x14ac:dyDescent="0.25">
      <c r="A594" t="s">
        <v>607</v>
      </c>
      <c r="B594">
        <v>1003155</v>
      </c>
      <c r="C594">
        <v>2017</v>
      </c>
      <c r="D594" t="s">
        <v>10</v>
      </c>
      <c r="E594" t="s">
        <v>11</v>
      </c>
      <c r="F594" t="s">
        <v>16</v>
      </c>
    </row>
    <row r="595" spans="1:9" hidden="1" x14ac:dyDescent="0.25">
      <c r="A595" t="s">
        <v>608</v>
      </c>
      <c r="B595">
        <v>1012522</v>
      </c>
      <c r="C595">
        <v>2017</v>
      </c>
      <c r="D595" t="s">
        <v>10</v>
      </c>
      <c r="E595" t="s">
        <v>11</v>
      </c>
      <c r="F595" t="s">
        <v>18</v>
      </c>
      <c r="G595" t="s">
        <v>13</v>
      </c>
      <c r="H595" t="s">
        <v>13</v>
      </c>
      <c r="I595">
        <v>51</v>
      </c>
    </row>
    <row r="596" spans="1:9" hidden="1" x14ac:dyDescent="0.25">
      <c r="A596" t="s">
        <v>609</v>
      </c>
      <c r="B596">
        <v>1012964</v>
      </c>
      <c r="C596">
        <v>2017</v>
      </c>
      <c r="D596" t="s">
        <v>10</v>
      </c>
      <c r="E596" t="s">
        <v>11</v>
      </c>
      <c r="F596" t="s">
        <v>18</v>
      </c>
      <c r="G596" t="s">
        <v>13</v>
      </c>
      <c r="H596" t="s">
        <v>14</v>
      </c>
      <c r="I596">
        <v>7</v>
      </c>
    </row>
    <row r="597" spans="1:9" hidden="1" x14ac:dyDescent="0.25">
      <c r="A597" t="s">
        <v>610</v>
      </c>
      <c r="B597">
        <v>1006374</v>
      </c>
      <c r="C597">
        <v>2017</v>
      </c>
      <c r="D597" t="s">
        <v>10</v>
      </c>
      <c r="E597" t="s">
        <v>11</v>
      </c>
      <c r="F597" t="s">
        <v>16</v>
      </c>
      <c r="G597" t="s">
        <v>13</v>
      </c>
      <c r="H597" t="s">
        <v>14</v>
      </c>
      <c r="I597">
        <v>15</v>
      </c>
    </row>
    <row r="598" spans="1:9" x14ac:dyDescent="0.25">
      <c r="A598" t="s">
        <v>611</v>
      </c>
      <c r="B598">
        <v>1008702</v>
      </c>
      <c r="C598">
        <v>2017</v>
      </c>
      <c r="D598" t="s">
        <v>10</v>
      </c>
      <c r="E598" t="s">
        <v>11</v>
      </c>
      <c r="F598" t="s">
        <v>12</v>
      </c>
      <c r="G598" t="s">
        <v>13</v>
      </c>
      <c r="H598" t="s">
        <v>13</v>
      </c>
      <c r="I598">
        <v>819</v>
      </c>
    </row>
    <row r="599" spans="1:9" hidden="1" x14ac:dyDescent="0.25">
      <c r="A599" t="s">
        <v>612</v>
      </c>
      <c r="B599">
        <v>1012603</v>
      </c>
      <c r="C599">
        <v>2017</v>
      </c>
      <c r="D599" t="s">
        <v>10</v>
      </c>
      <c r="E599" t="s">
        <v>11</v>
      </c>
      <c r="F599" t="s">
        <v>18</v>
      </c>
      <c r="G599" t="s">
        <v>13</v>
      </c>
      <c r="H599" t="s">
        <v>14</v>
      </c>
      <c r="I599">
        <v>3</v>
      </c>
    </row>
    <row r="600" spans="1:9" hidden="1" x14ac:dyDescent="0.25">
      <c r="A600" t="s">
        <v>613</v>
      </c>
      <c r="B600">
        <v>1012365</v>
      </c>
      <c r="C600">
        <v>2017</v>
      </c>
      <c r="D600" t="s">
        <v>10</v>
      </c>
      <c r="E600" t="s">
        <v>11</v>
      </c>
      <c r="F600" t="s">
        <v>18</v>
      </c>
      <c r="G600" t="s">
        <v>13</v>
      </c>
      <c r="H600" t="s">
        <v>14</v>
      </c>
      <c r="I600">
        <v>30</v>
      </c>
    </row>
    <row r="601" spans="1:9" hidden="1" x14ac:dyDescent="0.25">
      <c r="A601" t="s">
        <v>614</v>
      </c>
      <c r="B601">
        <v>1012142</v>
      </c>
      <c r="C601">
        <v>2017</v>
      </c>
      <c r="D601" t="s">
        <v>10</v>
      </c>
      <c r="E601" t="s">
        <v>11</v>
      </c>
      <c r="F601" t="s">
        <v>18</v>
      </c>
      <c r="G601" t="s">
        <v>13</v>
      </c>
      <c r="H601" t="s">
        <v>13</v>
      </c>
      <c r="I601">
        <v>11</v>
      </c>
    </row>
    <row r="602" spans="1:9" hidden="1" x14ac:dyDescent="0.25">
      <c r="A602" t="s">
        <v>615</v>
      </c>
      <c r="B602">
        <v>1012351</v>
      </c>
      <c r="C602">
        <v>2017</v>
      </c>
      <c r="D602" t="s">
        <v>10</v>
      </c>
      <c r="E602" t="s">
        <v>11</v>
      </c>
      <c r="F602" t="s">
        <v>18</v>
      </c>
      <c r="G602" t="s">
        <v>13</v>
      </c>
      <c r="H602" t="s">
        <v>14</v>
      </c>
      <c r="I602">
        <v>2</v>
      </c>
    </row>
    <row r="603" spans="1:9" x14ac:dyDescent="0.25">
      <c r="A603" t="s">
        <v>616</v>
      </c>
      <c r="B603">
        <v>1008530</v>
      </c>
      <c r="C603">
        <v>2017</v>
      </c>
      <c r="D603" t="s">
        <v>10</v>
      </c>
      <c r="E603" t="s">
        <v>11</v>
      </c>
      <c r="F603" t="s">
        <v>12</v>
      </c>
      <c r="G603" t="s">
        <v>13</v>
      </c>
      <c r="H603" t="s">
        <v>13</v>
      </c>
      <c r="I603">
        <v>2753</v>
      </c>
    </row>
    <row r="604" spans="1:9" x14ac:dyDescent="0.25">
      <c r="A604" t="s">
        <v>617</v>
      </c>
      <c r="B604">
        <v>1012556</v>
      </c>
      <c r="C604">
        <v>2017</v>
      </c>
      <c r="D604" t="s">
        <v>10</v>
      </c>
      <c r="E604" t="s">
        <v>11</v>
      </c>
      <c r="F604" t="s">
        <v>12</v>
      </c>
      <c r="G604" t="s">
        <v>13</v>
      </c>
      <c r="H604" t="s">
        <v>14</v>
      </c>
      <c r="I604">
        <v>63</v>
      </c>
    </row>
    <row r="605" spans="1:9" x14ac:dyDescent="0.25">
      <c r="A605" t="s">
        <v>618</v>
      </c>
      <c r="B605">
        <v>1003754</v>
      </c>
      <c r="C605">
        <v>2017</v>
      </c>
      <c r="D605" t="s">
        <v>10</v>
      </c>
      <c r="E605" t="s">
        <v>11</v>
      </c>
      <c r="F605" t="s">
        <v>12</v>
      </c>
      <c r="G605" t="s">
        <v>13</v>
      </c>
      <c r="H605" t="s">
        <v>14</v>
      </c>
      <c r="I605">
        <v>6</v>
      </c>
    </row>
    <row r="606" spans="1:9" x14ac:dyDescent="0.25">
      <c r="A606" t="s">
        <v>619</v>
      </c>
      <c r="B606">
        <v>1008538</v>
      </c>
      <c r="C606">
        <v>2017</v>
      </c>
      <c r="D606" t="s">
        <v>10</v>
      </c>
      <c r="E606" t="s">
        <v>11</v>
      </c>
      <c r="F606" t="s">
        <v>12</v>
      </c>
      <c r="G606" t="s">
        <v>13</v>
      </c>
      <c r="H606" t="s">
        <v>13</v>
      </c>
      <c r="I606">
        <v>209</v>
      </c>
    </row>
    <row r="607" spans="1:9" x14ac:dyDescent="0.25">
      <c r="A607" t="s">
        <v>620</v>
      </c>
      <c r="B607">
        <v>1011674</v>
      </c>
      <c r="C607">
        <v>2017</v>
      </c>
      <c r="D607" t="s">
        <v>10</v>
      </c>
      <c r="E607" t="s">
        <v>11</v>
      </c>
      <c r="F607" t="s">
        <v>12</v>
      </c>
      <c r="G607" t="s">
        <v>14</v>
      </c>
      <c r="H607" t="s">
        <v>14</v>
      </c>
    </row>
    <row r="608" spans="1:9" x14ac:dyDescent="0.25">
      <c r="A608" t="s">
        <v>621</v>
      </c>
      <c r="B608">
        <v>1011100</v>
      </c>
      <c r="C608">
        <v>2017</v>
      </c>
      <c r="D608" t="s">
        <v>10</v>
      </c>
      <c r="E608" t="s">
        <v>11</v>
      </c>
      <c r="F608" t="s">
        <v>12</v>
      </c>
      <c r="G608" t="s">
        <v>13</v>
      </c>
      <c r="H608" t="s">
        <v>14</v>
      </c>
      <c r="I608">
        <v>290</v>
      </c>
    </row>
    <row r="609" spans="1:9" x14ac:dyDescent="0.25">
      <c r="A609" t="s">
        <v>622</v>
      </c>
      <c r="B609">
        <v>1006750</v>
      </c>
      <c r="C609">
        <v>2017</v>
      </c>
      <c r="D609" t="s">
        <v>10</v>
      </c>
      <c r="E609" t="s">
        <v>11</v>
      </c>
      <c r="F609" t="s">
        <v>12</v>
      </c>
      <c r="G609" t="s">
        <v>13</v>
      </c>
      <c r="H609" t="s">
        <v>14</v>
      </c>
      <c r="I609">
        <v>2</v>
      </c>
    </row>
    <row r="610" spans="1:9" hidden="1" x14ac:dyDescent="0.25">
      <c r="A610" t="s">
        <v>623</v>
      </c>
      <c r="B610">
        <v>1012737</v>
      </c>
      <c r="C610">
        <v>2017</v>
      </c>
      <c r="D610" t="s">
        <v>10</v>
      </c>
      <c r="E610" t="s">
        <v>11</v>
      </c>
      <c r="F610" t="s">
        <v>18</v>
      </c>
      <c r="G610" t="s">
        <v>14</v>
      </c>
      <c r="H610" t="s">
        <v>13</v>
      </c>
      <c r="I610">
        <v>1</v>
      </c>
    </row>
    <row r="611" spans="1:9" x14ac:dyDescent="0.25">
      <c r="A611" t="s">
        <v>624</v>
      </c>
      <c r="B611">
        <v>1009731</v>
      </c>
      <c r="C611">
        <v>2017</v>
      </c>
      <c r="D611" t="s">
        <v>10</v>
      </c>
      <c r="E611" t="s">
        <v>11</v>
      </c>
      <c r="F611" t="s">
        <v>12</v>
      </c>
      <c r="G611" t="s">
        <v>13</v>
      </c>
      <c r="H611" t="s">
        <v>13</v>
      </c>
      <c r="I611">
        <v>201</v>
      </c>
    </row>
    <row r="612" spans="1:9" x14ac:dyDescent="0.25">
      <c r="A612" t="s">
        <v>625</v>
      </c>
      <c r="B612">
        <v>1009785</v>
      </c>
      <c r="C612">
        <v>2017</v>
      </c>
      <c r="D612" t="s">
        <v>10</v>
      </c>
      <c r="E612" t="s">
        <v>11</v>
      </c>
      <c r="F612" t="s">
        <v>12</v>
      </c>
      <c r="G612" t="s">
        <v>13</v>
      </c>
      <c r="H612" t="s">
        <v>13</v>
      </c>
      <c r="I612">
        <v>1375</v>
      </c>
    </row>
    <row r="613" spans="1:9" hidden="1" x14ac:dyDescent="0.25">
      <c r="A613" t="s">
        <v>626</v>
      </c>
      <c r="B613">
        <v>1012547</v>
      </c>
      <c r="C613">
        <v>2017</v>
      </c>
      <c r="D613" t="s">
        <v>10</v>
      </c>
      <c r="E613" t="s">
        <v>11</v>
      </c>
      <c r="F613" t="s">
        <v>18</v>
      </c>
      <c r="G613" t="s">
        <v>13</v>
      </c>
      <c r="H613" t="s">
        <v>14</v>
      </c>
      <c r="I613">
        <v>31</v>
      </c>
    </row>
    <row r="614" spans="1:9" hidden="1" x14ac:dyDescent="0.25">
      <c r="A614" t="s">
        <v>627</v>
      </c>
      <c r="B614">
        <v>1013124</v>
      </c>
      <c r="C614">
        <v>2017</v>
      </c>
      <c r="D614" t="s">
        <v>10</v>
      </c>
      <c r="E614" t="s">
        <v>11</v>
      </c>
      <c r="F614" t="s">
        <v>18</v>
      </c>
      <c r="G614" t="s">
        <v>14</v>
      </c>
      <c r="H614" t="s">
        <v>13</v>
      </c>
      <c r="I614">
        <v>12</v>
      </c>
    </row>
    <row r="615" spans="1:9" x14ac:dyDescent="0.25">
      <c r="A615" t="s">
        <v>628</v>
      </c>
      <c r="B615">
        <v>1008942</v>
      </c>
      <c r="C615">
        <v>2017</v>
      </c>
      <c r="D615" t="s">
        <v>10</v>
      </c>
      <c r="E615" t="s">
        <v>11</v>
      </c>
      <c r="F615" t="s">
        <v>12</v>
      </c>
      <c r="G615" t="s">
        <v>14</v>
      </c>
      <c r="H615" t="s">
        <v>14</v>
      </c>
    </row>
    <row r="616" spans="1:9" hidden="1" x14ac:dyDescent="0.25">
      <c r="A616" t="s">
        <v>629</v>
      </c>
      <c r="B616">
        <v>1012460</v>
      </c>
      <c r="C616">
        <v>2017</v>
      </c>
      <c r="D616" t="s">
        <v>10</v>
      </c>
      <c r="E616" t="s">
        <v>11</v>
      </c>
      <c r="F616" t="s">
        <v>18</v>
      </c>
      <c r="G616" t="s">
        <v>14</v>
      </c>
      <c r="H616" t="s">
        <v>14</v>
      </c>
    </row>
    <row r="617" spans="1:9" x14ac:dyDescent="0.25">
      <c r="A617" t="s">
        <v>630</v>
      </c>
      <c r="B617">
        <v>1011963</v>
      </c>
      <c r="C617">
        <v>2017</v>
      </c>
      <c r="D617" t="s">
        <v>10</v>
      </c>
      <c r="E617" t="s">
        <v>11</v>
      </c>
      <c r="F617" t="s">
        <v>12</v>
      </c>
      <c r="G617" t="s">
        <v>13</v>
      </c>
      <c r="H617" t="s">
        <v>14</v>
      </c>
      <c r="I617">
        <v>48</v>
      </c>
    </row>
    <row r="618" spans="1:9" hidden="1" x14ac:dyDescent="0.25">
      <c r="A618" t="s">
        <v>631</v>
      </c>
      <c r="B618">
        <v>1012708</v>
      </c>
      <c r="C618">
        <v>2017</v>
      </c>
      <c r="D618" t="s">
        <v>10</v>
      </c>
      <c r="E618" t="s">
        <v>11</v>
      </c>
      <c r="F618" t="s">
        <v>18</v>
      </c>
      <c r="G618" t="s">
        <v>13</v>
      </c>
      <c r="H618" t="s">
        <v>14</v>
      </c>
      <c r="I618">
        <v>36</v>
      </c>
    </row>
    <row r="619" spans="1:9" hidden="1" x14ac:dyDescent="0.25">
      <c r="A619" t="s">
        <v>632</v>
      </c>
      <c r="B619">
        <v>1012638</v>
      </c>
      <c r="C619">
        <v>2017</v>
      </c>
      <c r="D619" t="s">
        <v>10</v>
      </c>
      <c r="E619" t="s">
        <v>11</v>
      </c>
      <c r="F619" t="s">
        <v>18</v>
      </c>
      <c r="G619" t="s">
        <v>13</v>
      </c>
      <c r="H619" t="s">
        <v>14</v>
      </c>
      <c r="I619">
        <v>43</v>
      </c>
    </row>
    <row r="620" spans="1:9" hidden="1" x14ac:dyDescent="0.25">
      <c r="A620" t="s">
        <v>633</v>
      </c>
      <c r="B620">
        <v>1002199</v>
      </c>
      <c r="C620">
        <v>2017</v>
      </c>
      <c r="D620" t="s">
        <v>10</v>
      </c>
      <c r="E620" t="s">
        <v>11</v>
      </c>
      <c r="F620" t="s">
        <v>16</v>
      </c>
    </row>
    <row r="621" spans="1:9" hidden="1" x14ac:dyDescent="0.25">
      <c r="A621" t="s">
        <v>634</v>
      </c>
      <c r="B621">
        <v>1012377</v>
      </c>
      <c r="C621">
        <v>2017</v>
      </c>
      <c r="D621" t="s">
        <v>10</v>
      </c>
      <c r="E621" t="s">
        <v>11</v>
      </c>
      <c r="F621" t="s">
        <v>18</v>
      </c>
      <c r="G621" t="s">
        <v>13</v>
      </c>
      <c r="H621" t="s">
        <v>14</v>
      </c>
      <c r="I621">
        <v>20</v>
      </c>
    </row>
    <row r="622" spans="1:9" x14ac:dyDescent="0.25">
      <c r="A622" t="s">
        <v>635</v>
      </c>
      <c r="B622">
        <v>1009281</v>
      </c>
      <c r="C622">
        <v>2017</v>
      </c>
      <c r="D622" t="s">
        <v>10</v>
      </c>
      <c r="E622" t="s">
        <v>11</v>
      </c>
      <c r="F622" t="s">
        <v>12</v>
      </c>
      <c r="G622" t="s">
        <v>13</v>
      </c>
      <c r="H622" t="s">
        <v>13</v>
      </c>
      <c r="I622">
        <v>170</v>
      </c>
    </row>
    <row r="623" spans="1:9" hidden="1" x14ac:dyDescent="0.25">
      <c r="A623" t="s">
        <v>636</v>
      </c>
      <c r="B623">
        <v>1012232</v>
      </c>
      <c r="C623">
        <v>2017</v>
      </c>
      <c r="D623" t="s">
        <v>10</v>
      </c>
      <c r="E623" t="s">
        <v>11</v>
      </c>
      <c r="F623" t="s">
        <v>18</v>
      </c>
      <c r="G623" t="s">
        <v>13</v>
      </c>
      <c r="H623" t="s">
        <v>13</v>
      </c>
      <c r="I623">
        <v>2</v>
      </c>
    </row>
    <row r="624" spans="1:9" x14ac:dyDescent="0.25">
      <c r="A624" t="s">
        <v>637</v>
      </c>
      <c r="B624">
        <v>1011191</v>
      </c>
      <c r="C624">
        <v>2017</v>
      </c>
      <c r="D624" t="s">
        <v>10</v>
      </c>
      <c r="E624" t="s">
        <v>11</v>
      </c>
      <c r="F624" t="s">
        <v>12</v>
      </c>
      <c r="G624" t="s">
        <v>14</v>
      </c>
      <c r="H624" t="s">
        <v>13</v>
      </c>
      <c r="I624">
        <v>127</v>
      </c>
    </row>
    <row r="625" spans="1:9" hidden="1" x14ac:dyDescent="0.25">
      <c r="A625" t="s">
        <v>638</v>
      </c>
      <c r="B625">
        <v>1012358</v>
      </c>
      <c r="C625">
        <v>2017</v>
      </c>
      <c r="D625" t="s">
        <v>10</v>
      </c>
      <c r="E625" t="s">
        <v>11</v>
      </c>
      <c r="F625" t="s">
        <v>18</v>
      </c>
      <c r="G625" t="s">
        <v>14</v>
      </c>
      <c r="H625" t="s">
        <v>14</v>
      </c>
    </row>
    <row r="626" spans="1:9" hidden="1" x14ac:dyDescent="0.25">
      <c r="A626" t="s">
        <v>639</v>
      </c>
      <c r="B626">
        <v>1012712</v>
      </c>
      <c r="C626">
        <v>2017</v>
      </c>
      <c r="D626" t="s">
        <v>10</v>
      </c>
      <c r="E626" t="s">
        <v>11</v>
      </c>
      <c r="F626" t="s">
        <v>18</v>
      </c>
      <c r="G626" t="s">
        <v>14</v>
      </c>
      <c r="H626" t="s">
        <v>13</v>
      </c>
      <c r="I626">
        <v>26</v>
      </c>
    </row>
    <row r="627" spans="1:9" x14ac:dyDescent="0.25">
      <c r="A627" t="s">
        <v>640</v>
      </c>
      <c r="B627">
        <v>1009582</v>
      </c>
      <c r="C627">
        <v>2017</v>
      </c>
      <c r="D627" t="s">
        <v>10</v>
      </c>
      <c r="E627" t="s">
        <v>11</v>
      </c>
      <c r="F627" t="s">
        <v>12</v>
      </c>
      <c r="G627" t="s">
        <v>13</v>
      </c>
      <c r="H627" t="s">
        <v>14</v>
      </c>
      <c r="I627">
        <v>3</v>
      </c>
    </row>
    <row r="628" spans="1:9" x14ac:dyDescent="0.25">
      <c r="A628" t="s">
        <v>641</v>
      </c>
      <c r="B628">
        <v>1008275</v>
      </c>
      <c r="C628">
        <v>2017</v>
      </c>
      <c r="D628" t="s">
        <v>10</v>
      </c>
      <c r="E628" t="s">
        <v>11</v>
      </c>
      <c r="F628" t="s">
        <v>12</v>
      </c>
      <c r="G628" t="s">
        <v>13</v>
      </c>
      <c r="H628" t="s">
        <v>13</v>
      </c>
      <c r="I628">
        <v>785</v>
      </c>
    </row>
    <row r="629" spans="1:9" hidden="1" x14ac:dyDescent="0.25">
      <c r="A629" t="s">
        <v>642</v>
      </c>
      <c r="B629">
        <v>1012729</v>
      </c>
      <c r="C629">
        <v>2017</v>
      </c>
      <c r="D629" t="s">
        <v>10</v>
      </c>
      <c r="E629" t="s">
        <v>11</v>
      </c>
      <c r="F629" t="s">
        <v>18</v>
      </c>
      <c r="G629" t="s">
        <v>13</v>
      </c>
      <c r="H629" t="s">
        <v>13</v>
      </c>
      <c r="I629">
        <v>26</v>
      </c>
    </row>
    <row r="630" spans="1:9" x14ac:dyDescent="0.25">
      <c r="A630" t="s">
        <v>643</v>
      </c>
      <c r="B630">
        <v>1008365</v>
      </c>
      <c r="C630">
        <v>2017</v>
      </c>
      <c r="D630" t="s">
        <v>10</v>
      </c>
      <c r="E630" t="s">
        <v>11</v>
      </c>
      <c r="F630" t="s">
        <v>12</v>
      </c>
    </row>
    <row r="631" spans="1:9" hidden="1" x14ac:dyDescent="0.25">
      <c r="A631" t="s">
        <v>644</v>
      </c>
      <c r="B631">
        <v>1012811</v>
      </c>
      <c r="C631">
        <v>2017</v>
      </c>
      <c r="D631" t="s">
        <v>10</v>
      </c>
      <c r="E631" t="s">
        <v>11</v>
      </c>
      <c r="F631" t="s">
        <v>18</v>
      </c>
      <c r="G631" t="s">
        <v>14</v>
      </c>
      <c r="H631" t="s">
        <v>13</v>
      </c>
      <c r="I631">
        <v>6</v>
      </c>
    </row>
    <row r="632" spans="1:9" hidden="1" x14ac:dyDescent="0.25">
      <c r="A632" t="s">
        <v>645</v>
      </c>
      <c r="B632">
        <v>1005285</v>
      </c>
      <c r="C632">
        <v>2017</v>
      </c>
      <c r="D632" t="s">
        <v>10</v>
      </c>
      <c r="E632" t="s">
        <v>11</v>
      </c>
      <c r="F632" t="s">
        <v>16</v>
      </c>
      <c r="G632" t="s">
        <v>13</v>
      </c>
      <c r="H632" t="s">
        <v>14</v>
      </c>
      <c r="I632">
        <v>1</v>
      </c>
    </row>
    <row r="633" spans="1:9" x14ac:dyDescent="0.25">
      <c r="A633" t="s">
        <v>646</v>
      </c>
      <c r="B633">
        <v>1006564</v>
      </c>
      <c r="C633">
        <v>2017</v>
      </c>
      <c r="D633" t="s">
        <v>10</v>
      </c>
      <c r="E633" t="s">
        <v>11</v>
      </c>
      <c r="F633" t="s">
        <v>12</v>
      </c>
      <c r="G633" t="s">
        <v>13</v>
      </c>
      <c r="H633" t="s">
        <v>13</v>
      </c>
      <c r="I633">
        <v>35</v>
      </c>
    </row>
    <row r="634" spans="1:9" x14ac:dyDescent="0.25">
      <c r="A634" t="s">
        <v>647</v>
      </c>
      <c r="B634">
        <v>1012945</v>
      </c>
      <c r="C634">
        <v>2017</v>
      </c>
      <c r="D634" t="s">
        <v>10</v>
      </c>
      <c r="E634" t="s">
        <v>11</v>
      </c>
      <c r="F634" t="s">
        <v>12</v>
      </c>
      <c r="G634" t="s">
        <v>13</v>
      </c>
      <c r="H634" t="s">
        <v>13</v>
      </c>
      <c r="I634">
        <v>148</v>
      </c>
    </row>
    <row r="635" spans="1:9" x14ac:dyDescent="0.25">
      <c r="A635" t="s">
        <v>648</v>
      </c>
      <c r="B635">
        <v>1011555</v>
      </c>
      <c r="C635">
        <v>2017</v>
      </c>
      <c r="D635" t="s">
        <v>10</v>
      </c>
      <c r="E635" t="s">
        <v>11</v>
      </c>
      <c r="F635" t="s">
        <v>12</v>
      </c>
      <c r="G635" t="s">
        <v>13</v>
      </c>
      <c r="H635" t="s">
        <v>14</v>
      </c>
      <c r="I635">
        <v>440</v>
      </c>
    </row>
    <row r="636" spans="1:9" x14ac:dyDescent="0.25">
      <c r="A636" t="s">
        <v>649</v>
      </c>
      <c r="B636">
        <v>1009357</v>
      </c>
      <c r="C636">
        <v>2017</v>
      </c>
      <c r="D636" t="s">
        <v>10</v>
      </c>
      <c r="E636" t="s">
        <v>11</v>
      </c>
      <c r="F636" t="s">
        <v>12</v>
      </c>
      <c r="G636" t="s">
        <v>13</v>
      </c>
      <c r="H636" t="s">
        <v>14</v>
      </c>
      <c r="I636">
        <v>494</v>
      </c>
    </row>
    <row r="637" spans="1:9" x14ac:dyDescent="0.25">
      <c r="A637" t="s">
        <v>650</v>
      </c>
      <c r="B637">
        <v>1011782</v>
      </c>
      <c r="C637">
        <v>2017</v>
      </c>
      <c r="D637" t="s">
        <v>10</v>
      </c>
      <c r="E637" t="s">
        <v>11</v>
      </c>
      <c r="F637" t="s">
        <v>12</v>
      </c>
      <c r="G637" t="s">
        <v>13</v>
      </c>
      <c r="H637" t="s">
        <v>13</v>
      </c>
      <c r="I637">
        <v>93</v>
      </c>
    </row>
    <row r="638" spans="1:9" x14ac:dyDescent="0.25">
      <c r="A638" t="s">
        <v>651</v>
      </c>
      <c r="B638">
        <v>1013113</v>
      </c>
      <c r="C638">
        <v>2017</v>
      </c>
      <c r="D638" t="s">
        <v>10</v>
      </c>
      <c r="E638" t="s">
        <v>11</v>
      </c>
      <c r="F638" t="s">
        <v>12</v>
      </c>
      <c r="G638" t="s">
        <v>14</v>
      </c>
      <c r="H638" t="s">
        <v>14</v>
      </c>
    </row>
    <row r="639" spans="1:9" x14ac:dyDescent="0.25">
      <c r="A639" t="s">
        <v>652</v>
      </c>
      <c r="B639">
        <v>1008715</v>
      </c>
      <c r="C639">
        <v>2017</v>
      </c>
      <c r="D639" t="s">
        <v>10</v>
      </c>
      <c r="E639" t="s">
        <v>11</v>
      </c>
      <c r="F639" t="s">
        <v>12</v>
      </c>
      <c r="G639" t="s">
        <v>14</v>
      </c>
      <c r="H639" t="s">
        <v>14</v>
      </c>
      <c r="I639">
        <v>0</v>
      </c>
    </row>
    <row r="640" spans="1:9" hidden="1" x14ac:dyDescent="0.25">
      <c r="A640" t="s">
        <v>653</v>
      </c>
      <c r="B640">
        <v>1012154</v>
      </c>
      <c r="C640">
        <v>2017</v>
      </c>
      <c r="D640" t="s">
        <v>10</v>
      </c>
      <c r="E640" t="s">
        <v>11</v>
      </c>
      <c r="F640" t="s">
        <v>18</v>
      </c>
      <c r="G640" t="s">
        <v>13</v>
      </c>
      <c r="H640" t="s">
        <v>13</v>
      </c>
      <c r="I640">
        <v>141</v>
      </c>
    </row>
    <row r="641" spans="1:9" hidden="1" x14ac:dyDescent="0.25">
      <c r="A641" t="s">
        <v>654</v>
      </c>
      <c r="B641">
        <v>1012157</v>
      </c>
      <c r="C641">
        <v>2017</v>
      </c>
      <c r="D641" t="s">
        <v>10</v>
      </c>
      <c r="E641" t="s">
        <v>11</v>
      </c>
      <c r="F641" t="s">
        <v>18</v>
      </c>
      <c r="G641" t="s">
        <v>13</v>
      </c>
      <c r="H641" t="s">
        <v>14</v>
      </c>
      <c r="I641">
        <v>380</v>
      </c>
    </row>
    <row r="642" spans="1:9" x14ac:dyDescent="0.25">
      <c r="A642" t="s">
        <v>655</v>
      </c>
      <c r="B642">
        <v>1007483</v>
      </c>
      <c r="C642">
        <v>2017</v>
      </c>
      <c r="D642" t="s">
        <v>10</v>
      </c>
      <c r="E642" t="s">
        <v>11</v>
      </c>
      <c r="F642" t="s">
        <v>12</v>
      </c>
      <c r="G642" t="s">
        <v>13</v>
      </c>
      <c r="H642" t="s">
        <v>14</v>
      </c>
      <c r="I642">
        <v>184</v>
      </c>
    </row>
    <row r="643" spans="1:9" hidden="1" x14ac:dyDescent="0.25">
      <c r="A643" t="s">
        <v>656</v>
      </c>
      <c r="B643">
        <v>1012624</v>
      </c>
      <c r="C643">
        <v>2017</v>
      </c>
      <c r="D643" t="s">
        <v>10</v>
      </c>
      <c r="E643" t="s">
        <v>11</v>
      </c>
      <c r="F643" t="s">
        <v>18</v>
      </c>
      <c r="G643" t="s">
        <v>14</v>
      </c>
      <c r="H643" t="s">
        <v>13</v>
      </c>
      <c r="I643">
        <v>77</v>
      </c>
    </row>
    <row r="644" spans="1:9" hidden="1" x14ac:dyDescent="0.25">
      <c r="A644" t="s">
        <v>657</v>
      </c>
      <c r="B644">
        <v>1007319</v>
      </c>
      <c r="C644">
        <v>2017</v>
      </c>
      <c r="D644" t="s">
        <v>10</v>
      </c>
      <c r="E644" t="s">
        <v>11</v>
      </c>
      <c r="F644" t="s">
        <v>16</v>
      </c>
    </row>
    <row r="645" spans="1:9" x14ac:dyDescent="0.25">
      <c r="A645" t="s">
        <v>658</v>
      </c>
      <c r="B645">
        <v>1010176</v>
      </c>
      <c r="C645">
        <v>2017</v>
      </c>
      <c r="D645" t="s">
        <v>10</v>
      </c>
      <c r="E645" t="s">
        <v>11</v>
      </c>
      <c r="F645" t="s">
        <v>12</v>
      </c>
      <c r="G645" t="s">
        <v>14</v>
      </c>
      <c r="H645" t="s">
        <v>14</v>
      </c>
    </row>
    <row r="646" spans="1:9" x14ac:dyDescent="0.25">
      <c r="A646" t="s">
        <v>659</v>
      </c>
      <c r="B646">
        <v>1008090</v>
      </c>
      <c r="C646">
        <v>2017</v>
      </c>
      <c r="D646" t="s">
        <v>10</v>
      </c>
      <c r="E646" t="s">
        <v>11</v>
      </c>
      <c r="F646" t="s">
        <v>12</v>
      </c>
      <c r="G646" t="s">
        <v>13</v>
      </c>
      <c r="H646" t="s">
        <v>13</v>
      </c>
      <c r="I646">
        <v>50</v>
      </c>
    </row>
    <row r="647" spans="1:9" hidden="1" x14ac:dyDescent="0.25">
      <c r="A647" t="s">
        <v>660</v>
      </c>
      <c r="B647">
        <v>1012731</v>
      </c>
      <c r="C647">
        <v>2017</v>
      </c>
      <c r="D647" t="s">
        <v>10</v>
      </c>
      <c r="E647" t="s">
        <v>11</v>
      </c>
      <c r="F647" t="s">
        <v>18</v>
      </c>
      <c r="G647" t="s">
        <v>13</v>
      </c>
      <c r="H647" t="s">
        <v>13</v>
      </c>
      <c r="I647">
        <v>24</v>
      </c>
    </row>
    <row r="648" spans="1:9" hidden="1" x14ac:dyDescent="0.25">
      <c r="A648" t="s">
        <v>661</v>
      </c>
      <c r="B648">
        <v>1012236</v>
      </c>
      <c r="C648">
        <v>2017</v>
      </c>
      <c r="D648" t="s">
        <v>10</v>
      </c>
      <c r="E648" t="s">
        <v>11</v>
      </c>
      <c r="F648" t="s">
        <v>18</v>
      </c>
      <c r="G648" t="s">
        <v>13</v>
      </c>
      <c r="H648" t="s">
        <v>13</v>
      </c>
      <c r="I648">
        <v>35</v>
      </c>
    </row>
    <row r="649" spans="1:9" x14ac:dyDescent="0.25">
      <c r="A649" t="s">
        <v>662</v>
      </c>
      <c r="B649">
        <v>1009238</v>
      </c>
      <c r="C649">
        <v>2017</v>
      </c>
      <c r="D649" t="s">
        <v>10</v>
      </c>
      <c r="E649" t="s">
        <v>11</v>
      </c>
      <c r="F649" t="s">
        <v>12</v>
      </c>
      <c r="G649" t="s">
        <v>13</v>
      </c>
      <c r="H649" t="s">
        <v>14</v>
      </c>
      <c r="I649">
        <v>532</v>
      </c>
    </row>
    <row r="650" spans="1:9" x14ac:dyDescent="0.25">
      <c r="A650" t="s">
        <v>663</v>
      </c>
      <c r="B650">
        <v>1010157</v>
      </c>
      <c r="C650">
        <v>2017</v>
      </c>
      <c r="D650" t="s">
        <v>10</v>
      </c>
      <c r="E650" t="s">
        <v>11</v>
      </c>
      <c r="F650" t="s">
        <v>12</v>
      </c>
      <c r="G650" t="s">
        <v>13</v>
      </c>
      <c r="H650" t="s">
        <v>13</v>
      </c>
      <c r="I650">
        <v>261</v>
      </c>
    </row>
    <row r="651" spans="1:9" x14ac:dyDescent="0.25">
      <c r="A651" t="s">
        <v>664</v>
      </c>
      <c r="B651">
        <v>1011185</v>
      </c>
      <c r="C651">
        <v>2017</v>
      </c>
      <c r="D651" t="s">
        <v>10</v>
      </c>
      <c r="E651" t="s">
        <v>11</v>
      </c>
      <c r="F651" t="s">
        <v>12</v>
      </c>
      <c r="G651" t="s">
        <v>13</v>
      </c>
      <c r="H651" t="s">
        <v>14</v>
      </c>
      <c r="I651">
        <v>65</v>
      </c>
    </row>
    <row r="652" spans="1:9" x14ac:dyDescent="0.25">
      <c r="A652" t="s">
        <v>665</v>
      </c>
      <c r="B652">
        <v>1008172</v>
      </c>
      <c r="C652">
        <v>2017</v>
      </c>
      <c r="D652" t="s">
        <v>10</v>
      </c>
      <c r="E652" t="s">
        <v>11</v>
      </c>
      <c r="F652" t="s">
        <v>12</v>
      </c>
      <c r="G652" t="s">
        <v>13</v>
      </c>
      <c r="H652" t="s">
        <v>13</v>
      </c>
      <c r="I652">
        <v>671</v>
      </c>
    </row>
    <row r="653" spans="1:9" hidden="1" x14ac:dyDescent="0.25">
      <c r="A653" t="s">
        <v>666</v>
      </c>
      <c r="B653">
        <v>1004527</v>
      </c>
      <c r="C653">
        <v>2017</v>
      </c>
      <c r="D653" t="s">
        <v>10</v>
      </c>
      <c r="E653" t="s">
        <v>11</v>
      </c>
      <c r="F653" t="s">
        <v>16</v>
      </c>
      <c r="G653" t="s">
        <v>13</v>
      </c>
      <c r="H653" t="s">
        <v>14</v>
      </c>
      <c r="I653">
        <v>98</v>
      </c>
    </row>
    <row r="654" spans="1:9" hidden="1" x14ac:dyDescent="0.25">
      <c r="A654" t="s">
        <v>667</v>
      </c>
      <c r="B654">
        <v>1004794</v>
      </c>
      <c r="C654">
        <v>2017</v>
      </c>
      <c r="D654" t="s">
        <v>10</v>
      </c>
      <c r="E654" t="s">
        <v>11</v>
      </c>
      <c r="F654" t="s">
        <v>16</v>
      </c>
    </row>
    <row r="655" spans="1:9" hidden="1" x14ac:dyDescent="0.25">
      <c r="A655" t="s">
        <v>668</v>
      </c>
      <c r="B655">
        <v>1002603</v>
      </c>
      <c r="C655">
        <v>2017</v>
      </c>
      <c r="D655" t="s">
        <v>10</v>
      </c>
      <c r="E655" t="s">
        <v>11</v>
      </c>
      <c r="F655" t="s">
        <v>16</v>
      </c>
      <c r="G655" t="s">
        <v>13</v>
      </c>
      <c r="H655" t="s">
        <v>14</v>
      </c>
      <c r="I655">
        <v>40</v>
      </c>
    </row>
    <row r="656" spans="1:9" x14ac:dyDescent="0.25">
      <c r="A656" t="s">
        <v>669</v>
      </c>
      <c r="B656">
        <v>1009584</v>
      </c>
      <c r="C656">
        <v>2017</v>
      </c>
      <c r="D656" t="s">
        <v>10</v>
      </c>
      <c r="E656" t="s">
        <v>11</v>
      </c>
      <c r="F656" t="s">
        <v>12</v>
      </c>
      <c r="G656" t="s">
        <v>14</v>
      </c>
      <c r="H656" t="s">
        <v>14</v>
      </c>
    </row>
    <row r="657" spans="1:9" hidden="1" x14ac:dyDescent="0.25">
      <c r="A657" t="s">
        <v>670</v>
      </c>
      <c r="B657">
        <v>1012248</v>
      </c>
      <c r="C657">
        <v>2017</v>
      </c>
      <c r="D657" t="s">
        <v>10</v>
      </c>
      <c r="E657" t="s">
        <v>11</v>
      </c>
      <c r="F657" t="s">
        <v>18</v>
      </c>
      <c r="G657" t="s">
        <v>13</v>
      </c>
      <c r="H657" t="s">
        <v>14</v>
      </c>
      <c r="I657">
        <v>23</v>
      </c>
    </row>
    <row r="658" spans="1:9" hidden="1" x14ac:dyDescent="0.25">
      <c r="A658" t="s">
        <v>671</v>
      </c>
      <c r="B658">
        <v>1012970</v>
      </c>
      <c r="C658">
        <v>2017</v>
      </c>
      <c r="D658" t="s">
        <v>10</v>
      </c>
      <c r="E658" t="s">
        <v>11</v>
      </c>
      <c r="F658" t="s">
        <v>18</v>
      </c>
      <c r="G658" t="s">
        <v>13</v>
      </c>
      <c r="H658" t="s">
        <v>14</v>
      </c>
      <c r="I658">
        <v>9</v>
      </c>
    </row>
    <row r="659" spans="1:9" hidden="1" x14ac:dyDescent="0.25">
      <c r="A659" t="s">
        <v>672</v>
      </c>
      <c r="B659">
        <v>1013061</v>
      </c>
      <c r="C659">
        <v>2017</v>
      </c>
      <c r="D659" t="s">
        <v>10</v>
      </c>
      <c r="E659" t="s">
        <v>11</v>
      </c>
      <c r="F659" t="s">
        <v>18</v>
      </c>
      <c r="G659" t="s">
        <v>13</v>
      </c>
      <c r="H659" t="s">
        <v>14</v>
      </c>
      <c r="I659">
        <v>9</v>
      </c>
    </row>
    <row r="660" spans="1:9" x14ac:dyDescent="0.25">
      <c r="A660" t="s">
        <v>673</v>
      </c>
      <c r="B660">
        <v>1011654</v>
      </c>
      <c r="C660">
        <v>2017</v>
      </c>
      <c r="D660" t="s">
        <v>10</v>
      </c>
      <c r="E660" t="s">
        <v>11</v>
      </c>
      <c r="F660" t="s">
        <v>12</v>
      </c>
      <c r="G660" t="s">
        <v>13</v>
      </c>
      <c r="H660" t="s">
        <v>14</v>
      </c>
      <c r="I660">
        <v>167</v>
      </c>
    </row>
    <row r="661" spans="1:9" x14ac:dyDescent="0.25">
      <c r="A661" t="s">
        <v>674</v>
      </c>
      <c r="B661">
        <v>1008353</v>
      </c>
      <c r="C661">
        <v>2017</v>
      </c>
      <c r="D661" t="s">
        <v>10</v>
      </c>
      <c r="E661" t="s">
        <v>11</v>
      </c>
      <c r="F661" t="s">
        <v>12</v>
      </c>
      <c r="G661" t="s">
        <v>13</v>
      </c>
      <c r="H661" t="s">
        <v>13</v>
      </c>
      <c r="I661">
        <v>658</v>
      </c>
    </row>
    <row r="662" spans="1:9" hidden="1" x14ac:dyDescent="0.25">
      <c r="A662" t="s">
        <v>675</v>
      </c>
      <c r="B662">
        <v>1013041</v>
      </c>
      <c r="C662">
        <v>2017</v>
      </c>
      <c r="D662" t="s">
        <v>10</v>
      </c>
      <c r="E662" t="s">
        <v>11</v>
      </c>
      <c r="F662" t="s">
        <v>18</v>
      </c>
      <c r="G662" t="s">
        <v>13</v>
      </c>
      <c r="H662" t="s">
        <v>14</v>
      </c>
      <c r="I662">
        <v>32</v>
      </c>
    </row>
    <row r="663" spans="1:9" hidden="1" x14ac:dyDescent="0.25">
      <c r="A663" t="s">
        <v>676</v>
      </c>
      <c r="B663">
        <v>1012672</v>
      </c>
      <c r="C663">
        <v>2017</v>
      </c>
      <c r="D663" t="s">
        <v>10</v>
      </c>
      <c r="E663" t="s">
        <v>11</v>
      </c>
      <c r="F663" t="s">
        <v>18</v>
      </c>
      <c r="G663" t="s">
        <v>13</v>
      </c>
      <c r="H663" t="s">
        <v>14</v>
      </c>
      <c r="I663">
        <v>7</v>
      </c>
    </row>
    <row r="664" spans="1:9" x14ac:dyDescent="0.25">
      <c r="A664" t="s">
        <v>677</v>
      </c>
      <c r="B664">
        <v>1012782</v>
      </c>
      <c r="C664">
        <v>2017</v>
      </c>
      <c r="D664" t="s">
        <v>10</v>
      </c>
      <c r="E664" t="s">
        <v>11</v>
      </c>
      <c r="F664" t="s">
        <v>12</v>
      </c>
      <c r="G664" t="s">
        <v>14</v>
      </c>
      <c r="H664" t="s">
        <v>14</v>
      </c>
    </row>
    <row r="665" spans="1:9" hidden="1" x14ac:dyDescent="0.25">
      <c r="A665" t="s">
        <v>678</v>
      </c>
      <c r="B665">
        <v>1006887</v>
      </c>
      <c r="C665">
        <v>2017</v>
      </c>
      <c r="D665" t="s">
        <v>10</v>
      </c>
      <c r="E665" t="s">
        <v>11</v>
      </c>
      <c r="F665" t="s">
        <v>16</v>
      </c>
    </row>
    <row r="666" spans="1:9" x14ac:dyDescent="0.25">
      <c r="A666" t="s">
        <v>679</v>
      </c>
      <c r="B666">
        <v>1008364</v>
      </c>
      <c r="C666">
        <v>2017</v>
      </c>
      <c r="D666" t="s">
        <v>10</v>
      </c>
      <c r="E666" t="s">
        <v>11</v>
      </c>
      <c r="F666" t="s">
        <v>12</v>
      </c>
      <c r="G666" t="s">
        <v>13</v>
      </c>
      <c r="H666" t="s">
        <v>13</v>
      </c>
      <c r="I666">
        <v>47</v>
      </c>
    </row>
    <row r="667" spans="1:9" hidden="1" x14ac:dyDescent="0.25">
      <c r="A667" t="s">
        <v>680</v>
      </c>
      <c r="B667">
        <v>1013144</v>
      </c>
      <c r="C667">
        <v>2017</v>
      </c>
      <c r="D667" t="s">
        <v>10</v>
      </c>
      <c r="E667" t="s">
        <v>11</v>
      </c>
      <c r="F667" t="s">
        <v>18</v>
      </c>
      <c r="G667" t="s">
        <v>13</v>
      </c>
      <c r="H667" t="s">
        <v>13</v>
      </c>
      <c r="I667">
        <v>9</v>
      </c>
    </row>
    <row r="668" spans="1:9" hidden="1" x14ac:dyDescent="0.25">
      <c r="A668" t="s">
        <v>681</v>
      </c>
      <c r="B668">
        <v>1012467</v>
      </c>
      <c r="C668">
        <v>2017</v>
      </c>
      <c r="D668" t="s">
        <v>10</v>
      </c>
      <c r="E668" t="s">
        <v>11</v>
      </c>
      <c r="F668" t="s">
        <v>18</v>
      </c>
      <c r="G668" t="s">
        <v>13</v>
      </c>
      <c r="H668" t="s">
        <v>14</v>
      </c>
      <c r="I668">
        <v>1</v>
      </c>
    </row>
    <row r="669" spans="1:9" hidden="1" x14ac:dyDescent="0.25">
      <c r="A669" t="s">
        <v>682</v>
      </c>
      <c r="B669">
        <v>1006398</v>
      </c>
      <c r="C669">
        <v>2017</v>
      </c>
      <c r="D669" t="s">
        <v>10</v>
      </c>
      <c r="E669" t="s">
        <v>11</v>
      </c>
      <c r="F669" t="s">
        <v>16</v>
      </c>
      <c r="G669" t="s">
        <v>13</v>
      </c>
      <c r="H669" t="s">
        <v>13</v>
      </c>
      <c r="I669">
        <v>337</v>
      </c>
    </row>
    <row r="670" spans="1:9" hidden="1" x14ac:dyDescent="0.25">
      <c r="A670" t="s">
        <v>683</v>
      </c>
      <c r="B670">
        <v>1012763</v>
      </c>
      <c r="C670">
        <v>2017</v>
      </c>
      <c r="D670" t="s">
        <v>10</v>
      </c>
      <c r="E670" t="s">
        <v>11</v>
      </c>
      <c r="F670" t="s">
        <v>18</v>
      </c>
      <c r="G670" t="s">
        <v>13</v>
      </c>
      <c r="H670" t="s">
        <v>14</v>
      </c>
      <c r="I670">
        <v>62</v>
      </c>
    </row>
    <row r="671" spans="1:9" hidden="1" x14ac:dyDescent="0.25">
      <c r="A671" t="s">
        <v>684</v>
      </c>
      <c r="B671">
        <v>1002701</v>
      </c>
      <c r="C671">
        <v>2017</v>
      </c>
      <c r="D671" t="s">
        <v>10</v>
      </c>
      <c r="E671" t="s">
        <v>11</v>
      </c>
      <c r="F671" t="s">
        <v>16</v>
      </c>
      <c r="G671" t="s">
        <v>13</v>
      </c>
      <c r="H671" t="s">
        <v>13</v>
      </c>
      <c r="I671">
        <v>40</v>
      </c>
    </row>
    <row r="672" spans="1:9" x14ac:dyDescent="0.25">
      <c r="A672" t="s">
        <v>685</v>
      </c>
      <c r="B672">
        <v>1008165</v>
      </c>
      <c r="C672">
        <v>2017</v>
      </c>
      <c r="D672" t="s">
        <v>10</v>
      </c>
      <c r="E672" t="s">
        <v>11</v>
      </c>
      <c r="F672" t="s">
        <v>12</v>
      </c>
      <c r="G672" t="s">
        <v>13</v>
      </c>
      <c r="H672" t="s">
        <v>14</v>
      </c>
      <c r="I672">
        <v>203</v>
      </c>
    </row>
    <row r="673" spans="1:9" x14ac:dyDescent="0.25">
      <c r="A673" t="s">
        <v>686</v>
      </c>
      <c r="B673">
        <v>1008977</v>
      </c>
      <c r="C673">
        <v>2017</v>
      </c>
      <c r="D673" t="s">
        <v>10</v>
      </c>
      <c r="E673" t="s">
        <v>11</v>
      </c>
      <c r="F673" t="s">
        <v>12</v>
      </c>
      <c r="G673" t="s">
        <v>13</v>
      </c>
      <c r="H673" t="s">
        <v>13</v>
      </c>
      <c r="I673">
        <v>746</v>
      </c>
    </row>
    <row r="674" spans="1:9" x14ac:dyDescent="0.25">
      <c r="A674" t="s">
        <v>687</v>
      </c>
      <c r="B674">
        <v>1011498</v>
      </c>
      <c r="C674">
        <v>2017</v>
      </c>
      <c r="D674" t="s">
        <v>10</v>
      </c>
      <c r="E674" t="s">
        <v>11</v>
      </c>
      <c r="F674" t="s">
        <v>12</v>
      </c>
      <c r="G674" t="s">
        <v>13</v>
      </c>
      <c r="H674" t="s">
        <v>13</v>
      </c>
      <c r="I674">
        <v>280</v>
      </c>
    </row>
    <row r="675" spans="1:9" x14ac:dyDescent="0.25">
      <c r="A675" t="s">
        <v>688</v>
      </c>
      <c r="B675">
        <v>1008352</v>
      </c>
      <c r="C675">
        <v>2017</v>
      </c>
      <c r="D675" t="s">
        <v>10</v>
      </c>
      <c r="E675" t="s">
        <v>11</v>
      </c>
      <c r="F675" t="s">
        <v>12</v>
      </c>
      <c r="G675" t="s">
        <v>13</v>
      </c>
      <c r="H675" t="s">
        <v>13</v>
      </c>
      <c r="I675">
        <v>392</v>
      </c>
    </row>
    <row r="676" spans="1:9" hidden="1" x14ac:dyDescent="0.25">
      <c r="A676" t="s">
        <v>689</v>
      </c>
      <c r="B676">
        <v>1007304</v>
      </c>
      <c r="C676">
        <v>2017</v>
      </c>
      <c r="D676" t="s">
        <v>10</v>
      </c>
      <c r="E676" t="s">
        <v>11</v>
      </c>
      <c r="F676" t="s">
        <v>16</v>
      </c>
      <c r="G676" t="s">
        <v>13</v>
      </c>
      <c r="H676" t="s">
        <v>14</v>
      </c>
      <c r="I676">
        <v>61</v>
      </c>
    </row>
    <row r="677" spans="1:9" x14ac:dyDescent="0.25">
      <c r="A677" t="s">
        <v>690</v>
      </c>
      <c r="B677">
        <v>1010521</v>
      </c>
      <c r="C677">
        <v>2017</v>
      </c>
      <c r="D677" t="s">
        <v>10</v>
      </c>
      <c r="E677" t="s">
        <v>11</v>
      </c>
      <c r="F677" t="s">
        <v>12</v>
      </c>
      <c r="G677" t="s">
        <v>13</v>
      </c>
      <c r="H677" t="s">
        <v>14</v>
      </c>
      <c r="I677">
        <v>130</v>
      </c>
    </row>
    <row r="678" spans="1:9" x14ac:dyDescent="0.25">
      <c r="A678" t="s">
        <v>691</v>
      </c>
      <c r="B678">
        <v>1008526</v>
      </c>
      <c r="C678">
        <v>2017</v>
      </c>
      <c r="D678" t="s">
        <v>10</v>
      </c>
      <c r="E678" t="s">
        <v>11</v>
      </c>
      <c r="F678" t="s">
        <v>12</v>
      </c>
      <c r="G678" t="s">
        <v>13</v>
      </c>
      <c r="H678" t="s">
        <v>13</v>
      </c>
      <c r="I678">
        <v>1750</v>
      </c>
    </row>
    <row r="679" spans="1:9" x14ac:dyDescent="0.25">
      <c r="A679" t="s">
        <v>692</v>
      </c>
      <c r="B679">
        <v>1012378</v>
      </c>
      <c r="C679">
        <v>2017</v>
      </c>
      <c r="D679" t="s">
        <v>10</v>
      </c>
      <c r="E679" t="s">
        <v>11</v>
      </c>
      <c r="F679" t="s">
        <v>12</v>
      </c>
      <c r="G679" t="s">
        <v>13</v>
      </c>
      <c r="H679" t="s">
        <v>14</v>
      </c>
      <c r="I679">
        <v>22</v>
      </c>
    </row>
    <row r="680" spans="1:9" x14ac:dyDescent="0.25">
      <c r="A680" t="s">
        <v>693</v>
      </c>
      <c r="B680">
        <v>1010673</v>
      </c>
      <c r="C680">
        <v>2017</v>
      </c>
      <c r="D680" t="s">
        <v>10</v>
      </c>
      <c r="E680" t="s">
        <v>11</v>
      </c>
      <c r="F680" t="s">
        <v>12</v>
      </c>
      <c r="G680" t="s">
        <v>13</v>
      </c>
      <c r="H680" t="s">
        <v>14</v>
      </c>
      <c r="I680">
        <v>163</v>
      </c>
    </row>
    <row r="681" spans="1:9" x14ac:dyDescent="0.25">
      <c r="A681" t="s">
        <v>694</v>
      </c>
      <c r="B681">
        <v>1010002</v>
      </c>
      <c r="C681">
        <v>2017</v>
      </c>
      <c r="D681" t="s">
        <v>10</v>
      </c>
      <c r="E681" t="s">
        <v>11</v>
      </c>
      <c r="F681" t="s">
        <v>12</v>
      </c>
      <c r="G681" t="s">
        <v>13</v>
      </c>
      <c r="H681" t="s">
        <v>14</v>
      </c>
      <c r="I681">
        <v>37</v>
      </c>
    </row>
    <row r="682" spans="1:9" hidden="1" x14ac:dyDescent="0.25">
      <c r="A682" t="s">
        <v>695</v>
      </c>
      <c r="B682">
        <v>1004034</v>
      </c>
      <c r="C682">
        <v>2017</v>
      </c>
      <c r="D682" t="s">
        <v>10</v>
      </c>
      <c r="E682" t="s">
        <v>11</v>
      </c>
      <c r="F682" t="s">
        <v>16</v>
      </c>
    </row>
    <row r="683" spans="1:9" x14ac:dyDescent="0.25">
      <c r="A683" t="s">
        <v>696</v>
      </c>
      <c r="B683">
        <v>1011231</v>
      </c>
      <c r="C683">
        <v>2017</v>
      </c>
      <c r="D683" t="s">
        <v>10</v>
      </c>
      <c r="E683" t="s">
        <v>11</v>
      </c>
      <c r="F683" t="s">
        <v>12</v>
      </c>
      <c r="G683" t="s">
        <v>13</v>
      </c>
      <c r="H683" t="s">
        <v>13</v>
      </c>
      <c r="I683">
        <v>6</v>
      </c>
    </row>
    <row r="684" spans="1:9" x14ac:dyDescent="0.25">
      <c r="A684" t="s">
        <v>697</v>
      </c>
      <c r="B684">
        <v>1008354</v>
      </c>
      <c r="C684">
        <v>2017</v>
      </c>
      <c r="D684" t="s">
        <v>10</v>
      </c>
      <c r="E684" t="s">
        <v>11</v>
      </c>
      <c r="F684" t="s">
        <v>12</v>
      </c>
      <c r="G684" t="s">
        <v>13</v>
      </c>
      <c r="H684" t="s">
        <v>14</v>
      </c>
      <c r="I684">
        <v>2190</v>
      </c>
    </row>
    <row r="685" spans="1:9" hidden="1" x14ac:dyDescent="0.25">
      <c r="A685" t="s">
        <v>698</v>
      </c>
      <c r="B685">
        <v>1012663</v>
      </c>
      <c r="C685">
        <v>2017</v>
      </c>
      <c r="D685" t="s">
        <v>10</v>
      </c>
      <c r="E685" t="s">
        <v>11</v>
      </c>
      <c r="F685" t="s">
        <v>18</v>
      </c>
      <c r="G685" t="s">
        <v>13</v>
      </c>
      <c r="H685" t="s">
        <v>14</v>
      </c>
      <c r="I685">
        <v>1</v>
      </c>
    </row>
    <row r="686" spans="1:9" hidden="1" x14ac:dyDescent="0.25">
      <c r="A686" t="s">
        <v>699</v>
      </c>
      <c r="B686">
        <v>1001402</v>
      </c>
      <c r="C686">
        <v>2017</v>
      </c>
      <c r="D686" t="s">
        <v>10</v>
      </c>
      <c r="E686" t="s">
        <v>11</v>
      </c>
      <c r="F686" t="s">
        <v>16</v>
      </c>
    </row>
    <row r="687" spans="1:9" x14ac:dyDescent="0.25">
      <c r="A687" t="s">
        <v>700</v>
      </c>
      <c r="B687">
        <v>1008527</v>
      </c>
      <c r="C687">
        <v>2017</v>
      </c>
      <c r="D687" t="s">
        <v>10</v>
      </c>
      <c r="E687" t="s">
        <v>11</v>
      </c>
      <c r="F687" t="s">
        <v>12</v>
      </c>
      <c r="G687" t="s">
        <v>13</v>
      </c>
      <c r="H687" t="s">
        <v>13</v>
      </c>
      <c r="I687">
        <v>87</v>
      </c>
    </row>
    <row r="688" spans="1:9" x14ac:dyDescent="0.25">
      <c r="A688" t="s">
        <v>701</v>
      </c>
      <c r="B688">
        <v>1011773</v>
      </c>
      <c r="C688">
        <v>2017</v>
      </c>
      <c r="D688" t="s">
        <v>10</v>
      </c>
      <c r="E688" t="s">
        <v>11</v>
      </c>
      <c r="F688" t="s">
        <v>12</v>
      </c>
      <c r="G688" t="s">
        <v>13</v>
      </c>
      <c r="H688" t="s">
        <v>13</v>
      </c>
      <c r="I688">
        <v>102</v>
      </c>
    </row>
    <row r="689" spans="1:9" x14ac:dyDescent="0.25">
      <c r="A689" t="s">
        <v>702</v>
      </c>
      <c r="B689">
        <v>1012014</v>
      </c>
      <c r="C689">
        <v>2017</v>
      </c>
      <c r="D689" t="s">
        <v>10</v>
      </c>
      <c r="E689" t="s">
        <v>11</v>
      </c>
      <c r="F689" t="s">
        <v>12</v>
      </c>
      <c r="G689" t="s">
        <v>13</v>
      </c>
      <c r="H689" t="s">
        <v>14</v>
      </c>
      <c r="I689">
        <v>3</v>
      </c>
    </row>
    <row r="690" spans="1:9" hidden="1" x14ac:dyDescent="0.25">
      <c r="A690" t="s">
        <v>703</v>
      </c>
      <c r="B690">
        <v>1005256</v>
      </c>
      <c r="C690">
        <v>2017</v>
      </c>
      <c r="D690" t="s">
        <v>10</v>
      </c>
      <c r="E690" t="s">
        <v>11</v>
      </c>
      <c r="F690" t="s">
        <v>16</v>
      </c>
    </row>
    <row r="691" spans="1:9" x14ac:dyDescent="0.25">
      <c r="A691" t="s">
        <v>704</v>
      </c>
      <c r="B691">
        <v>1010181</v>
      </c>
      <c r="C691">
        <v>2017</v>
      </c>
      <c r="D691" t="s">
        <v>10</v>
      </c>
      <c r="E691" t="s">
        <v>11</v>
      </c>
      <c r="F691" t="s">
        <v>12</v>
      </c>
      <c r="G691" t="s">
        <v>14</v>
      </c>
      <c r="H691" t="s">
        <v>13</v>
      </c>
      <c r="I691">
        <v>1</v>
      </c>
    </row>
    <row r="692" spans="1:9" hidden="1" x14ac:dyDescent="0.25">
      <c r="A692" t="s">
        <v>705</v>
      </c>
      <c r="B692">
        <v>1012667</v>
      </c>
      <c r="C692">
        <v>2017</v>
      </c>
      <c r="D692" t="s">
        <v>10</v>
      </c>
      <c r="E692" t="s">
        <v>11</v>
      </c>
      <c r="F692" t="s">
        <v>18</v>
      </c>
      <c r="G692" t="s">
        <v>13</v>
      </c>
      <c r="H692" t="s">
        <v>14</v>
      </c>
      <c r="I692">
        <v>9</v>
      </c>
    </row>
    <row r="693" spans="1:9" hidden="1" x14ac:dyDescent="0.25">
      <c r="A693" t="s">
        <v>706</v>
      </c>
      <c r="B693">
        <v>1012508</v>
      </c>
      <c r="C693">
        <v>2017</v>
      </c>
      <c r="D693" t="s">
        <v>10</v>
      </c>
      <c r="E693" t="s">
        <v>11</v>
      </c>
      <c r="F693" t="s">
        <v>18</v>
      </c>
      <c r="G693" t="s">
        <v>13</v>
      </c>
      <c r="H693" t="s">
        <v>14</v>
      </c>
      <c r="I693">
        <v>2</v>
      </c>
    </row>
    <row r="694" spans="1:9" hidden="1" x14ac:dyDescent="0.25">
      <c r="A694" t="s">
        <v>707</v>
      </c>
      <c r="B694">
        <v>1005570</v>
      </c>
      <c r="C694">
        <v>2017</v>
      </c>
      <c r="D694" t="s">
        <v>10</v>
      </c>
      <c r="E694" t="s">
        <v>11</v>
      </c>
      <c r="F694" t="s">
        <v>16</v>
      </c>
    </row>
    <row r="695" spans="1:9" x14ac:dyDescent="0.25">
      <c r="A695" t="s">
        <v>708</v>
      </c>
      <c r="B695">
        <v>1009101</v>
      </c>
      <c r="C695">
        <v>2017</v>
      </c>
      <c r="D695" t="s">
        <v>10</v>
      </c>
      <c r="E695" t="s">
        <v>11</v>
      </c>
      <c r="F695" t="s">
        <v>12</v>
      </c>
      <c r="G695" t="s">
        <v>13</v>
      </c>
      <c r="H695" t="s">
        <v>13</v>
      </c>
      <c r="I695">
        <v>229</v>
      </c>
    </row>
    <row r="696" spans="1:9" x14ac:dyDescent="0.25">
      <c r="A696" t="s">
        <v>709</v>
      </c>
      <c r="B696">
        <v>1010701</v>
      </c>
      <c r="C696">
        <v>2017</v>
      </c>
      <c r="D696" t="s">
        <v>10</v>
      </c>
      <c r="E696" t="s">
        <v>11</v>
      </c>
      <c r="F696" t="s">
        <v>12</v>
      </c>
      <c r="G696" t="s">
        <v>13</v>
      </c>
      <c r="H696" t="s">
        <v>13</v>
      </c>
      <c r="I696">
        <v>26</v>
      </c>
    </row>
    <row r="697" spans="1:9" x14ac:dyDescent="0.25">
      <c r="A697" t="s">
        <v>710</v>
      </c>
      <c r="B697">
        <v>1003056</v>
      </c>
      <c r="C697">
        <v>2017</v>
      </c>
      <c r="D697" t="s">
        <v>10</v>
      </c>
      <c r="E697" t="s">
        <v>11</v>
      </c>
      <c r="F697" t="s">
        <v>12</v>
      </c>
      <c r="G697" t="s">
        <v>13</v>
      </c>
      <c r="H697" t="s">
        <v>13</v>
      </c>
      <c r="I697">
        <v>7</v>
      </c>
    </row>
    <row r="698" spans="1:9" x14ac:dyDescent="0.25">
      <c r="A698" t="s">
        <v>711</v>
      </c>
      <c r="B698">
        <v>1011761</v>
      </c>
      <c r="C698">
        <v>2017</v>
      </c>
      <c r="D698" t="s">
        <v>10</v>
      </c>
      <c r="E698" t="s">
        <v>11</v>
      </c>
      <c r="F698" t="s">
        <v>12</v>
      </c>
      <c r="G698" t="s">
        <v>14</v>
      </c>
      <c r="H698" t="s">
        <v>13</v>
      </c>
      <c r="I698">
        <v>10</v>
      </c>
    </row>
    <row r="699" spans="1:9" x14ac:dyDescent="0.25">
      <c r="A699" t="s">
        <v>712</v>
      </c>
      <c r="B699">
        <v>1009282</v>
      </c>
      <c r="C699">
        <v>2017</v>
      </c>
      <c r="D699" t="s">
        <v>10</v>
      </c>
      <c r="E699" t="s">
        <v>11</v>
      </c>
      <c r="F699" t="s">
        <v>12</v>
      </c>
      <c r="G699" t="s">
        <v>13</v>
      </c>
      <c r="H699" t="s">
        <v>13</v>
      </c>
      <c r="I699">
        <v>964</v>
      </c>
    </row>
    <row r="700" spans="1:9" x14ac:dyDescent="0.25">
      <c r="A700" t="s">
        <v>713</v>
      </c>
      <c r="B700">
        <v>1010684</v>
      </c>
      <c r="C700">
        <v>2017</v>
      </c>
      <c r="D700" t="s">
        <v>10</v>
      </c>
      <c r="E700" t="s">
        <v>11</v>
      </c>
      <c r="F700" t="s">
        <v>12</v>
      </c>
      <c r="G700" t="s">
        <v>13</v>
      </c>
      <c r="H700" t="s">
        <v>13</v>
      </c>
      <c r="I700">
        <v>24</v>
      </c>
    </row>
    <row r="701" spans="1:9" hidden="1" x14ac:dyDescent="0.25">
      <c r="A701" t="s">
        <v>714</v>
      </c>
      <c r="B701">
        <v>1012982</v>
      </c>
      <c r="C701">
        <v>2017</v>
      </c>
      <c r="D701" t="s">
        <v>10</v>
      </c>
      <c r="E701" t="s">
        <v>11</v>
      </c>
      <c r="F701" t="s">
        <v>18</v>
      </c>
      <c r="G701" t="s">
        <v>13</v>
      </c>
      <c r="H701" t="s">
        <v>14</v>
      </c>
      <c r="I701">
        <v>3</v>
      </c>
    </row>
    <row r="702" spans="1:9" x14ac:dyDescent="0.25">
      <c r="A702" t="s">
        <v>715</v>
      </c>
      <c r="B702">
        <v>1013080</v>
      </c>
      <c r="C702">
        <v>2017</v>
      </c>
      <c r="D702" t="s">
        <v>10</v>
      </c>
      <c r="E702" t="s">
        <v>11</v>
      </c>
      <c r="F702" t="s">
        <v>12</v>
      </c>
      <c r="G702" t="s">
        <v>13</v>
      </c>
      <c r="H702" t="s">
        <v>13</v>
      </c>
      <c r="I702">
        <v>111</v>
      </c>
    </row>
    <row r="703" spans="1:9" x14ac:dyDescent="0.25">
      <c r="A703" t="s">
        <v>716</v>
      </c>
      <c r="B703">
        <v>1011531</v>
      </c>
      <c r="C703">
        <v>2017</v>
      </c>
      <c r="D703" t="s">
        <v>10</v>
      </c>
      <c r="E703" t="s">
        <v>11</v>
      </c>
      <c r="F703" t="s">
        <v>12</v>
      </c>
      <c r="G703" t="s">
        <v>13</v>
      </c>
      <c r="H703" t="s">
        <v>13</v>
      </c>
      <c r="I703">
        <v>247</v>
      </c>
    </row>
    <row r="704" spans="1:9" x14ac:dyDescent="0.25">
      <c r="A704" t="s">
        <v>717</v>
      </c>
      <c r="B704">
        <v>1013123</v>
      </c>
      <c r="C704">
        <v>2017</v>
      </c>
      <c r="D704" t="s">
        <v>10</v>
      </c>
      <c r="E704" t="s">
        <v>11</v>
      </c>
      <c r="F704" t="s">
        <v>12</v>
      </c>
      <c r="G704" t="s">
        <v>13</v>
      </c>
      <c r="H704" t="s">
        <v>14</v>
      </c>
      <c r="I704">
        <v>212</v>
      </c>
    </row>
    <row r="705" spans="1:9" hidden="1" x14ac:dyDescent="0.25">
      <c r="A705" t="s">
        <v>718</v>
      </c>
      <c r="B705">
        <v>1012332</v>
      </c>
      <c r="C705">
        <v>2017</v>
      </c>
      <c r="D705" t="s">
        <v>10</v>
      </c>
      <c r="E705" t="s">
        <v>11</v>
      </c>
      <c r="F705" t="s">
        <v>18</v>
      </c>
      <c r="G705" t="s">
        <v>13</v>
      </c>
      <c r="H705" t="s">
        <v>14</v>
      </c>
      <c r="I705">
        <v>10</v>
      </c>
    </row>
    <row r="706" spans="1:9" hidden="1" x14ac:dyDescent="0.25">
      <c r="A706" t="s">
        <v>719</v>
      </c>
      <c r="B706">
        <v>1008098</v>
      </c>
      <c r="C706">
        <v>2017</v>
      </c>
      <c r="D706" t="s">
        <v>10</v>
      </c>
      <c r="E706" t="s">
        <v>11</v>
      </c>
      <c r="F706" t="s">
        <v>16</v>
      </c>
    </row>
    <row r="707" spans="1:9" x14ac:dyDescent="0.25">
      <c r="A707" t="s">
        <v>720</v>
      </c>
      <c r="B707">
        <v>1011276</v>
      </c>
      <c r="C707">
        <v>2017</v>
      </c>
      <c r="D707" t="s">
        <v>10</v>
      </c>
      <c r="E707" t="s">
        <v>11</v>
      </c>
      <c r="F707" t="s">
        <v>12</v>
      </c>
      <c r="G707" t="s">
        <v>13</v>
      </c>
      <c r="H707" t="s">
        <v>14</v>
      </c>
      <c r="I707">
        <v>14</v>
      </c>
    </row>
    <row r="708" spans="1:9" hidden="1" x14ac:dyDescent="0.25">
      <c r="A708" t="s">
        <v>721</v>
      </c>
      <c r="B708">
        <v>1012822</v>
      </c>
      <c r="C708">
        <v>2017</v>
      </c>
      <c r="D708" t="s">
        <v>10</v>
      </c>
      <c r="E708" t="s">
        <v>11</v>
      </c>
      <c r="F708" t="s">
        <v>18</v>
      </c>
      <c r="G708" t="s">
        <v>13</v>
      </c>
      <c r="H708" t="s">
        <v>14</v>
      </c>
      <c r="I708">
        <v>1</v>
      </c>
    </row>
    <row r="709" spans="1:9" hidden="1" x14ac:dyDescent="0.25">
      <c r="A709" t="s">
        <v>722</v>
      </c>
      <c r="B709">
        <v>1008931</v>
      </c>
      <c r="C709">
        <v>2017</v>
      </c>
      <c r="D709" t="s">
        <v>10</v>
      </c>
      <c r="E709" t="s">
        <v>11</v>
      </c>
      <c r="F709" t="s">
        <v>16</v>
      </c>
    </row>
    <row r="710" spans="1:9" hidden="1" x14ac:dyDescent="0.25">
      <c r="A710" t="s">
        <v>723</v>
      </c>
      <c r="B710">
        <v>1003203</v>
      </c>
      <c r="C710">
        <v>2017</v>
      </c>
      <c r="D710" t="s">
        <v>10</v>
      </c>
      <c r="E710" t="s">
        <v>11</v>
      </c>
      <c r="F710" t="s">
        <v>16</v>
      </c>
      <c r="G710" t="s">
        <v>13</v>
      </c>
      <c r="H710" t="s">
        <v>14</v>
      </c>
      <c r="I710">
        <v>6</v>
      </c>
    </row>
    <row r="711" spans="1:9" hidden="1" x14ac:dyDescent="0.25">
      <c r="A711" t="s">
        <v>724</v>
      </c>
      <c r="B711">
        <v>1000011</v>
      </c>
      <c r="C711">
        <v>2017</v>
      </c>
      <c r="D711" t="s">
        <v>10</v>
      </c>
      <c r="E711" t="s">
        <v>11</v>
      </c>
      <c r="F711" t="s">
        <v>16</v>
      </c>
      <c r="G711" t="s">
        <v>13</v>
      </c>
      <c r="H711" t="s">
        <v>14</v>
      </c>
      <c r="I711">
        <v>21</v>
      </c>
    </row>
    <row r="712" spans="1:9" hidden="1" x14ac:dyDescent="0.25">
      <c r="A712" t="s">
        <v>725</v>
      </c>
      <c r="B712">
        <v>1007850</v>
      </c>
      <c r="C712">
        <v>2017</v>
      </c>
      <c r="D712" t="s">
        <v>10</v>
      </c>
      <c r="E712" t="s">
        <v>11</v>
      </c>
      <c r="F712" t="s">
        <v>16</v>
      </c>
      <c r="G712" t="s">
        <v>13</v>
      </c>
      <c r="H712" t="s">
        <v>14</v>
      </c>
      <c r="I712">
        <v>8</v>
      </c>
    </row>
    <row r="713" spans="1:9" x14ac:dyDescent="0.25">
      <c r="A713" t="s">
        <v>726</v>
      </c>
      <c r="B713">
        <v>1008836</v>
      </c>
      <c r="C713">
        <v>2017</v>
      </c>
      <c r="D713" t="s">
        <v>10</v>
      </c>
      <c r="E713" t="s">
        <v>11</v>
      </c>
      <c r="F713" t="s">
        <v>12</v>
      </c>
      <c r="G713" t="s">
        <v>13</v>
      </c>
      <c r="H713" t="s">
        <v>13</v>
      </c>
      <c r="I713">
        <v>520</v>
      </c>
    </row>
    <row r="714" spans="1:9" hidden="1" x14ac:dyDescent="0.25">
      <c r="A714" t="s">
        <v>727</v>
      </c>
      <c r="B714">
        <v>1012576</v>
      </c>
      <c r="C714">
        <v>2017</v>
      </c>
      <c r="D714" t="s">
        <v>10</v>
      </c>
      <c r="E714" t="s">
        <v>11</v>
      </c>
      <c r="F714" t="s">
        <v>18</v>
      </c>
      <c r="G714" t="s">
        <v>13</v>
      </c>
      <c r="H714" t="s">
        <v>14</v>
      </c>
      <c r="I714">
        <v>26</v>
      </c>
    </row>
    <row r="715" spans="1:9" hidden="1" x14ac:dyDescent="0.25">
      <c r="A715" t="s">
        <v>728</v>
      </c>
      <c r="B715">
        <v>1003839</v>
      </c>
      <c r="C715">
        <v>2017</v>
      </c>
      <c r="D715" t="s">
        <v>10</v>
      </c>
      <c r="E715" t="s">
        <v>11</v>
      </c>
      <c r="F715" t="s">
        <v>16</v>
      </c>
      <c r="G715" t="s">
        <v>13</v>
      </c>
      <c r="H715" t="s">
        <v>14</v>
      </c>
      <c r="I715">
        <v>76</v>
      </c>
    </row>
    <row r="716" spans="1:9" hidden="1" x14ac:dyDescent="0.25">
      <c r="A716" t="s">
        <v>729</v>
      </c>
      <c r="B716">
        <v>1002895</v>
      </c>
      <c r="C716">
        <v>2017</v>
      </c>
      <c r="D716" t="s">
        <v>10</v>
      </c>
      <c r="E716" t="s">
        <v>11</v>
      </c>
      <c r="F716" t="s">
        <v>16</v>
      </c>
      <c r="G716" t="s">
        <v>13</v>
      </c>
      <c r="H716" t="s">
        <v>14</v>
      </c>
      <c r="I716">
        <v>13</v>
      </c>
    </row>
    <row r="717" spans="1:9" hidden="1" x14ac:dyDescent="0.25">
      <c r="A717" t="s">
        <v>730</v>
      </c>
      <c r="B717">
        <v>1012230</v>
      </c>
      <c r="C717">
        <v>2017</v>
      </c>
      <c r="D717" t="s">
        <v>10</v>
      </c>
      <c r="E717" t="s">
        <v>11</v>
      </c>
      <c r="F717" t="s">
        <v>18</v>
      </c>
      <c r="G717" t="s">
        <v>13</v>
      </c>
      <c r="H717" t="s">
        <v>14</v>
      </c>
      <c r="I717">
        <v>193</v>
      </c>
    </row>
    <row r="718" spans="1:9" hidden="1" x14ac:dyDescent="0.25">
      <c r="A718" t="s">
        <v>731</v>
      </c>
      <c r="B718">
        <v>1007326</v>
      </c>
      <c r="C718">
        <v>2017</v>
      </c>
      <c r="D718" t="s">
        <v>10</v>
      </c>
      <c r="E718" t="s">
        <v>11</v>
      </c>
      <c r="F718" t="s">
        <v>16</v>
      </c>
      <c r="G718" t="s">
        <v>13</v>
      </c>
      <c r="H718" t="s">
        <v>13</v>
      </c>
      <c r="I718">
        <v>48</v>
      </c>
    </row>
    <row r="719" spans="1:9" x14ac:dyDescent="0.25">
      <c r="A719" t="s">
        <v>732</v>
      </c>
      <c r="B719">
        <v>1012114</v>
      </c>
      <c r="C719">
        <v>2017</v>
      </c>
      <c r="D719" t="s">
        <v>10</v>
      </c>
      <c r="E719" t="s">
        <v>11</v>
      </c>
      <c r="F719" t="s">
        <v>12</v>
      </c>
      <c r="G719" t="s">
        <v>14</v>
      </c>
      <c r="H719" t="s">
        <v>14</v>
      </c>
    </row>
    <row r="720" spans="1:9" hidden="1" x14ac:dyDescent="0.25">
      <c r="A720" t="s">
        <v>733</v>
      </c>
      <c r="B720">
        <v>1007125</v>
      </c>
      <c r="C720">
        <v>2017</v>
      </c>
      <c r="D720" t="s">
        <v>10</v>
      </c>
      <c r="E720" t="s">
        <v>11</v>
      </c>
      <c r="F720" t="s">
        <v>16</v>
      </c>
      <c r="G720" t="s">
        <v>14</v>
      </c>
      <c r="H720" t="s">
        <v>14</v>
      </c>
      <c r="I720">
        <v>0</v>
      </c>
    </row>
    <row r="721" spans="1:9" hidden="1" x14ac:dyDescent="0.25">
      <c r="A721" t="s">
        <v>734</v>
      </c>
      <c r="B721">
        <v>1004086</v>
      </c>
      <c r="C721">
        <v>2017</v>
      </c>
      <c r="D721" t="s">
        <v>10</v>
      </c>
      <c r="E721" t="s">
        <v>11</v>
      </c>
      <c r="F721" t="s">
        <v>16</v>
      </c>
    </row>
    <row r="722" spans="1:9" hidden="1" x14ac:dyDescent="0.25">
      <c r="A722" t="s">
        <v>735</v>
      </c>
      <c r="B722">
        <v>1002544</v>
      </c>
      <c r="C722">
        <v>2017</v>
      </c>
      <c r="D722" t="s">
        <v>10</v>
      </c>
      <c r="E722" t="s">
        <v>11</v>
      </c>
      <c r="F722" t="s">
        <v>16</v>
      </c>
      <c r="G722" t="s">
        <v>13</v>
      </c>
      <c r="H722" t="s">
        <v>14</v>
      </c>
      <c r="I722">
        <v>2</v>
      </c>
    </row>
    <row r="723" spans="1:9" x14ac:dyDescent="0.25">
      <c r="A723" t="s">
        <v>736</v>
      </c>
      <c r="B723">
        <v>1008402</v>
      </c>
      <c r="C723">
        <v>2017</v>
      </c>
      <c r="D723" t="s">
        <v>10</v>
      </c>
      <c r="E723" t="s">
        <v>11</v>
      </c>
      <c r="F723" t="s">
        <v>12</v>
      </c>
      <c r="G723" t="s">
        <v>14</v>
      </c>
      <c r="H723" t="s">
        <v>13</v>
      </c>
      <c r="I723">
        <v>143</v>
      </c>
    </row>
    <row r="724" spans="1:9" hidden="1" x14ac:dyDescent="0.25">
      <c r="A724" t="s">
        <v>737</v>
      </c>
      <c r="B724">
        <v>1012658</v>
      </c>
      <c r="C724">
        <v>2017</v>
      </c>
      <c r="D724" t="s">
        <v>10</v>
      </c>
      <c r="E724" t="s">
        <v>11</v>
      </c>
      <c r="F724" t="s">
        <v>18</v>
      </c>
      <c r="G724" t="s">
        <v>13</v>
      </c>
      <c r="H724" t="s">
        <v>14</v>
      </c>
      <c r="I724">
        <v>22</v>
      </c>
    </row>
    <row r="725" spans="1:9" x14ac:dyDescent="0.25">
      <c r="A725" t="s">
        <v>738</v>
      </c>
      <c r="B725">
        <v>1008483</v>
      </c>
      <c r="C725">
        <v>2017</v>
      </c>
      <c r="D725" t="s">
        <v>10</v>
      </c>
      <c r="E725" t="s">
        <v>11</v>
      </c>
      <c r="F725" t="s">
        <v>12</v>
      </c>
      <c r="G725" t="s">
        <v>14</v>
      </c>
      <c r="H725" t="s">
        <v>14</v>
      </c>
    </row>
    <row r="726" spans="1:9" hidden="1" x14ac:dyDescent="0.25">
      <c r="A726" t="s">
        <v>739</v>
      </c>
      <c r="B726">
        <v>1011331</v>
      </c>
      <c r="C726">
        <v>2017</v>
      </c>
      <c r="D726" t="s">
        <v>10</v>
      </c>
      <c r="E726" t="s">
        <v>11</v>
      </c>
      <c r="F726" t="s">
        <v>16</v>
      </c>
    </row>
    <row r="727" spans="1:9" hidden="1" x14ac:dyDescent="0.25">
      <c r="A727" t="s">
        <v>740</v>
      </c>
      <c r="B727">
        <v>1012135</v>
      </c>
      <c r="C727">
        <v>2017</v>
      </c>
      <c r="D727" t="s">
        <v>10</v>
      </c>
      <c r="E727" t="s">
        <v>11</v>
      </c>
      <c r="F727" t="s">
        <v>18</v>
      </c>
      <c r="G727" t="s">
        <v>14</v>
      </c>
      <c r="H727" t="s">
        <v>13</v>
      </c>
      <c r="I727">
        <v>1</v>
      </c>
    </row>
    <row r="728" spans="1:9" hidden="1" x14ac:dyDescent="0.25">
      <c r="A728" t="s">
        <v>741</v>
      </c>
      <c r="B728">
        <v>1012623</v>
      </c>
      <c r="C728">
        <v>2017</v>
      </c>
      <c r="D728" t="s">
        <v>10</v>
      </c>
      <c r="E728" t="s">
        <v>11</v>
      </c>
      <c r="F728" t="s">
        <v>18</v>
      </c>
      <c r="G728" t="s">
        <v>13</v>
      </c>
      <c r="H728" t="s">
        <v>14</v>
      </c>
      <c r="I728">
        <v>23</v>
      </c>
    </row>
    <row r="729" spans="1:9" hidden="1" x14ac:dyDescent="0.25">
      <c r="A729" t="s">
        <v>742</v>
      </c>
      <c r="B729">
        <v>1005925</v>
      </c>
      <c r="C729">
        <v>2017</v>
      </c>
      <c r="D729" t="s">
        <v>10</v>
      </c>
      <c r="E729" t="s">
        <v>11</v>
      </c>
      <c r="F729" t="s">
        <v>16</v>
      </c>
      <c r="G729" t="s">
        <v>13</v>
      </c>
      <c r="H729" t="s">
        <v>14</v>
      </c>
      <c r="I729">
        <v>160</v>
      </c>
    </row>
    <row r="730" spans="1:9" hidden="1" x14ac:dyDescent="0.25">
      <c r="A730" t="s">
        <v>743</v>
      </c>
      <c r="B730">
        <v>1012491</v>
      </c>
      <c r="C730">
        <v>2017</v>
      </c>
      <c r="D730" t="s">
        <v>10</v>
      </c>
      <c r="E730" t="s">
        <v>11</v>
      </c>
      <c r="F730" t="s">
        <v>18</v>
      </c>
      <c r="G730" t="s">
        <v>13</v>
      </c>
      <c r="H730" t="s">
        <v>14</v>
      </c>
      <c r="I730">
        <v>16</v>
      </c>
    </row>
    <row r="731" spans="1:9" x14ac:dyDescent="0.25">
      <c r="A731" t="s">
        <v>744</v>
      </c>
      <c r="B731">
        <v>1004628</v>
      </c>
      <c r="C731">
        <v>2017</v>
      </c>
      <c r="D731" t="s">
        <v>10</v>
      </c>
      <c r="E731" t="s">
        <v>11</v>
      </c>
      <c r="F731" t="s">
        <v>12</v>
      </c>
      <c r="G731" t="s">
        <v>13</v>
      </c>
      <c r="H731" t="s">
        <v>13</v>
      </c>
      <c r="I731">
        <v>2</v>
      </c>
    </row>
    <row r="732" spans="1:9" x14ac:dyDescent="0.25">
      <c r="A732" t="s">
        <v>745</v>
      </c>
      <c r="B732">
        <v>1008405</v>
      </c>
      <c r="C732">
        <v>2017</v>
      </c>
      <c r="D732" t="s">
        <v>10</v>
      </c>
      <c r="E732" t="s">
        <v>11</v>
      </c>
      <c r="F732" t="s">
        <v>12</v>
      </c>
      <c r="G732" t="s">
        <v>14</v>
      </c>
      <c r="H732" t="s">
        <v>13</v>
      </c>
      <c r="I732">
        <v>1</v>
      </c>
    </row>
    <row r="733" spans="1:9" hidden="1" x14ac:dyDescent="0.25">
      <c r="A733" t="s">
        <v>746</v>
      </c>
      <c r="B733">
        <v>1008026</v>
      </c>
      <c r="C733">
        <v>2017</v>
      </c>
      <c r="D733" t="s">
        <v>10</v>
      </c>
      <c r="E733" t="s">
        <v>11</v>
      </c>
      <c r="F733" t="s">
        <v>16</v>
      </c>
      <c r="G733" t="s">
        <v>13</v>
      </c>
      <c r="H733" t="s">
        <v>14</v>
      </c>
      <c r="I733">
        <v>160</v>
      </c>
    </row>
    <row r="734" spans="1:9" x14ac:dyDescent="0.25">
      <c r="A734" t="s">
        <v>747</v>
      </c>
      <c r="B734">
        <v>1008481</v>
      </c>
      <c r="C734">
        <v>2017</v>
      </c>
      <c r="D734" t="s">
        <v>10</v>
      </c>
      <c r="E734" t="s">
        <v>11</v>
      </c>
      <c r="F734" t="s">
        <v>12</v>
      </c>
      <c r="G734" t="s">
        <v>13</v>
      </c>
      <c r="H734" t="s">
        <v>13</v>
      </c>
      <c r="I734">
        <v>678</v>
      </c>
    </row>
    <row r="735" spans="1:9" hidden="1" x14ac:dyDescent="0.25">
      <c r="A735" t="s">
        <v>748</v>
      </c>
      <c r="B735">
        <v>1012769</v>
      </c>
      <c r="C735">
        <v>2017</v>
      </c>
      <c r="D735" t="s">
        <v>10</v>
      </c>
      <c r="E735" t="s">
        <v>11</v>
      </c>
      <c r="F735" t="s">
        <v>18</v>
      </c>
      <c r="G735" t="s">
        <v>14</v>
      </c>
      <c r="H735" t="s">
        <v>14</v>
      </c>
    </row>
    <row r="736" spans="1:9" x14ac:dyDescent="0.25">
      <c r="A736" t="s">
        <v>749</v>
      </c>
      <c r="B736">
        <v>1008242</v>
      </c>
      <c r="C736">
        <v>2017</v>
      </c>
      <c r="D736" t="s">
        <v>10</v>
      </c>
      <c r="E736" t="s">
        <v>11</v>
      </c>
      <c r="F736" t="s">
        <v>12</v>
      </c>
      <c r="G736" t="s">
        <v>13</v>
      </c>
      <c r="H736" t="s">
        <v>13</v>
      </c>
      <c r="I736">
        <v>168</v>
      </c>
    </row>
    <row r="737" spans="1:9" x14ac:dyDescent="0.25">
      <c r="A737" t="s">
        <v>750</v>
      </c>
      <c r="B737">
        <v>1011684</v>
      </c>
      <c r="C737">
        <v>2017</v>
      </c>
      <c r="D737" t="s">
        <v>10</v>
      </c>
      <c r="E737" t="s">
        <v>11</v>
      </c>
      <c r="F737" t="s">
        <v>12</v>
      </c>
      <c r="G737" t="s">
        <v>13</v>
      </c>
      <c r="H737" t="s">
        <v>14</v>
      </c>
      <c r="I737">
        <v>23</v>
      </c>
    </row>
    <row r="738" spans="1:9" x14ac:dyDescent="0.25">
      <c r="A738" t="s">
        <v>751</v>
      </c>
      <c r="B738">
        <v>1008163</v>
      </c>
      <c r="C738">
        <v>2017</v>
      </c>
      <c r="D738" t="s">
        <v>10</v>
      </c>
      <c r="E738" t="s">
        <v>11</v>
      </c>
      <c r="F738" t="s">
        <v>12</v>
      </c>
      <c r="G738" t="s">
        <v>13</v>
      </c>
      <c r="H738" t="s">
        <v>13</v>
      </c>
      <c r="I738">
        <v>6</v>
      </c>
    </row>
    <row r="739" spans="1:9" x14ac:dyDescent="0.25">
      <c r="A739" t="s">
        <v>752</v>
      </c>
      <c r="B739">
        <v>1011998</v>
      </c>
      <c r="C739">
        <v>2017</v>
      </c>
      <c r="D739" t="s">
        <v>10</v>
      </c>
      <c r="E739" t="s">
        <v>11</v>
      </c>
      <c r="F739" t="s">
        <v>12</v>
      </c>
      <c r="G739" t="s">
        <v>13</v>
      </c>
      <c r="H739" t="s">
        <v>13</v>
      </c>
      <c r="I739">
        <v>316</v>
      </c>
    </row>
    <row r="740" spans="1:9" hidden="1" x14ac:dyDescent="0.25">
      <c r="A740" t="s">
        <v>753</v>
      </c>
      <c r="B740">
        <v>1004107</v>
      </c>
      <c r="C740">
        <v>2017</v>
      </c>
      <c r="D740" t="s">
        <v>10</v>
      </c>
      <c r="E740" t="s">
        <v>11</v>
      </c>
      <c r="F740" t="s">
        <v>16</v>
      </c>
    </row>
    <row r="741" spans="1:9" x14ac:dyDescent="0.25">
      <c r="A741" t="s">
        <v>754</v>
      </c>
      <c r="B741">
        <v>1008472</v>
      </c>
      <c r="C741">
        <v>2017</v>
      </c>
      <c r="D741" t="s">
        <v>10</v>
      </c>
      <c r="E741" t="s">
        <v>11</v>
      </c>
      <c r="F741" t="s">
        <v>12</v>
      </c>
      <c r="G741" t="s">
        <v>14</v>
      </c>
      <c r="H741" t="s">
        <v>13</v>
      </c>
      <c r="I741">
        <v>596</v>
      </c>
    </row>
    <row r="742" spans="1:9" x14ac:dyDescent="0.25">
      <c r="A742" t="s">
        <v>755</v>
      </c>
      <c r="B742">
        <v>1008053</v>
      </c>
      <c r="C742">
        <v>2017</v>
      </c>
      <c r="D742" t="s">
        <v>10</v>
      </c>
      <c r="E742" t="s">
        <v>11</v>
      </c>
      <c r="F742" t="s">
        <v>12</v>
      </c>
      <c r="G742" t="s">
        <v>14</v>
      </c>
      <c r="H742" t="s">
        <v>13</v>
      </c>
      <c r="I742">
        <v>209</v>
      </c>
    </row>
    <row r="743" spans="1:9" hidden="1" x14ac:dyDescent="0.25">
      <c r="A743" t="s">
        <v>756</v>
      </c>
      <c r="B743">
        <v>1006604</v>
      </c>
      <c r="C743">
        <v>2017</v>
      </c>
      <c r="D743" t="s">
        <v>10</v>
      </c>
      <c r="E743" t="s">
        <v>11</v>
      </c>
      <c r="F743" t="s">
        <v>16</v>
      </c>
    </row>
    <row r="744" spans="1:9" x14ac:dyDescent="0.25">
      <c r="A744" t="s">
        <v>757</v>
      </c>
      <c r="B744">
        <v>1007482</v>
      </c>
      <c r="C744">
        <v>2017</v>
      </c>
      <c r="D744" t="s">
        <v>10</v>
      </c>
      <c r="E744" t="s">
        <v>11</v>
      </c>
      <c r="F744" t="s">
        <v>12</v>
      </c>
      <c r="G744" t="s">
        <v>13</v>
      </c>
      <c r="H744" t="s">
        <v>14</v>
      </c>
      <c r="I744">
        <v>572</v>
      </c>
    </row>
    <row r="745" spans="1:9" x14ac:dyDescent="0.25">
      <c r="A745" t="s">
        <v>758</v>
      </c>
      <c r="B745">
        <v>1008289</v>
      </c>
      <c r="C745">
        <v>2017</v>
      </c>
      <c r="D745" t="s">
        <v>10</v>
      </c>
      <c r="E745" t="s">
        <v>11</v>
      </c>
      <c r="F745" t="s">
        <v>12</v>
      </c>
      <c r="G745" t="s">
        <v>14</v>
      </c>
      <c r="H745" t="s">
        <v>13</v>
      </c>
      <c r="I745">
        <v>4</v>
      </c>
    </row>
    <row r="746" spans="1:9" x14ac:dyDescent="0.25">
      <c r="A746" t="s">
        <v>759</v>
      </c>
      <c r="B746">
        <v>1011846</v>
      </c>
      <c r="C746">
        <v>2017</v>
      </c>
      <c r="D746" t="s">
        <v>10</v>
      </c>
      <c r="E746" t="s">
        <v>11</v>
      </c>
      <c r="F746" t="s">
        <v>12</v>
      </c>
      <c r="G746" t="s">
        <v>13</v>
      </c>
      <c r="H746" t="s">
        <v>14</v>
      </c>
      <c r="I746">
        <v>54</v>
      </c>
    </row>
    <row r="747" spans="1:9" hidden="1" x14ac:dyDescent="0.25">
      <c r="A747" t="s">
        <v>760</v>
      </c>
      <c r="B747">
        <v>1012589</v>
      </c>
      <c r="C747">
        <v>2017</v>
      </c>
      <c r="D747" t="s">
        <v>10</v>
      </c>
      <c r="E747" t="s">
        <v>11</v>
      </c>
      <c r="F747" t="s">
        <v>18</v>
      </c>
      <c r="G747" t="s">
        <v>13</v>
      </c>
      <c r="H747" t="s">
        <v>14</v>
      </c>
      <c r="I747">
        <v>12</v>
      </c>
    </row>
    <row r="748" spans="1:9" hidden="1" x14ac:dyDescent="0.25">
      <c r="A748" t="s">
        <v>761</v>
      </c>
      <c r="B748">
        <v>1012744</v>
      </c>
      <c r="C748">
        <v>2017</v>
      </c>
      <c r="D748" t="s">
        <v>10</v>
      </c>
      <c r="E748" t="s">
        <v>11</v>
      </c>
      <c r="F748" t="s">
        <v>18</v>
      </c>
      <c r="G748" t="s">
        <v>13</v>
      </c>
      <c r="H748" t="s">
        <v>14</v>
      </c>
      <c r="I748">
        <v>9</v>
      </c>
    </row>
    <row r="749" spans="1:9" x14ac:dyDescent="0.25">
      <c r="A749" t="s">
        <v>762</v>
      </c>
      <c r="B749">
        <v>1012048</v>
      </c>
      <c r="C749">
        <v>2017</v>
      </c>
      <c r="D749" t="s">
        <v>10</v>
      </c>
      <c r="E749" t="s">
        <v>11</v>
      </c>
      <c r="F749" t="s">
        <v>12</v>
      </c>
      <c r="G749" t="s">
        <v>13</v>
      </c>
      <c r="H749" t="s">
        <v>14</v>
      </c>
      <c r="I749">
        <v>5</v>
      </c>
    </row>
    <row r="750" spans="1:9" x14ac:dyDescent="0.25">
      <c r="A750" t="s">
        <v>763</v>
      </c>
      <c r="B750">
        <v>1009625</v>
      </c>
      <c r="C750">
        <v>2017</v>
      </c>
      <c r="D750" t="s">
        <v>10</v>
      </c>
      <c r="E750" t="s">
        <v>11</v>
      </c>
      <c r="F750" t="s">
        <v>12</v>
      </c>
      <c r="G750" t="s">
        <v>13</v>
      </c>
      <c r="H750" t="s">
        <v>14</v>
      </c>
      <c r="I750">
        <v>18</v>
      </c>
    </row>
    <row r="751" spans="1:9" hidden="1" x14ac:dyDescent="0.25">
      <c r="A751" t="s">
        <v>764</v>
      </c>
      <c r="B751">
        <v>1006640</v>
      </c>
      <c r="C751">
        <v>2017</v>
      </c>
      <c r="D751" t="s">
        <v>10</v>
      </c>
      <c r="E751" t="s">
        <v>11</v>
      </c>
      <c r="F751" t="s">
        <v>16</v>
      </c>
    </row>
    <row r="752" spans="1:9" hidden="1" x14ac:dyDescent="0.25">
      <c r="A752" t="s">
        <v>765</v>
      </c>
      <c r="B752">
        <v>1001583</v>
      </c>
      <c r="C752">
        <v>2017</v>
      </c>
      <c r="D752" t="s">
        <v>10</v>
      </c>
      <c r="E752" t="s">
        <v>11</v>
      </c>
      <c r="F752" t="s">
        <v>16</v>
      </c>
      <c r="G752" t="s">
        <v>13</v>
      </c>
      <c r="H752" t="s">
        <v>13</v>
      </c>
      <c r="I752">
        <v>227</v>
      </c>
    </row>
    <row r="753" spans="1:9" x14ac:dyDescent="0.25">
      <c r="A753" t="s">
        <v>766</v>
      </c>
      <c r="B753">
        <v>1013112</v>
      </c>
      <c r="C753">
        <v>2017</v>
      </c>
      <c r="D753" t="s">
        <v>10</v>
      </c>
      <c r="E753" t="s">
        <v>11</v>
      </c>
      <c r="F753" t="s">
        <v>12</v>
      </c>
    </row>
    <row r="754" spans="1:9" hidden="1" x14ac:dyDescent="0.25">
      <c r="A754" t="s">
        <v>767</v>
      </c>
      <c r="B754">
        <v>1012390</v>
      </c>
      <c r="C754">
        <v>2017</v>
      </c>
      <c r="D754" t="s">
        <v>10</v>
      </c>
      <c r="E754" t="s">
        <v>11</v>
      </c>
      <c r="F754" t="s">
        <v>18</v>
      </c>
      <c r="G754" t="s">
        <v>13</v>
      </c>
      <c r="H754" t="s">
        <v>13</v>
      </c>
      <c r="I754">
        <v>20</v>
      </c>
    </row>
    <row r="755" spans="1:9" x14ac:dyDescent="0.25">
      <c r="A755" t="s">
        <v>768</v>
      </c>
      <c r="B755">
        <v>1011508</v>
      </c>
      <c r="C755">
        <v>2017</v>
      </c>
      <c r="D755" t="s">
        <v>10</v>
      </c>
      <c r="E755" t="s">
        <v>11</v>
      </c>
      <c r="F755" t="s">
        <v>12</v>
      </c>
      <c r="G755" t="s">
        <v>14</v>
      </c>
      <c r="H755" t="s">
        <v>13</v>
      </c>
      <c r="I755">
        <v>61</v>
      </c>
    </row>
    <row r="756" spans="1:9" x14ac:dyDescent="0.25">
      <c r="A756" t="s">
        <v>769</v>
      </c>
      <c r="B756">
        <v>1009434</v>
      </c>
      <c r="C756">
        <v>2017</v>
      </c>
      <c r="D756" t="s">
        <v>10</v>
      </c>
      <c r="E756" t="s">
        <v>11</v>
      </c>
      <c r="F756" t="s">
        <v>12</v>
      </c>
      <c r="G756" t="s">
        <v>13</v>
      </c>
      <c r="H756" t="s">
        <v>14</v>
      </c>
      <c r="I756">
        <v>389</v>
      </c>
    </row>
    <row r="757" spans="1:9" x14ac:dyDescent="0.25">
      <c r="A757" t="s">
        <v>770</v>
      </c>
      <c r="B757">
        <v>1013101</v>
      </c>
      <c r="C757">
        <v>2017</v>
      </c>
      <c r="D757" t="s">
        <v>10</v>
      </c>
      <c r="E757" t="s">
        <v>11</v>
      </c>
      <c r="F757" t="s">
        <v>12</v>
      </c>
      <c r="G757" t="s">
        <v>13</v>
      </c>
      <c r="H757" t="s">
        <v>14</v>
      </c>
      <c r="I757">
        <v>1</v>
      </c>
    </row>
    <row r="758" spans="1:9" x14ac:dyDescent="0.25">
      <c r="A758" t="s">
        <v>771</v>
      </c>
      <c r="B758">
        <v>1009240</v>
      </c>
      <c r="C758">
        <v>2017</v>
      </c>
      <c r="D758" t="s">
        <v>10</v>
      </c>
      <c r="E758" t="s">
        <v>11</v>
      </c>
      <c r="F758" t="s">
        <v>12</v>
      </c>
      <c r="G758" t="s">
        <v>13</v>
      </c>
      <c r="H758" t="s">
        <v>13</v>
      </c>
      <c r="I758">
        <v>2546</v>
      </c>
    </row>
    <row r="759" spans="1:9" hidden="1" x14ac:dyDescent="0.25">
      <c r="A759" t="s">
        <v>772</v>
      </c>
      <c r="B759">
        <v>1012787</v>
      </c>
      <c r="C759">
        <v>2017</v>
      </c>
      <c r="D759" t="s">
        <v>10</v>
      </c>
      <c r="E759" t="s">
        <v>11</v>
      </c>
      <c r="F759" t="s">
        <v>18</v>
      </c>
      <c r="G759" t="s">
        <v>13</v>
      </c>
      <c r="H759" t="s">
        <v>14</v>
      </c>
      <c r="I759">
        <v>25</v>
      </c>
    </row>
    <row r="760" spans="1:9" x14ac:dyDescent="0.25">
      <c r="A760" t="s">
        <v>773</v>
      </c>
      <c r="B760">
        <v>1002978</v>
      </c>
      <c r="C760">
        <v>2017</v>
      </c>
      <c r="D760" t="s">
        <v>10</v>
      </c>
      <c r="E760" t="s">
        <v>11</v>
      </c>
      <c r="F760" t="s">
        <v>12</v>
      </c>
      <c r="G760" t="s">
        <v>14</v>
      </c>
      <c r="H760" t="s">
        <v>14</v>
      </c>
    </row>
    <row r="761" spans="1:9" x14ac:dyDescent="0.25">
      <c r="A761" t="s">
        <v>774</v>
      </c>
      <c r="B761">
        <v>1011831</v>
      </c>
      <c r="C761">
        <v>2017</v>
      </c>
      <c r="D761" t="s">
        <v>10</v>
      </c>
      <c r="E761" t="s">
        <v>11</v>
      </c>
      <c r="F761" t="s">
        <v>12</v>
      </c>
      <c r="G761" t="s">
        <v>13</v>
      </c>
      <c r="H761" t="s">
        <v>13</v>
      </c>
      <c r="I761">
        <v>64</v>
      </c>
    </row>
    <row r="762" spans="1:9" x14ac:dyDescent="0.25">
      <c r="A762" t="s">
        <v>775</v>
      </c>
      <c r="B762">
        <v>1008529</v>
      </c>
      <c r="C762">
        <v>2017</v>
      </c>
      <c r="D762" t="s">
        <v>10</v>
      </c>
      <c r="E762" t="s">
        <v>11</v>
      </c>
      <c r="F762" t="s">
        <v>12</v>
      </c>
      <c r="G762" t="s">
        <v>13</v>
      </c>
      <c r="H762" t="s">
        <v>13</v>
      </c>
      <c r="I762">
        <v>107</v>
      </c>
    </row>
    <row r="763" spans="1:9" hidden="1" x14ac:dyDescent="0.25">
      <c r="A763" t="s">
        <v>776</v>
      </c>
      <c r="B763">
        <v>1005569</v>
      </c>
      <c r="C763">
        <v>2017</v>
      </c>
      <c r="D763" t="s">
        <v>10</v>
      </c>
      <c r="E763" t="s">
        <v>11</v>
      </c>
      <c r="F763" t="s">
        <v>16</v>
      </c>
    </row>
    <row r="764" spans="1:9" x14ac:dyDescent="0.25">
      <c r="A764" t="s">
        <v>777</v>
      </c>
      <c r="B764">
        <v>1008407</v>
      </c>
      <c r="C764">
        <v>2017</v>
      </c>
      <c r="D764" t="s">
        <v>10</v>
      </c>
      <c r="E764" t="s">
        <v>11</v>
      </c>
      <c r="F764" t="s">
        <v>12</v>
      </c>
      <c r="G764" t="s">
        <v>13</v>
      </c>
      <c r="H764" t="s">
        <v>13</v>
      </c>
      <c r="I764">
        <v>3088</v>
      </c>
    </row>
    <row r="765" spans="1:9" hidden="1" x14ac:dyDescent="0.25">
      <c r="A765" t="s">
        <v>778</v>
      </c>
      <c r="B765">
        <v>1012552</v>
      </c>
      <c r="C765">
        <v>2017</v>
      </c>
      <c r="D765" t="s">
        <v>10</v>
      </c>
      <c r="E765" t="s">
        <v>11</v>
      </c>
      <c r="F765" t="s">
        <v>18</v>
      </c>
      <c r="G765" t="s">
        <v>14</v>
      </c>
      <c r="H765" t="s">
        <v>14</v>
      </c>
    </row>
    <row r="766" spans="1:9" hidden="1" x14ac:dyDescent="0.25">
      <c r="A766" t="s">
        <v>779</v>
      </c>
      <c r="B766">
        <v>1004482</v>
      </c>
      <c r="C766">
        <v>2017</v>
      </c>
      <c r="D766" t="s">
        <v>10</v>
      </c>
      <c r="E766" t="s">
        <v>11</v>
      </c>
      <c r="F766" t="s">
        <v>16</v>
      </c>
      <c r="G766" t="s">
        <v>13</v>
      </c>
      <c r="H766" t="s">
        <v>14</v>
      </c>
      <c r="I766">
        <v>1</v>
      </c>
    </row>
    <row r="767" spans="1:9" x14ac:dyDescent="0.25">
      <c r="A767" t="s">
        <v>780</v>
      </c>
      <c r="B767">
        <v>1008616</v>
      </c>
      <c r="C767">
        <v>2017</v>
      </c>
      <c r="D767" t="s">
        <v>10</v>
      </c>
      <c r="E767" t="s">
        <v>11</v>
      </c>
      <c r="F767" t="s">
        <v>12</v>
      </c>
      <c r="G767" t="s">
        <v>13</v>
      </c>
      <c r="H767" t="s">
        <v>13</v>
      </c>
      <c r="I767">
        <v>174</v>
      </c>
    </row>
    <row r="768" spans="1:9" hidden="1" x14ac:dyDescent="0.25">
      <c r="A768" t="s">
        <v>781</v>
      </c>
      <c r="B768">
        <v>1012626</v>
      </c>
      <c r="C768">
        <v>2017</v>
      </c>
      <c r="D768" t="s">
        <v>10</v>
      </c>
      <c r="E768" t="s">
        <v>11</v>
      </c>
      <c r="F768" t="s">
        <v>18</v>
      </c>
      <c r="G768" t="s">
        <v>14</v>
      </c>
      <c r="H768" t="s">
        <v>14</v>
      </c>
    </row>
    <row r="769" spans="1:9" hidden="1" x14ac:dyDescent="0.25">
      <c r="A769" t="s">
        <v>782</v>
      </c>
      <c r="B769">
        <v>1013095</v>
      </c>
      <c r="C769">
        <v>2017</v>
      </c>
      <c r="D769" t="s">
        <v>10</v>
      </c>
      <c r="E769" t="s">
        <v>11</v>
      </c>
      <c r="F769" t="s">
        <v>18</v>
      </c>
      <c r="G769" t="s">
        <v>13</v>
      </c>
      <c r="H769" t="s">
        <v>13</v>
      </c>
      <c r="I769">
        <v>19</v>
      </c>
    </row>
    <row r="770" spans="1:9" hidden="1" x14ac:dyDescent="0.25">
      <c r="A770" t="s">
        <v>783</v>
      </c>
      <c r="B770">
        <v>1004054</v>
      </c>
      <c r="C770">
        <v>2017</v>
      </c>
      <c r="D770" t="s">
        <v>10</v>
      </c>
      <c r="E770" t="s">
        <v>11</v>
      </c>
      <c r="F770" t="s">
        <v>16</v>
      </c>
      <c r="G770" t="s">
        <v>13</v>
      </c>
      <c r="H770" t="s">
        <v>14</v>
      </c>
      <c r="I770">
        <v>19</v>
      </c>
    </row>
    <row r="771" spans="1:9" x14ac:dyDescent="0.25">
      <c r="A771" t="s">
        <v>784</v>
      </c>
      <c r="B771">
        <v>1009253</v>
      </c>
      <c r="C771">
        <v>2017</v>
      </c>
      <c r="D771" t="s">
        <v>10</v>
      </c>
      <c r="E771" t="s">
        <v>11</v>
      </c>
      <c r="F771" t="s">
        <v>12</v>
      </c>
      <c r="G771" t="s">
        <v>13</v>
      </c>
      <c r="H771" t="s">
        <v>13</v>
      </c>
      <c r="I771">
        <v>179</v>
      </c>
    </row>
    <row r="772" spans="1:9" hidden="1" x14ac:dyDescent="0.25">
      <c r="A772" t="s">
        <v>785</v>
      </c>
      <c r="B772">
        <v>1003066</v>
      </c>
      <c r="C772">
        <v>2017</v>
      </c>
      <c r="D772" t="s">
        <v>10</v>
      </c>
      <c r="E772" t="s">
        <v>11</v>
      </c>
      <c r="F772" t="s">
        <v>16</v>
      </c>
      <c r="G772" t="s">
        <v>14</v>
      </c>
      <c r="H772" t="s">
        <v>13</v>
      </c>
      <c r="I772">
        <v>5</v>
      </c>
    </row>
    <row r="773" spans="1:9" x14ac:dyDescent="0.25">
      <c r="A773" t="s">
        <v>786</v>
      </c>
      <c r="B773">
        <v>1011839</v>
      </c>
      <c r="C773">
        <v>2017</v>
      </c>
      <c r="D773" t="s">
        <v>10</v>
      </c>
      <c r="E773" t="s">
        <v>11</v>
      </c>
      <c r="F773" t="s">
        <v>12</v>
      </c>
      <c r="G773" t="s">
        <v>13</v>
      </c>
      <c r="H773" t="s">
        <v>13</v>
      </c>
      <c r="I773">
        <v>65</v>
      </c>
    </row>
    <row r="774" spans="1:9" hidden="1" x14ac:dyDescent="0.25">
      <c r="A774" t="s">
        <v>787</v>
      </c>
      <c r="B774">
        <v>1013011</v>
      </c>
      <c r="C774">
        <v>2017</v>
      </c>
      <c r="D774" t="s">
        <v>10</v>
      </c>
      <c r="E774" t="s">
        <v>11</v>
      </c>
      <c r="F774" t="s">
        <v>18</v>
      </c>
      <c r="G774" t="s">
        <v>13</v>
      </c>
      <c r="H774" t="s">
        <v>14</v>
      </c>
      <c r="I774">
        <v>62</v>
      </c>
    </row>
    <row r="775" spans="1:9" hidden="1" x14ac:dyDescent="0.25">
      <c r="A775" t="s">
        <v>788</v>
      </c>
      <c r="B775">
        <v>1012570</v>
      </c>
      <c r="C775">
        <v>2017</v>
      </c>
      <c r="D775" t="s">
        <v>10</v>
      </c>
      <c r="E775" t="s">
        <v>11</v>
      </c>
      <c r="F775" t="s">
        <v>18</v>
      </c>
      <c r="G775" t="s">
        <v>13</v>
      </c>
      <c r="H775" t="s">
        <v>14</v>
      </c>
      <c r="I775">
        <v>12</v>
      </c>
    </row>
    <row r="776" spans="1:9" hidden="1" x14ac:dyDescent="0.25">
      <c r="A776" t="s">
        <v>789</v>
      </c>
      <c r="B776">
        <v>1002297</v>
      </c>
      <c r="C776">
        <v>2017</v>
      </c>
      <c r="D776" t="s">
        <v>10</v>
      </c>
      <c r="E776" t="s">
        <v>11</v>
      </c>
      <c r="F776" t="s">
        <v>16</v>
      </c>
      <c r="G776" t="s">
        <v>14</v>
      </c>
      <c r="H776" t="s">
        <v>14</v>
      </c>
    </row>
    <row r="777" spans="1:9" x14ac:dyDescent="0.25">
      <c r="A777" t="s">
        <v>790</v>
      </c>
      <c r="B777">
        <v>1008579</v>
      </c>
      <c r="C777">
        <v>2017</v>
      </c>
      <c r="D777" t="s">
        <v>10</v>
      </c>
      <c r="E777" t="s">
        <v>11</v>
      </c>
      <c r="F777" t="s">
        <v>12</v>
      </c>
    </row>
    <row r="778" spans="1:9" hidden="1" x14ac:dyDescent="0.25">
      <c r="A778" t="s">
        <v>791</v>
      </c>
      <c r="B778">
        <v>1012321</v>
      </c>
      <c r="C778">
        <v>2017</v>
      </c>
      <c r="D778" t="s">
        <v>10</v>
      </c>
      <c r="E778" t="s">
        <v>11</v>
      </c>
      <c r="F778" t="s">
        <v>18</v>
      </c>
      <c r="G778" t="s">
        <v>13</v>
      </c>
      <c r="H778" t="s">
        <v>14</v>
      </c>
      <c r="I778">
        <v>113</v>
      </c>
    </row>
    <row r="779" spans="1:9" hidden="1" x14ac:dyDescent="0.25">
      <c r="A779" t="s">
        <v>792</v>
      </c>
      <c r="B779">
        <v>1004603</v>
      </c>
      <c r="C779">
        <v>2017</v>
      </c>
      <c r="D779" t="s">
        <v>10</v>
      </c>
      <c r="E779" t="s">
        <v>11</v>
      </c>
      <c r="F779" t="s">
        <v>16</v>
      </c>
      <c r="G779" t="s">
        <v>13</v>
      </c>
      <c r="H779" t="s">
        <v>13</v>
      </c>
      <c r="I779">
        <v>16</v>
      </c>
    </row>
    <row r="780" spans="1:9" hidden="1" x14ac:dyDescent="0.25">
      <c r="A780" t="s">
        <v>793</v>
      </c>
      <c r="B780">
        <v>1012298</v>
      </c>
      <c r="C780">
        <v>2017</v>
      </c>
      <c r="D780" t="s">
        <v>10</v>
      </c>
      <c r="E780" t="s">
        <v>11</v>
      </c>
      <c r="F780" t="s">
        <v>18</v>
      </c>
      <c r="G780" t="s">
        <v>13</v>
      </c>
      <c r="H780" t="s">
        <v>13</v>
      </c>
      <c r="I780">
        <v>13</v>
      </c>
    </row>
    <row r="781" spans="1:9" hidden="1" x14ac:dyDescent="0.25">
      <c r="A781" t="s">
        <v>794</v>
      </c>
      <c r="B781">
        <v>1004163</v>
      </c>
      <c r="C781">
        <v>2017</v>
      </c>
      <c r="D781" t="s">
        <v>10</v>
      </c>
      <c r="E781" t="s">
        <v>11</v>
      </c>
      <c r="F781" t="s">
        <v>16</v>
      </c>
      <c r="G781" t="s">
        <v>13</v>
      </c>
      <c r="H781" t="s">
        <v>14</v>
      </c>
      <c r="I781">
        <v>165</v>
      </c>
    </row>
    <row r="782" spans="1:9" hidden="1" x14ac:dyDescent="0.25">
      <c r="A782" t="s">
        <v>795</v>
      </c>
      <c r="B782">
        <v>1005209</v>
      </c>
      <c r="C782">
        <v>2017</v>
      </c>
      <c r="D782" t="s">
        <v>10</v>
      </c>
      <c r="E782" t="s">
        <v>11</v>
      </c>
      <c r="F782" t="s">
        <v>16</v>
      </c>
      <c r="G782" t="s">
        <v>13</v>
      </c>
      <c r="H782" t="s">
        <v>13</v>
      </c>
      <c r="I782">
        <v>66</v>
      </c>
    </row>
    <row r="783" spans="1:9" hidden="1" x14ac:dyDescent="0.25">
      <c r="A783" t="s">
        <v>796</v>
      </c>
      <c r="B783">
        <v>1012233</v>
      </c>
      <c r="C783">
        <v>2017</v>
      </c>
      <c r="D783" t="s">
        <v>10</v>
      </c>
      <c r="E783" t="s">
        <v>11</v>
      </c>
      <c r="F783" t="s">
        <v>18</v>
      </c>
      <c r="G783" t="s">
        <v>13</v>
      </c>
      <c r="H783" t="s">
        <v>13</v>
      </c>
      <c r="I783">
        <v>10</v>
      </c>
    </row>
    <row r="784" spans="1:9" hidden="1" x14ac:dyDescent="0.25">
      <c r="A784" t="s">
        <v>797</v>
      </c>
      <c r="B784">
        <v>1012750</v>
      </c>
      <c r="C784">
        <v>2017</v>
      </c>
      <c r="D784" t="s">
        <v>10</v>
      </c>
      <c r="E784" t="s">
        <v>11</v>
      </c>
      <c r="F784" t="s">
        <v>18</v>
      </c>
      <c r="G784" t="s">
        <v>14</v>
      </c>
      <c r="H784" t="s">
        <v>14</v>
      </c>
    </row>
    <row r="785" spans="1:9" hidden="1" x14ac:dyDescent="0.25">
      <c r="A785" t="s">
        <v>798</v>
      </c>
      <c r="B785">
        <v>1012596</v>
      </c>
      <c r="C785">
        <v>2017</v>
      </c>
      <c r="D785" t="s">
        <v>10</v>
      </c>
      <c r="E785" t="s">
        <v>11</v>
      </c>
      <c r="F785" t="s">
        <v>18</v>
      </c>
      <c r="G785" t="s">
        <v>14</v>
      </c>
      <c r="H785" t="s">
        <v>14</v>
      </c>
    </row>
    <row r="786" spans="1:9" hidden="1" x14ac:dyDescent="0.25">
      <c r="A786" t="s">
        <v>799</v>
      </c>
      <c r="B786">
        <v>1007039</v>
      </c>
      <c r="C786">
        <v>2017</v>
      </c>
      <c r="D786" t="s">
        <v>10</v>
      </c>
      <c r="E786" t="s">
        <v>11</v>
      </c>
      <c r="F786" t="s">
        <v>16</v>
      </c>
    </row>
    <row r="787" spans="1:9" x14ac:dyDescent="0.25">
      <c r="A787" t="s">
        <v>800</v>
      </c>
      <c r="B787">
        <v>1009142</v>
      </c>
      <c r="C787">
        <v>2017</v>
      </c>
      <c r="D787" t="s">
        <v>10</v>
      </c>
      <c r="E787" t="s">
        <v>11</v>
      </c>
      <c r="F787" t="s">
        <v>12</v>
      </c>
      <c r="G787" t="s">
        <v>13</v>
      </c>
      <c r="H787" t="s">
        <v>13</v>
      </c>
      <c r="I787">
        <v>2</v>
      </c>
    </row>
    <row r="788" spans="1:9" x14ac:dyDescent="0.25">
      <c r="A788" t="s">
        <v>801</v>
      </c>
      <c r="B788">
        <v>1013128</v>
      </c>
      <c r="C788">
        <v>2017</v>
      </c>
      <c r="D788" t="s">
        <v>10</v>
      </c>
      <c r="E788" t="s">
        <v>11</v>
      </c>
      <c r="F788" t="s">
        <v>12</v>
      </c>
      <c r="G788" t="s">
        <v>13</v>
      </c>
      <c r="H788" t="s">
        <v>14</v>
      </c>
      <c r="I788">
        <v>19</v>
      </c>
    </row>
    <row r="789" spans="1:9" x14ac:dyDescent="0.25">
      <c r="A789" t="s">
        <v>802</v>
      </c>
      <c r="B789">
        <v>1007777</v>
      </c>
      <c r="C789">
        <v>2017</v>
      </c>
      <c r="D789" t="s">
        <v>10</v>
      </c>
      <c r="E789" t="s">
        <v>11</v>
      </c>
      <c r="F789" t="s">
        <v>12</v>
      </c>
      <c r="G789" t="s">
        <v>13</v>
      </c>
      <c r="H789" t="s">
        <v>14</v>
      </c>
      <c r="I789">
        <v>24</v>
      </c>
    </row>
    <row r="790" spans="1:9" hidden="1" x14ac:dyDescent="0.25">
      <c r="A790" t="s">
        <v>803</v>
      </c>
      <c r="B790">
        <v>1012539</v>
      </c>
      <c r="C790">
        <v>2017</v>
      </c>
      <c r="D790" t="s">
        <v>10</v>
      </c>
      <c r="E790" t="s">
        <v>11</v>
      </c>
      <c r="F790" t="s">
        <v>18</v>
      </c>
      <c r="G790" t="s">
        <v>14</v>
      </c>
      <c r="H790" t="s">
        <v>14</v>
      </c>
    </row>
    <row r="791" spans="1:9" hidden="1" x14ac:dyDescent="0.25">
      <c r="A791" t="s">
        <v>804</v>
      </c>
      <c r="B791">
        <v>1012696</v>
      </c>
      <c r="C791">
        <v>2017</v>
      </c>
      <c r="D791" t="s">
        <v>10</v>
      </c>
      <c r="E791" t="s">
        <v>11</v>
      </c>
      <c r="F791" t="s">
        <v>18</v>
      </c>
      <c r="G791" t="s">
        <v>13</v>
      </c>
      <c r="H791" t="s">
        <v>14</v>
      </c>
      <c r="I791">
        <v>14</v>
      </c>
    </row>
    <row r="792" spans="1:9" x14ac:dyDescent="0.25">
      <c r="A792" t="s">
        <v>805</v>
      </c>
      <c r="B792">
        <v>1008396</v>
      </c>
      <c r="C792">
        <v>2017</v>
      </c>
      <c r="D792" t="s">
        <v>10</v>
      </c>
      <c r="E792" t="s">
        <v>11</v>
      </c>
      <c r="F792" t="s">
        <v>12</v>
      </c>
      <c r="G792" t="s">
        <v>13</v>
      </c>
      <c r="H792" t="s">
        <v>14</v>
      </c>
      <c r="I792">
        <v>372</v>
      </c>
    </row>
    <row r="793" spans="1:9" hidden="1" x14ac:dyDescent="0.25">
      <c r="A793" t="s">
        <v>806</v>
      </c>
      <c r="B793">
        <v>1000388</v>
      </c>
      <c r="C793">
        <v>2017</v>
      </c>
      <c r="D793" t="s">
        <v>10</v>
      </c>
      <c r="E793" t="s">
        <v>11</v>
      </c>
      <c r="F793" t="s">
        <v>16</v>
      </c>
      <c r="G793" t="s">
        <v>14</v>
      </c>
      <c r="H793" t="s">
        <v>14</v>
      </c>
    </row>
    <row r="794" spans="1:9" x14ac:dyDescent="0.25">
      <c r="A794" t="s">
        <v>807</v>
      </c>
      <c r="B794">
        <v>1012878</v>
      </c>
      <c r="C794">
        <v>2017</v>
      </c>
      <c r="D794" t="s">
        <v>10</v>
      </c>
      <c r="E794" t="s">
        <v>11</v>
      </c>
      <c r="F794" t="s">
        <v>12</v>
      </c>
      <c r="G794" t="s">
        <v>13</v>
      </c>
      <c r="H794" t="s">
        <v>14</v>
      </c>
      <c r="I794">
        <v>36</v>
      </c>
    </row>
    <row r="795" spans="1:9" hidden="1" x14ac:dyDescent="0.25">
      <c r="A795" t="s">
        <v>808</v>
      </c>
      <c r="B795">
        <v>1012383</v>
      </c>
      <c r="C795">
        <v>2017</v>
      </c>
      <c r="D795" t="s">
        <v>10</v>
      </c>
      <c r="E795" t="s">
        <v>11</v>
      </c>
      <c r="F795" t="s">
        <v>18</v>
      </c>
      <c r="G795" t="s">
        <v>13</v>
      </c>
      <c r="H795" t="s">
        <v>14</v>
      </c>
      <c r="I795">
        <v>16</v>
      </c>
    </row>
    <row r="796" spans="1:9" hidden="1" x14ac:dyDescent="0.25">
      <c r="A796" t="s">
        <v>809</v>
      </c>
      <c r="B796">
        <v>1004703</v>
      </c>
      <c r="C796">
        <v>2017</v>
      </c>
      <c r="D796" t="s">
        <v>10</v>
      </c>
      <c r="E796" t="s">
        <v>11</v>
      </c>
      <c r="F796" t="s">
        <v>16</v>
      </c>
      <c r="G796" t="s">
        <v>13</v>
      </c>
      <c r="H796" t="s">
        <v>13</v>
      </c>
      <c r="I796">
        <v>85</v>
      </c>
    </row>
    <row r="797" spans="1:9" x14ac:dyDescent="0.25">
      <c r="A797" t="s">
        <v>810</v>
      </c>
      <c r="B797">
        <v>1007475</v>
      </c>
      <c r="C797">
        <v>2017</v>
      </c>
      <c r="D797" t="s">
        <v>10</v>
      </c>
      <c r="E797" t="s">
        <v>11</v>
      </c>
      <c r="F797" t="s">
        <v>12</v>
      </c>
      <c r="G797" t="s">
        <v>13</v>
      </c>
      <c r="H797" t="s">
        <v>14</v>
      </c>
      <c r="I797">
        <v>578</v>
      </c>
    </row>
    <row r="798" spans="1:9" hidden="1" x14ac:dyDescent="0.25">
      <c r="A798" t="s">
        <v>811</v>
      </c>
      <c r="B798">
        <v>1007448</v>
      </c>
      <c r="C798">
        <v>2017</v>
      </c>
      <c r="D798" t="s">
        <v>10</v>
      </c>
      <c r="E798" t="s">
        <v>11</v>
      </c>
      <c r="F798" t="s">
        <v>16</v>
      </c>
    </row>
    <row r="799" spans="1:9" hidden="1" x14ac:dyDescent="0.25">
      <c r="A799" t="s">
        <v>812</v>
      </c>
      <c r="B799">
        <v>1012615</v>
      </c>
      <c r="C799">
        <v>2017</v>
      </c>
      <c r="D799" t="s">
        <v>10</v>
      </c>
      <c r="E799" t="s">
        <v>11</v>
      </c>
      <c r="F799" t="s">
        <v>18</v>
      </c>
      <c r="G799" t="s">
        <v>13</v>
      </c>
      <c r="H799" t="s">
        <v>14</v>
      </c>
      <c r="I799">
        <v>7</v>
      </c>
    </row>
    <row r="800" spans="1:9" x14ac:dyDescent="0.25">
      <c r="A800" t="s">
        <v>813</v>
      </c>
      <c r="B800">
        <v>1008286</v>
      </c>
      <c r="C800">
        <v>2017</v>
      </c>
      <c r="D800" t="s">
        <v>10</v>
      </c>
      <c r="E800" t="s">
        <v>11</v>
      </c>
      <c r="F800" t="s">
        <v>12</v>
      </c>
    </row>
    <row r="801" spans="1:9" x14ac:dyDescent="0.25">
      <c r="A801" t="s">
        <v>814</v>
      </c>
      <c r="B801">
        <v>1008471</v>
      </c>
      <c r="C801">
        <v>2017</v>
      </c>
      <c r="D801" t="s">
        <v>10</v>
      </c>
      <c r="E801" t="s">
        <v>11</v>
      </c>
      <c r="F801" t="s">
        <v>12</v>
      </c>
      <c r="G801" t="s">
        <v>14</v>
      </c>
      <c r="H801" t="s">
        <v>13</v>
      </c>
      <c r="I801">
        <v>2119</v>
      </c>
    </row>
    <row r="802" spans="1:9" x14ac:dyDescent="0.25">
      <c r="A802" t="s">
        <v>815</v>
      </c>
      <c r="B802">
        <v>1013023</v>
      </c>
      <c r="C802">
        <v>2017</v>
      </c>
      <c r="D802" t="s">
        <v>10</v>
      </c>
      <c r="E802" t="s">
        <v>11</v>
      </c>
      <c r="F802" t="s">
        <v>12</v>
      </c>
      <c r="G802" t="s">
        <v>13</v>
      </c>
      <c r="H802" t="s">
        <v>14</v>
      </c>
      <c r="I802">
        <v>99</v>
      </c>
    </row>
    <row r="803" spans="1:9" hidden="1" x14ac:dyDescent="0.25">
      <c r="A803" t="s">
        <v>816</v>
      </c>
      <c r="B803">
        <v>1002986</v>
      </c>
      <c r="C803">
        <v>2017</v>
      </c>
      <c r="D803" t="s">
        <v>10</v>
      </c>
      <c r="E803" t="s">
        <v>11</v>
      </c>
      <c r="F803" t="s">
        <v>16</v>
      </c>
      <c r="G803" t="s">
        <v>13</v>
      </c>
      <c r="H803" t="s">
        <v>14</v>
      </c>
      <c r="I803">
        <v>18</v>
      </c>
    </row>
    <row r="804" spans="1:9" x14ac:dyDescent="0.25">
      <c r="A804" t="s">
        <v>817</v>
      </c>
      <c r="B804">
        <v>1011913</v>
      </c>
      <c r="C804">
        <v>2017</v>
      </c>
      <c r="D804" t="s">
        <v>10</v>
      </c>
      <c r="E804" t="s">
        <v>11</v>
      </c>
      <c r="F804" t="s">
        <v>12</v>
      </c>
      <c r="G804" t="s">
        <v>14</v>
      </c>
      <c r="H804" t="s">
        <v>13</v>
      </c>
      <c r="I804">
        <v>2</v>
      </c>
    </row>
    <row r="805" spans="1:9" x14ac:dyDescent="0.25">
      <c r="A805" t="s">
        <v>818</v>
      </c>
      <c r="B805">
        <v>1010235</v>
      </c>
      <c r="C805">
        <v>2017</v>
      </c>
      <c r="D805" t="s">
        <v>10</v>
      </c>
      <c r="E805" t="s">
        <v>11</v>
      </c>
      <c r="F805" t="s">
        <v>12</v>
      </c>
      <c r="G805" t="s">
        <v>14</v>
      </c>
      <c r="H805" t="s">
        <v>14</v>
      </c>
    </row>
    <row r="806" spans="1:9" hidden="1" x14ac:dyDescent="0.25">
      <c r="A806" t="s">
        <v>819</v>
      </c>
      <c r="B806">
        <v>1013065</v>
      </c>
      <c r="C806">
        <v>2017</v>
      </c>
      <c r="D806" t="s">
        <v>10</v>
      </c>
      <c r="E806" t="s">
        <v>11</v>
      </c>
      <c r="F806" t="s">
        <v>18</v>
      </c>
      <c r="G806" t="s">
        <v>13</v>
      </c>
      <c r="H806" t="s">
        <v>14</v>
      </c>
      <c r="I806">
        <v>15</v>
      </c>
    </row>
    <row r="807" spans="1:9" hidden="1" x14ac:dyDescent="0.25">
      <c r="A807" t="s">
        <v>820</v>
      </c>
      <c r="B807">
        <v>1012445</v>
      </c>
      <c r="C807">
        <v>2017</v>
      </c>
      <c r="D807" t="s">
        <v>10</v>
      </c>
      <c r="E807" t="s">
        <v>11</v>
      </c>
      <c r="F807" t="s">
        <v>18</v>
      </c>
      <c r="G807" t="s">
        <v>13</v>
      </c>
      <c r="H807" t="s">
        <v>14</v>
      </c>
      <c r="I807">
        <v>20</v>
      </c>
    </row>
    <row r="808" spans="1:9" x14ac:dyDescent="0.25">
      <c r="A808" t="s">
        <v>821</v>
      </c>
      <c r="B808">
        <v>1009674</v>
      </c>
      <c r="C808">
        <v>2017</v>
      </c>
      <c r="D808" t="s">
        <v>10</v>
      </c>
      <c r="E808" t="s">
        <v>11</v>
      </c>
      <c r="F808" t="s">
        <v>12</v>
      </c>
      <c r="G808" t="s">
        <v>13</v>
      </c>
      <c r="H808" t="s">
        <v>14</v>
      </c>
      <c r="I808">
        <v>188</v>
      </c>
    </row>
    <row r="809" spans="1:9" hidden="1" x14ac:dyDescent="0.25">
      <c r="A809" t="s">
        <v>822</v>
      </c>
      <c r="B809">
        <v>1012477</v>
      </c>
      <c r="C809">
        <v>2017</v>
      </c>
      <c r="D809" t="s">
        <v>10</v>
      </c>
      <c r="E809" t="s">
        <v>11</v>
      </c>
      <c r="F809" t="s">
        <v>18</v>
      </c>
      <c r="G809" t="s">
        <v>13</v>
      </c>
      <c r="H809" t="s">
        <v>14</v>
      </c>
      <c r="I809">
        <v>17</v>
      </c>
    </row>
    <row r="810" spans="1:9" hidden="1" x14ac:dyDescent="0.25">
      <c r="A810" t="s">
        <v>823</v>
      </c>
      <c r="B810">
        <v>1005703</v>
      </c>
      <c r="C810">
        <v>2017</v>
      </c>
      <c r="D810" t="s">
        <v>10</v>
      </c>
      <c r="E810" t="s">
        <v>11</v>
      </c>
      <c r="F810" t="s">
        <v>16</v>
      </c>
    </row>
    <row r="811" spans="1:9" x14ac:dyDescent="0.25">
      <c r="A811" t="s">
        <v>824</v>
      </c>
      <c r="B811">
        <v>1008287</v>
      </c>
      <c r="C811">
        <v>2017</v>
      </c>
      <c r="D811" t="s">
        <v>10</v>
      </c>
      <c r="E811" t="s">
        <v>11</v>
      </c>
      <c r="F811" t="s">
        <v>12</v>
      </c>
      <c r="G811" t="s">
        <v>13</v>
      </c>
      <c r="H811" t="s">
        <v>13</v>
      </c>
      <c r="I811">
        <v>861</v>
      </c>
    </row>
    <row r="812" spans="1:9" x14ac:dyDescent="0.25">
      <c r="A812" t="s">
        <v>825</v>
      </c>
      <c r="B812">
        <v>1013026</v>
      </c>
      <c r="C812">
        <v>2017</v>
      </c>
      <c r="D812" t="s">
        <v>10</v>
      </c>
      <c r="E812" t="s">
        <v>11</v>
      </c>
      <c r="F812" t="s">
        <v>12</v>
      </c>
      <c r="G812" t="s">
        <v>13</v>
      </c>
      <c r="H812" t="s">
        <v>14</v>
      </c>
      <c r="I812">
        <v>156</v>
      </c>
    </row>
    <row r="813" spans="1:9" hidden="1" x14ac:dyDescent="0.25">
      <c r="A813" t="s">
        <v>826</v>
      </c>
      <c r="B813">
        <v>1004296</v>
      </c>
      <c r="C813">
        <v>2017</v>
      </c>
      <c r="D813" t="s">
        <v>10</v>
      </c>
      <c r="E813" t="s">
        <v>11</v>
      </c>
      <c r="F813" t="s">
        <v>16</v>
      </c>
      <c r="G813" t="s">
        <v>13</v>
      </c>
      <c r="H813" t="s">
        <v>13</v>
      </c>
      <c r="I813">
        <v>18</v>
      </c>
    </row>
    <row r="814" spans="1:9" hidden="1" x14ac:dyDescent="0.25">
      <c r="A814" t="s">
        <v>827</v>
      </c>
      <c r="B814">
        <v>1007849</v>
      </c>
      <c r="C814">
        <v>2017</v>
      </c>
      <c r="D814" t="s">
        <v>10</v>
      </c>
      <c r="E814" t="s">
        <v>11</v>
      </c>
      <c r="F814" t="s">
        <v>16</v>
      </c>
      <c r="G814" t="s">
        <v>13</v>
      </c>
      <c r="H814" t="s">
        <v>14</v>
      </c>
      <c r="I814">
        <v>12</v>
      </c>
    </row>
    <row r="815" spans="1:9" hidden="1" x14ac:dyDescent="0.25">
      <c r="A815" t="s">
        <v>828</v>
      </c>
      <c r="B815">
        <v>1007361</v>
      </c>
      <c r="C815">
        <v>2017</v>
      </c>
      <c r="D815" t="s">
        <v>10</v>
      </c>
      <c r="E815" t="s">
        <v>11</v>
      </c>
      <c r="F815" t="s">
        <v>16</v>
      </c>
      <c r="G815" t="s">
        <v>13</v>
      </c>
      <c r="H815" t="s">
        <v>14</v>
      </c>
      <c r="I815">
        <v>140</v>
      </c>
    </row>
    <row r="816" spans="1:9" x14ac:dyDescent="0.25">
      <c r="A816" t="s">
        <v>829</v>
      </c>
      <c r="B816">
        <v>1008807</v>
      </c>
      <c r="C816">
        <v>2017</v>
      </c>
      <c r="D816" t="s">
        <v>10</v>
      </c>
      <c r="E816" t="s">
        <v>11</v>
      </c>
      <c r="F816" t="s">
        <v>12</v>
      </c>
      <c r="G816" t="s">
        <v>13</v>
      </c>
      <c r="H816" t="s">
        <v>13</v>
      </c>
      <c r="I816">
        <v>100</v>
      </c>
    </row>
    <row r="817" spans="1:9" x14ac:dyDescent="0.25">
      <c r="A817" t="s">
        <v>830</v>
      </c>
      <c r="B817">
        <v>1011275</v>
      </c>
      <c r="C817">
        <v>2017</v>
      </c>
      <c r="D817" t="s">
        <v>10</v>
      </c>
      <c r="E817" t="s">
        <v>11</v>
      </c>
      <c r="F817" t="s">
        <v>12</v>
      </c>
      <c r="G817" t="s">
        <v>14</v>
      </c>
      <c r="H817" t="s">
        <v>14</v>
      </c>
    </row>
    <row r="818" spans="1:9" hidden="1" x14ac:dyDescent="0.25">
      <c r="A818" t="s">
        <v>831</v>
      </c>
      <c r="B818">
        <v>1012690</v>
      </c>
      <c r="C818">
        <v>2017</v>
      </c>
      <c r="D818" t="s">
        <v>10</v>
      </c>
      <c r="E818" t="s">
        <v>11</v>
      </c>
      <c r="F818" t="s">
        <v>18</v>
      </c>
      <c r="G818" t="s">
        <v>14</v>
      </c>
      <c r="H818" t="s">
        <v>14</v>
      </c>
    </row>
    <row r="819" spans="1:9" x14ac:dyDescent="0.25">
      <c r="A819" t="s">
        <v>832</v>
      </c>
      <c r="B819">
        <v>1008306</v>
      </c>
      <c r="C819">
        <v>2017</v>
      </c>
      <c r="D819" t="s">
        <v>10</v>
      </c>
      <c r="E819" t="s">
        <v>11</v>
      </c>
      <c r="F819" t="s">
        <v>12</v>
      </c>
      <c r="G819" t="s">
        <v>13</v>
      </c>
      <c r="H819" t="s">
        <v>13</v>
      </c>
      <c r="I819">
        <v>784</v>
      </c>
    </row>
    <row r="820" spans="1:9" x14ac:dyDescent="0.25">
      <c r="A820" t="s">
        <v>833</v>
      </c>
      <c r="B820">
        <v>1009332</v>
      </c>
      <c r="C820">
        <v>2017</v>
      </c>
      <c r="D820" t="s">
        <v>10</v>
      </c>
      <c r="E820" t="s">
        <v>11</v>
      </c>
      <c r="F820" t="s">
        <v>12</v>
      </c>
      <c r="G820" t="s">
        <v>13</v>
      </c>
      <c r="H820" t="s">
        <v>13</v>
      </c>
      <c r="I820">
        <v>205</v>
      </c>
    </row>
    <row r="821" spans="1:9" hidden="1" x14ac:dyDescent="0.25">
      <c r="A821" t="s">
        <v>834</v>
      </c>
      <c r="B821">
        <v>1012251</v>
      </c>
      <c r="C821">
        <v>2017</v>
      </c>
      <c r="D821" t="s">
        <v>10</v>
      </c>
      <c r="E821" t="s">
        <v>11</v>
      </c>
      <c r="F821" t="s">
        <v>18</v>
      </c>
      <c r="G821" t="s">
        <v>13</v>
      </c>
      <c r="H821" t="s">
        <v>14</v>
      </c>
      <c r="I821">
        <v>60</v>
      </c>
    </row>
    <row r="822" spans="1:9" hidden="1" x14ac:dyDescent="0.25">
      <c r="A822" t="s">
        <v>835</v>
      </c>
      <c r="B822">
        <v>1012412</v>
      </c>
      <c r="C822">
        <v>2017</v>
      </c>
      <c r="D822" t="s">
        <v>10</v>
      </c>
      <c r="E822" t="s">
        <v>11</v>
      </c>
      <c r="F822" t="s">
        <v>18</v>
      </c>
      <c r="G822" t="s">
        <v>14</v>
      </c>
      <c r="H822" t="s">
        <v>14</v>
      </c>
    </row>
    <row r="823" spans="1:9" hidden="1" x14ac:dyDescent="0.25">
      <c r="A823" t="s">
        <v>836</v>
      </c>
      <c r="B823">
        <v>1012841</v>
      </c>
      <c r="C823">
        <v>2017</v>
      </c>
      <c r="D823" t="s">
        <v>10</v>
      </c>
      <c r="E823" t="s">
        <v>11</v>
      </c>
      <c r="F823" t="s">
        <v>18</v>
      </c>
      <c r="G823" t="s">
        <v>14</v>
      </c>
      <c r="H823" t="s">
        <v>14</v>
      </c>
    </row>
    <row r="824" spans="1:9" hidden="1" x14ac:dyDescent="0.25">
      <c r="A824" t="s">
        <v>837</v>
      </c>
      <c r="B824">
        <v>1012451</v>
      </c>
      <c r="C824">
        <v>2017</v>
      </c>
      <c r="D824" t="s">
        <v>10</v>
      </c>
      <c r="E824" t="s">
        <v>11</v>
      </c>
      <c r="F824" t="s">
        <v>18</v>
      </c>
      <c r="G824" t="s">
        <v>13</v>
      </c>
      <c r="H824" t="s">
        <v>14</v>
      </c>
      <c r="I824">
        <v>3</v>
      </c>
    </row>
    <row r="825" spans="1:9" hidden="1" x14ac:dyDescent="0.25">
      <c r="A825" t="s">
        <v>838</v>
      </c>
      <c r="B825">
        <v>1012581</v>
      </c>
      <c r="C825">
        <v>2017</v>
      </c>
      <c r="D825" t="s">
        <v>10</v>
      </c>
      <c r="E825" t="s">
        <v>11</v>
      </c>
      <c r="F825" t="s">
        <v>18</v>
      </c>
      <c r="G825" t="s">
        <v>14</v>
      </c>
      <c r="H825" t="s">
        <v>14</v>
      </c>
    </row>
    <row r="826" spans="1:9" x14ac:dyDescent="0.25">
      <c r="A826" t="s">
        <v>839</v>
      </c>
      <c r="B826">
        <v>1009890</v>
      </c>
      <c r="C826">
        <v>2017</v>
      </c>
      <c r="D826" t="s">
        <v>10</v>
      </c>
      <c r="E826" t="s">
        <v>11</v>
      </c>
      <c r="F826" t="s">
        <v>12</v>
      </c>
      <c r="G826" t="s">
        <v>13</v>
      </c>
      <c r="H826" t="s">
        <v>13</v>
      </c>
      <c r="I826">
        <v>75</v>
      </c>
    </row>
    <row r="827" spans="1:9" x14ac:dyDescent="0.25">
      <c r="A827" t="s">
        <v>840</v>
      </c>
      <c r="B827">
        <v>1011847</v>
      </c>
      <c r="C827">
        <v>2017</v>
      </c>
      <c r="D827" t="s">
        <v>10</v>
      </c>
      <c r="E827" t="s">
        <v>11</v>
      </c>
      <c r="F827" t="s">
        <v>12</v>
      </c>
      <c r="G827" t="s">
        <v>13</v>
      </c>
      <c r="H827" t="s">
        <v>13</v>
      </c>
      <c r="I827">
        <v>474</v>
      </c>
    </row>
    <row r="828" spans="1:9" hidden="1" x14ac:dyDescent="0.25">
      <c r="A828" t="s">
        <v>841</v>
      </c>
      <c r="B828">
        <v>1012595</v>
      </c>
      <c r="C828">
        <v>2017</v>
      </c>
      <c r="D828" t="s">
        <v>10</v>
      </c>
      <c r="E828" t="s">
        <v>11</v>
      </c>
      <c r="F828" t="s">
        <v>18</v>
      </c>
      <c r="G828" t="s">
        <v>14</v>
      </c>
      <c r="H828" t="s">
        <v>14</v>
      </c>
    </row>
    <row r="829" spans="1:9" hidden="1" x14ac:dyDescent="0.25">
      <c r="A829" t="s">
        <v>842</v>
      </c>
      <c r="B829">
        <v>1012526</v>
      </c>
      <c r="C829">
        <v>2017</v>
      </c>
      <c r="D829" t="s">
        <v>10</v>
      </c>
      <c r="E829" t="s">
        <v>11</v>
      </c>
      <c r="F829" t="s">
        <v>18</v>
      </c>
      <c r="G829" t="s">
        <v>13</v>
      </c>
      <c r="H829" t="s">
        <v>14</v>
      </c>
      <c r="I829">
        <v>8</v>
      </c>
    </row>
    <row r="830" spans="1:9" hidden="1" x14ac:dyDescent="0.25">
      <c r="A830" t="s">
        <v>843</v>
      </c>
      <c r="B830">
        <v>1006381</v>
      </c>
      <c r="C830">
        <v>2017</v>
      </c>
      <c r="D830" t="s">
        <v>10</v>
      </c>
      <c r="E830" t="s">
        <v>11</v>
      </c>
      <c r="F830" t="s">
        <v>16</v>
      </c>
    </row>
    <row r="831" spans="1:9" x14ac:dyDescent="0.25">
      <c r="A831" t="s">
        <v>844</v>
      </c>
      <c r="B831">
        <v>1009390</v>
      </c>
      <c r="C831">
        <v>2017</v>
      </c>
      <c r="D831" t="s">
        <v>10</v>
      </c>
      <c r="E831" t="s">
        <v>11</v>
      </c>
      <c r="F831" t="s">
        <v>12</v>
      </c>
      <c r="G831" t="s">
        <v>13</v>
      </c>
      <c r="H831" t="s">
        <v>13</v>
      </c>
      <c r="I831">
        <v>191</v>
      </c>
    </row>
    <row r="832" spans="1:9" hidden="1" x14ac:dyDescent="0.25">
      <c r="A832" t="s">
        <v>845</v>
      </c>
      <c r="B832">
        <v>1012478</v>
      </c>
      <c r="C832">
        <v>2017</v>
      </c>
      <c r="D832" t="s">
        <v>10</v>
      </c>
      <c r="E832" t="s">
        <v>11</v>
      </c>
      <c r="F832" t="s">
        <v>18</v>
      </c>
      <c r="G832" t="s">
        <v>13</v>
      </c>
      <c r="H832" t="s">
        <v>14</v>
      </c>
      <c r="I832">
        <v>31</v>
      </c>
    </row>
    <row r="833" spans="1:9" x14ac:dyDescent="0.25">
      <c r="A833" t="s">
        <v>846</v>
      </c>
      <c r="B833">
        <v>1008980</v>
      </c>
      <c r="C833">
        <v>2017</v>
      </c>
      <c r="D833" t="s">
        <v>10</v>
      </c>
      <c r="E833" t="s">
        <v>11</v>
      </c>
      <c r="F833" t="s">
        <v>12</v>
      </c>
      <c r="G833" t="s">
        <v>13</v>
      </c>
      <c r="H833" t="s">
        <v>13</v>
      </c>
      <c r="I833">
        <v>1336</v>
      </c>
    </row>
    <row r="834" spans="1:9" x14ac:dyDescent="0.25">
      <c r="A834" t="s">
        <v>847</v>
      </c>
      <c r="B834">
        <v>1011752</v>
      </c>
      <c r="C834">
        <v>2017</v>
      </c>
      <c r="D834" t="s">
        <v>10</v>
      </c>
      <c r="E834" t="s">
        <v>11</v>
      </c>
      <c r="F834" t="s">
        <v>12</v>
      </c>
      <c r="G834" t="s">
        <v>13</v>
      </c>
      <c r="H834" t="s">
        <v>14</v>
      </c>
      <c r="I834">
        <v>127</v>
      </c>
    </row>
    <row r="835" spans="1:9" x14ac:dyDescent="0.25">
      <c r="A835" t="s">
        <v>848</v>
      </c>
      <c r="B835">
        <v>1013035</v>
      </c>
      <c r="C835">
        <v>2017</v>
      </c>
      <c r="D835" t="s">
        <v>10</v>
      </c>
      <c r="E835" t="s">
        <v>11</v>
      </c>
      <c r="F835" t="s">
        <v>12</v>
      </c>
    </row>
    <row r="836" spans="1:9" hidden="1" x14ac:dyDescent="0.25">
      <c r="A836" t="s">
        <v>849</v>
      </c>
      <c r="B836">
        <v>1012608</v>
      </c>
      <c r="C836">
        <v>2017</v>
      </c>
      <c r="D836" t="s">
        <v>10</v>
      </c>
      <c r="E836" t="s">
        <v>11</v>
      </c>
      <c r="F836" t="s">
        <v>18</v>
      </c>
      <c r="G836" t="s">
        <v>13</v>
      </c>
      <c r="H836" t="s">
        <v>14</v>
      </c>
      <c r="I836">
        <v>1</v>
      </c>
    </row>
    <row r="837" spans="1:9" hidden="1" x14ac:dyDescent="0.25">
      <c r="A837" t="s">
        <v>850</v>
      </c>
      <c r="B837">
        <v>1008888</v>
      </c>
      <c r="C837">
        <v>2017</v>
      </c>
      <c r="D837" t="s">
        <v>10</v>
      </c>
      <c r="E837" t="s">
        <v>11</v>
      </c>
      <c r="F837" t="s">
        <v>18</v>
      </c>
      <c r="G837" t="s">
        <v>13</v>
      </c>
      <c r="H837" t="s">
        <v>14</v>
      </c>
      <c r="I837">
        <v>51</v>
      </c>
    </row>
    <row r="838" spans="1:9" hidden="1" x14ac:dyDescent="0.25">
      <c r="A838" t="s">
        <v>851</v>
      </c>
      <c r="B838">
        <v>1012562</v>
      </c>
      <c r="C838">
        <v>2017</v>
      </c>
      <c r="D838" t="s">
        <v>10</v>
      </c>
      <c r="E838" t="s">
        <v>11</v>
      </c>
      <c r="F838" t="s">
        <v>18</v>
      </c>
      <c r="G838" t="s">
        <v>14</v>
      </c>
      <c r="H838" t="s">
        <v>14</v>
      </c>
    </row>
    <row r="839" spans="1:9" hidden="1" x14ac:dyDescent="0.25">
      <c r="A839" t="s">
        <v>852</v>
      </c>
      <c r="B839">
        <v>1012198</v>
      </c>
      <c r="C839">
        <v>2017</v>
      </c>
      <c r="D839" t="s">
        <v>10</v>
      </c>
      <c r="E839" t="s">
        <v>11</v>
      </c>
      <c r="F839" t="s">
        <v>18</v>
      </c>
      <c r="G839" t="s">
        <v>13</v>
      </c>
      <c r="H839" t="s">
        <v>13</v>
      </c>
      <c r="I839">
        <v>64</v>
      </c>
    </row>
    <row r="840" spans="1:9" hidden="1" x14ac:dyDescent="0.25">
      <c r="A840" t="s">
        <v>853</v>
      </c>
      <c r="B840">
        <v>1012818</v>
      </c>
      <c r="C840">
        <v>2017</v>
      </c>
      <c r="D840" t="s">
        <v>10</v>
      </c>
      <c r="E840" t="s">
        <v>11</v>
      </c>
      <c r="F840" t="s">
        <v>18</v>
      </c>
      <c r="G840" t="s">
        <v>13</v>
      </c>
      <c r="H840" t="s">
        <v>13</v>
      </c>
      <c r="I840">
        <v>22</v>
      </c>
    </row>
    <row r="841" spans="1:9" hidden="1" x14ac:dyDescent="0.25">
      <c r="A841" t="s">
        <v>854</v>
      </c>
      <c r="B841">
        <v>1005674</v>
      </c>
      <c r="C841">
        <v>2017</v>
      </c>
      <c r="D841" t="s">
        <v>10</v>
      </c>
      <c r="E841" t="s">
        <v>11</v>
      </c>
      <c r="F841" t="s">
        <v>16</v>
      </c>
      <c r="G841" t="s">
        <v>13</v>
      </c>
      <c r="H841" t="s">
        <v>14</v>
      </c>
      <c r="I841">
        <v>18</v>
      </c>
    </row>
    <row r="842" spans="1:9" hidden="1" x14ac:dyDescent="0.25">
      <c r="A842" t="s">
        <v>855</v>
      </c>
      <c r="B842">
        <v>1012393</v>
      </c>
      <c r="C842">
        <v>2017</v>
      </c>
      <c r="D842" t="s">
        <v>10</v>
      </c>
      <c r="E842" t="s">
        <v>11</v>
      </c>
      <c r="F842" t="s">
        <v>18</v>
      </c>
      <c r="G842" t="s">
        <v>13</v>
      </c>
      <c r="H842" t="s">
        <v>14</v>
      </c>
      <c r="I842">
        <v>42</v>
      </c>
    </row>
    <row r="843" spans="1:9" hidden="1" x14ac:dyDescent="0.25">
      <c r="A843" t="s">
        <v>856</v>
      </c>
      <c r="B843">
        <v>1012768</v>
      </c>
      <c r="C843">
        <v>2017</v>
      </c>
      <c r="D843" t="s">
        <v>10</v>
      </c>
      <c r="E843" t="s">
        <v>11</v>
      </c>
      <c r="F843" t="s">
        <v>18</v>
      </c>
      <c r="G843" t="s">
        <v>14</v>
      </c>
      <c r="H843" t="s">
        <v>13</v>
      </c>
      <c r="I843">
        <v>1</v>
      </c>
    </row>
    <row r="844" spans="1:9" x14ac:dyDescent="0.25">
      <c r="A844" t="s">
        <v>857</v>
      </c>
      <c r="B844">
        <v>1011091</v>
      </c>
      <c r="C844">
        <v>2017</v>
      </c>
      <c r="D844" t="s">
        <v>10</v>
      </c>
      <c r="E844" t="s">
        <v>11</v>
      </c>
      <c r="F844" t="s">
        <v>12</v>
      </c>
      <c r="G844" t="s">
        <v>13</v>
      </c>
      <c r="H844" t="s">
        <v>13</v>
      </c>
      <c r="I844">
        <v>74</v>
      </c>
    </row>
    <row r="845" spans="1:9" x14ac:dyDescent="0.25">
      <c r="A845" t="s">
        <v>858</v>
      </c>
      <c r="B845">
        <v>1008784</v>
      </c>
      <c r="C845">
        <v>2017</v>
      </c>
      <c r="D845" t="s">
        <v>10</v>
      </c>
      <c r="E845" t="s">
        <v>11</v>
      </c>
      <c r="F845" t="s">
        <v>12</v>
      </c>
      <c r="G845" t="s">
        <v>13</v>
      </c>
      <c r="H845" t="s">
        <v>14</v>
      </c>
      <c r="I845">
        <v>70</v>
      </c>
    </row>
    <row r="846" spans="1:9" hidden="1" x14ac:dyDescent="0.25">
      <c r="A846" t="s">
        <v>859</v>
      </c>
      <c r="B846">
        <v>1012532</v>
      </c>
      <c r="C846">
        <v>2017</v>
      </c>
      <c r="D846" t="s">
        <v>10</v>
      </c>
      <c r="E846" t="s">
        <v>11</v>
      </c>
      <c r="F846" t="s">
        <v>18</v>
      </c>
      <c r="G846" t="s">
        <v>13</v>
      </c>
      <c r="H846" t="s">
        <v>13</v>
      </c>
      <c r="I846">
        <v>13</v>
      </c>
    </row>
    <row r="847" spans="1:9" hidden="1" x14ac:dyDescent="0.25">
      <c r="A847" t="s">
        <v>860</v>
      </c>
      <c r="B847">
        <v>1012819</v>
      </c>
      <c r="C847">
        <v>2017</v>
      </c>
      <c r="D847" t="s">
        <v>10</v>
      </c>
      <c r="E847" t="s">
        <v>11</v>
      </c>
      <c r="F847" t="s">
        <v>18</v>
      </c>
      <c r="G847" t="s">
        <v>14</v>
      </c>
      <c r="H847" t="s">
        <v>13</v>
      </c>
      <c r="I847">
        <v>21</v>
      </c>
    </row>
    <row r="848" spans="1:9" x14ac:dyDescent="0.25">
      <c r="A848" t="s">
        <v>861</v>
      </c>
      <c r="B848">
        <v>1008066</v>
      </c>
      <c r="C848">
        <v>2017</v>
      </c>
      <c r="D848" t="s">
        <v>10</v>
      </c>
      <c r="E848" t="s">
        <v>11</v>
      </c>
      <c r="F848" t="s">
        <v>12</v>
      </c>
      <c r="G848" t="s">
        <v>13</v>
      </c>
      <c r="H848" t="s">
        <v>13</v>
      </c>
      <c r="I848">
        <v>51</v>
      </c>
    </row>
    <row r="849" spans="1:9" hidden="1" x14ac:dyDescent="0.25">
      <c r="A849" t="s">
        <v>862</v>
      </c>
      <c r="B849">
        <v>1011702</v>
      </c>
      <c r="C849">
        <v>2017</v>
      </c>
      <c r="D849" t="s">
        <v>10</v>
      </c>
      <c r="E849" t="s">
        <v>11</v>
      </c>
      <c r="F849" t="s">
        <v>18</v>
      </c>
      <c r="G849" t="s">
        <v>13</v>
      </c>
      <c r="H849" t="s">
        <v>14</v>
      </c>
      <c r="I849">
        <v>10</v>
      </c>
    </row>
    <row r="850" spans="1:9" hidden="1" x14ac:dyDescent="0.25">
      <c r="A850" t="s">
        <v>863</v>
      </c>
      <c r="B850">
        <v>1011115</v>
      </c>
      <c r="C850">
        <v>2017</v>
      </c>
      <c r="D850" t="s">
        <v>10</v>
      </c>
      <c r="E850" t="s">
        <v>11</v>
      </c>
      <c r="F850" t="s">
        <v>16</v>
      </c>
    </row>
    <row r="851" spans="1:9" x14ac:dyDescent="0.25">
      <c r="A851" t="s">
        <v>864</v>
      </c>
      <c r="B851">
        <v>1013034</v>
      </c>
      <c r="C851">
        <v>2017</v>
      </c>
      <c r="D851" t="s">
        <v>10</v>
      </c>
      <c r="E851" t="s">
        <v>11</v>
      </c>
      <c r="F851" t="s">
        <v>12</v>
      </c>
      <c r="G851" t="s">
        <v>13</v>
      </c>
      <c r="H851" t="s">
        <v>13</v>
      </c>
      <c r="I851">
        <v>14</v>
      </c>
    </row>
    <row r="852" spans="1:9" hidden="1" x14ac:dyDescent="0.25">
      <c r="A852" t="s">
        <v>865</v>
      </c>
      <c r="B852">
        <v>1012311</v>
      </c>
      <c r="C852">
        <v>2017</v>
      </c>
      <c r="D852" t="s">
        <v>10</v>
      </c>
      <c r="E852" t="s">
        <v>11</v>
      </c>
      <c r="F852" t="s">
        <v>18</v>
      </c>
      <c r="G852" t="s">
        <v>13</v>
      </c>
      <c r="H852" t="s">
        <v>14</v>
      </c>
      <c r="I852">
        <v>20</v>
      </c>
    </row>
    <row r="853" spans="1:9" hidden="1" x14ac:dyDescent="0.25">
      <c r="A853" t="s">
        <v>866</v>
      </c>
      <c r="B853">
        <v>1006687</v>
      </c>
      <c r="C853">
        <v>2017</v>
      </c>
      <c r="D853" t="s">
        <v>10</v>
      </c>
      <c r="E853" t="s">
        <v>11</v>
      </c>
      <c r="F853" t="s">
        <v>16</v>
      </c>
      <c r="G853" t="s">
        <v>13</v>
      </c>
      <c r="H853" t="s">
        <v>14</v>
      </c>
      <c r="I853">
        <v>28</v>
      </c>
    </row>
    <row r="854" spans="1:9" x14ac:dyDescent="0.25">
      <c r="A854" t="s">
        <v>867</v>
      </c>
      <c r="B854">
        <v>1008224</v>
      </c>
      <c r="C854">
        <v>2017</v>
      </c>
      <c r="D854" t="s">
        <v>10</v>
      </c>
      <c r="E854" t="s">
        <v>11</v>
      </c>
      <c r="F854" t="s">
        <v>12</v>
      </c>
      <c r="G854" t="s">
        <v>13</v>
      </c>
      <c r="H854" t="s">
        <v>14</v>
      </c>
      <c r="I854">
        <v>38</v>
      </c>
    </row>
    <row r="855" spans="1:9" x14ac:dyDescent="0.25">
      <c r="A855" t="s">
        <v>868</v>
      </c>
      <c r="B855">
        <v>1009967</v>
      </c>
      <c r="C855">
        <v>2017</v>
      </c>
      <c r="D855" t="s">
        <v>10</v>
      </c>
      <c r="E855" t="s">
        <v>11</v>
      </c>
      <c r="F855" t="s">
        <v>12</v>
      </c>
      <c r="G855" t="s">
        <v>13</v>
      </c>
      <c r="H855" t="s">
        <v>14</v>
      </c>
      <c r="I855">
        <v>8</v>
      </c>
    </row>
    <row r="856" spans="1:9" x14ac:dyDescent="0.25">
      <c r="A856" t="s">
        <v>869</v>
      </c>
      <c r="B856">
        <v>1011861</v>
      </c>
      <c r="C856">
        <v>2017</v>
      </c>
      <c r="D856" t="s">
        <v>10</v>
      </c>
      <c r="E856" t="s">
        <v>11</v>
      </c>
      <c r="F856" t="s">
        <v>12</v>
      </c>
      <c r="G856" t="s">
        <v>13</v>
      </c>
      <c r="H856" t="s">
        <v>14</v>
      </c>
      <c r="I856">
        <v>515</v>
      </c>
    </row>
    <row r="857" spans="1:9" hidden="1" x14ac:dyDescent="0.25">
      <c r="A857" t="s">
        <v>870</v>
      </c>
      <c r="B857">
        <v>1012164</v>
      </c>
      <c r="C857">
        <v>2017</v>
      </c>
      <c r="D857" t="s">
        <v>10</v>
      </c>
      <c r="E857" t="s">
        <v>11</v>
      </c>
      <c r="F857" t="s">
        <v>18</v>
      </c>
      <c r="G857" t="s">
        <v>14</v>
      </c>
      <c r="H857" t="s">
        <v>13</v>
      </c>
      <c r="I857">
        <v>2</v>
      </c>
    </row>
    <row r="858" spans="1:9" x14ac:dyDescent="0.25">
      <c r="A858" t="s">
        <v>871</v>
      </c>
      <c r="B858">
        <v>1008348</v>
      </c>
      <c r="C858">
        <v>2017</v>
      </c>
      <c r="D858" t="s">
        <v>10</v>
      </c>
      <c r="E858" t="s">
        <v>11</v>
      </c>
      <c r="F858" t="s">
        <v>12</v>
      </c>
      <c r="G858" t="s">
        <v>13</v>
      </c>
      <c r="H858" t="s">
        <v>14</v>
      </c>
      <c r="I858">
        <v>13</v>
      </c>
    </row>
    <row r="859" spans="1:9" x14ac:dyDescent="0.25">
      <c r="A859" t="s">
        <v>872</v>
      </c>
      <c r="B859">
        <v>1009242</v>
      </c>
      <c r="C859">
        <v>2017</v>
      </c>
      <c r="D859" t="s">
        <v>10</v>
      </c>
      <c r="E859" t="s">
        <v>11</v>
      </c>
      <c r="F859" t="s">
        <v>12</v>
      </c>
      <c r="G859" t="s">
        <v>13</v>
      </c>
      <c r="H859" t="s">
        <v>13</v>
      </c>
      <c r="I859">
        <v>898</v>
      </c>
    </row>
    <row r="860" spans="1:9" x14ac:dyDescent="0.25">
      <c r="A860" t="s">
        <v>873</v>
      </c>
      <c r="B860">
        <v>1009666</v>
      </c>
      <c r="C860">
        <v>2017</v>
      </c>
      <c r="D860" t="s">
        <v>10</v>
      </c>
      <c r="E860" t="s">
        <v>11</v>
      </c>
      <c r="F860" t="s">
        <v>12</v>
      </c>
      <c r="G860" t="s">
        <v>13</v>
      </c>
      <c r="H860" t="s">
        <v>14</v>
      </c>
      <c r="I860">
        <v>0</v>
      </c>
    </row>
    <row r="861" spans="1:9" x14ac:dyDescent="0.25">
      <c r="A861" t="s">
        <v>874</v>
      </c>
      <c r="B861">
        <v>1009859</v>
      </c>
      <c r="C861">
        <v>2017</v>
      </c>
      <c r="D861" t="s">
        <v>10</v>
      </c>
      <c r="E861" t="s">
        <v>11</v>
      </c>
      <c r="F861" t="s">
        <v>12</v>
      </c>
      <c r="G861" t="s">
        <v>13</v>
      </c>
      <c r="H861" t="s">
        <v>14</v>
      </c>
      <c r="I861">
        <v>17</v>
      </c>
    </row>
    <row r="862" spans="1:9" x14ac:dyDescent="0.25">
      <c r="A862" t="s">
        <v>875</v>
      </c>
      <c r="B862">
        <v>1008852</v>
      </c>
      <c r="C862">
        <v>2017</v>
      </c>
      <c r="D862" t="s">
        <v>10</v>
      </c>
      <c r="E862" t="s">
        <v>11</v>
      </c>
      <c r="F862" t="s">
        <v>12</v>
      </c>
      <c r="G862" t="s">
        <v>13</v>
      </c>
      <c r="H862" t="s">
        <v>13</v>
      </c>
      <c r="I862">
        <v>135</v>
      </c>
    </row>
    <row r="863" spans="1:9" hidden="1" x14ac:dyDescent="0.25">
      <c r="A863" t="s">
        <v>876</v>
      </c>
      <c r="B863">
        <v>1012335</v>
      </c>
      <c r="C863">
        <v>2017</v>
      </c>
      <c r="D863" t="s">
        <v>10</v>
      </c>
      <c r="E863" t="s">
        <v>11</v>
      </c>
      <c r="F863" t="s">
        <v>18</v>
      </c>
      <c r="G863" t="s">
        <v>14</v>
      </c>
      <c r="H863" t="s">
        <v>14</v>
      </c>
    </row>
    <row r="864" spans="1:9" x14ac:dyDescent="0.25">
      <c r="A864" t="s">
        <v>877</v>
      </c>
      <c r="B864">
        <v>1009691</v>
      </c>
      <c r="C864">
        <v>2017</v>
      </c>
      <c r="D864" t="s">
        <v>10</v>
      </c>
      <c r="E864" t="s">
        <v>11</v>
      </c>
      <c r="F864" t="s">
        <v>12</v>
      </c>
      <c r="G864" t="s">
        <v>13</v>
      </c>
      <c r="H864" t="s">
        <v>14</v>
      </c>
      <c r="I864">
        <v>5</v>
      </c>
    </row>
    <row r="865" spans="1:9" hidden="1" x14ac:dyDescent="0.25">
      <c r="A865" t="s">
        <v>878</v>
      </c>
      <c r="B865">
        <v>1010644</v>
      </c>
      <c r="C865">
        <v>2017</v>
      </c>
      <c r="D865" t="s">
        <v>10</v>
      </c>
      <c r="E865" t="s">
        <v>11</v>
      </c>
      <c r="F865" t="s">
        <v>16</v>
      </c>
      <c r="G865" t="s">
        <v>13</v>
      </c>
      <c r="H865" t="s">
        <v>14</v>
      </c>
      <c r="I865">
        <v>5</v>
      </c>
    </row>
    <row r="866" spans="1:9" hidden="1" x14ac:dyDescent="0.25">
      <c r="A866" t="s">
        <v>879</v>
      </c>
      <c r="B866">
        <v>1012392</v>
      </c>
      <c r="C866">
        <v>2017</v>
      </c>
      <c r="D866" t="s">
        <v>10</v>
      </c>
      <c r="E866" t="s">
        <v>11</v>
      </c>
      <c r="F866" t="s">
        <v>18</v>
      </c>
      <c r="G866" t="s">
        <v>13</v>
      </c>
      <c r="H866" t="s">
        <v>13</v>
      </c>
      <c r="I866">
        <v>84</v>
      </c>
    </row>
    <row r="867" spans="1:9" hidden="1" x14ac:dyDescent="0.25">
      <c r="A867" t="s">
        <v>880</v>
      </c>
      <c r="B867">
        <v>1012496</v>
      </c>
      <c r="C867">
        <v>2017</v>
      </c>
      <c r="D867" t="s">
        <v>10</v>
      </c>
      <c r="E867" t="s">
        <v>11</v>
      </c>
      <c r="F867" t="s">
        <v>18</v>
      </c>
      <c r="G867" t="s">
        <v>13</v>
      </c>
      <c r="H867" t="s">
        <v>14</v>
      </c>
      <c r="I867">
        <v>18</v>
      </c>
    </row>
    <row r="868" spans="1:9" x14ac:dyDescent="0.25">
      <c r="A868" t="s">
        <v>881</v>
      </c>
      <c r="B868">
        <v>1002362</v>
      </c>
      <c r="C868">
        <v>2017</v>
      </c>
      <c r="D868" t="s">
        <v>10</v>
      </c>
      <c r="E868" t="s">
        <v>11</v>
      </c>
      <c r="F868" t="s">
        <v>12</v>
      </c>
    </row>
    <row r="869" spans="1:9" x14ac:dyDescent="0.25">
      <c r="A869" t="s">
        <v>882</v>
      </c>
      <c r="B869">
        <v>1013089</v>
      </c>
      <c r="C869">
        <v>2017</v>
      </c>
      <c r="D869" t="s">
        <v>10</v>
      </c>
      <c r="E869" t="s">
        <v>11</v>
      </c>
      <c r="F869" t="s">
        <v>12</v>
      </c>
      <c r="G869" t="s">
        <v>14</v>
      </c>
      <c r="H869" t="s">
        <v>13</v>
      </c>
      <c r="I869">
        <v>26</v>
      </c>
    </row>
    <row r="870" spans="1:9" x14ac:dyDescent="0.25">
      <c r="A870" t="s">
        <v>883</v>
      </c>
      <c r="B870">
        <v>1011194</v>
      </c>
      <c r="C870">
        <v>2017</v>
      </c>
      <c r="D870" t="s">
        <v>10</v>
      </c>
      <c r="E870" t="s">
        <v>11</v>
      </c>
      <c r="F870" t="s">
        <v>12</v>
      </c>
      <c r="G870" t="s">
        <v>13</v>
      </c>
      <c r="H870" t="s">
        <v>13</v>
      </c>
      <c r="I870">
        <v>324</v>
      </c>
    </row>
    <row r="871" spans="1:9" x14ac:dyDescent="0.25">
      <c r="A871" t="s">
        <v>884</v>
      </c>
      <c r="B871">
        <v>1008544</v>
      </c>
      <c r="C871">
        <v>2017</v>
      </c>
      <c r="D871" t="s">
        <v>10</v>
      </c>
      <c r="E871" t="s">
        <v>11</v>
      </c>
      <c r="F871" t="s">
        <v>12</v>
      </c>
      <c r="G871" t="s">
        <v>13</v>
      </c>
      <c r="H871" t="s">
        <v>13</v>
      </c>
      <c r="I871">
        <v>510</v>
      </c>
    </row>
    <row r="872" spans="1:9" x14ac:dyDescent="0.25">
      <c r="A872" t="s">
        <v>885</v>
      </c>
      <c r="B872">
        <v>1008123</v>
      </c>
      <c r="C872">
        <v>2017</v>
      </c>
      <c r="D872" t="s">
        <v>10</v>
      </c>
      <c r="E872" t="s">
        <v>11</v>
      </c>
      <c r="F872" t="s">
        <v>12</v>
      </c>
      <c r="G872" t="s">
        <v>14</v>
      </c>
      <c r="H872" t="s">
        <v>14</v>
      </c>
    </row>
    <row r="873" spans="1:9" x14ac:dyDescent="0.25">
      <c r="A873" t="s">
        <v>886</v>
      </c>
      <c r="B873">
        <v>1012376</v>
      </c>
      <c r="C873">
        <v>2017</v>
      </c>
      <c r="D873" t="s">
        <v>10</v>
      </c>
      <c r="E873" t="s">
        <v>11</v>
      </c>
      <c r="F873" t="s">
        <v>12</v>
      </c>
      <c r="G873" t="s">
        <v>14</v>
      </c>
      <c r="H873" t="s">
        <v>13</v>
      </c>
      <c r="I873">
        <v>4</v>
      </c>
    </row>
    <row r="874" spans="1:9" hidden="1" x14ac:dyDescent="0.25">
      <c r="A874" t="s">
        <v>887</v>
      </c>
      <c r="B874">
        <v>1012633</v>
      </c>
      <c r="C874">
        <v>2017</v>
      </c>
      <c r="D874" t="s">
        <v>10</v>
      </c>
      <c r="E874" t="s">
        <v>11</v>
      </c>
      <c r="F874" t="s">
        <v>18</v>
      </c>
      <c r="G874" t="s">
        <v>13</v>
      </c>
      <c r="H874" t="s">
        <v>14</v>
      </c>
      <c r="I874">
        <v>2</v>
      </c>
    </row>
    <row r="875" spans="1:9" hidden="1" x14ac:dyDescent="0.25">
      <c r="A875" t="s">
        <v>888</v>
      </c>
      <c r="B875">
        <v>1012637</v>
      </c>
      <c r="C875">
        <v>2017</v>
      </c>
      <c r="D875" t="s">
        <v>10</v>
      </c>
      <c r="E875" t="s">
        <v>11</v>
      </c>
      <c r="F875" t="s">
        <v>18</v>
      </c>
      <c r="G875" t="s">
        <v>13</v>
      </c>
      <c r="H875" t="s">
        <v>13</v>
      </c>
      <c r="I875">
        <v>44</v>
      </c>
    </row>
    <row r="876" spans="1:9" hidden="1" x14ac:dyDescent="0.25">
      <c r="A876" t="s">
        <v>889</v>
      </c>
      <c r="B876">
        <v>1012563</v>
      </c>
      <c r="C876">
        <v>2017</v>
      </c>
      <c r="D876" t="s">
        <v>10</v>
      </c>
      <c r="E876" t="s">
        <v>11</v>
      </c>
      <c r="F876" t="s">
        <v>18</v>
      </c>
      <c r="G876" t="s">
        <v>13</v>
      </c>
      <c r="H876" t="s">
        <v>13</v>
      </c>
      <c r="I876">
        <v>11</v>
      </c>
    </row>
    <row r="877" spans="1:9" x14ac:dyDescent="0.25">
      <c r="A877" t="s">
        <v>890</v>
      </c>
      <c r="B877">
        <v>1013038</v>
      </c>
      <c r="C877">
        <v>2017</v>
      </c>
      <c r="D877" t="s">
        <v>10</v>
      </c>
      <c r="E877" t="s">
        <v>11</v>
      </c>
      <c r="F877" t="s">
        <v>12</v>
      </c>
      <c r="G877" t="s">
        <v>13</v>
      </c>
      <c r="H877" t="s">
        <v>13</v>
      </c>
      <c r="I877">
        <v>245</v>
      </c>
    </row>
    <row r="878" spans="1:9" x14ac:dyDescent="0.25">
      <c r="A878" t="s">
        <v>891</v>
      </c>
      <c r="B878">
        <v>1012984</v>
      </c>
      <c r="C878">
        <v>2017</v>
      </c>
      <c r="D878" t="s">
        <v>10</v>
      </c>
      <c r="E878" t="s">
        <v>11</v>
      </c>
      <c r="F878" t="s">
        <v>12</v>
      </c>
      <c r="G878" t="s">
        <v>13</v>
      </c>
      <c r="H878" t="s">
        <v>14</v>
      </c>
      <c r="I878">
        <v>66</v>
      </c>
    </row>
    <row r="879" spans="1:9" x14ac:dyDescent="0.25">
      <c r="A879" t="s">
        <v>892</v>
      </c>
      <c r="B879">
        <v>1009660</v>
      </c>
      <c r="C879">
        <v>2017</v>
      </c>
      <c r="D879" t="s">
        <v>10</v>
      </c>
      <c r="E879" t="s">
        <v>11</v>
      </c>
      <c r="F879" t="s">
        <v>12</v>
      </c>
    </row>
    <row r="880" spans="1:9" hidden="1" x14ac:dyDescent="0.25">
      <c r="A880" t="s">
        <v>893</v>
      </c>
      <c r="B880">
        <v>1012200</v>
      </c>
      <c r="C880">
        <v>2017</v>
      </c>
      <c r="D880" t="s">
        <v>10</v>
      </c>
      <c r="E880" t="s">
        <v>11</v>
      </c>
      <c r="F880" t="s">
        <v>18</v>
      </c>
      <c r="G880" t="s">
        <v>13</v>
      </c>
      <c r="H880" t="s">
        <v>14</v>
      </c>
      <c r="I880">
        <v>14</v>
      </c>
    </row>
    <row r="881" spans="1:9" x14ac:dyDescent="0.25">
      <c r="A881" t="s">
        <v>894</v>
      </c>
      <c r="B881">
        <v>1008714</v>
      </c>
      <c r="C881">
        <v>2017</v>
      </c>
      <c r="D881" t="s">
        <v>10</v>
      </c>
      <c r="E881" t="s">
        <v>11</v>
      </c>
      <c r="F881" t="s">
        <v>12</v>
      </c>
      <c r="G881" t="s">
        <v>14</v>
      </c>
      <c r="H881" t="s">
        <v>14</v>
      </c>
      <c r="I881">
        <v>0</v>
      </c>
    </row>
    <row r="882" spans="1:9" x14ac:dyDescent="0.25">
      <c r="A882" t="s">
        <v>895</v>
      </c>
      <c r="B882">
        <v>1011318</v>
      </c>
      <c r="C882">
        <v>2017</v>
      </c>
      <c r="D882" t="s">
        <v>10</v>
      </c>
      <c r="E882" t="s">
        <v>11</v>
      </c>
      <c r="F882" t="s">
        <v>12</v>
      </c>
      <c r="G882" t="s">
        <v>13</v>
      </c>
      <c r="H882" t="s">
        <v>13</v>
      </c>
      <c r="I882">
        <v>120</v>
      </c>
    </row>
    <row r="883" spans="1:9" hidden="1" x14ac:dyDescent="0.25">
      <c r="A883" t="s">
        <v>896</v>
      </c>
      <c r="B883">
        <v>1012156</v>
      </c>
      <c r="C883">
        <v>2017</v>
      </c>
      <c r="D883" t="s">
        <v>10</v>
      </c>
      <c r="E883" t="s">
        <v>11</v>
      </c>
      <c r="F883" t="s">
        <v>18</v>
      </c>
      <c r="G883" t="s">
        <v>13</v>
      </c>
      <c r="H883" t="s">
        <v>13</v>
      </c>
      <c r="I883">
        <v>1</v>
      </c>
    </row>
    <row r="884" spans="1:9" x14ac:dyDescent="0.25">
      <c r="A884" t="s">
        <v>897</v>
      </c>
      <c r="B884">
        <v>1008078</v>
      </c>
      <c r="C884">
        <v>2017</v>
      </c>
      <c r="D884" t="s">
        <v>10</v>
      </c>
      <c r="E884" t="s">
        <v>11</v>
      </c>
      <c r="F884" t="s">
        <v>12</v>
      </c>
      <c r="G884" t="s">
        <v>13</v>
      </c>
      <c r="H884" t="s">
        <v>14</v>
      </c>
      <c r="I884">
        <v>2</v>
      </c>
    </row>
    <row r="885" spans="1:9" x14ac:dyDescent="0.25">
      <c r="A885" t="s">
        <v>898</v>
      </c>
      <c r="B885">
        <v>1008499</v>
      </c>
      <c r="C885">
        <v>2017</v>
      </c>
      <c r="D885" t="s">
        <v>10</v>
      </c>
      <c r="E885" t="s">
        <v>11</v>
      </c>
      <c r="F885" t="s">
        <v>12</v>
      </c>
      <c r="G885" t="s">
        <v>13</v>
      </c>
      <c r="H885" t="s">
        <v>13</v>
      </c>
      <c r="I885">
        <v>392</v>
      </c>
    </row>
    <row r="886" spans="1:9" x14ac:dyDescent="0.25">
      <c r="A886" t="s">
        <v>899</v>
      </c>
      <c r="B886">
        <v>1009845</v>
      </c>
      <c r="C886">
        <v>2017</v>
      </c>
      <c r="D886" t="s">
        <v>10</v>
      </c>
      <c r="E886" t="s">
        <v>11</v>
      </c>
      <c r="F886" t="s">
        <v>12</v>
      </c>
      <c r="G886" t="s">
        <v>13</v>
      </c>
      <c r="H886" t="s">
        <v>13</v>
      </c>
      <c r="I886">
        <v>317</v>
      </c>
    </row>
    <row r="887" spans="1:9" hidden="1" x14ac:dyDescent="0.25">
      <c r="A887" t="s">
        <v>900</v>
      </c>
      <c r="B887">
        <v>1005723</v>
      </c>
      <c r="C887">
        <v>2017</v>
      </c>
      <c r="D887" t="s">
        <v>10</v>
      </c>
      <c r="E887" t="s">
        <v>11</v>
      </c>
      <c r="F887" t="s">
        <v>16</v>
      </c>
      <c r="G887" t="s">
        <v>14</v>
      </c>
      <c r="H887" t="s">
        <v>13</v>
      </c>
      <c r="I887">
        <v>13</v>
      </c>
    </row>
    <row r="888" spans="1:9" x14ac:dyDescent="0.25">
      <c r="A888" t="s">
        <v>901</v>
      </c>
      <c r="B888">
        <v>1009082</v>
      </c>
      <c r="C888">
        <v>2017</v>
      </c>
      <c r="D888" t="s">
        <v>10</v>
      </c>
      <c r="E888" t="s">
        <v>11</v>
      </c>
      <c r="F888" t="s">
        <v>12</v>
      </c>
      <c r="G888" t="s">
        <v>13</v>
      </c>
      <c r="H888" t="s">
        <v>13</v>
      </c>
      <c r="I888">
        <v>123</v>
      </c>
    </row>
    <row r="889" spans="1:9" hidden="1" x14ac:dyDescent="0.25">
      <c r="A889" t="s">
        <v>902</v>
      </c>
      <c r="B889">
        <v>1004195</v>
      </c>
      <c r="C889">
        <v>2017</v>
      </c>
      <c r="D889" t="s">
        <v>10</v>
      </c>
      <c r="E889" t="s">
        <v>11</v>
      </c>
      <c r="F889" t="s">
        <v>16</v>
      </c>
    </row>
    <row r="890" spans="1:9" hidden="1" x14ac:dyDescent="0.25">
      <c r="A890" t="s">
        <v>903</v>
      </c>
      <c r="B890">
        <v>1002424</v>
      </c>
      <c r="C890">
        <v>2017</v>
      </c>
      <c r="D890" t="s">
        <v>10</v>
      </c>
      <c r="E890" t="s">
        <v>11</v>
      </c>
      <c r="F890" t="s">
        <v>16</v>
      </c>
      <c r="G890" t="s">
        <v>13</v>
      </c>
      <c r="H890" t="s">
        <v>14</v>
      </c>
      <c r="I890">
        <v>100</v>
      </c>
    </row>
    <row r="891" spans="1:9" hidden="1" x14ac:dyDescent="0.25">
      <c r="A891" t="s">
        <v>904</v>
      </c>
      <c r="B891">
        <v>1012714</v>
      </c>
      <c r="C891">
        <v>2017</v>
      </c>
      <c r="D891" t="s">
        <v>10</v>
      </c>
      <c r="E891" t="s">
        <v>11</v>
      </c>
      <c r="F891" t="s">
        <v>18</v>
      </c>
      <c r="G891" t="s">
        <v>13</v>
      </c>
      <c r="H891" t="s">
        <v>14</v>
      </c>
      <c r="I891">
        <v>2</v>
      </c>
    </row>
    <row r="892" spans="1:9" x14ac:dyDescent="0.25">
      <c r="A892" t="s">
        <v>905</v>
      </c>
      <c r="B892">
        <v>1009327</v>
      </c>
      <c r="C892">
        <v>2017</v>
      </c>
      <c r="D892" t="s">
        <v>10</v>
      </c>
      <c r="E892" t="s">
        <v>11</v>
      </c>
      <c r="F892" t="s">
        <v>12</v>
      </c>
      <c r="G892" t="s">
        <v>14</v>
      </c>
      <c r="H892" t="s">
        <v>13</v>
      </c>
      <c r="I892">
        <v>55</v>
      </c>
    </row>
    <row r="893" spans="1:9" hidden="1" x14ac:dyDescent="0.25">
      <c r="A893" t="s">
        <v>906</v>
      </c>
      <c r="B893">
        <v>1012533</v>
      </c>
      <c r="C893">
        <v>2017</v>
      </c>
      <c r="D893" t="s">
        <v>10</v>
      </c>
      <c r="E893" t="s">
        <v>11</v>
      </c>
      <c r="F893" t="s">
        <v>18</v>
      </c>
      <c r="G893" t="s">
        <v>13</v>
      </c>
      <c r="H893" t="s">
        <v>14</v>
      </c>
      <c r="I893">
        <v>20</v>
      </c>
    </row>
    <row r="894" spans="1:9" hidden="1" x14ac:dyDescent="0.25">
      <c r="A894" t="s">
        <v>907</v>
      </c>
      <c r="B894">
        <v>1012720</v>
      </c>
      <c r="C894">
        <v>2017</v>
      </c>
      <c r="D894" t="s">
        <v>10</v>
      </c>
      <c r="E894" t="s">
        <v>11</v>
      </c>
      <c r="F894" t="s">
        <v>18</v>
      </c>
      <c r="G894" t="s">
        <v>13</v>
      </c>
      <c r="H894" t="s">
        <v>13</v>
      </c>
      <c r="I894">
        <v>14</v>
      </c>
    </row>
    <row r="895" spans="1:9" x14ac:dyDescent="0.25">
      <c r="A895" t="s">
        <v>908</v>
      </c>
      <c r="B895">
        <v>1009179</v>
      </c>
      <c r="C895">
        <v>2017</v>
      </c>
      <c r="D895" t="s">
        <v>10</v>
      </c>
      <c r="E895" t="s">
        <v>11</v>
      </c>
      <c r="F895" t="s">
        <v>12</v>
      </c>
      <c r="G895" t="s">
        <v>14</v>
      </c>
      <c r="H895" t="s">
        <v>14</v>
      </c>
    </row>
    <row r="896" spans="1:9" hidden="1" x14ac:dyDescent="0.25">
      <c r="A896" t="s">
        <v>909</v>
      </c>
      <c r="B896">
        <v>1012736</v>
      </c>
      <c r="C896">
        <v>2017</v>
      </c>
      <c r="D896" t="s">
        <v>10</v>
      </c>
      <c r="E896" t="s">
        <v>11</v>
      </c>
      <c r="F896" t="s">
        <v>18</v>
      </c>
      <c r="G896" t="s">
        <v>14</v>
      </c>
      <c r="H896" t="s">
        <v>14</v>
      </c>
    </row>
    <row r="897" spans="1:9" hidden="1" x14ac:dyDescent="0.25">
      <c r="A897" t="s">
        <v>910</v>
      </c>
      <c r="B897">
        <v>1003336</v>
      </c>
      <c r="C897">
        <v>2017</v>
      </c>
      <c r="D897" t="s">
        <v>10</v>
      </c>
      <c r="E897" t="s">
        <v>11</v>
      </c>
      <c r="F897" t="s">
        <v>16</v>
      </c>
    </row>
    <row r="898" spans="1:9" hidden="1" x14ac:dyDescent="0.25">
      <c r="A898" t="s">
        <v>911</v>
      </c>
      <c r="B898">
        <v>1005450</v>
      </c>
      <c r="C898">
        <v>2017</v>
      </c>
      <c r="D898" t="s">
        <v>10</v>
      </c>
      <c r="E898" t="s">
        <v>11</v>
      </c>
      <c r="F898" t="s">
        <v>16</v>
      </c>
    </row>
    <row r="899" spans="1:9" hidden="1" x14ac:dyDescent="0.25">
      <c r="A899" t="s">
        <v>912</v>
      </c>
      <c r="B899">
        <v>1012953</v>
      </c>
      <c r="C899">
        <v>2017</v>
      </c>
      <c r="D899" t="s">
        <v>10</v>
      </c>
      <c r="E899" t="s">
        <v>11</v>
      </c>
      <c r="F899" t="s">
        <v>18</v>
      </c>
      <c r="G899" t="s">
        <v>14</v>
      </c>
      <c r="H899" t="s">
        <v>14</v>
      </c>
    </row>
    <row r="900" spans="1:9" x14ac:dyDescent="0.25">
      <c r="A900" t="s">
        <v>913</v>
      </c>
      <c r="B900">
        <v>1011666</v>
      </c>
      <c r="C900">
        <v>2017</v>
      </c>
      <c r="D900" t="s">
        <v>10</v>
      </c>
      <c r="E900" t="s">
        <v>11</v>
      </c>
      <c r="F900" t="s">
        <v>12</v>
      </c>
      <c r="G900" t="s">
        <v>13</v>
      </c>
      <c r="H900" t="s">
        <v>14</v>
      </c>
      <c r="I900">
        <v>326</v>
      </c>
    </row>
    <row r="901" spans="1:9" x14ac:dyDescent="0.25">
      <c r="A901" t="s">
        <v>914</v>
      </c>
      <c r="B901">
        <v>1008587</v>
      </c>
      <c r="C901">
        <v>2017</v>
      </c>
      <c r="D901" t="s">
        <v>10</v>
      </c>
      <c r="E901" t="s">
        <v>11</v>
      </c>
      <c r="F901" t="s">
        <v>12</v>
      </c>
      <c r="G901" t="s">
        <v>13</v>
      </c>
      <c r="H901" t="s">
        <v>13</v>
      </c>
      <c r="I901">
        <v>73</v>
      </c>
    </row>
    <row r="902" spans="1:9" x14ac:dyDescent="0.25">
      <c r="A902" t="s">
        <v>915</v>
      </c>
      <c r="B902">
        <v>1009878</v>
      </c>
      <c r="C902">
        <v>2017</v>
      </c>
      <c r="D902" t="s">
        <v>10</v>
      </c>
      <c r="E902" t="s">
        <v>11</v>
      </c>
      <c r="F902" t="s">
        <v>12</v>
      </c>
      <c r="G902" t="s">
        <v>14</v>
      </c>
      <c r="H902" t="s">
        <v>13</v>
      </c>
      <c r="I902">
        <v>3</v>
      </c>
    </row>
    <row r="903" spans="1:9" hidden="1" x14ac:dyDescent="0.25">
      <c r="A903" t="s">
        <v>916</v>
      </c>
      <c r="B903">
        <v>1002687</v>
      </c>
      <c r="C903">
        <v>2017</v>
      </c>
      <c r="D903" t="s">
        <v>10</v>
      </c>
      <c r="E903" t="s">
        <v>11</v>
      </c>
      <c r="F903" t="s">
        <v>16</v>
      </c>
      <c r="G903" t="s">
        <v>13</v>
      </c>
      <c r="H903" t="s">
        <v>14</v>
      </c>
      <c r="I903">
        <v>2</v>
      </c>
    </row>
    <row r="904" spans="1:9" hidden="1" x14ac:dyDescent="0.25">
      <c r="A904" t="s">
        <v>917</v>
      </c>
      <c r="B904">
        <v>1012684</v>
      </c>
      <c r="C904">
        <v>2017</v>
      </c>
      <c r="D904" t="s">
        <v>10</v>
      </c>
      <c r="E904" t="s">
        <v>11</v>
      </c>
      <c r="F904" t="s">
        <v>18</v>
      </c>
      <c r="G904" t="s">
        <v>13</v>
      </c>
      <c r="H904" t="s">
        <v>14</v>
      </c>
      <c r="I904">
        <v>6</v>
      </c>
    </row>
    <row r="905" spans="1:9" hidden="1" x14ac:dyDescent="0.25">
      <c r="A905" t="s">
        <v>918</v>
      </c>
      <c r="B905">
        <v>1012433</v>
      </c>
      <c r="C905">
        <v>2017</v>
      </c>
      <c r="D905" t="s">
        <v>10</v>
      </c>
      <c r="E905" t="s">
        <v>11</v>
      </c>
      <c r="F905" t="s">
        <v>18</v>
      </c>
      <c r="G905" t="s">
        <v>13</v>
      </c>
      <c r="H905" t="s">
        <v>13</v>
      </c>
      <c r="I905">
        <v>15</v>
      </c>
    </row>
    <row r="906" spans="1:9" x14ac:dyDescent="0.25">
      <c r="A906" t="s">
        <v>919</v>
      </c>
      <c r="B906">
        <v>1012936</v>
      </c>
      <c r="C906">
        <v>2017</v>
      </c>
      <c r="D906" t="s">
        <v>10</v>
      </c>
      <c r="E906" t="s">
        <v>11</v>
      </c>
      <c r="F906" t="s">
        <v>12</v>
      </c>
      <c r="G906" t="s">
        <v>13</v>
      </c>
      <c r="H906" t="s">
        <v>14</v>
      </c>
      <c r="I906">
        <v>28</v>
      </c>
    </row>
    <row r="907" spans="1:9" hidden="1" x14ac:dyDescent="0.25">
      <c r="A907" t="s">
        <v>920</v>
      </c>
      <c r="B907">
        <v>1001389</v>
      </c>
      <c r="C907">
        <v>2017</v>
      </c>
      <c r="D907" t="s">
        <v>10</v>
      </c>
      <c r="E907" t="s">
        <v>11</v>
      </c>
      <c r="F907" t="s">
        <v>16</v>
      </c>
    </row>
    <row r="908" spans="1:9" x14ac:dyDescent="0.25">
      <c r="A908" t="s">
        <v>921</v>
      </c>
      <c r="B908">
        <v>1008588</v>
      </c>
      <c r="C908">
        <v>2017</v>
      </c>
      <c r="D908" t="s">
        <v>10</v>
      </c>
      <c r="E908" t="s">
        <v>11</v>
      </c>
      <c r="F908" t="s">
        <v>12</v>
      </c>
      <c r="G908" t="s">
        <v>14</v>
      </c>
      <c r="H908" t="s">
        <v>13</v>
      </c>
      <c r="I908">
        <v>12</v>
      </c>
    </row>
    <row r="909" spans="1:9" x14ac:dyDescent="0.25">
      <c r="A909" t="s">
        <v>922</v>
      </c>
      <c r="B909">
        <v>1009862</v>
      </c>
      <c r="C909">
        <v>2017</v>
      </c>
      <c r="D909" t="s">
        <v>10</v>
      </c>
      <c r="E909" t="s">
        <v>11</v>
      </c>
      <c r="F909" t="s">
        <v>12</v>
      </c>
      <c r="G909" t="s">
        <v>13</v>
      </c>
      <c r="H909" t="s">
        <v>14</v>
      </c>
      <c r="I909">
        <v>1</v>
      </c>
    </row>
    <row r="910" spans="1:9" hidden="1" x14ac:dyDescent="0.25">
      <c r="A910" t="s">
        <v>923</v>
      </c>
      <c r="B910">
        <v>1012482</v>
      </c>
      <c r="C910">
        <v>2017</v>
      </c>
      <c r="D910" t="s">
        <v>10</v>
      </c>
      <c r="E910" t="s">
        <v>11</v>
      </c>
      <c r="F910" t="s">
        <v>18</v>
      </c>
      <c r="G910" t="s">
        <v>13</v>
      </c>
      <c r="H910" t="s">
        <v>14</v>
      </c>
      <c r="I910">
        <v>13</v>
      </c>
    </row>
    <row r="911" spans="1:9" hidden="1" x14ac:dyDescent="0.25">
      <c r="A911" t="s">
        <v>924</v>
      </c>
      <c r="B911">
        <v>1012718</v>
      </c>
      <c r="C911">
        <v>2017</v>
      </c>
      <c r="D911" t="s">
        <v>10</v>
      </c>
      <c r="E911" t="s">
        <v>11</v>
      </c>
      <c r="F911" t="s">
        <v>18</v>
      </c>
      <c r="G911" t="s">
        <v>13</v>
      </c>
      <c r="H911" t="s">
        <v>14</v>
      </c>
      <c r="I911">
        <v>16</v>
      </c>
    </row>
    <row r="912" spans="1:9" x14ac:dyDescent="0.25">
      <c r="A912" t="s">
        <v>925</v>
      </c>
      <c r="B912">
        <v>1011854</v>
      </c>
      <c r="C912">
        <v>2017</v>
      </c>
      <c r="D912" t="s">
        <v>10</v>
      </c>
      <c r="E912" t="s">
        <v>11</v>
      </c>
      <c r="F912" t="s">
        <v>12</v>
      </c>
      <c r="G912" t="s">
        <v>13</v>
      </c>
      <c r="H912" t="s">
        <v>13</v>
      </c>
      <c r="I912">
        <v>1596</v>
      </c>
    </row>
    <row r="913" spans="1:9" x14ac:dyDescent="0.25">
      <c r="A913" t="s">
        <v>926</v>
      </c>
      <c r="B913">
        <v>1008087</v>
      </c>
      <c r="C913">
        <v>2017</v>
      </c>
      <c r="D913" t="s">
        <v>10</v>
      </c>
      <c r="E913" t="s">
        <v>11</v>
      </c>
      <c r="F913" t="s">
        <v>12</v>
      </c>
      <c r="G913" t="s">
        <v>13</v>
      </c>
      <c r="H913" t="s">
        <v>13</v>
      </c>
      <c r="I913">
        <v>195</v>
      </c>
    </row>
    <row r="914" spans="1:9" hidden="1" x14ac:dyDescent="0.25">
      <c r="A914" t="s">
        <v>927</v>
      </c>
      <c r="B914">
        <v>1012814</v>
      </c>
      <c r="C914">
        <v>2017</v>
      </c>
      <c r="D914" t="s">
        <v>10</v>
      </c>
      <c r="E914" t="s">
        <v>11</v>
      </c>
      <c r="F914" t="s">
        <v>18</v>
      </c>
      <c r="G914" t="s">
        <v>13</v>
      </c>
      <c r="H914" t="s">
        <v>13</v>
      </c>
      <c r="I914">
        <v>27</v>
      </c>
    </row>
    <row r="915" spans="1:9" hidden="1" x14ac:dyDescent="0.25">
      <c r="A915" t="s">
        <v>928</v>
      </c>
      <c r="B915">
        <v>1012777</v>
      </c>
      <c r="C915">
        <v>2017</v>
      </c>
      <c r="D915" t="s">
        <v>10</v>
      </c>
      <c r="E915" t="s">
        <v>11</v>
      </c>
      <c r="F915" t="s">
        <v>18</v>
      </c>
      <c r="G915" t="s">
        <v>13</v>
      </c>
      <c r="H915" t="s">
        <v>14</v>
      </c>
      <c r="I915">
        <v>29</v>
      </c>
    </row>
    <row r="916" spans="1:9" x14ac:dyDescent="0.25">
      <c r="A916" t="s">
        <v>929</v>
      </c>
      <c r="B916">
        <v>1008957</v>
      </c>
      <c r="C916">
        <v>2017</v>
      </c>
      <c r="D916" t="s">
        <v>10</v>
      </c>
      <c r="E916" t="s">
        <v>11</v>
      </c>
      <c r="F916" t="s">
        <v>12</v>
      </c>
      <c r="G916" t="s">
        <v>14</v>
      </c>
      <c r="H916" t="s">
        <v>13</v>
      </c>
      <c r="I916">
        <v>15</v>
      </c>
    </row>
    <row r="917" spans="1:9" hidden="1" x14ac:dyDescent="0.25">
      <c r="A917" t="s">
        <v>930</v>
      </c>
      <c r="B917">
        <v>1012579</v>
      </c>
      <c r="C917">
        <v>2017</v>
      </c>
      <c r="D917" t="s">
        <v>10</v>
      </c>
      <c r="E917" t="s">
        <v>11</v>
      </c>
      <c r="F917" t="s">
        <v>18</v>
      </c>
      <c r="G917" t="s">
        <v>14</v>
      </c>
      <c r="H917" t="s">
        <v>14</v>
      </c>
    </row>
    <row r="918" spans="1:9" x14ac:dyDescent="0.25">
      <c r="A918" t="s">
        <v>931</v>
      </c>
      <c r="B918">
        <v>1011393</v>
      </c>
      <c r="C918">
        <v>2017</v>
      </c>
      <c r="D918" t="s">
        <v>10</v>
      </c>
      <c r="E918" t="s">
        <v>11</v>
      </c>
      <c r="F918" t="s">
        <v>12</v>
      </c>
      <c r="G918" t="s">
        <v>13</v>
      </c>
      <c r="H918" t="s">
        <v>14</v>
      </c>
      <c r="I918">
        <v>20</v>
      </c>
    </row>
    <row r="919" spans="1:9" hidden="1" x14ac:dyDescent="0.25">
      <c r="A919" t="s">
        <v>932</v>
      </c>
      <c r="B919">
        <v>1012628</v>
      </c>
      <c r="C919">
        <v>2017</v>
      </c>
      <c r="D919" t="s">
        <v>10</v>
      </c>
      <c r="E919" t="s">
        <v>11</v>
      </c>
      <c r="F919" t="s">
        <v>18</v>
      </c>
      <c r="G919" t="s">
        <v>13</v>
      </c>
      <c r="H919" t="s">
        <v>13</v>
      </c>
      <c r="I919">
        <v>195</v>
      </c>
    </row>
    <row r="920" spans="1:9" hidden="1" x14ac:dyDescent="0.25">
      <c r="A920" t="s">
        <v>933</v>
      </c>
      <c r="B920">
        <v>1012538</v>
      </c>
      <c r="C920">
        <v>2017</v>
      </c>
      <c r="D920" t="s">
        <v>10</v>
      </c>
      <c r="E920" t="s">
        <v>11</v>
      </c>
      <c r="F920" t="s">
        <v>18</v>
      </c>
      <c r="G920" t="s">
        <v>13</v>
      </c>
      <c r="H920" t="s">
        <v>13</v>
      </c>
      <c r="I920">
        <v>12</v>
      </c>
    </row>
    <row r="921" spans="1:9" x14ac:dyDescent="0.25">
      <c r="A921" t="s">
        <v>934</v>
      </c>
      <c r="B921">
        <v>1009076</v>
      </c>
      <c r="C921">
        <v>2017</v>
      </c>
      <c r="D921" t="s">
        <v>10</v>
      </c>
      <c r="E921" t="s">
        <v>11</v>
      </c>
      <c r="F921" t="s">
        <v>12</v>
      </c>
      <c r="G921" t="s">
        <v>13</v>
      </c>
      <c r="H921" t="s">
        <v>13</v>
      </c>
      <c r="I921">
        <v>4714</v>
      </c>
    </row>
    <row r="922" spans="1:9" hidden="1" x14ac:dyDescent="0.25">
      <c r="A922" t="s">
        <v>935</v>
      </c>
      <c r="B922">
        <v>1012687</v>
      </c>
      <c r="C922">
        <v>2017</v>
      </c>
      <c r="D922" t="s">
        <v>10</v>
      </c>
      <c r="E922" t="s">
        <v>11</v>
      </c>
      <c r="F922" t="s">
        <v>18</v>
      </c>
      <c r="G922" t="s">
        <v>13</v>
      </c>
      <c r="H922" t="s">
        <v>14</v>
      </c>
      <c r="I922">
        <v>29</v>
      </c>
    </row>
    <row r="923" spans="1:9" x14ac:dyDescent="0.25">
      <c r="A923" t="s">
        <v>936</v>
      </c>
      <c r="B923">
        <v>1009328</v>
      </c>
      <c r="C923">
        <v>2017</v>
      </c>
      <c r="D923" t="s">
        <v>10</v>
      </c>
      <c r="E923" t="s">
        <v>11</v>
      </c>
      <c r="F923" t="s">
        <v>12</v>
      </c>
      <c r="G923" t="s">
        <v>14</v>
      </c>
      <c r="H923" t="s">
        <v>13</v>
      </c>
      <c r="I923">
        <v>8</v>
      </c>
    </row>
    <row r="924" spans="1:9" x14ac:dyDescent="0.25">
      <c r="A924" t="s">
        <v>937</v>
      </c>
      <c r="B924">
        <v>1007484</v>
      </c>
      <c r="C924">
        <v>2017</v>
      </c>
      <c r="D924" t="s">
        <v>10</v>
      </c>
      <c r="E924" t="s">
        <v>11</v>
      </c>
      <c r="F924" t="s">
        <v>12</v>
      </c>
      <c r="G924" t="s">
        <v>13</v>
      </c>
      <c r="H924" t="s">
        <v>13</v>
      </c>
      <c r="I924">
        <v>12543</v>
      </c>
    </row>
    <row r="925" spans="1:9" hidden="1" x14ac:dyDescent="0.25">
      <c r="A925" t="s">
        <v>938</v>
      </c>
      <c r="B925">
        <v>1004115</v>
      </c>
      <c r="C925">
        <v>2017</v>
      </c>
      <c r="D925" t="s">
        <v>10</v>
      </c>
      <c r="E925" t="s">
        <v>11</v>
      </c>
      <c r="F925" t="s">
        <v>16</v>
      </c>
      <c r="G925" t="s">
        <v>13</v>
      </c>
      <c r="H925" t="s">
        <v>14</v>
      </c>
      <c r="I925">
        <v>4</v>
      </c>
    </row>
    <row r="926" spans="1:9" x14ac:dyDescent="0.25">
      <c r="A926" t="s">
        <v>939</v>
      </c>
      <c r="B926">
        <v>1009143</v>
      </c>
      <c r="C926">
        <v>2017</v>
      </c>
      <c r="D926" t="s">
        <v>10</v>
      </c>
      <c r="E926" t="s">
        <v>11</v>
      </c>
      <c r="F926" t="s">
        <v>12</v>
      </c>
      <c r="G926" t="s">
        <v>13</v>
      </c>
      <c r="H926" t="s">
        <v>13</v>
      </c>
      <c r="I926">
        <v>81</v>
      </c>
    </row>
    <row r="927" spans="1:9" hidden="1" x14ac:dyDescent="0.25">
      <c r="A927" t="s">
        <v>940</v>
      </c>
      <c r="B927">
        <v>1012523</v>
      </c>
      <c r="C927">
        <v>2017</v>
      </c>
      <c r="D927" t="s">
        <v>10</v>
      </c>
      <c r="E927" t="s">
        <v>11</v>
      </c>
      <c r="F927" t="s">
        <v>18</v>
      </c>
      <c r="G927" t="s">
        <v>13</v>
      </c>
      <c r="H927" t="s">
        <v>13</v>
      </c>
      <c r="I927">
        <v>9</v>
      </c>
    </row>
    <row r="928" spans="1:9" hidden="1" x14ac:dyDescent="0.25">
      <c r="A928" t="s">
        <v>941</v>
      </c>
      <c r="B928">
        <v>1012359</v>
      </c>
      <c r="C928">
        <v>2017</v>
      </c>
      <c r="D928" t="s">
        <v>10</v>
      </c>
      <c r="E928" t="s">
        <v>11</v>
      </c>
      <c r="F928" t="s">
        <v>18</v>
      </c>
      <c r="G928" t="s">
        <v>14</v>
      </c>
      <c r="H928" t="s">
        <v>14</v>
      </c>
    </row>
    <row r="929" spans="1:9" x14ac:dyDescent="0.25">
      <c r="A929" t="s">
        <v>942</v>
      </c>
      <c r="B929">
        <v>1010721</v>
      </c>
      <c r="C929">
        <v>2017</v>
      </c>
      <c r="D929" t="s">
        <v>10</v>
      </c>
      <c r="E929" t="s">
        <v>11</v>
      </c>
      <c r="F929" t="s">
        <v>12</v>
      </c>
      <c r="G929" t="s">
        <v>13</v>
      </c>
      <c r="H929" t="s">
        <v>14</v>
      </c>
      <c r="I929">
        <v>512</v>
      </c>
    </row>
    <row r="930" spans="1:9" hidden="1" x14ac:dyDescent="0.25">
      <c r="A930" t="s">
        <v>943</v>
      </c>
      <c r="B930">
        <v>1013086</v>
      </c>
      <c r="C930">
        <v>2017</v>
      </c>
      <c r="D930" t="s">
        <v>10</v>
      </c>
      <c r="E930" t="s">
        <v>11</v>
      </c>
      <c r="F930" t="s">
        <v>18</v>
      </c>
      <c r="G930" t="s">
        <v>13</v>
      </c>
      <c r="H930" t="s">
        <v>14</v>
      </c>
      <c r="I930">
        <v>5</v>
      </c>
    </row>
    <row r="931" spans="1:9" x14ac:dyDescent="0.25">
      <c r="A931" t="s">
        <v>944</v>
      </c>
      <c r="B931">
        <v>1009056</v>
      </c>
      <c r="C931">
        <v>2017</v>
      </c>
      <c r="D931" t="s">
        <v>10</v>
      </c>
      <c r="E931" t="s">
        <v>11</v>
      </c>
      <c r="F931" t="s">
        <v>12</v>
      </c>
      <c r="G931" t="s">
        <v>13</v>
      </c>
      <c r="H931" t="s">
        <v>14</v>
      </c>
      <c r="I931">
        <v>223</v>
      </c>
    </row>
    <row r="932" spans="1:9" hidden="1" x14ac:dyDescent="0.25">
      <c r="A932" t="s">
        <v>945</v>
      </c>
      <c r="B932">
        <v>1005572</v>
      </c>
      <c r="C932">
        <v>2017</v>
      </c>
      <c r="D932" t="s">
        <v>10</v>
      </c>
      <c r="E932" t="s">
        <v>11</v>
      </c>
      <c r="F932" t="s">
        <v>16</v>
      </c>
    </row>
    <row r="933" spans="1:9" x14ac:dyDescent="0.25">
      <c r="A933" t="s">
        <v>946</v>
      </c>
      <c r="B933">
        <v>1007486</v>
      </c>
      <c r="C933">
        <v>2017</v>
      </c>
      <c r="D933" t="s">
        <v>10</v>
      </c>
      <c r="E933" t="s">
        <v>11</v>
      </c>
      <c r="F933" t="s">
        <v>12</v>
      </c>
      <c r="G933" t="s">
        <v>14</v>
      </c>
      <c r="H933" t="s">
        <v>14</v>
      </c>
    </row>
    <row r="934" spans="1:9" x14ac:dyDescent="0.25">
      <c r="A934" t="s">
        <v>947</v>
      </c>
      <c r="B934">
        <v>1009339</v>
      </c>
      <c r="C934">
        <v>2017</v>
      </c>
      <c r="D934" t="s">
        <v>10</v>
      </c>
      <c r="E934" t="s">
        <v>11</v>
      </c>
      <c r="F934" t="s">
        <v>12</v>
      </c>
      <c r="G934" t="s">
        <v>14</v>
      </c>
      <c r="H934" t="s">
        <v>13</v>
      </c>
      <c r="I934">
        <v>1</v>
      </c>
    </row>
    <row r="935" spans="1:9" x14ac:dyDescent="0.25">
      <c r="A935" t="s">
        <v>948</v>
      </c>
      <c r="B935">
        <v>1011688</v>
      </c>
      <c r="C935">
        <v>2017</v>
      </c>
      <c r="D935" t="s">
        <v>10</v>
      </c>
      <c r="E935" t="s">
        <v>11</v>
      </c>
      <c r="F935" t="s">
        <v>12</v>
      </c>
      <c r="G935" t="s">
        <v>13</v>
      </c>
      <c r="H935" t="s">
        <v>14</v>
      </c>
      <c r="I935">
        <v>41</v>
      </c>
    </row>
    <row r="936" spans="1:9" x14ac:dyDescent="0.25">
      <c r="A936" t="s">
        <v>949</v>
      </c>
      <c r="B936">
        <v>1012030</v>
      </c>
      <c r="C936">
        <v>2017</v>
      </c>
      <c r="D936" t="s">
        <v>10</v>
      </c>
      <c r="E936" t="s">
        <v>11</v>
      </c>
      <c r="F936" t="s">
        <v>12</v>
      </c>
      <c r="G936" t="s">
        <v>13</v>
      </c>
      <c r="H936" t="s">
        <v>13</v>
      </c>
      <c r="I936">
        <v>52</v>
      </c>
    </row>
    <row r="937" spans="1:9" hidden="1" x14ac:dyDescent="0.25">
      <c r="A937" t="s">
        <v>950</v>
      </c>
      <c r="B937">
        <v>1012446</v>
      </c>
      <c r="C937">
        <v>2017</v>
      </c>
      <c r="D937" t="s">
        <v>10</v>
      </c>
      <c r="E937" t="s">
        <v>11</v>
      </c>
      <c r="F937" t="s">
        <v>18</v>
      </c>
      <c r="G937" t="s">
        <v>13</v>
      </c>
      <c r="H937" t="s">
        <v>13</v>
      </c>
      <c r="I937">
        <v>19</v>
      </c>
    </row>
    <row r="938" spans="1:9" x14ac:dyDescent="0.25">
      <c r="A938" t="s">
        <v>951</v>
      </c>
      <c r="B938">
        <v>1002157</v>
      </c>
      <c r="C938">
        <v>2017</v>
      </c>
      <c r="D938" t="s">
        <v>10</v>
      </c>
      <c r="E938" t="s">
        <v>11</v>
      </c>
      <c r="F938" t="s">
        <v>12</v>
      </c>
      <c r="G938" t="s">
        <v>13</v>
      </c>
      <c r="H938" t="s">
        <v>13</v>
      </c>
      <c r="I938">
        <v>39</v>
      </c>
    </row>
    <row r="939" spans="1:9" x14ac:dyDescent="0.25">
      <c r="A939" t="s">
        <v>952</v>
      </c>
      <c r="B939">
        <v>1008190</v>
      </c>
      <c r="C939">
        <v>2017</v>
      </c>
      <c r="D939" t="s">
        <v>10</v>
      </c>
      <c r="E939" t="s">
        <v>11</v>
      </c>
      <c r="F939" t="s">
        <v>12</v>
      </c>
      <c r="G939" t="s">
        <v>13</v>
      </c>
      <c r="H939" t="s">
        <v>13</v>
      </c>
      <c r="I939">
        <v>131</v>
      </c>
    </row>
    <row r="940" spans="1:9" hidden="1" x14ac:dyDescent="0.25">
      <c r="A940" t="s">
        <v>953</v>
      </c>
      <c r="B940">
        <v>1012686</v>
      </c>
      <c r="C940">
        <v>2017</v>
      </c>
      <c r="D940" t="s">
        <v>10</v>
      </c>
      <c r="E940" t="s">
        <v>11</v>
      </c>
      <c r="F940" t="s">
        <v>18</v>
      </c>
      <c r="G940" t="s">
        <v>13</v>
      </c>
      <c r="H940" t="s">
        <v>14</v>
      </c>
      <c r="I940">
        <v>110</v>
      </c>
    </row>
    <row r="941" spans="1:9" hidden="1" x14ac:dyDescent="0.25">
      <c r="A941" t="s">
        <v>954</v>
      </c>
      <c r="B941">
        <v>1007356</v>
      </c>
      <c r="C941">
        <v>2017</v>
      </c>
      <c r="D941" t="s">
        <v>10</v>
      </c>
      <c r="E941" t="s">
        <v>11</v>
      </c>
      <c r="F941" t="s">
        <v>16</v>
      </c>
    </row>
    <row r="942" spans="1:9" hidden="1" x14ac:dyDescent="0.25">
      <c r="A942" t="s">
        <v>955</v>
      </c>
      <c r="B942">
        <v>1002604</v>
      </c>
      <c r="C942">
        <v>2017</v>
      </c>
      <c r="D942" t="s">
        <v>10</v>
      </c>
      <c r="E942" t="s">
        <v>11</v>
      </c>
      <c r="F942" t="s">
        <v>16</v>
      </c>
      <c r="G942" t="s">
        <v>13</v>
      </c>
      <c r="H942" t="s">
        <v>13</v>
      </c>
      <c r="I942">
        <v>36</v>
      </c>
    </row>
    <row r="943" spans="1:9" hidden="1" x14ac:dyDescent="0.25">
      <c r="A943" t="s">
        <v>956</v>
      </c>
      <c r="B943">
        <v>1003491</v>
      </c>
      <c r="C943">
        <v>2017</v>
      </c>
      <c r="D943" t="s">
        <v>10</v>
      </c>
      <c r="E943" t="s">
        <v>11</v>
      </c>
      <c r="F943" t="s">
        <v>16</v>
      </c>
      <c r="G943" t="s">
        <v>13</v>
      </c>
      <c r="H943" t="s">
        <v>14</v>
      </c>
      <c r="I943">
        <v>3</v>
      </c>
    </row>
    <row r="944" spans="1:9" x14ac:dyDescent="0.25">
      <c r="A944" t="s">
        <v>957</v>
      </c>
      <c r="B944">
        <v>1008351</v>
      </c>
      <c r="C944">
        <v>2017</v>
      </c>
      <c r="D944" t="s">
        <v>10</v>
      </c>
      <c r="E944" t="s">
        <v>11</v>
      </c>
      <c r="F944" t="s">
        <v>12</v>
      </c>
      <c r="G944" t="s">
        <v>13</v>
      </c>
      <c r="H944" t="s">
        <v>13</v>
      </c>
      <c r="I944">
        <v>1301</v>
      </c>
    </row>
    <row r="945" spans="1:9" hidden="1" x14ac:dyDescent="0.25">
      <c r="A945" t="s">
        <v>958</v>
      </c>
      <c r="B945">
        <v>1012761</v>
      </c>
      <c r="C945">
        <v>2017</v>
      </c>
      <c r="D945" t="s">
        <v>10</v>
      </c>
      <c r="E945" t="s">
        <v>11</v>
      </c>
      <c r="F945" t="s">
        <v>18</v>
      </c>
      <c r="G945" t="s">
        <v>13</v>
      </c>
      <c r="H945" t="s">
        <v>13</v>
      </c>
      <c r="I945">
        <v>10</v>
      </c>
    </row>
    <row r="946" spans="1:9" x14ac:dyDescent="0.25">
      <c r="A946" t="s">
        <v>959</v>
      </c>
      <c r="B946">
        <v>1008548</v>
      </c>
      <c r="C946">
        <v>2017</v>
      </c>
      <c r="D946" t="s">
        <v>10</v>
      </c>
      <c r="E946" t="s">
        <v>11</v>
      </c>
      <c r="F946" t="s">
        <v>12</v>
      </c>
      <c r="G946" t="s">
        <v>13</v>
      </c>
      <c r="H946" t="s">
        <v>13</v>
      </c>
      <c r="I946">
        <v>29</v>
      </c>
    </row>
    <row r="947" spans="1:9" hidden="1" x14ac:dyDescent="0.25">
      <c r="A947" t="s">
        <v>960</v>
      </c>
      <c r="B947">
        <v>1012452</v>
      </c>
      <c r="C947">
        <v>2017</v>
      </c>
      <c r="D947" t="s">
        <v>10</v>
      </c>
      <c r="E947" t="s">
        <v>11</v>
      </c>
      <c r="F947" t="s">
        <v>18</v>
      </c>
      <c r="G947" t="s">
        <v>13</v>
      </c>
      <c r="H947" t="s">
        <v>14</v>
      </c>
      <c r="I947">
        <v>11</v>
      </c>
    </row>
    <row r="948" spans="1:9" hidden="1" x14ac:dyDescent="0.25">
      <c r="A948" t="s">
        <v>961</v>
      </c>
      <c r="B948">
        <v>1012826</v>
      </c>
      <c r="C948">
        <v>2017</v>
      </c>
      <c r="D948" t="s">
        <v>10</v>
      </c>
      <c r="E948" t="s">
        <v>11</v>
      </c>
      <c r="F948" t="s">
        <v>18</v>
      </c>
      <c r="G948" t="s">
        <v>13</v>
      </c>
      <c r="H948" t="s">
        <v>13</v>
      </c>
      <c r="I948">
        <v>1280</v>
      </c>
    </row>
    <row r="949" spans="1:9" hidden="1" x14ac:dyDescent="0.25">
      <c r="A949" t="s">
        <v>962</v>
      </c>
      <c r="B949">
        <v>1012753</v>
      </c>
      <c r="C949">
        <v>2017</v>
      </c>
      <c r="D949" t="s">
        <v>10</v>
      </c>
      <c r="E949" t="s">
        <v>11</v>
      </c>
      <c r="F949" t="s">
        <v>18</v>
      </c>
      <c r="G949" t="s">
        <v>14</v>
      </c>
      <c r="H949" t="s">
        <v>14</v>
      </c>
    </row>
    <row r="950" spans="1:9" hidden="1" x14ac:dyDescent="0.25">
      <c r="A950" t="s">
        <v>963</v>
      </c>
      <c r="B950">
        <v>1012421</v>
      </c>
      <c r="C950">
        <v>2017</v>
      </c>
      <c r="D950" t="s">
        <v>10</v>
      </c>
      <c r="E950" t="s">
        <v>11</v>
      </c>
      <c r="F950" t="s">
        <v>18</v>
      </c>
      <c r="G950" t="s">
        <v>13</v>
      </c>
      <c r="H950" t="s">
        <v>14</v>
      </c>
      <c r="I950">
        <v>11</v>
      </c>
    </row>
    <row r="951" spans="1:9" x14ac:dyDescent="0.25">
      <c r="A951" t="s">
        <v>964</v>
      </c>
      <c r="B951">
        <v>1009811</v>
      </c>
      <c r="C951">
        <v>2017</v>
      </c>
      <c r="D951" t="s">
        <v>10</v>
      </c>
      <c r="E951" t="s">
        <v>11</v>
      </c>
      <c r="F951" t="s">
        <v>12</v>
      </c>
      <c r="G951" t="s">
        <v>13</v>
      </c>
      <c r="H951" t="s">
        <v>14</v>
      </c>
      <c r="I951">
        <v>15</v>
      </c>
    </row>
    <row r="952" spans="1:9" x14ac:dyDescent="0.25">
      <c r="A952" t="s">
        <v>965</v>
      </c>
      <c r="B952">
        <v>1008204</v>
      </c>
      <c r="C952">
        <v>2017</v>
      </c>
      <c r="D952" t="s">
        <v>10</v>
      </c>
      <c r="E952" t="s">
        <v>11</v>
      </c>
      <c r="F952" t="s">
        <v>12</v>
      </c>
      <c r="G952" t="s">
        <v>13</v>
      </c>
      <c r="H952" t="s">
        <v>14</v>
      </c>
      <c r="I952">
        <v>15</v>
      </c>
    </row>
    <row r="953" spans="1:9" x14ac:dyDescent="0.25">
      <c r="A953" t="s">
        <v>966</v>
      </c>
      <c r="B953">
        <v>1008534</v>
      </c>
      <c r="C953">
        <v>2017</v>
      </c>
      <c r="D953" t="s">
        <v>10</v>
      </c>
      <c r="E953" t="s">
        <v>11</v>
      </c>
      <c r="F953" t="s">
        <v>12</v>
      </c>
      <c r="G953" t="s">
        <v>13</v>
      </c>
      <c r="H953" t="s">
        <v>13</v>
      </c>
      <c r="I953">
        <v>75</v>
      </c>
    </row>
    <row r="954" spans="1:9" hidden="1" x14ac:dyDescent="0.25">
      <c r="A954" t="s">
        <v>967</v>
      </c>
      <c r="B954">
        <v>1005451</v>
      </c>
      <c r="C954">
        <v>2017</v>
      </c>
      <c r="D954" t="s">
        <v>10</v>
      </c>
      <c r="E954" t="s">
        <v>11</v>
      </c>
      <c r="F954" t="s">
        <v>16</v>
      </c>
    </row>
    <row r="955" spans="1:9" x14ac:dyDescent="0.25">
      <c r="A955" t="s">
        <v>968</v>
      </c>
      <c r="B955">
        <v>1011519</v>
      </c>
      <c r="C955">
        <v>2017</v>
      </c>
      <c r="D955" t="s">
        <v>10</v>
      </c>
      <c r="E955" t="s">
        <v>11</v>
      </c>
      <c r="F955" t="s">
        <v>12</v>
      </c>
      <c r="G955" t="s">
        <v>13</v>
      </c>
      <c r="H955" t="s">
        <v>13</v>
      </c>
      <c r="I955">
        <v>44</v>
      </c>
    </row>
    <row r="956" spans="1:9" hidden="1" x14ac:dyDescent="0.25">
      <c r="A956" t="s">
        <v>969</v>
      </c>
      <c r="B956">
        <v>1012341</v>
      </c>
      <c r="C956">
        <v>2017</v>
      </c>
      <c r="D956" t="s">
        <v>10</v>
      </c>
      <c r="E956" t="s">
        <v>11</v>
      </c>
      <c r="F956" t="s">
        <v>18</v>
      </c>
      <c r="G956" t="s">
        <v>13</v>
      </c>
      <c r="H956" t="s">
        <v>13</v>
      </c>
      <c r="I956">
        <v>24</v>
      </c>
    </row>
    <row r="957" spans="1:9" x14ac:dyDescent="0.25">
      <c r="A957" t="s">
        <v>970</v>
      </c>
      <c r="B957">
        <v>1008809</v>
      </c>
      <c r="C957">
        <v>2017</v>
      </c>
      <c r="D957" t="s">
        <v>10</v>
      </c>
      <c r="E957" t="s">
        <v>11</v>
      </c>
      <c r="F957" t="s">
        <v>12</v>
      </c>
    </row>
    <row r="958" spans="1:9" x14ac:dyDescent="0.25">
      <c r="A958" t="s">
        <v>971</v>
      </c>
      <c r="B958">
        <v>1008490</v>
      </c>
      <c r="C958">
        <v>2017</v>
      </c>
      <c r="D958" t="s">
        <v>10</v>
      </c>
      <c r="E958" t="s">
        <v>11</v>
      </c>
      <c r="F958" t="s">
        <v>12</v>
      </c>
      <c r="G958" t="s">
        <v>13</v>
      </c>
      <c r="H958" t="s">
        <v>13</v>
      </c>
      <c r="I958">
        <v>826</v>
      </c>
    </row>
    <row r="959" spans="1:9" x14ac:dyDescent="0.25">
      <c r="A959" t="s">
        <v>972</v>
      </c>
      <c r="B959">
        <v>1011596</v>
      </c>
      <c r="C959">
        <v>2017</v>
      </c>
      <c r="D959" t="s">
        <v>10</v>
      </c>
      <c r="E959" t="s">
        <v>11</v>
      </c>
      <c r="F959" t="s">
        <v>12</v>
      </c>
      <c r="G959" t="s">
        <v>13</v>
      </c>
      <c r="H959" t="s">
        <v>13</v>
      </c>
      <c r="I959">
        <v>243</v>
      </c>
    </row>
    <row r="960" spans="1:9" hidden="1" x14ac:dyDescent="0.25">
      <c r="A960" t="s">
        <v>973</v>
      </c>
      <c r="B960">
        <v>1006639</v>
      </c>
      <c r="C960">
        <v>2017</v>
      </c>
      <c r="D960" t="s">
        <v>10</v>
      </c>
      <c r="E960" t="s">
        <v>11</v>
      </c>
      <c r="F960" t="s">
        <v>16</v>
      </c>
    </row>
    <row r="961" spans="1:9" hidden="1" x14ac:dyDescent="0.25">
      <c r="A961" t="s">
        <v>974</v>
      </c>
      <c r="B961">
        <v>1012976</v>
      </c>
      <c r="C961">
        <v>2017</v>
      </c>
      <c r="D961" t="s">
        <v>10</v>
      </c>
      <c r="E961" t="s">
        <v>11</v>
      </c>
      <c r="F961" t="s">
        <v>18</v>
      </c>
      <c r="G961" t="s">
        <v>13</v>
      </c>
      <c r="H961" t="s">
        <v>13</v>
      </c>
      <c r="I961">
        <v>43</v>
      </c>
    </row>
    <row r="962" spans="1:9" x14ac:dyDescent="0.25">
      <c r="A962" t="s">
        <v>975</v>
      </c>
      <c r="B962">
        <v>1011862</v>
      </c>
      <c r="C962">
        <v>2017</v>
      </c>
      <c r="D962" t="s">
        <v>10</v>
      </c>
      <c r="E962" t="s">
        <v>11</v>
      </c>
      <c r="F962" t="s">
        <v>12</v>
      </c>
      <c r="G962" t="s">
        <v>13</v>
      </c>
      <c r="H962" t="s">
        <v>14</v>
      </c>
      <c r="I962">
        <v>186</v>
      </c>
    </row>
    <row r="963" spans="1:9" hidden="1" x14ac:dyDescent="0.25">
      <c r="A963" t="s">
        <v>976</v>
      </c>
      <c r="B963">
        <v>1012762</v>
      </c>
      <c r="C963">
        <v>2017</v>
      </c>
      <c r="D963" t="s">
        <v>10</v>
      </c>
      <c r="E963" t="s">
        <v>11</v>
      </c>
      <c r="F963" t="s">
        <v>18</v>
      </c>
      <c r="G963" t="s">
        <v>13</v>
      </c>
      <c r="H963" t="s">
        <v>14</v>
      </c>
      <c r="I963">
        <v>18</v>
      </c>
    </row>
    <row r="964" spans="1:9" x14ac:dyDescent="0.25">
      <c r="A964" t="s">
        <v>977</v>
      </c>
      <c r="B964">
        <v>1010325</v>
      </c>
      <c r="C964">
        <v>2017</v>
      </c>
      <c r="D964" t="s">
        <v>10</v>
      </c>
      <c r="E964" t="s">
        <v>11</v>
      </c>
      <c r="F964" t="s">
        <v>12</v>
      </c>
      <c r="G964" t="s">
        <v>13</v>
      </c>
      <c r="H964" t="s">
        <v>13</v>
      </c>
      <c r="I964">
        <v>1546</v>
      </c>
    </row>
    <row r="965" spans="1:9" x14ac:dyDescent="0.25">
      <c r="A965" t="s">
        <v>978</v>
      </c>
      <c r="B965">
        <v>1009125</v>
      </c>
      <c r="C965">
        <v>2017</v>
      </c>
      <c r="D965" t="s">
        <v>10</v>
      </c>
      <c r="E965" t="s">
        <v>11</v>
      </c>
      <c r="F965" t="s">
        <v>12</v>
      </c>
      <c r="G965" t="s">
        <v>13</v>
      </c>
      <c r="H965" t="s">
        <v>14</v>
      </c>
      <c r="I965">
        <v>2909</v>
      </c>
    </row>
    <row r="966" spans="1:9" hidden="1" x14ac:dyDescent="0.25">
      <c r="A966" t="s">
        <v>979</v>
      </c>
      <c r="B966">
        <v>1012340</v>
      </c>
      <c r="C966">
        <v>2017</v>
      </c>
      <c r="D966" t="s">
        <v>10</v>
      </c>
      <c r="E966" t="s">
        <v>11</v>
      </c>
      <c r="F966" t="s">
        <v>18</v>
      </c>
      <c r="G966" t="s">
        <v>13</v>
      </c>
      <c r="H966" t="s">
        <v>14</v>
      </c>
      <c r="I966">
        <v>1</v>
      </c>
    </row>
    <row r="967" spans="1:9" hidden="1" x14ac:dyDescent="0.25">
      <c r="A967" t="s">
        <v>980</v>
      </c>
      <c r="B967">
        <v>1002582</v>
      </c>
      <c r="C967">
        <v>2017</v>
      </c>
      <c r="D967" t="s">
        <v>10</v>
      </c>
      <c r="E967" t="s">
        <v>11</v>
      </c>
      <c r="F967" t="s">
        <v>16</v>
      </c>
    </row>
    <row r="968" spans="1:9" hidden="1" x14ac:dyDescent="0.25">
      <c r="A968" t="s">
        <v>981</v>
      </c>
      <c r="B968">
        <v>1012257</v>
      </c>
      <c r="C968">
        <v>2017</v>
      </c>
      <c r="D968" t="s">
        <v>10</v>
      </c>
      <c r="E968" t="s">
        <v>11</v>
      </c>
      <c r="F968" t="s">
        <v>18</v>
      </c>
      <c r="G968" t="s">
        <v>13</v>
      </c>
      <c r="H968" t="s">
        <v>13</v>
      </c>
      <c r="I968">
        <v>6</v>
      </c>
    </row>
    <row r="969" spans="1:9" x14ac:dyDescent="0.25">
      <c r="A969" t="s">
        <v>982</v>
      </c>
      <c r="B969">
        <v>1008640</v>
      </c>
      <c r="C969">
        <v>2017</v>
      </c>
      <c r="D969" t="s">
        <v>10</v>
      </c>
      <c r="E969" t="s">
        <v>11</v>
      </c>
      <c r="F969" t="s">
        <v>12</v>
      </c>
      <c r="G969" t="s">
        <v>13</v>
      </c>
      <c r="H969" t="s">
        <v>13</v>
      </c>
      <c r="I969">
        <v>21</v>
      </c>
    </row>
    <row r="970" spans="1:9" hidden="1" x14ac:dyDescent="0.25">
      <c r="A970" t="s">
        <v>983</v>
      </c>
      <c r="B970">
        <v>1012723</v>
      </c>
      <c r="C970">
        <v>2017</v>
      </c>
      <c r="D970" t="s">
        <v>10</v>
      </c>
      <c r="E970" t="s">
        <v>11</v>
      </c>
      <c r="F970" t="s">
        <v>18</v>
      </c>
      <c r="G970" t="s">
        <v>13</v>
      </c>
      <c r="H970" t="s">
        <v>14</v>
      </c>
      <c r="I970">
        <v>28</v>
      </c>
    </row>
    <row r="971" spans="1:9" hidden="1" x14ac:dyDescent="0.25">
      <c r="A971" t="s">
        <v>984</v>
      </c>
      <c r="B971">
        <v>1012466</v>
      </c>
      <c r="C971">
        <v>2017</v>
      </c>
      <c r="D971" t="s">
        <v>10</v>
      </c>
      <c r="E971" t="s">
        <v>11</v>
      </c>
      <c r="F971" t="s">
        <v>18</v>
      </c>
      <c r="G971" t="s">
        <v>13</v>
      </c>
      <c r="H971" t="s">
        <v>13</v>
      </c>
      <c r="I971">
        <v>15</v>
      </c>
    </row>
    <row r="972" spans="1:9" hidden="1" x14ac:dyDescent="0.25">
      <c r="A972" t="s">
        <v>985</v>
      </c>
      <c r="B972">
        <v>1004108</v>
      </c>
      <c r="C972">
        <v>2017</v>
      </c>
      <c r="D972" t="s">
        <v>10</v>
      </c>
      <c r="E972" t="s">
        <v>11</v>
      </c>
      <c r="F972" t="s">
        <v>16</v>
      </c>
      <c r="G972" t="s">
        <v>13</v>
      </c>
      <c r="H972" t="s">
        <v>14</v>
      </c>
      <c r="I972">
        <v>8</v>
      </c>
    </row>
    <row r="973" spans="1:9" hidden="1" x14ac:dyDescent="0.25">
      <c r="A973" t="s">
        <v>986</v>
      </c>
      <c r="B973">
        <v>1007021</v>
      </c>
      <c r="C973">
        <v>2017</v>
      </c>
      <c r="D973" t="s">
        <v>10</v>
      </c>
      <c r="E973" t="s">
        <v>11</v>
      </c>
      <c r="F973" t="s">
        <v>16</v>
      </c>
    </row>
    <row r="974" spans="1:9" hidden="1" x14ac:dyDescent="0.25">
      <c r="A974" t="s">
        <v>987</v>
      </c>
      <c r="B974">
        <v>1012555</v>
      </c>
      <c r="C974">
        <v>2017</v>
      </c>
      <c r="D974" t="s">
        <v>10</v>
      </c>
      <c r="E974" t="s">
        <v>11</v>
      </c>
      <c r="F974" t="s">
        <v>18</v>
      </c>
      <c r="G974" t="s">
        <v>13</v>
      </c>
      <c r="H974" t="s">
        <v>14</v>
      </c>
      <c r="I974">
        <v>1</v>
      </c>
    </row>
    <row r="975" spans="1:9" hidden="1" x14ac:dyDescent="0.25">
      <c r="A975" t="s">
        <v>988</v>
      </c>
      <c r="B975">
        <v>1012219</v>
      </c>
      <c r="C975">
        <v>2017</v>
      </c>
      <c r="D975" t="s">
        <v>10</v>
      </c>
      <c r="E975" t="s">
        <v>11</v>
      </c>
      <c r="F975" t="s">
        <v>18</v>
      </c>
      <c r="G975" t="s">
        <v>13</v>
      </c>
      <c r="H975" t="s">
        <v>13</v>
      </c>
      <c r="I975">
        <v>10</v>
      </c>
    </row>
    <row r="976" spans="1:9" x14ac:dyDescent="0.25">
      <c r="A976" t="s">
        <v>989</v>
      </c>
      <c r="B976">
        <v>1009283</v>
      </c>
      <c r="C976">
        <v>2017</v>
      </c>
      <c r="D976" t="s">
        <v>10</v>
      </c>
      <c r="E976" t="s">
        <v>11</v>
      </c>
      <c r="F976" t="s">
        <v>12</v>
      </c>
      <c r="G976" t="s">
        <v>13</v>
      </c>
      <c r="H976" t="s">
        <v>13</v>
      </c>
      <c r="I976">
        <v>22</v>
      </c>
    </row>
    <row r="977" spans="1:9" x14ac:dyDescent="0.25">
      <c r="A977" t="s">
        <v>990</v>
      </c>
      <c r="B977">
        <v>1008536</v>
      </c>
      <c r="C977">
        <v>2017</v>
      </c>
      <c r="D977" t="s">
        <v>10</v>
      </c>
      <c r="E977" t="s">
        <v>11</v>
      </c>
      <c r="F977" t="s">
        <v>12</v>
      </c>
      <c r="G977" t="s">
        <v>13</v>
      </c>
      <c r="H977" t="s">
        <v>14</v>
      </c>
      <c r="I977">
        <v>51</v>
      </c>
    </row>
    <row r="978" spans="1:9" hidden="1" x14ac:dyDescent="0.25">
      <c r="A978" t="s">
        <v>991</v>
      </c>
      <c r="B978">
        <v>1001277</v>
      </c>
      <c r="C978">
        <v>2017</v>
      </c>
      <c r="D978" t="s">
        <v>10</v>
      </c>
      <c r="E978" t="s">
        <v>11</v>
      </c>
      <c r="F978" t="s">
        <v>16</v>
      </c>
      <c r="G978" t="s">
        <v>13</v>
      </c>
      <c r="H978" t="s">
        <v>13</v>
      </c>
      <c r="I978">
        <v>38</v>
      </c>
    </row>
    <row r="979" spans="1:9" x14ac:dyDescent="0.25">
      <c r="A979" t="s">
        <v>992</v>
      </c>
      <c r="B979">
        <v>1010233</v>
      </c>
      <c r="C979">
        <v>2017</v>
      </c>
      <c r="D979" t="s">
        <v>10</v>
      </c>
      <c r="E979" t="s">
        <v>11</v>
      </c>
      <c r="F979" t="s">
        <v>12</v>
      </c>
      <c r="G979" t="s">
        <v>13</v>
      </c>
      <c r="H979" t="s">
        <v>14</v>
      </c>
      <c r="I979">
        <v>170</v>
      </c>
    </row>
    <row r="980" spans="1:9" hidden="1" x14ac:dyDescent="0.25">
      <c r="A980" t="s">
        <v>993</v>
      </c>
      <c r="B980">
        <v>1012568</v>
      </c>
      <c r="C980">
        <v>2017</v>
      </c>
      <c r="D980" t="s">
        <v>10</v>
      </c>
      <c r="E980" t="s">
        <v>11</v>
      </c>
      <c r="F980" t="s">
        <v>18</v>
      </c>
      <c r="G980" t="s">
        <v>14</v>
      </c>
      <c r="H980" t="s">
        <v>14</v>
      </c>
    </row>
    <row r="981" spans="1:9" hidden="1" x14ac:dyDescent="0.25">
      <c r="A981" t="s">
        <v>994</v>
      </c>
      <c r="B981">
        <v>1012310</v>
      </c>
      <c r="C981">
        <v>2017</v>
      </c>
      <c r="D981" t="s">
        <v>10</v>
      </c>
      <c r="E981" t="s">
        <v>11</v>
      </c>
      <c r="F981" t="s">
        <v>18</v>
      </c>
      <c r="G981" t="s">
        <v>13</v>
      </c>
      <c r="H981" t="s">
        <v>13</v>
      </c>
      <c r="I981">
        <v>41</v>
      </c>
    </row>
    <row r="982" spans="1:9" x14ac:dyDescent="0.25">
      <c r="A982" t="s">
        <v>995</v>
      </c>
      <c r="B982">
        <v>1008293</v>
      </c>
      <c r="C982">
        <v>2017</v>
      </c>
      <c r="D982" t="s">
        <v>10</v>
      </c>
      <c r="E982" t="s">
        <v>11</v>
      </c>
      <c r="F982" t="s">
        <v>12</v>
      </c>
      <c r="G982" t="s">
        <v>13</v>
      </c>
      <c r="H982" t="s">
        <v>13</v>
      </c>
      <c r="I982">
        <v>174</v>
      </c>
    </row>
    <row r="983" spans="1:9" x14ac:dyDescent="0.25">
      <c r="A983" t="s">
        <v>996</v>
      </c>
      <c r="B983">
        <v>1008795</v>
      </c>
      <c r="C983">
        <v>2017</v>
      </c>
      <c r="D983" t="s">
        <v>10</v>
      </c>
      <c r="E983" t="s">
        <v>11</v>
      </c>
      <c r="F983" t="s">
        <v>12</v>
      </c>
      <c r="G983" t="s">
        <v>13</v>
      </c>
      <c r="H983" t="s">
        <v>13</v>
      </c>
      <c r="I983">
        <v>91</v>
      </c>
    </row>
    <row r="984" spans="1:9" hidden="1" x14ac:dyDescent="0.25">
      <c r="A984" t="s">
        <v>997</v>
      </c>
      <c r="B984">
        <v>1012790</v>
      </c>
      <c r="C984">
        <v>2017</v>
      </c>
      <c r="D984" t="s">
        <v>10</v>
      </c>
      <c r="E984" t="s">
        <v>11</v>
      </c>
      <c r="F984" t="s">
        <v>18</v>
      </c>
      <c r="G984" t="s">
        <v>13</v>
      </c>
      <c r="H984" t="s">
        <v>14</v>
      </c>
      <c r="I984">
        <v>25</v>
      </c>
    </row>
    <row r="985" spans="1:9" x14ac:dyDescent="0.25">
      <c r="A985" t="s">
        <v>998</v>
      </c>
      <c r="B985">
        <v>1012070</v>
      </c>
      <c r="C985">
        <v>2017</v>
      </c>
      <c r="D985" t="s">
        <v>10</v>
      </c>
      <c r="E985" t="s">
        <v>11</v>
      </c>
      <c r="F985" t="s">
        <v>12</v>
      </c>
      <c r="G985" t="s">
        <v>13</v>
      </c>
      <c r="H985" t="s">
        <v>14</v>
      </c>
      <c r="I985">
        <v>92</v>
      </c>
    </row>
    <row r="986" spans="1:9" hidden="1" x14ac:dyDescent="0.25">
      <c r="A986" t="s">
        <v>999</v>
      </c>
      <c r="B986">
        <v>1012760</v>
      </c>
      <c r="C986">
        <v>2017</v>
      </c>
      <c r="D986" t="s">
        <v>10</v>
      </c>
      <c r="E986" t="s">
        <v>11</v>
      </c>
      <c r="F986" t="s">
        <v>18</v>
      </c>
      <c r="G986" t="s">
        <v>13</v>
      </c>
      <c r="H986" t="s">
        <v>13</v>
      </c>
      <c r="I986">
        <v>34</v>
      </c>
    </row>
    <row r="987" spans="1:9" x14ac:dyDescent="0.25">
      <c r="A987" t="s">
        <v>1000</v>
      </c>
      <c r="B987">
        <v>1008086</v>
      </c>
      <c r="C987">
        <v>2017</v>
      </c>
      <c r="D987" t="s">
        <v>10</v>
      </c>
      <c r="E987" t="s">
        <v>11</v>
      </c>
      <c r="F987" t="s">
        <v>12</v>
      </c>
      <c r="G987" t="s">
        <v>13</v>
      </c>
      <c r="H987" t="s">
        <v>13</v>
      </c>
      <c r="I987">
        <v>2803</v>
      </c>
    </row>
    <row r="988" spans="1:9" x14ac:dyDescent="0.25">
      <c r="A988" t="s">
        <v>1001</v>
      </c>
      <c r="B988">
        <v>1008956</v>
      </c>
      <c r="C988">
        <v>2017</v>
      </c>
      <c r="D988" t="s">
        <v>10</v>
      </c>
      <c r="E988" t="s">
        <v>11</v>
      </c>
      <c r="F988" t="s">
        <v>12</v>
      </c>
      <c r="G988" t="s">
        <v>13</v>
      </c>
      <c r="H988" t="s">
        <v>14</v>
      </c>
      <c r="I988">
        <v>13</v>
      </c>
    </row>
  </sheetData>
  <autoFilter ref="A1:I988" xr:uid="{00000000-0009-0000-0000-000001000000}">
    <filterColumn colId="5">
      <filters>
        <filter val="Onshore petroleum and natural gas production [98.230(a)(2)]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BA5D0-7F11-4CF1-9593-01747596540E}">
  <dimension ref="A1:BA7259"/>
  <sheetViews>
    <sheetView workbookViewId="0">
      <pane xSplit="2" ySplit="1" topLeftCell="F7223" activePane="bottomRight" state="frozen"/>
      <selection pane="topRight" activeCell="C1" sqref="C1"/>
      <selection pane="bottomLeft" activeCell="A2" sqref="A2"/>
      <selection pane="bottomRight" activeCell="B2" sqref="B2"/>
    </sheetView>
  </sheetViews>
  <sheetFormatPr defaultRowHeight="15" x14ac:dyDescent="0.25"/>
  <cols>
    <col min="1" max="1" width="62.28515625" customWidth="1"/>
    <col min="2" max="2" width="36.5703125" bestFit="1" customWidth="1"/>
    <col min="3" max="3" width="42.140625" bestFit="1" customWidth="1"/>
    <col min="4" max="4" width="37" bestFit="1" customWidth="1"/>
    <col min="5" max="5" width="68.85546875" bestFit="1" customWidth="1"/>
    <col min="6" max="6" width="67.140625" bestFit="1" customWidth="1"/>
    <col min="7" max="7" width="58.7109375" bestFit="1" customWidth="1"/>
    <col min="8" max="8" width="59.28515625" hidden="1" customWidth="1"/>
    <col min="9" max="9" width="57" hidden="1" customWidth="1"/>
    <col min="10" max="10" width="56.28515625" hidden="1" customWidth="1"/>
    <col min="11" max="11" width="44.7109375" bestFit="1" customWidth="1"/>
    <col min="12" max="12" width="53.85546875" bestFit="1" customWidth="1"/>
    <col min="13" max="13" width="55.42578125" bestFit="1" customWidth="1"/>
    <col min="14" max="14" width="38" hidden="1" customWidth="1"/>
    <col min="15" max="15" width="46" hidden="1" customWidth="1"/>
    <col min="16" max="16" width="49.85546875" hidden="1" customWidth="1"/>
    <col min="17" max="17" width="56.85546875" bestFit="1" customWidth="1"/>
    <col min="18" max="18" width="54.28515625" hidden="1" customWidth="1"/>
    <col min="19" max="19" width="53.5703125" hidden="1" customWidth="1"/>
    <col min="20" max="20" width="43.7109375" hidden="1" customWidth="1"/>
    <col min="21" max="21" width="60.7109375" bestFit="1" customWidth="1"/>
    <col min="22" max="22" width="55.7109375" hidden="1" customWidth="1"/>
    <col min="23" max="23" width="55.85546875" hidden="1" customWidth="1"/>
    <col min="24" max="24" width="53.28515625" hidden="1" customWidth="1"/>
    <col min="25" max="25" width="52.5703125" hidden="1" customWidth="1"/>
    <col min="26" max="26" width="43.42578125" hidden="1" customWidth="1"/>
    <col min="27" max="27" width="52.140625" hidden="1" customWidth="1"/>
    <col min="28" max="28" width="54.28515625" hidden="1" customWidth="1"/>
    <col min="29" max="29" width="53" hidden="1" customWidth="1"/>
    <col min="30" max="30" width="56.7109375" hidden="1" customWidth="1"/>
    <col min="31" max="31" width="51.140625" hidden="1" customWidth="1"/>
    <col min="32" max="32" width="45.85546875" hidden="1" customWidth="1"/>
    <col min="33" max="33" width="45.7109375" hidden="1" customWidth="1"/>
    <col min="34" max="34" width="47.42578125" hidden="1" customWidth="1"/>
    <col min="35" max="35" width="53.140625" hidden="1" customWidth="1"/>
    <col min="36" max="36" width="49.7109375" hidden="1" customWidth="1"/>
    <col min="37" max="37" width="53.140625" hidden="1" customWidth="1"/>
    <col min="38" max="38" width="47.42578125" hidden="1" customWidth="1"/>
    <col min="39" max="39" width="50.85546875" hidden="1" customWidth="1"/>
    <col min="40" max="40" width="53.85546875" hidden="1" customWidth="1"/>
    <col min="41" max="41" width="51.7109375" hidden="1" customWidth="1"/>
    <col min="42" max="42" width="48" hidden="1" customWidth="1"/>
    <col min="43" max="43" width="55.28515625" hidden="1" customWidth="1"/>
    <col min="44" max="44" width="45.85546875" hidden="1" customWidth="1"/>
    <col min="45" max="45" width="47.28515625" hidden="1" customWidth="1"/>
    <col min="46" max="46" width="34.85546875" hidden="1" customWidth="1"/>
    <col min="47" max="47" width="47" hidden="1" customWidth="1"/>
    <col min="48" max="48" width="51.7109375" hidden="1" customWidth="1"/>
    <col min="49" max="49" width="51.7109375" customWidth="1"/>
    <col min="51" max="51" width="97" bestFit="1" customWidth="1"/>
    <col min="52" max="52" width="36.5703125" bestFit="1" customWidth="1"/>
    <col min="53" max="53" width="14.7109375" bestFit="1" customWidth="1"/>
  </cols>
  <sheetData>
    <row r="1" spans="1:53" x14ac:dyDescent="0.25">
      <c r="A1" s="1" t="s">
        <v>1002</v>
      </c>
      <c r="B1" s="1" t="s">
        <v>1003</v>
      </c>
      <c r="C1" s="1" t="s">
        <v>1004</v>
      </c>
      <c r="D1" s="1" t="s">
        <v>1005</v>
      </c>
      <c r="E1" s="1" t="s">
        <v>1006</v>
      </c>
      <c r="F1" s="1" t="s">
        <v>1007</v>
      </c>
      <c r="G1" s="1" t="s">
        <v>1008</v>
      </c>
      <c r="H1" s="1" t="s">
        <v>1009</v>
      </c>
      <c r="I1" s="1" t="s">
        <v>1010</v>
      </c>
      <c r="J1" s="1" t="s">
        <v>1011</v>
      </c>
      <c r="K1" s="1" t="s">
        <v>1012</v>
      </c>
      <c r="L1" s="1" t="s">
        <v>1013</v>
      </c>
      <c r="M1" s="1" t="s">
        <v>1014</v>
      </c>
      <c r="N1" s="1" t="s">
        <v>1015</v>
      </c>
      <c r="O1" s="1" t="s">
        <v>1016</v>
      </c>
      <c r="P1" s="1" t="s">
        <v>1017</v>
      </c>
      <c r="Q1" s="2" t="s">
        <v>1018</v>
      </c>
      <c r="R1" s="1" t="s">
        <v>1019</v>
      </c>
      <c r="S1" s="1" t="s">
        <v>1020</v>
      </c>
      <c r="T1" s="1" t="s">
        <v>1021</v>
      </c>
      <c r="U1" s="2" t="s">
        <v>1022</v>
      </c>
      <c r="V1" s="1" t="s">
        <v>1023</v>
      </c>
      <c r="W1" s="1" t="s">
        <v>1024</v>
      </c>
      <c r="X1" s="1" t="s">
        <v>1025</v>
      </c>
      <c r="Y1" s="1" t="s">
        <v>1026</v>
      </c>
      <c r="Z1" s="1" t="s">
        <v>1027</v>
      </c>
      <c r="AA1" s="1" t="s">
        <v>1028</v>
      </c>
      <c r="AB1" s="1" t="s">
        <v>1029</v>
      </c>
      <c r="AC1" s="1" t="s">
        <v>1030</v>
      </c>
      <c r="AD1" s="1" t="s">
        <v>1031</v>
      </c>
      <c r="AE1" s="1" t="s">
        <v>1032</v>
      </c>
      <c r="AF1" s="1" t="s">
        <v>1033</v>
      </c>
      <c r="AG1" s="1" t="s">
        <v>1034</v>
      </c>
      <c r="AH1" s="1" t="s">
        <v>1035</v>
      </c>
      <c r="AI1" s="1" t="s">
        <v>1036</v>
      </c>
      <c r="AJ1" s="1" t="s">
        <v>1037</v>
      </c>
      <c r="AK1" s="1" t="s">
        <v>1038</v>
      </c>
      <c r="AL1" s="1" t="s">
        <v>1039</v>
      </c>
      <c r="AM1" s="1" t="s">
        <v>1040</v>
      </c>
      <c r="AN1" s="1" t="s">
        <v>1041</v>
      </c>
      <c r="AO1" s="1" t="s">
        <v>1042</v>
      </c>
      <c r="AP1" s="1" t="s">
        <v>1043</v>
      </c>
      <c r="AQ1" s="1" t="s">
        <v>1044</v>
      </c>
      <c r="AR1" s="1" t="s">
        <v>1045</v>
      </c>
      <c r="AS1" s="1" t="s">
        <v>1046</v>
      </c>
      <c r="AT1" s="1" t="s">
        <v>1047</v>
      </c>
      <c r="AU1" s="1" t="s">
        <v>1048</v>
      </c>
      <c r="AV1" s="1" t="s">
        <v>1049</v>
      </c>
      <c r="AW1" s="1" t="s">
        <v>4471</v>
      </c>
      <c r="AY1" s="1" t="s">
        <v>1002</v>
      </c>
      <c r="AZ1" s="1" t="s">
        <v>1003</v>
      </c>
      <c r="BA1" s="1" t="s">
        <v>4471</v>
      </c>
    </row>
    <row r="2" spans="1:53" x14ac:dyDescent="0.25">
      <c r="A2" s="1" t="s">
        <v>382</v>
      </c>
      <c r="B2" s="1">
        <v>1000355</v>
      </c>
      <c r="C2" s="1">
        <v>2017</v>
      </c>
      <c r="D2" s="1" t="s">
        <v>1050</v>
      </c>
      <c r="E2" s="1" t="s">
        <v>1051</v>
      </c>
      <c r="F2" s="1" t="s">
        <v>12</v>
      </c>
      <c r="G2" s="1" t="s">
        <v>1052</v>
      </c>
      <c r="H2" s="1">
        <v>15009266.2994582</v>
      </c>
      <c r="I2" s="1">
        <v>12619523.473677499</v>
      </c>
      <c r="J2" s="1">
        <v>2934437.0716483998</v>
      </c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 t="s">
        <v>14</v>
      </c>
      <c r="AW2" s="1">
        <f>+Q2+U2</f>
        <v>0</v>
      </c>
      <c r="AY2" s="1" t="s">
        <v>382</v>
      </c>
      <c r="AZ2" s="1">
        <v>1000355</v>
      </c>
      <c r="BA2" s="3">
        <f>SUMIF($B$2:$B$7258,AZ2,$AW$2:$AW$7258)</f>
        <v>499</v>
      </c>
    </row>
    <row r="3" spans="1:53" x14ac:dyDescent="0.25">
      <c r="A3" s="1" t="s">
        <v>467</v>
      </c>
      <c r="B3" s="1">
        <v>1000435</v>
      </c>
      <c r="C3" s="1">
        <v>2017</v>
      </c>
      <c r="D3" s="1" t="s">
        <v>1050</v>
      </c>
      <c r="E3" s="1" t="s">
        <v>1051</v>
      </c>
      <c r="F3" s="1" t="s">
        <v>12</v>
      </c>
      <c r="G3" s="1" t="s">
        <v>1053</v>
      </c>
      <c r="H3" s="1">
        <v>61744076.359999999</v>
      </c>
      <c r="I3" s="1">
        <v>61744076.359999999</v>
      </c>
      <c r="J3" s="1">
        <v>804276.44</v>
      </c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 t="s">
        <v>14</v>
      </c>
      <c r="AW3" s="1">
        <f t="shared" ref="AW3:AW66" si="0">+Q3+U3</f>
        <v>0</v>
      </c>
      <c r="AY3" s="1" t="s">
        <v>467</v>
      </c>
      <c r="AZ3" s="1">
        <v>1000435</v>
      </c>
      <c r="BA3" s="3">
        <f t="shared" ref="BA3:BA66" si="1">SUMIF($B$2:$B$7258,AZ3,$AW$2:$AW$7258)</f>
        <v>1918</v>
      </c>
    </row>
    <row r="4" spans="1:53" x14ac:dyDescent="0.25">
      <c r="A4" s="1" t="s">
        <v>951</v>
      </c>
      <c r="B4" s="1">
        <v>1002157</v>
      </c>
      <c r="C4" s="1">
        <v>2017</v>
      </c>
      <c r="D4" s="1" t="s">
        <v>1050</v>
      </c>
      <c r="E4" s="1" t="s">
        <v>1051</v>
      </c>
      <c r="F4" s="1" t="s">
        <v>12</v>
      </c>
      <c r="G4" s="1" t="s">
        <v>1054</v>
      </c>
      <c r="H4" s="1">
        <v>5670300</v>
      </c>
      <c r="I4" s="1">
        <v>0</v>
      </c>
      <c r="J4" s="1">
        <v>4614960</v>
      </c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 t="s">
        <v>14</v>
      </c>
      <c r="AW4" s="1">
        <f t="shared" si="0"/>
        <v>0</v>
      </c>
      <c r="AY4" s="1" t="s">
        <v>951</v>
      </c>
      <c r="AZ4" s="1">
        <v>1002157</v>
      </c>
      <c r="BA4" s="3">
        <f t="shared" si="1"/>
        <v>23</v>
      </c>
    </row>
    <row r="5" spans="1:53" x14ac:dyDescent="0.25">
      <c r="A5" s="1" t="s">
        <v>881</v>
      </c>
      <c r="B5" s="1">
        <v>1002362</v>
      </c>
      <c r="C5" s="1">
        <v>2017</v>
      </c>
      <c r="D5" s="1" t="s">
        <v>1050</v>
      </c>
      <c r="E5" s="1" t="s">
        <v>1051</v>
      </c>
      <c r="F5" s="1" t="s">
        <v>12</v>
      </c>
      <c r="G5" s="1" t="s">
        <v>1053</v>
      </c>
      <c r="H5" s="1">
        <v>14043</v>
      </c>
      <c r="I5" s="1">
        <v>13289</v>
      </c>
      <c r="J5" s="1">
        <v>6555</v>
      </c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 t="s">
        <v>14</v>
      </c>
      <c r="AW5" s="1">
        <f t="shared" si="0"/>
        <v>0</v>
      </c>
      <c r="AY5" s="1" t="s">
        <v>881</v>
      </c>
      <c r="AZ5" s="1">
        <v>1002362</v>
      </c>
      <c r="BA5" s="3">
        <f t="shared" si="1"/>
        <v>7</v>
      </c>
    </row>
    <row r="6" spans="1:53" x14ac:dyDescent="0.25">
      <c r="A6" s="1" t="s">
        <v>773</v>
      </c>
      <c r="B6" s="1">
        <v>1002978</v>
      </c>
      <c r="C6" s="1">
        <v>2017</v>
      </c>
      <c r="D6" s="1" t="s">
        <v>1050</v>
      </c>
      <c r="E6" s="1" t="s">
        <v>1051</v>
      </c>
      <c r="F6" s="1" t="s">
        <v>12</v>
      </c>
      <c r="G6" s="1" t="s">
        <v>1055</v>
      </c>
      <c r="H6" s="1">
        <v>673253</v>
      </c>
      <c r="I6" s="1">
        <v>0</v>
      </c>
      <c r="J6" s="1">
        <v>547928</v>
      </c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 t="s">
        <v>14</v>
      </c>
      <c r="AW6" s="1">
        <f t="shared" si="0"/>
        <v>0</v>
      </c>
      <c r="AY6" s="1" t="s">
        <v>773</v>
      </c>
      <c r="AZ6" s="1">
        <v>1002978</v>
      </c>
      <c r="BA6" s="3">
        <f t="shared" si="1"/>
        <v>393</v>
      </c>
    </row>
    <row r="7" spans="1:53" x14ac:dyDescent="0.25">
      <c r="A7" s="1" t="s">
        <v>710</v>
      </c>
      <c r="B7" s="1">
        <v>1003056</v>
      </c>
      <c r="C7" s="1">
        <v>2017</v>
      </c>
      <c r="D7" s="1" t="s">
        <v>1050</v>
      </c>
      <c r="E7" s="1" t="s">
        <v>1051</v>
      </c>
      <c r="F7" s="1" t="s">
        <v>12</v>
      </c>
      <c r="G7" s="1" t="s">
        <v>1056</v>
      </c>
      <c r="H7" s="1">
        <v>779395</v>
      </c>
      <c r="I7" s="1">
        <v>0</v>
      </c>
      <c r="J7" s="1">
        <v>902740</v>
      </c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 t="s">
        <v>14</v>
      </c>
      <c r="AW7" s="1">
        <f t="shared" si="0"/>
        <v>0</v>
      </c>
      <c r="AY7" s="1" t="s">
        <v>710</v>
      </c>
      <c r="AZ7" s="1">
        <v>1003056</v>
      </c>
      <c r="BA7" s="3">
        <f t="shared" si="1"/>
        <v>299</v>
      </c>
    </row>
    <row r="8" spans="1:53" x14ac:dyDescent="0.25">
      <c r="A8" s="1" t="s">
        <v>618</v>
      </c>
      <c r="B8" s="1">
        <v>1003754</v>
      </c>
      <c r="C8" s="1">
        <v>2017</v>
      </c>
      <c r="D8" s="1" t="s">
        <v>1050</v>
      </c>
      <c r="E8" s="1" t="s">
        <v>1051</v>
      </c>
      <c r="F8" s="1" t="s">
        <v>12</v>
      </c>
      <c r="G8" s="1" t="s">
        <v>1053</v>
      </c>
      <c r="H8" s="1">
        <v>122332</v>
      </c>
      <c r="I8" s="1">
        <v>122332</v>
      </c>
      <c r="J8" s="1">
        <v>70681</v>
      </c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 t="s">
        <v>14</v>
      </c>
      <c r="AW8" s="1">
        <f t="shared" si="0"/>
        <v>0</v>
      </c>
      <c r="AY8" s="1" t="s">
        <v>618</v>
      </c>
      <c r="AZ8" s="1">
        <v>1003754</v>
      </c>
      <c r="BA8" s="3">
        <f t="shared" si="1"/>
        <v>18</v>
      </c>
    </row>
    <row r="9" spans="1:53" x14ac:dyDescent="0.25">
      <c r="A9" s="1" t="s">
        <v>744</v>
      </c>
      <c r="B9" s="1">
        <v>1004628</v>
      </c>
      <c r="C9" s="1">
        <v>2017</v>
      </c>
      <c r="D9" s="1" t="s">
        <v>1050</v>
      </c>
      <c r="E9" s="1" t="s">
        <v>1051</v>
      </c>
      <c r="F9" s="1" t="s">
        <v>12</v>
      </c>
      <c r="G9" s="1" t="s">
        <v>1057</v>
      </c>
      <c r="H9" s="1">
        <v>322188</v>
      </c>
      <c r="I9" s="1">
        <v>0</v>
      </c>
      <c r="J9" s="1">
        <v>2468412</v>
      </c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 t="s">
        <v>14</v>
      </c>
      <c r="AW9" s="1">
        <f t="shared" si="0"/>
        <v>0</v>
      </c>
      <c r="AY9" s="1" t="s">
        <v>744</v>
      </c>
      <c r="AZ9" s="1">
        <v>1004628</v>
      </c>
      <c r="BA9" s="3">
        <f t="shared" si="1"/>
        <v>462</v>
      </c>
    </row>
    <row r="10" spans="1:53" x14ac:dyDescent="0.25">
      <c r="A10" s="1" t="s">
        <v>266</v>
      </c>
      <c r="B10" s="1">
        <v>1005963</v>
      </c>
      <c r="C10" s="1">
        <v>2017</v>
      </c>
      <c r="D10" s="1" t="s">
        <v>1050</v>
      </c>
      <c r="E10" s="1" t="s">
        <v>1051</v>
      </c>
      <c r="F10" s="1" t="s">
        <v>12</v>
      </c>
      <c r="G10" s="1" t="s">
        <v>1058</v>
      </c>
      <c r="H10" s="1">
        <v>55524752</v>
      </c>
      <c r="I10" s="1">
        <v>46704843</v>
      </c>
      <c r="J10" s="1">
        <v>0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 t="s">
        <v>14</v>
      </c>
      <c r="AW10" s="1">
        <f t="shared" si="0"/>
        <v>0</v>
      </c>
      <c r="AY10" s="1" t="s">
        <v>266</v>
      </c>
      <c r="AZ10" s="1">
        <v>1005963</v>
      </c>
      <c r="BA10" s="3">
        <f t="shared" si="1"/>
        <v>595</v>
      </c>
    </row>
    <row r="11" spans="1:53" x14ac:dyDescent="0.25">
      <c r="A11" s="1" t="s">
        <v>646</v>
      </c>
      <c r="B11" s="1">
        <v>1006564</v>
      </c>
      <c r="C11" s="1">
        <v>2017</v>
      </c>
      <c r="D11" s="1" t="s">
        <v>1050</v>
      </c>
      <c r="E11" s="1" t="s">
        <v>1051</v>
      </c>
      <c r="F11" s="1" t="s">
        <v>12</v>
      </c>
      <c r="G11" s="1" t="s">
        <v>1059</v>
      </c>
      <c r="H11" s="1">
        <v>35550180</v>
      </c>
      <c r="I11" s="1">
        <v>33729828</v>
      </c>
      <c r="J11" s="1">
        <v>5497</v>
      </c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 t="s">
        <v>14</v>
      </c>
      <c r="AW11" s="1">
        <f t="shared" si="0"/>
        <v>0</v>
      </c>
      <c r="AY11" s="1" t="s">
        <v>646</v>
      </c>
      <c r="AZ11" s="1">
        <v>1006564</v>
      </c>
      <c r="BA11" s="3">
        <f t="shared" si="1"/>
        <v>2774</v>
      </c>
    </row>
    <row r="12" spans="1:53" x14ac:dyDescent="0.25">
      <c r="A12" s="1" t="s">
        <v>622</v>
      </c>
      <c r="B12" s="1">
        <v>1006750</v>
      </c>
      <c r="C12" s="1">
        <v>2017</v>
      </c>
      <c r="D12" s="1" t="s">
        <v>1050</v>
      </c>
      <c r="E12" s="1" t="s">
        <v>1051</v>
      </c>
      <c r="F12" s="1" t="s">
        <v>12</v>
      </c>
      <c r="G12" s="1" t="s">
        <v>1057</v>
      </c>
      <c r="H12" s="1">
        <v>74143</v>
      </c>
      <c r="I12" s="1">
        <v>0</v>
      </c>
      <c r="J12" s="1">
        <v>431810</v>
      </c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 t="s">
        <v>14</v>
      </c>
      <c r="AW12" s="1">
        <f t="shared" si="0"/>
        <v>0</v>
      </c>
      <c r="AY12" s="1" t="s">
        <v>622</v>
      </c>
      <c r="AZ12" s="1">
        <v>1006750</v>
      </c>
      <c r="BA12" s="3">
        <f t="shared" si="1"/>
        <v>125</v>
      </c>
    </row>
    <row r="13" spans="1:53" x14ac:dyDescent="0.25">
      <c r="A13" s="1" t="s">
        <v>84</v>
      </c>
      <c r="B13" s="1">
        <v>1006770</v>
      </c>
      <c r="C13" s="1">
        <v>2017</v>
      </c>
      <c r="D13" s="1" t="s">
        <v>1050</v>
      </c>
      <c r="E13" s="1" t="s">
        <v>1051</v>
      </c>
      <c r="F13" s="1" t="s">
        <v>12</v>
      </c>
      <c r="G13" s="1" t="s">
        <v>1053</v>
      </c>
      <c r="H13" s="1">
        <v>22729429.771824401</v>
      </c>
      <c r="I13" s="1">
        <v>22648703</v>
      </c>
      <c r="J13" s="1">
        <v>5782.9290000000001</v>
      </c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 t="s">
        <v>14</v>
      </c>
      <c r="AW13" s="1">
        <f t="shared" si="0"/>
        <v>0</v>
      </c>
      <c r="AY13" s="1" t="s">
        <v>84</v>
      </c>
      <c r="AZ13" s="1">
        <v>1006770</v>
      </c>
      <c r="BA13" s="3">
        <f t="shared" si="1"/>
        <v>1074</v>
      </c>
    </row>
    <row r="14" spans="1:53" x14ac:dyDescent="0.25">
      <c r="A14" s="1" t="s">
        <v>590</v>
      </c>
      <c r="B14" s="1">
        <v>1006884</v>
      </c>
      <c r="C14" s="1">
        <v>2017</v>
      </c>
      <c r="D14" s="1" t="s">
        <v>1050</v>
      </c>
      <c r="E14" s="1" t="s">
        <v>1051</v>
      </c>
      <c r="F14" s="1" t="s">
        <v>12</v>
      </c>
      <c r="G14" s="1" t="s">
        <v>1060</v>
      </c>
      <c r="H14" s="1">
        <v>2039995</v>
      </c>
      <c r="I14" s="1">
        <v>1908175</v>
      </c>
      <c r="J14" s="1">
        <v>725696</v>
      </c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 t="s">
        <v>14</v>
      </c>
      <c r="AW14" s="1">
        <f t="shared" si="0"/>
        <v>0</v>
      </c>
      <c r="AY14" s="1" t="s">
        <v>590</v>
      </c>
      <c r="AZ14" s="1">
        <v>1006884</v>
      </c>
      <c r="BA14" s="3">
        <f t="shared" si="1"/>
        <v>707</v>
      </c>
    </row>
    <row r="15" spans="1:53" x14ac:dyDescent="0.25">
      <c r="A15" s="1" t="s">
        <v>258</v>
      </c>
      <c r="B15" s="1">
        <v>1006886</v>
      </c>
      <c r="C15" s="1">
        <v>2017</v>
      </c>
      <c r="D15" s="1" t="s">
        <v>1050</v>
      </c>
      <c r="E15" s="1" t="s">
        <v>1051</v>
      </c>
      <c r="F15" s="1" t="s">
        <v>12</v>
      </c>
      <c r="G15" s="1" t="s">
        <v>1060</v>
      </c>
      <c r="H15" s="1">
        <v>4007889.71</v>
      </c>
      <c r="I15" s="1">
        <v>3062826.37</v>
      </c>
      <c r="J15" s="1">
        <v>2216755.29</v>
      </c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 t="s">
        <v>14</v>
      </c>
      <c r="AW15" s="1">
        <f t="shared" si="0"/>
        <v>0</v>
      </c>
      <c r="AY15" s="1" t="s">
        <v>258</v>
      </c>
      <c r="AZ15" s="1">
        <v>1006886</v>
      </c>
      <c r="BA15" s="3">
        <f t="shared" si="1"/>
        <v>119</v>
      </c>
    </row>
    <row r="16" spans="1:53" x14ac:dyDescent="0.25">
      <c r="A16" s="1" t="s">
        <v>560</v>
      </c>
      <c r="B16" s="1">
        <v>1007037</v>
      </c>
      <c r="C16" s="1">
        <v>2017</v>
      </c>
      <c r="D16" s="1" t="s">
        <v>1050</v>
      </c>
      <c r="E16" s="1" t="s">
        <v>1051</v>
      </c>
      <c r="F16" s="1" t="s">
        <v>12</v>
      </c>
      <c r="G16" s="1" t="s">
        <v>1060</v>
      </c>
      <c r="H16" s="1">
        <v>3153569.9</v>
      </c>
      <c r="I16" s="1">
        <v>2897131.64</v>
      </c>
      <c r="J16" s="1">
        <v>972536.49399999995</v>
      </c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 t="s">
        <v>14</v>
      </c>
      <c r="AW16" s="1">
        <f t="shared" si="0"/>
        <v>0</v>
      </c>
      <c r="AY16" s="1" t="s">
        <v>560</v>
      </c>
      <c r="AZ16" s="1">
        <v>1007037</v>
      </c>
      <c r="BA16" s="3">
        <f t="shared" si="1"/>
        <v>735</v>
      </c>
    </row>
    <row r="17" spans="1:53" x14ac:dyDescent="0.25">
      <c r="A17" s="1" t="s">
        <v>810</v>
      </c>
      <c r="B17" s="1">
        <v>1007475</v>
      </c>
      <c r="C17" s="1">
        <v>2017</v>
      </c>
      <c r="D17" s="1" t="s">
        <v>1050</v>
      </c>
      <c r="E17" s="1" t="s">
        <v>1051</v>
      </c>
      <c r="F17" s="1" t="s">
        <v>12</v>
      </c>
      <c r="G17" s="1" t="s">
        <v>1061</v>
      </c>
      <c r="H17" s="1">
        <v>21510847.653000001</v>
      </c>
      <c r="I17" s="1">
        <v>21162108.011</v>
      </c>
      <c r="J17" s="1">
        <v>84733.278000000006</v>
      </c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 t="s">
        <v>14</v>
      </c>
      <c r="AW17" s="1">
        <f t="shared" si="0"/>
        <v>0</v>
      </c>
      <c r="AY17" s="1" t="s">
        <v>810</v>
      </c>
      <c r="AZ17" s="1">
        <v>1007475</v>
      </c>
      <c r="BA17" s="3">
        <f t="shared" si="1"/>
        <v>2029</v>
      </c>
    </row>
    <row r="18" spans="1:53" x14ac:dyDescent="0.25">
      <c r="A18" s="1" t="s">
        <v>451</v>
      </c>
      <c r="B18" s="1">
        <v>1007476</v>
      </c>
      <c r="C18" s="1">
        <v>2017</v>
      </c>
      <c r="D18" s="1" t="s">
        <v>1050</v>
      </c>
      <c r="E18" s="1" t="s">
        <v>1051</v>
      </c>
      <c r="F18" s="1" t="s">
        <v>12</v>
      </c>
      <c r="G18" s="1" t="s">
        <v>1062</v>
      </c>
      <c r="H18" s="1">
        <v>21536982.629000001</v>
      </c>
      <c r="I18" s="1">
        <v>20992316.320999999</v>
      </c>
      <c r="J18" s="1">
        <v>109759.133</v>
      </c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 t="s">
        <v>14</v>
      </c>
      <c r="AW18" s="1">
        <f t="shared" si="0"/>
        <v>0</v>
      </c>
      <c r="AY18" s="1" t="s">
        <v>451</v>
      </c>
      <c r="AZ18" s="1">
        <v>1007476</v>
      </c>
      <c r="BA18" s="3">
        <f t="shared" si="1"/>
        <v>663</v>
      </c>
    </row>
    <row r="19" spans="1:53" x14ac:dyDescent="0.25">
      <c r="A19" s="1" t="s">
        <v>85</v>
      </c>
      <c r="B19" s="1">
        <v>1007479</v>
      </c>
      <c r="C19" s="1">
        <v>2017</v>
      </c>
      <c r="D19" s="1" t="s">
        <v>1050</v>
      </c>
      <c r="E19" s="1" t="s">
        <v>1051</v>
      </c>
      <c r="F19" s="1" t="s">
        <v>12</v>
      </c>
      <c r="G19" s="1" t="s">
        <v>1060</v>
      </c>
      <c r="H19" s="1">
        <v>63929871.210000001</v>
      </c>
      <c r="I19" s="1">
        <v>55541309.979999997</v>
      </c>
      <c r="J19" s="1">
        <v>11194939.34</v>
      </c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 t="s">
        <v>14</v>
      </c>
      <c r="AW19" s="1">
        <f t="shared" si="0"/>
        <v>0</v>
      </c>
      <c r="AY19" s="1" t="s">
        <v>85</v>
      </c>
      <c r="AZ19" s="1">
        <v>1007479</v>
      </c>
      <c r="BA19" s="3">
        <f t="shared" si="1"/>
        <v>3600</v>
      </c>
    </row>
    <row r="20" spans="1:53" x14ac:dyDescent="0.25">
      <c r="A20" s="1" t="s">
        <v>113</v>
      </c>
      <c r="B20" s="1">
        <v>1007481</v>
      </c>
      <c r="C20" s="1">
        <v>2017</v>
      </c>
      <c r="D20" s="1" t="s">
        <v>1050</v>
      </c>
      <c r="E20" s="1" t="s">
        <v>1051</v>
      </c>
      <c r="F20" s="1" t="s">
        <v>12</v>
      </c>
      <c r="G20" s="1" t="s">
        <v>1063</v>
      </c>
      <c r="H20" s="1">
        <v>18871714.938000001</v>
      </c>
      <c r="I20" s="1">
        <v>18574502.653000001</v>
      </c>
      <c r="J20" s="1">
        <v>0</v>
      </c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 t="s">
        <v>14</v>
      </c>
      <c r="AW20" s="1">
        <f t="shared" si="0"/>
        <v>0</v>
      </c>
      <c r="AY20" s="1" t="s">
        <v>113</v>
      </c>
      <c r="AZ20" s="1">
        <v>1007481</v>
      </c>
      <c r="BA20" s="3">
        <f t="shared" si="1"/>
        <v>467</v>
      </c>
    </row>
    <row r="21" spans="1:53" x14ac:dyDescent="0.25">
      <c r="A21" s="1" t="s">
        <v>757</v>
      </c>
      <c r="B21" s="1">
        <v>1007482</v>
      </c>
      <c r="C21" s="1">
        <v>2017</v>
      </c>
      <c r="D21" s="1" t="s">
        <v>1050</v>
      </c>
      <c r="E21" s="1" t="s">
        <v>1051</v>
      </c>
      <c r="F21" s="1" t="s">
        <v>12</v>
      </c>
      <c r="G21" s="1" t="s">
        <v>1064</v>
      </c>
      <c r="H21" s="1">
        <v>43505748.561999999</v>
      </c>
      <c r="I21" s="1">
        <v>41541586.744000003</v>
      </c>
      <c r="J21" s="1">
        <v>27054675.934999999</v>
      </c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 t="s">
        <v>14</v>
      </c>
      <c r="AW21" s="1">
        <f t="shared" si="0"/>
        <v>0</v>
      </c>
      <c r="AY21" s="1" t="s">
        <v>757</v>
      </c>
      <c r="AZ21" s="1">
        <v>1007482</v>
      </c>
      <c r="BA21" s="3">
        <f t="shared" si="1"/>
        <v>662</v>
      </c>
    </row>
    <row r="22" spans="1:53" x14ac:dyDescent="0.25">
      <c r="A22" s="1" t="s">
        <v>655</v>
      </c>
      <c r="B22" s="1">
        <v>1007483</v>
      </c>
      <c r="C22" s="1">
        <v>2017</v>
      </c>
      <c r="D22" s="1" t="s">
        <v>1050</v>
      </c>
      <c r="E22" s="1" t="s">
        <v>1051</v>
      </c>
      <c r="F22" s="1" t="s">
        <v>12</v>
      </c>
      <c r="G22" s="1" t="s">
        <v>1065</v>
      </c>
      <c r="H22" s="1">
        <v>90319212.604000002</v>
      </c>
      <c r="I22" s="1">
        <v>62756141.232000098</v>
      </c>
      <c r="J22" s="1">
        <v>7637.58</v>
      </c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 t="s">
        <v>14</v>
      </c>
      <c r="AW22" s="1">
        <f t="shared" si="0"/>
        <v>0</v>
      </c>
      <c r="AY22" s="1" t="s">
        <v>655</v>
      </c>
      <c r="AZ22" s="1">
        <v>1007483</v>
      </c>
      <c r="BA22" s="3">
        <f t="shared" si="1"/>
        <v>197</v>
      </c>
    </row>
    <row r="23" spans="1:53" x14ac:dyDescent="0.25">
      <c r="A23" s="1" t="s">
        <v>937</v>
      </c>
      <c r="B23" s="1">
        <v>1007484</v>
      </c>
      <c r="C23" s="1">
        <v>2017</v>
      </c>
      <c r="D23" s="1" t="s">
        <v>1050</v>
      </c>
      <c r="E23" s="1" t="s">
        <v>1051</v>
      </c>
      <c r="F23" s="1" t="s">
        <v>12</v>
      </c>
      <c r="G23" s="1" t="s">
        <v>1058</v>
      </c>
      <c r="H23" s="1">
        <v>312085717.89999998</v>
      </c>
      <c r="I23" s="1">
        <v>303273036.10000002</v>
      </c>
      <c r="J23" s="1">
        <v>277272.81</v>
      </c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 t="s">
        <v>14</v>
      </c>
      <c r="AW23" s="1">
        <f t="shared" si="0"/>
        <v>0</v>
      </c>
      <c r="AY23" s="1" t="s">
        <v>937</v>
      </c>
      <c r="AZ23" s="1">
        <v>1007484</v>
      </c>
      <c r="BA23" s="3">
        <f t="shared" si="1"/>
        <v>9660</v>
      </c>
    </row>
    <row r="24" spans="1:53" x14ac:dyDescent="0.25">
      <c r="A24" s="1" t="s">
        <v>348</v>
      </c>
      <c r="B24" s="1">
        <v>1007485</v>
      </c>
      <c r="C24" s="1">
        <v>2017</v>
      </c>
      <c r="D24" s="1" t="s">
        <v>1050</v>
      </c>
      <c r="E24" s="1" t="s">
        <v>1051</v>
      </c>
      <c r="F24" s="1" t="s">
        <v>12</v>
      </c>
      <c r="G24" s="1" t="s">
        <v>1053</v>
      </c>
      <c r="H24" s="1">
        <v>152921873.99010301</v>
      </c>
      <c r="I24" s="1">
        <v>108885343.22</v>
      </c>
      <c r="J24" s="1">
        <v>38421764.719999999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 t="s">
        <v>14</v>
      </c>
      <c r="AW24" s="1">
        <f t="shared" si="0"/>
        <v>0</v>
      </c>
      <c r="AY24" s="1" t="s">
        <v>348</v>
      </c>
      <c r="AZ24" s="1">
        <v>1007485</v>
      </c>
      <c r="BA24" s="3">
        <f t="shared" si="1"/>
        <v>1659</v>
      </c>
    </row>
    <row r="25" spans="1:53" x14ac:dyDescent="0.25">
      <c r="A25" s="1" t="s">
        <v>946</v>
      </c>
      <c r="B25" s="1">
        <v>1007486</v>
      </c>
      <c r="C25" s="1">
        <v>2017</v>
      </c>
      <c r="D25" s="1" t="s">
        <v>1050</v>
      </c>
      <c r="E25" s="1" t="s">
        <v>1051</v>
      </c>
      <c r="F25" s="1" t="s">
        <v>12</v>
      </c>
      <c r="G25" s="1" t="s">
        <v>1066</v>
      </c>
      <c r="H25" s="1">
        <v>13331724</v>
      </c>
      <c r="I25" s="1">
        <v>13331724</v>
      </c>
      <c r="J25" s="1">
        <v>64044</v>
      </c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 t="s">
        <v>14</v>
      </c>
      <c r="AW25" s="1">
        <f t="shared" si="0"/>
        <v>0</v>
      </c>
      <c r="AY25" s="1" t="s">
        <v>946</v>
      </c>
      <c r="AZ25" s="1">
        <v>1007486</v>
      </c>
      <c r="BA25" s="3">
        <f t="shared" si="1"/>
        <v>456</v>
      </c>
    </row>
    <row r="26" spans="1:53" x14ac:dyDescent="0.25">
      <c r="A26" s="1" t="s">
        <v>583</v>
      </c>
      <c r="B26" s="1">
        <v>1007599</v>
      </c>
      <c r="C26" s="1">
        <v>2017</v>
      </c>
      <c r="D26" s="1" t="s">
        <v>1050</v>
      </c>
      <c r="E26" s="1" t="s">
        <v>1051</v>
      </c>
      <c r="F26" s="1" t="s">
        <v>12</v>
      </c>
      <c r="G26" s="1" t="s">
        <v>1066</v>
      </c>
      <c r="H26" s="1">
        <v>144514407.90000001</v>
      </c>
      <c r="I26" s="1">
        <v>144601883.59999999</v>
      </c>
      <c r="J26" s="1">
        <v>157882.6</v>
      </c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 t="s">
        <v>14</v>
      </c>
      <c r="AW26" s="1">
        <f t="shared" si="0"/>
        <v>0</v>
      </c>
      <c r="AY26" s="1" t="s">
        <v>583</v>
      </c>
      <c r="AZ26" s="1">
        <v>1007599</v>
      </c>
      <c r="BA26" s="3">
        <f t="shared" si="1"/>
        <v>515</v>
      </c>
    </row>
    <row r="27" spans="1:53" x14ac:dyDescent="0.25">
      <c r="A27" s="1" t="s">
        <v>802</v>
      </c>
      <c r="B27" s="1">
        <v>1007777</v>
      </c>
      <c r="C27" s="1">
        <v>2017</v>
      </c>
      <c r="D27" s="1" t="s">
        <v>1050</v>
      </c>
      <c r="E27" s="1" t="s">
        <v>1051</v>
      </c>
      <c r="F27" s="1" t="s">
        <v>12</v>
      </c>
      <c r="G27" s="1" t="s">
        <v>1060</v>
      </c>
      <c r="H27" s="1">
        <v>26018507.537448298</v>
      </c>
      <c r="I27" s="1">
        <v>19928459.3600001</v>
      </c>
      <c r="J27" s="1">
        <v>4125656.8190000001</v>
      </c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 t="s">
        <v>14</v>
      </c>
      <c r="AW27" s="1">
        <f t="shared" si="0"/>
        <v>0</v>
      </c>
      <c r="AY27" s="1" t="s">
        <v>802</v>
      </c>
      <c r="AZ27" s="1">
        <v>1007777</v>
      </c>
      <c r="BA27" s="3">
        <f t="shared" si="1"/>
        <v>364</v>
      </c>
    </row>
    <row r="28" spans="1:53" x14ac:dyDescent="0.25">
      <c r="A28" s="1" t="s">
        <v>508</v>
      </c>
      <c r="B28" s="1">
        <v>1007807</v>
      </c>
      <c r="C28" s="1">
        <v>2017</v>
      </c>
      <c r="D28" s="1" t="s">
        <v>1050</v>
      </c>
      <c r="E28" s="1" t="s">
        <v>1051</v>
      </c>
      <c r="F28" s="1" t="s">
        <v>12</v>
      </c>
      <c r="G28" s="1" t="s">
        <v>1054</v>
      </c>
      <c r="H28" s="1">
        <v>669023</v>
      </c>
      <c r="I28" s="1">
        <v>0</v>
      </c>
      <c r="J28" s="1">
        <v>309572</v>
      </c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 t="s">
        <v>14</v>
      </c>
      <c r="AW28" s="1">
        <f t="shared" si="0"/>
        <v>0</v>
      </c>
      <c r="AY28" s="1" t="s">
        <v>508</v>
      </c>
      <c r="AZ28" s="1">
        <v>1007807</v>
      </c>
      <c r="BA28" s="3">
        <f t="shared" si="1"/>
        <v>9</v>
      </c>
    </row>
    <row r="29" spans="1:53" x14ac:dyDescent="0.25">
      <c r="A29" s="1" t="s">
        <v>272</v>
      </c>
      <c r="B29" s="1">
        <v>1008029</v>
      </c>
      <c r="C29" s="1">
        <v>2017</v>
      </c>
      <c r="D29" s="1" t="s">
        <v>1050</v>
      </c>
      <c r="E29" s="1" t="s">
        <v>1051</v>
      </c>
      <c r="F29" s="1" t="s">
        <v>12</v>
      </c>
      <c r="G29" s="1" t="s">
        <v>1061</v>
      </c>
      <c r="H29" s="1">
        <v>2051598</v>
      </c>
      <c r="I29" s="1">
        <v>2051598</v>
      </c>
      <c r="J29" s="1">
        <v>44020</v>
      </c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 t="s">
        <v>14</v>
      </c>
      <c r="AW29" s="1">
        <f t="shared" si="0"/>
        <v>0</v>
      </c>
      <c r="AY29" s="1" t="s">
        <v>272</v>
      </c>
      <c r="AZ29" s="1">
        <v>1008029</v>
      </c>
      <c r="BA29" s="3">
        <f t="shared" si="1"/>
        <v>64</v>
      </c>
    </row>
    <row r="30" spans="1:53" x14ac:dyDescent="0.25">
      <c r="A30" s="1" t="s">
        <v>353</v>
      </c>
      <c r="B30" s="1">
        <v>1008051</v>
      </c>
      <c r="C30" s="1">
        <v>2017</v>
      </c>
      <c r="D30" s="1" t="s">
        <v>1050</v>
      </c>
      <c r="E30" s="1" t="s">
        <v>1051</v>
      </c>
      <c r="F30" s="1" t="s">
        <v>12</v>
      </c>
      <c r="G30" s="1" t="s">
        <v>1059</v>
      </c>
      <c r="H30" s="1">
        <v>546250790.19599199</v>
      </c>
      <c r="I30" s="1">
        <v>545546145.50551999</v>
      </c>
      <c r="J30" s="1">
        <v>4155866.84</v>
      </c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 t="s">
        <v>14</v>
      </c>
      <c r="AW30" s="1">
        <f t="shared" si="0"/>
        <v>0</v>
      </c>
      <c r="AY30" s="1" t="s">
        <v>353</v>
      </c>
      <c r="AZ30" s="1">
        <v>1008051</v>
      </c>
      <c r="BA30" s="3">
        <f t="shared" si="1"/>
        <v>3959</v>
      </c>
    </row>
    <row r="31" spans="1:53" x14ac:dyDescent="0.25">
      <c r="A31" s="1" t="s">
        <v>755</v>
      </c>
      <c r="B31" s="1">
        <v>1008053</v>
      </c>
      <c r="C31" s="1">
        <v>2017</v>
      </c>
      <c r="D31" s="1" t="s">
        <v>1050</v>
      </c>
      <c r="E31" s="1" t="s">
        <v>1051</v>
      </c>
      <c r="F31" s="1" t="s">
        <v>12</v>
      </c>
      <c r="G31" s="1" t="s">
        <v>1052</v>
      </c>
      <c r="H31" s="1">
        <v>5537397</v>
      </c>
      <c r="I31" s="1">
        <v>5134224</v>
      </c>
      <c r="J31" s="1">
        <v>160.30000000000001</v>
      </c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 t="s">
        <v>14</v>
      </c>
      <c r="AW31" s="1">
        <f t="shared" si="0"/>
        <v>0</v>
      </c>
      <c r="AY31" s="1" t="s">
        <v>755</v>
      </c>
      <c r="AZ31" s="1">
        <v>1008053</v>
      </c>
      <c r="BA31" s="3">
        <f t="shared" si="1"/>
        <v>984</v>
      </c>
    </row>
    <row r="32" spans="1:53" x14ac:dyDescent="0.25">
      <c r="A32" s="1" t="s">
        <v>861</v>
      </c>
      <c r="B32" s="1">
        <v>1008066</v>
      </c>
      <c r="C32" s="1">
        <v>2017</v>
      </c>
      <c r="D32" s="1" t="s">
        <v>1050</v>
      </c>
      <c r="E32" s="1" t="s">
        <v>1051</v>
      </c>
      <c r="F32" s="1" t="s">
        <v>12</v>
      </c>
      <c r="G32" s="1" t="s">
        <v>1067</v>
      </c>
      <c r="H32" s="1">
        <v>2785081</v>
      </c>
      <c r="I32" s="1">
        <v>2055440</v>
      </c>
      <c r="J32" s="1">
        <v>41223</v>
      </c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 t="s">
        <v>14</v>
      </c>
      <c r="AW32" s="1">
        <f t="shared" si="0"/>
        <v>0</v>
      </c>
      <c r="AY32" s="1" t="s">
        <v>861</v>
      </c>
      <c r="AZ32" s="1">
        <v>1008066</v>
      </c>
      <c r="BA32" s="3">
        <f t="shared" si="1"/>
        <v>380</v>
      </c>
    </row>
    <row r="33" spans="1:53" x14ac:dyDescent="0.25">
      <c r="A33" s="1" t="s">
        <v>897</v>
      </c>
      <c r="B33" s="1">
        <v>1008078</v>
      </c>
      <c r="C33" s="1">
        <v>2017</v>
      </c>
      <c r="D33" s="1" t="s">
        <v>1050</v>
      </c>
      <c r="E33" s="1" t="s">
        <v>1051</v>
      </c>
      <c r="F33" s="1" t="s">
        <v>12</v>
      </c>
      <c r="G33" s="1" t="s">
        <v>1068</v>
      </c>
      <c r="H33" s="1">
        <v>4949500.4294999996</v>
      </c>
      <c r="I33" s="1">
        <v>4949500.4294999996</v>
      </c>
      <c r="J33" s="1">
        <v>9849.1890999999996</v>
      </c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 t="s">
        <v>14</v>
      </c>
      <c r="AW33" s="1">
        <f t="shared" si="0"/>
        <v>0</v>
      </c>
      <c r="AY33" s="1" t="s">
        <v>897</v>
      </c>
      <c r="AZ33" s="1">
        <v>1008078</v>
      </c>
      <c r="BA33" s="3">
        <f t="shared" si="1"/>
        <v>200</v>
      </c>
    </row>
    <row r="34" spans="1:53" x14ac:dyDescent="0.25">
      <c r="A34" s="1" t="s">
        <v>25</v>
      </c>
      <c r="B34" s="1">
        <v>1008079</v>
      </c>
      <c r="C34" s="1">
        <v>2017</v>
      </c>
      <c r="D34" s="1" t="s">
        <v>1050</v>
      </c>
      <c r="E34" s="1" t="s">
        <v>1051</v>
      </c>
      <c r="F34" s="1" t="s">
        <v>12</v>
      </c>
      <c r="G34" s="1" t="s">
        <v>1069</v>
      </c>
      <c r="H34" s="1">
        <v>326811719.06410003</v>
      </c>
      <c r="I34" s="1">
        <v>326811719.06410003</v>
      </c>
      <c r="J34" s="1">
        <v>3966804.5276000001</v>
      </c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 t="s">
        <v>14</v>
      </c>
      <c r="AW34" s="1">
        <f t="shared" si="0"/>
        <v>0</v>
      </c>
      <c r="AY34" s="1" t="s">
        <v>25</v>
      </c>
      <c r="AZ34" s="1">
        <v>1008079</v>
      </c>
      <c r="BA34" s="3">
        <f t="shared" si="1"/>
        <v>5196</v>
      </c>
    </row>
    <row r="35" spans="1:53" x14ac:dyDescent="0.25">
      <c r="A35" s="1" t="s">
        <v>34</v>
      </c>
      <c r="B35" s="1">
        <v>1008081</v>
      </c>
      <c r="C35" s="1">
        <v>2017</v>
      </c>
      <c r="D35" s="1" t="s">
        <v>1050</v>
      </c>
      <c r="E35" s="1" t="s">
        <v>1051</v>
      </c>
      <c r="F35" s="1" t="s">
        <v>12</v>
      </c>
      <c r="G35" s="1" t="s">
        <v>1066</v>
      </c>
      <c r="H35" s="1">
        <v>221948234</v>
      </c>
      <c r="I35" s="1">
        <v>221821378</v>
      </c>
      <c r="J35" s="1">
        <v>0</v>
      </c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 t="s">
        <v>14</v>
      </c>
      <c r="AW35" s="1">
        <f t="shared" si="0"/>
        <v>0</v>
      </c>
      <c r="AY35" s="1" t="s">
        <v>34</v>
      </c>
      <c r="AZ35" s="1">
        <v>1008081</v>
      </c>
      <c r="BA35" s="3">
        <f t="shared" si="1"/>
        <v>283</v>
      </c>
    </row>
    <row r="36" spans="1:53" x14ac:dyDescent="0.25">
      <c r="A36" s="1" t="s">
        <v>1000</v>
      </c>
      <c r="B36" s="1">
        <v>1008086</v>
      </c>
      <c r="C36" s="1">
        <v>2017</v>
      </c>
      <c r="D36" s="1" t="s">
        <v>1050</v>
      </c>
      <c r="E36" s="1" t="s">
        <v>1051</v>
      </c>
      <c r="F36" s="1" t="s">
        <v>12</v>
      </c>
      <c r="G36" s="1" t="s">
        <v>1063</v>
      </c>
      <c r="H36" s="1">
        <v>10399164</v>
      </c>
      <c r="I36" s="1">
        <v>9970351</v>
      </c>
      <c r="J36" s="1">
        <v>5200216</v>
      </c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 t="s">
        <v>14</v>
      </c>
      <c r="AW36" s="1">
        <f t="shared" si="0"/>
        <v>0</v>
      </c>
      <c r="AY36" s="1" t="s">
        <v>1000</v>
      </c>
      <c r="AZ36" s="1">
        <v>1008086</v>
      </c>
      <c r="BA36" s="3">
        <f t="shared" si="1"/>
        <v>680</v>
      </c>
    </row>
    <row r="37" spans="1:53" x14ac:dyDescent="0.25">
      <c r="A37" s="1" t="s">
        <v>926</v>
      </c>
      <c r="B37" s="1">
        <v>1008087</v>
      </c>
      <c r="C37" s="1">
        <v>2017</v>
      </c>
      <c r="D37" s="1" t="s">
        <v>1050</v>
      </c>
      <c r="E37" s="1" t="s">
        <v>1051</v>
      </c>
      <c r="F37" s="1" t="s">
        <v>12</v>
      </c>
      <c r="G37" s="1" t="s">
        <v>1052</v>
      </c>
      <c r="H37" s="1">
        <v>3003362</v>
      </c>
      <c r="I37" s="1">
        <v>3003362</v>
      </c>
      <c r="J37" s="1">
        <v>780452</v>
      </c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 t="s">
        <v>14</v>
      </c>
      <c r="AW37" s="1">
        <f t="shared" si="0"/>
        <v>0</v>
      </c>
      <c r="AY37" s="1" t="s">
        <v>926</v>
      </c>
      <c r="AZ37" s="1">
        <v>1008087</v>
      </c>
      <c r="BA37" s="3">
        <f t="shared" si="1"/>
        <v>276</v>
      </c>
    </row>
    <row r="38" spans="1:53" x14ac:dyDescent="0.25">
      <c r="A38" s="1" t="s">
        <v>659</v>
      </c>
      <c r="B38" s="1">
        <v>1008090</v>
      </c>
      <c r="C38" s="1">
        <v>2017</v>
      </c>
      <c r="D38" s="1" t="s">
        <v>1050</v>
      </c>
      <c r="E38" s="1" t="s">
        <v>1051</v>
      </c>
      <c r="F38" s="1" t="s">
        <v>12</v>
      </c>
      <c r="G38" s="1" t="s">
        <v>1053</v>
      </c>
      <c r="H38" s="1">
        <v>37157636.829999998</v>
      </c>
      <c r="I38" s="1">
        <v>31098321.600000001</v>
      </c>
      <c r="J38" s="1">
        <v>14553027.539999999</v>
      </c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 t="s">
        <v>14</v>
      </c>
      <c r="AW38" s="1">
        <f t="shared" si="0"/>
        <v>0</v>
      </c>
      <c r="AY38" s="1" t="s">
        <v>659</v>
      </c>
      <c r="AZ38" s="1">
        <v>1008090</v>
      </c>
      <c r="BA38" s="3">
        <f t="shared" si="1"/>
        <v>486</v>
      </c>
    </row>
    <row r="39" spans="1:53" x14ac:dyDescent="0.25">
      <c r="A39" s="1" t="s">
        <v>527</v>
      </c>
      <c r="B39" s="1">
        <v>1008092</v>
      </c>
      <c r="C39" s="1">
        <v>2017</v>
      </c>
      <c r="D39" s="1" t="s">
        <v>1050</v>
      </c>
      <c r="E39" s="1" t="s">
        <v>1051</v>
      </c>
      <c r="F39" s="1" t="s">
        <v>12</v>
      </c>
      <c r="G39" s="1" t="s">
        <v>1053</v>
      </c>
      <c r="H39" s="1">
        <v>22944288.7714977</v>
      </c>
      <c r="I39" s="1">
        <v>13847199.5499999</v>
      </c>
      <c r="J39" s="1">
        <v>8122142.8309998997</v>
      </c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 t="s">
        <v>14</v>
      </c>
      <c r="AW39" s="1">
        <f t="shared" si="0"/>
        <v>0</v>
      </c>
      <c r="AY39" s="1" t="s">
        <v>527</v>
      </c>
      <c r="AZ39" s="1">
        <v>1008092</v>
      </c>
      <c r="BA39" s="3">
        <f t="shared" si="1"/>
        <v>699</v>
      </c>
    </row>
    <row r="40" spans="1:53" x14ac:dyDescent="0.25">
      <c r="A40" s="1" t="s">
        <v>22</v>
      </c>
      <c r="B40" s="1">
        <v>1008093</v>
      </c>
      <c r="C40" s="1">
        <v>2017</v>
      </c>
      <c r="D40" s="1" t="s">
        <v>1050</v>
      </c>
      <c r="E40" s="1" t="s">
        <v>1051</v>
      </c>
      <c r="F40" s="1" t="s">
        <v>12</v>
      </c>
      <c r="G40" s="1" t="s">
        <v>1053</v>
      </c>
      <c r="H40" s="1">
        <v>86.6</v>
      </c>
      <c r="I40" s="1">
        <v>64.42</v>
      </c>
      <c r="J40" s="1">
        <v>9798.1200000000008</v>
      </c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 t="s">
        <v>14</v>
      </c>
      <c r="AW40" s="1">
        <f t="shared" si="0"/>
        <v>0</v>
      </c>
      <c r="AY40" s="1" t="s">
        <v>22</v>
      </c>
      <c r="AZ40" s="1">
        <v>1008093</v>
      </c>
      <c r="BA40" s="3">
        <f t="shared" si="1"/>
        <v>4</v>
      </c>
    </row>
    <row r="41" spans="1:53" x14ac:dyDescent="0.25">
      <c r="A41" s="1" t="s">
        <v>236</v>
      </c>
      <c r="B41" s="1">
        <v>1008111</v>
      </c>
      <c r="C41" s="1">
        <v>2017</v>
      </c>
      <c r="D41" s="1" t="s">
        <v>1050</v>
      </c>
      <c r="E41" s="1" t="s">
        <v>1051</v>
      </c>
      <c r="F41" s="1" t="s">
        <v>12</v>
      </c>
      <c r="G41" s="1" t="s">
        <v>1054</v>
      </c>
      <c r="H41" s="1">
        <v>0</v>
      </c>
      <c r="I41" s="1">
        <v>0</v>
      </c>
      <c r="J41" s="1">
        <v>67006687</v>
      </c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 t="s">
        <v>14</v>
      </c>
      <c r="AW41" s="1">
        <f t="shared" si="0"/>
        <v>0</v>
      </c>
      <c r="AY41" s="1" t="s">
        <v>236</v>
      </c>
      <c r="AZ41" s="1">
        <v>1008111</v>
      </c>
      <c r="BA41" s="3">
        <f t="shared" si="1"/>
        <v>803</v>
      </c>
    </row>
    <row r="42" spans="1:53" x14ac:dyDescent="0.25">
      <c r="A42" s="1" t="s">
        <v>600</v>
      </c>
      <c r="B42" s="1">
        <v>1008113</v>
      </c>
      <c r="C42" s="1">
        <v>2017</v>
      </c>
      <c r="D42" s="1" t="s">
        <v>1050</v>
      </c>
      <c r="E42" s="1" t="s">
        <v>1051</v>
      </c>
      <c r="F42" s="1" t="s">
        <v>12</v>
      </c>
      <c r="G42" s="1" t="s">
        <v>1053</v>
      </c>
      <c r="H42" s="1">
        <v>28371845</v>
      </c>
      <c r="I42" s="1">
        <v>24167887</v>
      </c>
      <c r="J42" s="1">
        <v>868811</v>
      </c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 t="s">
        <v>13</v>
      </c>
      <c r="AW42" s="1">
        <f t="shared" si="0"/>
        <v>0</v>
      </c>
      <c r="AY42" s="1" t="s">
        <v>600</v>
      </c>
      <c r="AZ42" s="1">
        <v>1008113</v>
      </c>
      <c r="BA42" s="3">
        <f t="shared" si="1"/>
        <v>762</v>
      </c>
    </row>
    <row r="43" spans="1:53" x14ac:dyDescent="0.25">
      <c r="A43" s="1" t="s">
        <v>485</v>
      </c>
      <c r="B43" s="1">
        <v>1008116</v>
      </c>
      <c r="C43" s="1">
        <v>2017</v>
      </c>
      <c r="D43" s="1" t="s">
        <v>1050</v>
      </c>
      <c r="E43" s="1" t="s">
        <v>1051</v>
      </c>
      <c r="F43" s="1" t="s">
        <v>12</v>
      </c>
      <c r="G43" s="1" t="s">
        <v>1059</v>
      </c>
      <c r="H43" s="1">
        <v>194824573.68380001</v>
      </c>
      <c r="I43" s="1">
        <v>194824573.68380001</v>
      </c>
      <c r="J43" s="1">
        <v>47859.718399999998</v>
      </c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 t="s">
        <v>14</v>
      </c>
      <c r="AW43" s="1">
        <f t="shared" si="0"/>
        <v>0</v>
      </c>
      <c r="AY43" s="1" t="s">
        <v>485</v>
      </c>
      <c r="AZ43" s="1">
        <v>1008116</v>
      </c>
      <c r="BA43" s="3">
        <f t="shared" si="1"/>
        <v>980</v>
      </c>
    </row>
    <row r="44" spans="1:53" x14ac:dyDescent="0.25">
      <c r="A44" s="1" t="s">
        <v>885</v>
      </c>
      <c r="B44" s="1">
        <v>1008123</v>
      </c>
      <c r="C44" s="1">
        <v>2017</v>
      </c>
      <c r="D44" s="1" t="s">
        <v>1050</v>
      </c>
      <c r="E44" s="1" t="s">
        <v>1051</v>
      </c>
      <c r="F44" s="1" t="s">
        <v>12</v>
      </c>
      <c r="G44" s="1" t="s">
        <v>1053</v>
      </c>
      <c r="H44" s="1">
        <v>275159656.98474097</v>
      </c>
      <c r="I44" s="1">
        <v>973850.26373719994</v>
      </c>
      <c r="J44" s="1">
        <v>6390388.1098621003</v>
      </c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 t="s">
        <v>14</v>
      </c>
      <c r="AW44" s="1">
        <f t="shared" si="0"/>
        <v>0</v>
      </c>
      <c r="AY44" s="1" t="s">
        <v>885</v>
      </c>
      <c r="AZ44" s="1">
        <v>1008123</v>
      </c>
      <c r="BA44" s="3">
        <f t="shared" si="1"/>
        <v>498</v>
      </c>
    </row>
    <row r="45" spans="1:53" x14ac:dyDescent="0.25">
      <c r="A45" s="1" t="s">
        <v>370</v>
      </c>
      <c r="B45" s="1">
        <v>1008134</v>
      </c>
      <c r="C45" s="1">
        <v>2017</v>
      </c>
      <c r="D45" s="1" t="s">
        <v>1050</v>
      </c>
      <c r="E45" s="1" t="s">
        <v>1051</v>
      </c>
      <c r="F45" s="1" t="s">
        <v>12</v>
      </c>
      <c r="G45" s="1" t="s">
        <v>1070</v>
      </c>
      <c r="H45" s="1">
        <v>78056986.599999994</v>
      </c>
      <c r="I45" s="1">
        <v>77819080.5</v>
      </c>
      <c r="J45" s="1">
        <v>3919566.7</v>
      </c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 t="s">
        <v>14</v>
      </c>
      <c r="AW45" s="1">
        <f t="shared" si="0"/>
        <v>0</v>
      </c>
      <c r="AY45" s="1" t="s">
        <v>370</v>
      </c>
      <c r="AZ45" s="1">
        <v>1008134</v>
      </c>
      <c r="BA45" s="3">
        <f t="shared" si="1"/>
        <v>181</v>
      </c>
    </row>
    <row r="46" spans="1:53" x14ac:dyDescent="0.25">
      <c r="A46" s="1" t="s">
        <v>502</v>
      </c>
      <c r="B46" s="1">
        <v>1008136</v>
      </c>
      <c r="C46" s="1">
        <v>2017</v>
      </c>
      <c r="D46" s="1" t="s">
        <v>1050</v>
      </c>
      <c r="E46" s="1" t="s">
        <v>1051</v>
      </c>
      <c r="F46" s="1" t="s">
        <v>12</v>
      </c>
      <c r="G46" s="1" t="s">
        <v>1071</v>
      </c>
      <c r="H46" s="1">
        <v>111365.02</v>
      </c>
      <c r="I46" s="1">
        <v>111365.02</v>
      </c>
      <c r="J46" s="1">
        <v>500.14</v>
      </c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 t="s">
        <v>14</v>
      </c>
      <c r="AW46" s="1">
        <f t="shared" si="0"/>
        <v>0</v>
      </c>
      <c r="AY46" s="1" t="s">
        <v>502</v>
      </c>
      <c r="AZ46" s="1">
        <v>1008136</v>
      </c>
      <c r="BA46" s="3">
        <f t="shared" si="1"/>
        <v>17</v>
      </c>
    </row>
    <row r="47" spans="1:53" x14ac:dyDescent="0.25">
      <c r="A47" s="1" t="s">
        <v>385</v>
      </c>
      <c r="B47" s="1">
        <v>1008141</v>
      </c>
      <c r="C47" s="1">
        <v>2017</v>
      </c>
      <c r="D47" s="1" t="s">
        <v>1050</v>
      </c>
      <c r="E47" s="1" t="s">
        <v>1051</v>
      </c>
      <c r="F47" s="1" t="s">
        <v>12</v>
      </c>
      <c r="G47" s="1" t="s">
        <v>1060</v>
      </c>
      <c r="H47" s="1">
        <v>205321158.69100001</v>
      </c>
      <c r="I47" s="1">
        <v>195776115.69400001</v>
      </c>
      <c r="J47" s="1">
        <v>57272894.3184167</v>
      </c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 t="s">
        <v>14</v>
      </c>
      <c r="AW47" s="1">
        <f t="shared" si="0"/>
        <v>0</v>
      </c>
      <c r="AY47" s="1" t="s">
        <v>385</v>
      </c>
      <c r="AZ47" s="1">
        <v>1008141</v>
      </c>
      <c r="BA47" s="3">
        <f t="shared" si="1"/>
        <v>14070</v>
      </c>
    </row>
    <row r="48" spans="1:53" x14ac:dyDescent="0.25">
      <c r="A48" s="1" t="s">
        <v>751</v>
      </c>
      <c r="B48" s="1">
        <v>1008163</v>
      </c>
      <c r="C48" s="1">
        <v>2017</v>
      </c>
      <c r="D48" s="1" t="s">
        <v>1050</v>
      </c>
      <c r="E48" s="1" t="s">
        <v>1051</v>
      </c>
      <c r="F48" s="1" t="s">
        <v>12</v>
      </c>
      <c r="G48" s="1" t="s">
        <v>1057</v>
      </c>
      <c r="H48" s="1">
        <v>855545.02399999998</v>
      </c>
      <c r="I48" s="1">
        <v>0</v>
      </c>
      <c r="J48" s="1">
        <v>7075665</v>
      </c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 t="s">
        <v>14</v>
      </c>
      <c r="AW48" s="1">
        <f t="shared" si="0"/>
        <v>0</v>
      </c>
      <c r="AY48" s="1" t="s">
        <v>751</v>
      </c>
      <c r="AZ48" s="1">
        <v>1008163</v>
      </c>
      <c r="BA48" s="3">
        <f t="shared" si="1"/>
        <v>2020</v>
      </c>
    </row>
    <row r="49" spans="1:53" x14ac:dyDescent="0.25">
      <c r="A49" s="1" t="s">
        <v>685</v>
      </c>
      <c r="B49" s="1">
        <v>1008165</v>
      </c>
      <c r="C49" s="1">
        <v>2017</v>
      </c>
      <c r="D49" s="1" t="s">
        <v>1050</v>
      </c>
      <c r="E49" s="1" t="s">
        <v>1051</v>
      </c>
      <c r="F49" s="1" t="s">
        <v>12</v>
      </c>
      <c r="G49" s="1" t="s">
        <v>1072</v>
      </c>
      <c r="H49" s="1">
        <v>7161549</v>
      </c>
      <c r="I49" s="1">
        <v>7163420</v>
      </c>
      <c r="J49" s="1">
        <v>20054</v>
      </c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 t="s">
        <v>14</v>
      </c>
      <c r="AW49" s="1">
        <f t="shared" si="0"/>
        <v>0</v>
      </c>
      <c r="AY49" s="1" t="s">
        <v>685</v>
      </c>
      <c r="AZ49" s="1">
        <v>1008165</v>
      </c>
      <c r="BA49" s="3">
        <f t="shared" si="1"/>
        <v>172</v>
      </c>
    </row>
    <row r="50" spans="1:53" x14ac:dyDescent="0.25">
      <c r="A50" s="1" t="s">
        <v>368</v>
      </c>
      <c r="B50" s="1">
        <v>1008167</v>
      </c>
      <c r="C50" s="1">
        <v>2017</v>
      </c>
      <c r="D50" s="1" t="s">
        <v>1050</v>
      </c>
      <c r="E50" s="1" t="s">
        <v>1051</v>
      </c>
      <c r="F50" s="1" t="s">
        <v>12</v>
      </c>
      <c r="G50" s="1" t="s">
        <v>1063</v>
      </c>
      <c r="H50" s="1">
        <v>5662269</v>
      </c>
      <c r="I50" s="1">
        <v>3084414.35</v>
      </c>
      <c r="J50" s="1">
        <v>405753.35600000003</v>
      </c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 t="s">
        <v>14</v>
      </c>
      <c r="AW50" s="1">
        <f t="shared" si="0"/>
        <v>0</v>
      </c>
      <c r="AY50" s="1" t="s">
        <v>368</v>
      </c>
      <c r="AZ50" s="1">
        <v>1008167</v>
      </c>
      <c r="BA50" s="3">
        <f t="shared" si="1"/>
        <v>964</v>
      </c>
    </row>
    <row r="51" spans="1:53" x14ac:dyDescent="0.25">
      <c r="A51" s="1" t="s">
        <v>139</v>
      </c>
      <c r="B51" s="1">
        <v>1008170</v>
      </c>
      <c r="C51" s="1">
        <v>2017</v>
      </c>
      <c r="D51" s="1" t="s">
        <v>1050</v>
      </c>
      <c r="E51" s="1" t="s">
        <v>1051</v>
      </c>
      <c r="F51" s="1" t="s">
        <v>12</v>
      </c>
      <c r="G51" s="1" t="s">
        <v>1068</v>
      </c>
      <c r="H51" s="1">
        <v>1444651.8</v>
      </c>
      <c r="I51" s="1">
        <v>1395496</v>
      </c>
      <c r="J51" s="1">
        <v>4940.3999999999996</v>
      </c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 t="s">
        <v>14</v>
      </c>
      <c r="AW51" s="1">
        <f t="shared" si="0"/>
        <v>0</v>
      </c>
      <c r="AY51" s="1" t="s">
        <v>139</v>
      </c>
      <c r="AZ51" s="1">
        <v>1008170</v>
      </c>
      <c r="BA51" s="3">
        <f t="shared" si="1"/>
        <v>163</v>
      </c>
    </row>
    <row r="52" spans="1:53" x14ac:dyDescent="0.25">
      <c r="A52" s="1" t="s">
        <v>665</v>
      </c>
      <c r="B52" s="1">
        <v>1008172</v>
      </c>
      <c r="C52" s="1">
        <v>2017</v>
      </c>
      <c r="D52" s="1" t="s">
        <v>1050</v>
      </c>
      <c r="E52" s="1" t="s">
        <v>1051</v>
      </c>
      <c r="F52" s="1" t="s">
        <v>12</v>
      </c>
      <c r="G52" s="1" t="s">
        <v>1054</v>
      </c>
      <c r="H52" s="1">
        <v>163514866</v>
      </c>
      <c r="I52" s="1">
        <v>6314065</v>
      </c>
      <c r="J52" s="1">
        <v>86020637</v>
      </c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 t="s">
        <v>14</v>
      </c>
      <c r="AW52" s="1">
        <f t="shared" si="0"/>
        <v>0</v>
      </c>
      <c r="AY52" s="1" t="s">
        <v>665</v>
      </c>
      <c r="AZ52" s="1">
        <v>1008172</v>
      </c>
      <c r="BA52" s="3">
        <f t="shared" si="1"/>
        <v>1478</v>
      </c>
    </row>
    <row r="53" spans="1:53" x14ac:dyDescent="0.25">
      <c r="A53" s="1" t="s">
        <v>435</v>
      </c>
      <c r="B53" s="1">
        <v>1008173</v>
      </c>
      <c r="C53" s="1">
        <v>2017</v>
      </c>
      <c r="D53" s="1" t="s">
        <v>1050</v>
      </c>
      <c r="E53" s="1" t="s">
        <v>1051</v>
      </c>
      <c r="F53" s="1" t="s">
        <v>12</v>
      </c>
      <c r="G53" s="1" t="s">
        <v>1064</v>
      </c>
      <c r="H53" s="1">
        <v>23591669</v>
      </c>
      <c r="I53" s="1">
        <v>13263054</v>
      </c>
      <c r="J53" s="1">
        <v>19693091.66</v>
      </c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 t="s">
        <v>14</v>
      </c>
      <c r="AW53" s="1">
        <f t="shared" si="0"/>
        <v>0</v>
      </c>
      <c r="AY53" s="1" t="s">
        <v>435</v>
      </c>
      <c r="AZ53" s="1">
        <v>1008173</v>
      </c>
      <c r="BA53" s="3">
        <f t="shared" si="1"/>
        <v>563</v>
      </c>
    </row>
    <row r="54" spans="1:53" x14ac:dyDescent="0.25">
      <c r="A54" s="1" t="s">
        <v>952</v>
      </c>
      <c r="B54" s="1">
        <v>1008190</v>
      </c>
      <c r="C54" s="1">
        <v>2017</v>
      </c>
      <c r="D54" s="1" t="s">
        <v>1050</v>
      </c>
      <c r="E54" s="1" t="s">
        <v>1051</v>
      </c>
      <c r="F54" s="1" t="s">
        <v>12</v>
      </c>
      <c r="G54" s="1" t="s">
        <v>1067</v>
      </c>
      <c r="H54" s="1">
        <v>2386598</v>
      </c>
      <c r="I54" s="1">
        <v>1898192</v>
      </c>
      <c r="J54" s="1">
        <v>963060</v>
      </c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 t="s">
        <v>14</v>
      </c>
      <c r="AW54" s="1">
        <f t="shared" si="0"/>
        <v>0</v>
      </c>
      <c r="AY54" s="1" t="s">
        <v>952</v>
      </c>
      <c r="AZ54" s="1">
        <v>1008190</v>
      </c>
      <c r="BA54" s="3">
        <f t="shared" si="1"/>
        <v>97</v>
      </c>
    </row>
    <row r="55" spans="1:53" x14ac:dyDescent="0.25">
      <c r="A55" s="1" t="s">
        <v>225</v>
      </c>
      <c r="B55" s="1">
        <v>1008199</v>
      </c>
      <c r="C55" s="1">
        <v>2017</v>
      </c>
      <c r="D55" s="1" t="s">
        <v>1050</v>
      </c>
      <c r="E55" s="1" t="s">
        <v>1051</v>
      </c>
      <c r="F55" s="1" t="s">
        <v>12</v>
      </c>
      <c r="G55" s="1" t="s">
        <v>1073</v>
      </c>
      <c r="H55" s="1">
        <v>9715741.5500000007</v>
      </c>
      <c r="I55" s="1">
        <v>9694531.4000000004</v>
      </c>
      <c r="J55" s="1">
        <v>229.95</v>
      </c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 t="s">
        <v>14</v>
      </c>
      <c r="AW55" s="1">
        <f t="shared" si="0"/>
        <v>0</v>
      </c>
      <c r="AY55" s="1" t="s">
        <v>225</v>
      </c>
      <c r="AZ55" s="1">
        <v>1008199</v>
      </c>
      <c r="BA55" s="3">
        <f t="shared" si="1"/>
        <v>194</v>
      </c>
    </row>
    <row r="56" spans="1:53" x14ac:dyDescent="0.25">
      <c r="A56" s="1" t="s">
        <v>492</v>
      </c>
      <c r="B56" s="1">
        <v>1008200</v>
      </c>
      <c r="C56" s="1">
        <v>2017</v>
      </c>
      <c r="D56" s="1" t="s">
        <v>1050</v>
      </c>
      <c r="E56" s="1" t="s">
        <v>1051</v>
      </c>
      <c r="F56" s="1" t="s">
        <v>12</v>
      </c>
      <c r="G56" s="1" t="s">
        <v>1061</v>
      </c>
      <c r="H56" s="1">
        <v>1281967.6000000001</v>
      </c>
      <c r="I56" s="1">
        <v>1260633.3500000001</v>
      </c>
      <c r="J56" s="1">
        <v>27488.15</v>
      </c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 t="s">
        <v>14</v>
      </c>
      <c r="AW56" s="1">
        <f t="shared" si="0"/>
        <v>0</v>
      </c>
      <c r="AY56" s="1" t="s">
        <v>492</v>
      </c>
      <c r="AZ56" s="1">
        <v>1008200</v>
      </c>
      <c r="BA56" s="3">
        <f t="shared" si="1"/>
        <v>80</v>
      </c>
    </row>
    <row r="57" spans="1:53" x14ac:dyDescent="0.25">
      <c r="A57" s="1" t="s">
        <v>296</v>
      </c>
      <c r="B57" s="1">
        <v>1008202</v>
      </c>
      <c r="C57" s="1">
        <v>2017</v>
      </c>
      <c r="D57" s="1" t="s">
        <v>1050</v>
      </c>
      <c r="E57" s="1" t="s">
        <v>1051</v>
      </c>
      <c r="F57" s="1" t="s">
        <v>12</v>
      </c>
      <c r="G57" s="1" t="s">
        <v>1052</v>
      </c>
      <c r="H57" s="1">
        <v>248187542</v>
      </c>
      <c r="I57" s="1">
        <v>246133607</v>
      </c>
      <c r="J57" s="1">
        <v>36937969</v>
      </c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 t="s">
        <v>14</v>
      </c>
      <c r="AW57" s="1">
        <f t="shared" si="0"/>
        <v>0</v>
      </c>
      <c r="AY57" s="1" t="s">
        <v>296</v>
      </c>
      <c r="AZ57" s="1">
        <v>1008202</v>
      </c>
      <c r="BA57" s="3">
        <f t="shared" si="1"/>
        <v>5401</v>
      </c>
    </row>
    <row r="58" spans="1:53" x14ac:dyDescent="0.25">
      <c r="A58" s="1" t="s">
        <v>82</v>
      </c>
      <c r="B58" s="1">
        <v>1008203</v>
      </c>
      <c r="C58" s="1">
        <v>2017</v>
      </c>
      <c r="D58" s="1" t="s">
        <v>1050</v>
      </c>
      <c r="E58" s="1" t="s">
        <v>1051</v>
      </c>
      <c r="F58" s="1" t="s">
        <v>12</v>
      </c>
      <c r="G58" s="1" t="s">
        <v>1074</v>
      </c>
      <c r="H58" s="1">
        <v>1529738</v>
      </c>
      <c r="I58" s="1">
        <v>1464253</v>
      </c>
      <c r="J58" s="1">
        <v>19911374</v>
      </c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 t="s">
        <v>14</v>
      </c>
      <c r="AW58" s="1">
        <f t="shared" si="0"/>
        <v>0</v>
      </c>
      <c r="AY58" s="1" t="s">
        <v>82</v>
      </c>
      <c r="AZ58" s="1">
        <v>1008203</v>
      </c>
      <c r="BA58" s="3">
        <f t="shared" si="1"/>
        <v>69</v>
      </c>
    </row>
    <row r="59" spans="1:53" x14ac:dyDescent="0.25">
      <c r="A59" s="1" t="s">
        <v>965</v>
      </c>
      <c r="B59" s="1">
        <v>1008204</v>
      </c>
      <c r="C59" s="1">
        <v>2017</v>
      </c>
      <c r="D59" s="1" t="s">
        <v>1050</v>
      </c>
      <c r="E59" s="1" t="s">
        <v>1051</v>
      </c>
      <c r="F59" s="1" t="s">
        <v>12</v>
      </c>
      <c r="G59" s="1" t="s">
        <v>1071</v>
      </c>
      <c r="H59" s="1">
        <v>636277</v>
      </c>
      <c r="I59" s="1">
        <v>629977</v>
      </c>
      <c r="J59" s="1">
        <v>22199</v>
      </c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 t="s">
        <v>14</v>
      </c>
      <c r="AW59" s="1">
        <f t="shared" si="0"/>
        <v>0</v>
      </c>
      <c r="AY59" s="1" t="s">
        <v>965</v>
      </c>
      <c r="AZ59" s="1">
        <v>1008204</v>
      </c>
      <c r="BA59" s="3">
        <f t="shared" si="1"/>
        <v>6</v>
      </c>
    </row>
    <row r="60" spans="1:53" x14ac:dyDescent="0.25">
      <c r="A60" s="1" t="s">
        <v>309</v>
      </c>
      <c r="B60" s="1">
        <v>1008206</v>
      </c>
      <c r="C60" s="1">
        <v>2017</v>
      </c>
      <c r="D60" s="1" t="s">
        <v>1050</v>
      </c>
      <c r="E60" s="1" t="s">
        <v>1051</v>
      </c>
      <c r="F60" s="1" t="s">
        <v>12</v>
      </c>
      <c r="G60" s="1" t="s">
        <v>1052</v>
      </c>
      <c r="H60" s="1">
        <v>46756555</v>
      </c>
      <c r="I60" s="1">
        <v>46756555</v>
      </c>
      <c r="J60" s="1">
        <v>4709735</v>
      </c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 t="s">
        <v>14</v>
      </c>
      <c r="AW60" s="1">
        <f t="shared" si="0"/>
        <v>0</v>
      </c>
      <c r="AY60" s="1" t="s">
        <v>309</v>
      </c>
      <c r="AZ60" s="1">
        <v>1008206</v>
      </c>
      <c r="BA60" s="3">
        <f t="shared" si="1"/>
        <v>1410</v>
      </c>
    </row>
    <row r="61" spans="1:53" x14ac:dyDescent="0.25">
      <c r="A61" s="1" t="s">
        <v>232</v>
      </c>
      <c r="B61" s="1">
        <v>1008208</v>
      </c>
      <c r="C61" s="1">
        <v>2017</v>
      </c>
      <c r="D61" s="1" t="s">
        <v>1050</v>
      </c>
      <c r="E61" s="1" t="s">
        <v>1051</v>
      </c>
      <c r="F61" s="1" t="s">
        <v>12</v>
      </c>
      <c r="G61" s="1" t="s">
        <v>1065</v>
      </c>
      <c r="H61" s="1">
        <v>3525618.8689999999</v>
      </c>
      <c r="I61" s="1">
        <v>3279672.3119999999</v>
      </c>
      <c r="J61" s="1">
        <v>1221.1300000000001</v>
      </c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 t="s">
        <v>14</v>
      </c>
      <c r="AW61" s="1">
        <f t="shared" si="0"/>
        <v>0</v>
      </c>
      <c r="AY61" s="1" t="s">
        <v>232</v>
      </c>
      <c r="AZ61" s="1">
        <v>1008208</v>
      </c>
      <c r="BA61" s="3">
        <f t="shared" si="1"/>
        <v>166</v>
      </c>
    </row>
    <row r="62" spans="1:53" x14ac:dyDescent="0.25">
      <c r="A62" s="1" t="s">
        <v>325</v>
      </c>
      <c r="B62" s="1">
        <v>1008216</v>
      </c>
      <c r="C62" s="1">
        <v>2017</v>
      </c>
      <c r="D62" s="1" t="s">
        <v>1050</v>
      </c>
      <c r="E62" s="1" t="s">
        <v>1051</v>
      </c>
      <c r="F62" s="1" t="s">
        <v>12</v>
      </c>
      <c r="G62" s="1" t="s">
        <v>1058</v>
      </c>
      <c r="H62" s="1">
        <v>8848445.9739999995</v>
      </c>
      <c r="I62" s="1">
        <v>7058814</v>
      </c>
      <c r="J62" s="1">
        <v>1538183.19</v>
      </c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 t="s">
        <v>14</v>
      </c>
      <c r="AW62" s="1">
        <f t="shared" si="0"/>
        <v>0</v>
      </c>
      <c r="AY62" s="1" t="s">
        <v>325</v>
      </c>
      <c r="AZ62" s="1">
        <v>1008216</v>
      </c>
      <c r="BA62" s="3">
        <f t="shared" si="1"/>
        <v>95</v>
      </c>
    </row>
    <row r="63" spans="1:53" x14ac:dyDescent="0.25">
      <c r="A63" s="1" t="s">
        <v>20</v>
      </c>
      <c r="B63" s="1">
        <v>1008219</v>
      </c>
      <c r="C63" s="1">
        <v>2017</v>
      </c>
      <c r="D63" s="1" t="s">
        <v>1050</v>
      </c>
      <c r="E63" s="1" t="s">
        <v>1051</v>
      </c>
      <c r="F63" s="1" t="s">
        <v>12</v>
      </c>
      <c r="G63" s="1" t="s">
        <v>1053</v>
      </c>
      <c r="H63" s="1">
        <v>163516919.59999999</v>
      </c>
      <c r="I63" s="1">
        <v>156403960.5</v>
      </c>
      <c r="J63" s="1">
        <v>84036570.299999997</v>
      </c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 t="s">
        <v>14</v>
      </c>
      <c r="AW63" s="1">
        <f t="shared" si="0"/>
        <v>0</v>
      </c>
      <c r="AY63" s="1" t="s">
        <v>20</v>
      </c>
      <c r="AZ63" s="1">
        <v>1008219</v>
      </c>
      <c r="BA63" s="3">
        <f t="shared" si="1"/>
        <v>2725</v>
      </c>
    </row>
    <row r="64" spans="1:53" x14ac:dyDescent="0.25">
      <c r="A64" s="1" t="s">
        <v>867</v>
      </c>
      <c r="B64" s="1">
        <v>1008224</v>
      </c>
      <c r="C64" s="1">
        <v>2017</v>
      </c>
      <c r="D64" s="1" t="s">
        <v>1050</v>
      </c>
      <c r="E64" s="1" t="s">
        <v>1051</v>
      </c>
      <c r="F64" s="1" t="s">
        <v>12</v>
      </c>
      <c r="G64" s="1" t="s">
        <v>1053</v>
      </c>
      <c r="H64" s="1">
        <v>5050816.5</v>
      </c>
      <c r="I64" s="1">
        <v>4195747.5</v>
      </c>
      <c r="J64" s="1">
        <v>1406511</v>
      </c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 t="s">
        <v>14</v>
      </c>
      <c r="AW64" s="1">
        <f t="shared" si="0"/>
        <v>0</v>
      </c>
      <c r="AY64" s="1" t="s">
        <v>867</v>
      </c>
      <c r="AZ64" s="1">
        <v>1008224</v>
      </c>
      <c r="BA64" s="3">
        <f t="shared" si="1"/>
        <v>202</v>
      </c>
    </row>
    <row r="65" spans="1:53" x14ac:dyDescent="0.25">
      <c r="A65" s="1" t="s">
        <v>177</v>
      </c>
      <c r="B65" s="1">
        <v>1008241</v>
      </c>
      <c r="C65" s="1">
        <v>2017</v>
      </c>
      <c r="D65" s="1" t="s">
        <v>1050</v>
      </c>
      <c r="E65" s="1" t="s">
        <v>1051</v>
      </c>
      <c r="F65" s="1" t="s">
        <v>12</v>
      </c>
      <c r="G65" s="1" t="s">
        <v>1061</v>
      </c>
      <c r="H65" s="1">
        <v>86878204.118200004</v>
      </c>
      <c r="I65" s="1">
        <v>86425277.260000005</v>
      </c>
      <c r="J65" s="1">
        <v>3480435.52</v>
      </c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 t="s">
        <v>14</v>
      </c>
      <c r="AW65" s="1">
        <f t="shared" si="0"/>
        <v>0</v>
      </c>
      <c r="AY65" s="1" t="s">
        <v>177</v>
      </c>
      <c r="AZ65" s="1">
        <v>1008241</v>
      </c>
      <c r="BA65" s="3">
        <f t="shared" si="1"/>
        <v>1213</v>
      </c>
    </row>
    <row r="66" spans="1:53" x14ac:dyDescent="0.25">
      <c r="A66" s="1" t="s">
        <v>749</v>
      </c>
      <c r="B66" s="1">
        <v>1008242</v>
      </c>
      <c r="C66" s="1">
        <v>2017</v>
      </c>
      <c r="D66" s="1" t="s">
        <v>1050</v>
      </c>
      <c r="E66" s="1" t="s">
        <v>1051</v>
      </c>
      <c r="F66" s="1" t="s">
        <v>12</v>
      </c>
      <c r="G66" s="1" t="s">
        <v>1053</v>
      </c>
      <c r="H66" s="1">
        <v>86566998.955579996</v>
      </c>
      <c r="I66" s="1">
        <v>86425277.260000005</v>
      </c>
      <c r="J66" s="1">
        <v>3480435.52</v>
      </c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 t="s">
        <v>14</v>
      </c>
      <c r="AW66" s="1">
        <f t="shared" si="0"/>
        <v>0</v>
      </c>
      <c r="AY66" s="1" t="s">
        <v>749</v>
      </c>
      <c r="AZ66" s="1">
        <v>1008242</v>
      </c>
      <c r="BA66" s="3">
        <f t="shared" si="1"/>
        <v>121</v>
      </c>
    </row>
    <row r="67" spans="1:53" x14ac:dyDescent="0.25">
      <c r="A67" s="1" t="s">
        <v>52</v>
      </c>
      <c r="B67" s="1">
        <v>1008270</v>
      </c>
      <c r="C67" s="1">
        <v>2017</v>
      </c>
      <c r="D67" s="1" t="s">
        <v>1050</v>
      </c>
      <c r="E67" s="1" t="s">
        <v>1051</v>
      </c>
      <c r="F67" s="1" t="s">
        <v>12</v>
      </c>
      <c r="G67" s="1" t="s">
        <v>1052</v>
      </c>
      <c r="H67" s="1">
        <v>118212862</v>
      </c>
      <c r="I67" s="1">
        <v>116672042</v>
      </c>
      <c r="J67" s="1">
        <v>26855337</v>
      </c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 t="s">
        <v>14</v>
      </c>
      <c r="AW67" s="1">
        <f t="shared" ref="AW67:AW130" si="2">+Q67+U67</f>
        <v>0</v>
      </c>
      <c r="AY67" s="1" t="s">
        <v>52</v>
      </c>
      <c r="AZ67" s="1">
        <v>1008270</v>
      </c>
      <c r="BA67" s="3">
        <f t="shared" ref="BA67:BA130" si="3">SUMIF($B$2:$B$7258,AZ67,$AW$2:$AW$7258)</f>
        <v>5731</v>
      </c>
    </row>
    <row r="68" spans="1:53" x14ac:dyDescent="0.25">
      <c r="A68" s="1" t="s">
        <v>190</v>
      </c>
      <c r="B68" s="1">
        <v>1008273</v>
      </c>
      <c r="C68" s="1">
        <v>2017</v>
      </c>
      <c r="D68" s="1" t="s">
        <v>1050</v>
      </c>
      <c r="E68" s="1" t="s">
        <v>1051</v>
      </c>
      <c r="F68" s="1" t="s">
        <v>12</v>
      </c>
      <c r="G68" s="1" t="s">
        <v>1058</v>
      </c>
      <c r="H68" s="1">
        <v>4269038</v>
      </c>
      <c r="I68" s="1">
        <v>4269038</v>
      </c>
      <c r="J68" s="1">
        <v>27485</v>
      </c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 t="s">
        <v>14</v>
      </c>
      <c r="AW68" s="1">
        <f t="shared" si="2"/>
        <v>0</v>
      </c>
      <c r="AY68" s="1" t="s">
        <v>190</v>
      </c>
      <c r="AZ68" s="1">
        <v>1008273</v>
      </c>
      <c r="BA68" s="3">
        <f t="shared" si="3"/>
        <v>164</v>
      </c>
    </row>
    <row r="69" spans="1:53" x14ac:dyDescent="0.25">
      <c r="A69" s="1" t="s">
        <v>641</v>
      </c>
      <c r="B69" s="1">
        <v>1008275</v>
      </c>
      <c r="C69" s="1">
        <v>2017</v>
      </c>
      <c r="D69" s="1" t="s">
        <v>1050</v>
      </c>
      <c r="E69" s="1" t="s">
        <v>1051</v>
      </c>
      <c r="F69" s="1" t="s">
        <v>12</v>
      </c>
      <c r="G69" s="1" t="s">
        <v>1064</v>
      </c>
      <c r="H69" s="1">
        <v>65528653.993199997</v>
      </c>
      <c r="I69" s="1">
        <v>65528653.993199997</v>
      </c>
      <c r="J69" s="1">
        <v>31356530.366999999</v>
      </c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 t="s">
        <v>14</v>
      </c>
      <c r="AW69" s="1">
        <f t="shared" si="2"/>
        <v>0</v>
      </c>
      <c r="AY69" s="1" t="s">
        <v>641</v>
      </c>
      <c r="AZ69" s="1">
        <v>1008275</v>
      </c>
      <c r="BA69" s="3">
        <f t="shared" si="3"/>
        <v>1093</v>
      </c>
    </row>
    <row r="70" spans="1:53" x14ac:dyDescent="0.25">
      <c r="A70" s="1" t="s">
        <v>813</v>
      </c>
      <c r="B70" s="1">
        <v>1008286</v>
      </c>
      <c r="C70" s="1">
        <v>2017</v>
      </c>
      <c r="D70" s="1" t="s">
        <v>1050</v>
      </c>
      <c r="E70" s="1" t="s">
        <v>1051</v>
      </c>
      <c r="F70" s="1" t="s">
        <v>12</v>
      </c>
      <c r="G70" s="1" t="s">
        <v>1075</v>
      </c>
      <c r="H70" s="1">
        <v>117202</v>
      </c>
      <c r="I70" s="1">
        <v>117202</v>
      </c>
      <c r="J70" s="1">
        <v>285.39999999999998</v>
      </c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 t="s">
        <v>13</v>
      </c>
      <c r="AW70" s="1">
        <f t="shared" si="2"/>
        <v>0</v>
      </c>
      <c r="AY70" s="1" t="s">
        <v>813</v>
      </c>
      <c r="AZ70" s="1">
        <v>1008286</v>
      </c>
      <c r="BA70" s="3">
        <f t="shared" si="3"/>
        <v>7</v>
      </c>
    </row>
    <row r="71" spans="1:53" x14ac:dyDescent="0.25">
      <c r="A71" s="1" t="s">
        <v>824</v>
      </c>
      <c r="B71" s="1">
        <v>1008287</v>
      </c>
      <c r="C71" s="1">
        <v>2017</v>
      </c>
      <c r="D71" s="1" t="s">
        <v>1050</v>
      </c>
      <c r="E71" s="1" t="s">
        <v>1051</v>
      </c>
      <c r="F71" s="1" t="s">
        <v>12</v>
      </c>
      <c r="G71" s="1" t="s">
        <v>1061</v>
      </c>
      <c r="H71" s="1">
        <v>193673928</v>
      </c>
      <c r="I71" s="1">
        <v>187345717</v>
      </c>
      <c r="J71" s="1">
        <v>12496857.800000001</v>
      </c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 t="s">
        <v>13</v>
      </c>
      <c r="AW71" s="1">
        <f t="shared" si="2"/>
        <v>0</v>
      </c>
      <c r="AY71" s="1" t="s">
        <v>824</v>
      </c>
      <c r="AZ71" s="1">
        <v>1008287</v>
      </c>
      <c r="BA71" s="3">
        <f t="shared" si="3"/>
        <v>850</v>
      </c>
    </row>
    <row r="72" spans="1:53" x14ac:dyDescent="0.25">
      <c r="A72" s="1" t="s">
        <v>758</v>
      </c>
      <c r="B72" s="1">
        <v>1008289</v>
      </c>
      <c r="C72" s="1">
        <v>2017</v>
      </c>
      <c r="D72" s="1" t="s">
        <v>1050</v>
      </c>
      <c r="E72" s="1" t="s">
        <v>1051</v>
      </c>
      <c r="F72" s="1" t="s">
        <v>12</v>
      </c>
      <c r="G72" s="1" t="s">
        <v>1062</v>
      </c>
      <c r="H72" s="1">
        <v>246030498</v>
      </c>
      <c r="I72" s="1">
        <v>230764568</v>
      </c>
      <c r="J72" s="1">
        <v>345463.2</v>
      </c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 t="s">
        <v>13</v>
      </c>
      <c r="AW72" s="1">
        <f t="shared" si="2"/>
        <v>0</v>
      </c>
      <c r="AY72" s="1" t="s">
        <v>758</v>
      </c>
      <c r="AZ72" s="1">
        <v>1008289</v>
      </c>
      <c r="BA72" s="3">
        <f t="shared" si="3"/>
        <v>4215</v>
      </c>
    </row>
    <row r="73" spans="1:53" x14ac:dyDescent="0.25">
      <c r="A73" s="1" t="s">
        <v>173</v>
      </c>
      <c r="B73" s="1">
        <v>1008290</v>
      </c>
      <c r="C73" s="1">
        <v>2017</v>
      </c>
      <c r="D73" s="1" t="s">
        <v>1050</v>
      </c>
      <c r="E73" s="1" t="s">
        <v>1051</v>
      </c>
      <c r="F73" s="1" t="s">
        <v>12</v>
      </c>
      <c r="G73" s="1" t="s">
        <v>1060</v>
      </c>
      <c r="H73" s="1">
        <v>66496442</v>
      </c>
      <c r="I73" s="1">
        <v>62192703</v>
      </c>
      <c r="J73" s="1">
        <v>16229251.9</v>
      </c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 t="s">
        <v>13</v>
      </c>
      <c r="AW73" s="1">
        <f t="shared" si="2"/>
        <v>0</v>
      </c>
      <c r="AY73" s="1" t="s">
        <v>173</v>
      </c>
      <c r="AZ73" s="1">
        <v>1008290</v>
      </c>
      <c r="BA73" s="3">
        <f t="shared" si="3"/>
        <v>2006</v>
      </c>
    </row>
    <row r="74" spans="1:53" x14ac:dyDescent="0.25">
      <c r="A74" s="1" t="s">
        <v>995</v>
      </c>
      <c r="B74" s="1">
        <v>1008293</v>
      </c>
      <c r="C74" s="1">
        <v>2017</v>
      </c>
      <c r="D74" s="1" t="s">
        <v>1050</v>
      </c>
      <c r="E74" s="1" t="s">
        <v>1051</v>
      </c>
      <c r="F74" s="1" t="s">
        <v>12</v>
      </c>
      <c r="G74" s="1" t="s">
        <v>1053</v>
      </c>
      <c r="H74" s="1">
        <v>10927121</v>
      </c>
      <c r="I74" s="1">
        <v>9428217</v>
      </c>
      <c r="J74" s="1">
        <v>4204288.6500000004</v>
      </c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 t="s">
        <v>14</v>
      </c>
      <c r="AW74" s="1">
        <f t="shared" si="2"/>
        <v>0</v>
      </c>
      <c r="AY74" s="1" t="s">
        <v>995</v>
      </c>
      <c r="AZ74" s="1">
        <v>1008293</v>
      </c>
      <c r="BA74" s="3">
        <f t="shared" si="3"/>
        <v>1479</v>
      </c>
    </row>
    <row r="75" spans="1:53" x14ac:dyDescent="0.25">
      <c r="A75" s="1" t="s">
        <v>431</v>
      </c>
      <c r="B75" s="1">
        <v>1008295</v>
      </c>
      <c r="C75" s="1">
        <v>2017</v>
      </c>
      <c r="D75" s="1" t="s">
        <v>1050</v>
      </c>
      <c r="E75" s="1" t="s">
        <v>1051</v>
      </c>
      <c r="F75" s="1" t="s">
        <v>12</v>
      </c>
      <c r="G75" s="1" t="s">
        <v>1071</v>
      </c>
      <c r="H75" s="1">
        <v>2100353.5</v>
      </c>
      <c r="I75" s="1">
        <v>2098612</v>
      </c>
      <c r="J75" s="1">
        <v>7642.8</v>
      </c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 t="s">
        <v>14</v>
      </c>
      <c r="AW75" s="1">
        <f t="shared" si="2"/>
        <v>0</v>
      </c>
      <c r="AY75" s="1" t="s">
        <v>431</v>
      </c>
      <c r="AZ75" s="1">
        <v>1008295</v>
      </c>
      <c r="BA75" s="3">
        <f t="shared" si="3"/>
        <v>21</v>
      </c>
    </row>
    <row r="76" spans="1:53" x14ac:dyDescent="0.25">
      <c r="A76" s="1" t="s">
        <v>153</v>
      </c>
      <c r="B76" s="1">
        <v>1008296</v>
      </c>
      <c r="C76" s="1">
        <v>2017</v>
      </c>
      <c r="D76" s="1" t="s">
        <v>1050</v>
      </c>
      <c r="E76" s="1" t="s">
        <v>1051</v>
      </c>
      <c r="F76" s="1" t="s">
        <v>12</v>
      </c>
      <c r="G76" s="1" t="s">
        <v>1072</v>
      </c>
      <c r="H76" s="1">
        <v>90210158.450000003</v>
      </c>
      <c r="I76" s="1">
        <v>87134681.829999894</v>
      </c>
      <c r="J76" s="1">
        <v>223498.87</v>
      </c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 t="s">
        <v>14</v>
      </c>
      <c r="AW76" s="1">
        <f t="shared" si="2"/>
        <v>0</v>
      </c>
      <c r="AY76" s="1" t="s">
        <v>153</v>
      </c>
      <c r="AZ76" s="1">
        <v>1008296</v>
      </c>
      <c r="BA76" s="3">
        <f t="shared" si="3"/>
        <v>3948</v>
      </c>
    </row>
    <row r="77" spans="1:53" x14ac:dyDescent="0.25">
      <c r="A77" s="1" t="s">
        <v>596</v>
      </c>
      <c r="B77" s="1">
        <v>1008298</v>
      </c>
      <c r="C77" s="1">
        <v>2017</v>
      </c>
      <c r="D77" s="1" t="s">
        <v>1050</v>
      </c>
      <c r="E77" s="1" t="s">
        <v>1051</v>
      </c>
      <c r="F77" s="1" t="s">
        <v>12</v>
      </c>
      <c r="G77" s="1" t="s">
        <v>1059</v>
      </c>
      <c r="H77" s="1">
        <v>9762514</v>
      </c>
      <c r="I77" s="1">
        <v>9762514</v>
      </c>
      <c r="J77" s="1">
        <v>0</v>
      </c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 t="s">
        <v>13</v>
      </c>
      <c r="AW77" s="1">
        <f t="shared" si="2"/>
        <v>0</v>
      </c>
      <c r="AY77" s="1" t="s">
        <v>596</v>
      </c>
      <c r="AZ77" s="1">
        <v>1008298</v>
      </c>
      <c r="BA77" s="3">
        <f t="shared" si="3"/>
        <v>60</v>
      </c>
    </row>
    <row r="78" spans="1:53" x14ac:dyDescent="0.25">
      <c r="A78" s="1" t="s">
        <v>344</v>
      </c>
      <c r="B78" s="1">
        <v>1008299</v>
      </c>
      <c r="C78" s="1">
        <v>2017</v>
      </c>
      <c r="D78" s="1" t="s">
        <v>1050</v>
      </c>
      <c r="E78" s="1" t="s">
        <v>1051</v>
      </c>
      <c r="F78" s="1" t="s">
        <v>12</v>
      </c>
      <c r="G78" s="1" t="s">
        <v>1067</v>
      </c>
      <c r="H78" s="1">
        <v>10154987.75</v>
      </c>
      <c r="I78" s="1">
        <v>8123990.2000000002</v>
      </c>
      <c r="J78" s="1">
        <v>1177977.95</v>
      </c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 t="s">
        <v>14</v>
      </c>
      <c r="AW78" s="1">
        <f t="shared" si="2"/>
        <v>0</v>
      </c>
      <c r="AY78" s="1" t="s">
        <v>344</v>
      </c>
      <c r="AZ78" s="1">
        <v>1008299</v>
      </c>
      <c r="BA78" s="3">
        <f t="shared" si="3"/>
        <v>805</v>
      </c>
    </row>
    <row r="79" spans="1:53" x14ac:dyDescent="0.25">
      <c r="A79" s="1" t="s">
        <v>832</v>
      </c>
      <c r="B79" s="1">
        <v>1008306</v>
      </c>
      <c r="C79" s="1">
        <v>2017</v>
      </c>
      <c r="D79" s="1" t="s">
        <v>1050</v>
      </c>
      <c r="E79" s="1" t="s">
        <v>1051</v>
      </c>
      <c r="F79" s="1" t="s">
        <v>12</v>
      </c>
      <c r="G79" s="1" t="s">
        <v>1061</v>
      </c>
      <c r="H79" s="1">
        <v>77230970.933457896</v>
      </c>
      <c r="I79" s="1">
        <v>76759653.288582802</v>
      </c>
      <c r="J79" s="1">
        <v>1220367.6253613001</v>
      </c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 t="s">
        <v>14</v>
      </c>
      <c r="AW79" s="1">
        <f t="shared" si="2"/>
        <v>0</v>
      </c>
      <c r="AY79" s="1" t="s">
        <v>832</v>
      </c>
      <c r="AZ79" s="1">
        <v>1008306</v>
      </c>
      <c r="BA79" s="3">
        <f t="shared" si="3"/>
        <v>5103</v>
      </c>
    </row>
    <row r="80" spans="1:53" x14ac:dyDescent="0.25">
      <c r="A80" s="1" t="s">
        <v>604</v>
      </c>
      <c r="B80" s="1">
        <v>1008308</v>
      </c>
      <c r="C80" s="1">
        <v>2017</v>
      </c>
      <c r="D80" s="1" t="s">
        <v>1050</v>
      </c>
      <c r="E80" s="1" t="s">
        <v>1051</v>
      </c>
      <c r="F80" s="1" t="s">
        <v>12</v>
      </c>
      <c r="G80" s="1" t="s">
        <v>1056</v>
      </c>
      <c r="H80" s="1">
        <v>285929.1674877</v>
      </c>
      <c r="I80" s="1">
        <v>0</v>
      </c>
      <c r="J80" s="1">
        <v>575745.85</v>
      </c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 t="s">
        <v>14</v>
      </c>
      <c r="AW80" s="1">
        <f t="shared" si="2"/>
        <v>0</v>
      </c>
      <c r="AY80" s="1" t="s">
        <v>604</v>
      </c>
      <c r="AZ80" s="1">
        <v>1008308</v>
      </c>
      <c r="BA80" s="3">
        <f t="shared" si="3"/>
        <v>124</v>
      </c>
    </row>
    <row r="81" spans="1:53" x14ac:dyDescent="0.25">
      <c r="A81" s="1" t="s">
        <v>112</v>
      </c>
      <c r="B81" s="1">
        <v>1008323</v>
      </c>
      <c r="C81" s="1">
        <v>2017</v>
      </c>
      <c r="D81" s="1" t="s">
        <v>1050</v>
      </c>
      <c r="E81" s="1" t="s">
        <v>1051</v>
      </c>
      <c r="F81" s="1" t="s">
        <v>12</v>
      </c>
      <c r="G81" s="1" t="s">
        <v>1072</v>
      </c>
      <c r="H81" s="1">
        <v>1591196.86</v>
      </c>
      <c r="I81" s="1">
        <v>1543335.15</v>
      </c>
      <c r="J81" s="1">
        <v>16885.580000000002</v>
      </c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 t="s">
        <v>14</v>
      </c>
      <c r="AW81" s="1">
        <f t="shared" si="2"/>
        <v>0</v>
      </c>
      <c r="AY81" s="1" t="s">
        <v>112</v>
      </c>
      <c r="AZ81" s="1">
        <v>1008323</v>
      </c>
      <c r="BA81" s="3">
        <f t="shared" si="3"/>
        <v>145</v>
      </c>
    </row>
    <row r="82" spans="1:53" x14ac:dyDescent="0.25">
      <c r="A82" s="1" t="s">
        <v>242</v>
      </c>
      <c r="B82" s="1">
        <v>1008331</v>
      </c>
      <c r="C82" s="1">
        <v>2017</v>
      </c>
      <c r="D82" s="1" t="s">
        <v>1050</v>
      </c>
      <c r="E82" s="1" t="s">
        <v>1051</v>
      </c>
      <c r="F82" s="1" t="s">
        <v>12</v>
      </c>
      <c r="G82" s="1" t="s">
        <v>1060</v>
      </c>
      <c r="H82" s="1">
        <v>51181229.869999997</v>
      </c>
      <c r="I82" s="1">
        <v>47875917.469999999</v>
      </c>
      <c r="J82" s="1">
        <v>20296195.289999999</v>
      </c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 t="s">
        <v>14</v>
      </c>
      <c r="AW82" s="1">
        <f t="shared" si="2"/>
        <v>0</v>
      </c>
      <c r="AY82" s="1" t="s">
        <v>242</v>
      </c>
      <c r="AZ82" s="1">
        <v>1008331</v>
      </c>
      <c r="BA82" s="3">
        <f t="shared" si="3"/>
        <v>1527</v>
      </c>
    </row>
    <row r="83" spans="1:53" x14ac:dyDescent="0.25">
      <c r="A83" s="1" t="s">
        <v>151</v>
      </c>
      <c r="B83" s="1">
        <v>1008346</v>
      </c>
      <c r="C83" s="1">
        <v>2017</v>
      </c>
      <c r="D83" s="1" t="s">
        <v>1050</v>
      </c>
      <c r="E83" s="1" t="s">
        <v>1051</v>
      </c>
      <c r="F83" s="1" t="s">
        <v>12</v>
      </c>
      <c r="G83" s="1" t="s">
        <v>1057</v>
      </c>
      <c r="H83" s="1">
        <v>12807575.869000001</v>
      </c>
      <c r="I83" s="1">
        <v>0</v>
      </c>
      <c r="J83" s="1">
        <v>34676109.380000003</v>
      </c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 t="s">
        <v>14</v>
      </c>
      <c r="AW83" s="1">
        <f t="shared" si="2"/>
        <v>0</v>
      </c>
      <c r="AY83" s="1" t="s">
        <v>151</v>
      </c>
      <c r="AZ83" s="1">
        <v>1008346</v>
      </c>
      <c r="BA83" s="3">
        <f t="shared" si="3"/>
        <v>16217</v>
      </c>
    </row>
    <row r="84" spans="1:53" x14ac:dyDescent="0.25">
      <c r="A84" s="1" t="s">
        <v>871</v>
      </c>
      <c r="B84" s="1">
        <v>1008348</v>
      </c>
      <c r="C84" s="1">
        <v>2017</v>
      </c>
      <c r="D84" s="1" t="s">
        <v>1050</v>
      </c>
      <c r="E84" s="1" t="s">
        <v>1051</v>
      </c>
      <c r="F84" s="1" t="s">
        <v>12</v>
      </c>
      <c r="G84" s="1" t="s">
        <v>1067</v>
      </c>
      <c r="H84" s="1">
        <v>5925390</v>
      </c>
      <c r="I84" s="1">
        <v>4104839</v>
      </c>
      <c r="J84" s="1">
        <v>0</v>
      </c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 t="s">
        <v>14</v>
      </c>
      <c r="AW84" s="1">
        <f t="shared" si="2"/>
        <v>0</v>
      </c>
      <c r="AY84" s="1" t="s">
        <v>871</v>
      </c>
      <c r="AZ84" s="1">
        <v>1008348</v>
      </c>
      <c r="BA84" s="3">
        <f t="shared" si="3"/>
        <v>414</v>
      </c>
    </row>
    <row r="85" spans="1:53" x14ac:dyDescent="0.25">
      <c r="A85" s="1" t="s">
        <v>430</v>
      </c>
      <c r="B85" s="1">
        <v>1008350</v>
      </c>
      <c r="C85" s="1">
        <v>2017</v>
      </c>
      <c r="D85" s="1" t="s">
        <v>1050</v>
      </c>
      <c r="E85" s="1" t="s">
        <v>1051</v>
      </c>
      <c r="F85" s="1" t="s">
        <v>12</v>
      </c>
      <c r="G85" s="1" t="s">
        <v>1059</v>
      </c>
      <c r="H85" s="1">
        <v>9366355.5</v>
      </c>
      <c r="I85" s="1">
        <v>9215767.4000000004</v>
      </c>
      <c r="J85" s="1">
        <v>0</v>
      </c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 t="s">
        <v>14</v>
      </c>
      <c r="AW85" s="1">
        <f t="shared" si="2"/>
        <v>0</v>
      </c>
      <c r="AY85" s="1" t="s">
        <v>430</v>
      </c>
      <c r="AZ85" s="1">
        <v>1008350</v>
      </c>
      <c r="BA85" s="3">
        <f t="shared" si="3"/>
        <v>17</v>
      </c>
    </row>
    <row r="86" spans="1:53" x14ac:dyDescent="0.25">
      <c r="A86" s="1" t="s">
        <v>957</v>
      </c>
      <c r="B86" s="1">
        <v>1008351</v>
      </c>
      <c r="C86" s="1">
        <v>2017</v>
      </c>
      <c r="D86" s="1" t="s">
        <v>1050</v>
      </c>
      <c r="E86" s="1" t="s">
        <v>1051</v>
      </c>
      <c r="F86" s="1" t="s">
        <v>12</v>
      </c>
      <c r="G86" s="1" t="s">
        <v>1060</v>
      </c>
      <c r="H86" s="1">
        <v>142622889.80000001</v>
      </c>
      <c r="I86" s="1">
        <v>135776768.69999999</v>
      </c>
      <c r="J86" s="1">
        <v>41649579.600000001</v>
      </c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 t="s">
        <v>14</v>
      </c>
      <c r="AW86" s="1">
        <f t="shared" si="2"/>
        <v>0</v>
      </c>
      <c r="AY86" s="1" t="s">
        <v>957</v>
      </c>
      <c r="AZ86" s="1">
        <v>1008351</v>
      </c>
      <c r="BA86" s="3">
        <f t="shared" si="3"/>
        <v>2271</v>
      </c>
    </row>
    <row r="87" spans="1:53" x14ac:dyDescent="0.25">
      <c r="A87" s="1" t="s">
        <v>688</v>
      </c>
      <c r="B87" s="1">
        <v>1008352</v>
      </c>
      <c r="C87" s="1">
        <v>2017</v>
      </c>
      <c r="D87" s="1" t="s">
        <v>1050</v>
      </c>
      <c r="E87" s="1" t="s">
        <v>1051</v>
      </c>
      <c r="F87" s="1" t="s">
        <v>12</v>
      </c>
      <c r="G87" s="1" t="s">
        <v>1061</v>
      </c>
      <c r="H87" s="1">
        <v>7959791.2999999998</v>
      </c>
      <c r="I87" s="1">
        <v>6731178.2000000002</v>
      </c>
      <c r="J87" s="1">
        <v>941551.6</v>
      </c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 t="s">
        <v>14</v>
      </c>
      <c r="AW87" s="1">
        <f t="shared" si="2"/>
        <v>0</v>
      </c>
      <c r="AY87" s="1" t="s">
        <v>688</v>
      </c>
      <c r="AZ87" s="1">
        <v>1008352</v>
      </c>
      <c r="BA87" s="3">
        <f t="shared" si="3"/>
        <v>251</v>
      </c>
    </row>
    <row r="88" spans="1:53" x14ac:dyDescent="0.25">
      <c r="A88" s="1" t="s">
        <v>674</v>
      </c>
      <c r="B88" s="1">
        <v>1008353</v>
      </c>
      <c r="C88" s="1">
        <v>2017</v>
      </c>
      <c r="D88" s="1" t="s">
        <v>1050</v>
      </c>
      <c r="E88" s="1" t="s">
        <v>1051</v>
      </c>
      <c r="F88" s="1" t="s">
        <v>12</v>
      </c>
      <c r="G88" s="1" t="s">
        <v>1071</v>
      </c>
      <c r="H88" s="1">
        <v>10856314.1</v>
      </c>
      <c r="I88" s="1">
        <v>10413811.699999999</v>
      </c>
      <c r="J88" s="1">
        <v>220384.7</v>
      </c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 t="s">
        <v>14</v>
      </c>
      <c r="AW88" s="1">
        <f t="shared" si="2"/>
        <v>0</v>
      </c>
      <c r="AY88" s="1" t="s">
        <v>674</v>
      </c>
      <c r="AZ88" s="1">
        <v>1008353</v>
      </c>
      <c r="BA88" s="3">
        <f t="shared" si="3"/>
        <v>713</v>
      </c>
    </row>
    <row r="89" spans="1:53" x14ac:dyDescent="0.25">
      <c r="A89" s="1" t="s">
        <v>697</v>
      </c>
      <c r="B89" s="1">
        <v>1008354</v>
      </c>
      <c r="C89" s="1">
        <v>2017</v>
      </c>
      <c r="D89" s="1" t="s">
        <v>1050</v>
      </c>
      <c r="E89" s="1" t="s">
        <v>1051</v>
      </c>
      <c r="F89" s="1" t="s">
        <v>12</v>
      </c>
      <c r="G89" s="1" t="s">
        <v>1063</v>
      </c>
      <c r="H89" s="1">
        <v>23261435.699999999</v>
      </c>
      <c r="I89" s="1">
        <v>22848406.199999999</v>
      </c>
      <c r="J89" s="1">
        <v>434935</v>
      </c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 t="s">
        <v>14</v>
      </c>
      <c r="AW89" s="1">
        <f t="shared" si="2"/>
        <v>0</v>
      </c>
      <c r="AY89" s="1" t="s">
        <v>697</v>
      </c>
      <c r="AZ89" s="1">
        <v>1008354</v>
      </c>
      <c r="BA89" s="3">
        <f t="shared" si="3"/>
        <v>1226</v>
      </c>
    </row>
    <row r="90" spans="1:53" x14ac:dyDescent="0.25">
      <c r="A90" s="1" t="s">
        <v>393</v>
      </c>
      <c r="B90" s="1">
        <v>1008355</v>
      </c>
      <c r="C90" s="1">
        <v>2017</v>
      </c>
      <c r="D90" s="1" t="s">
        <v>1050</v>
      </c>
      <c r="E90" s="1" t="s">
        <v>1051</v>
      </c>
      <c r="F90" s="1" t="s">
        <v>12</v>
      </c>
      <c r="G90" s="1" t="s">
        <v>1072</v>
      </c>
      <c r="H90" s="1">
        <v>232040645.14131001</v>
      </c>
      <c r="I90" s="1">
        <v>232040645.14131001</v>
      </c>
      <c r="J90" s="1">
        <v>480129.97220999998</v>
      </c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 t="s">
        <v>14</v>
      </c>
      <c r="AW90" s="1">
        <f t="shared" si="2"/>
        <v>0</v>
      </c>
      <c r="AY90" s="1" t="s">
        <v>393</v>
      </c>
      <c r="AZ90" s="1">
        <v>1008355</v>
      </c>
      <c r="BA90" s="3">
        <f t="shared" si="3"/>
        <v>5008</v>
      </c>
    </row>
    <row r="91" spans="1:53" x14ac:dyDescent="0.25">
      <c r="A91" s="1" t="s">
        <v>71</v>
      </c>
      <c r="B91" s="1">
        <v>1008363</v>
      </c>
      <c r="C91" s="1">
        <v>2017</v>
      </c>
      <c r="D91" s="1" t="s">
        <v>1050</v>
      </c>
      <c r="E91" s="1" t="s">
        <v>1051</v>
      </c>
      <c r="F91" s="1" t="s">
        <v>12</v>
      </c>
      <c r="G91" s="1" t="s">
        <v>1067</v>
      </c>
      <c r="H91" s="1">
        <v>22555962</v>
      </c>
      <c r="I91" s="1">
        <v>19805601</v>
      </c>
      <c r="J91" s="1">
        <v>18347</v>
      </c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 t="s">
        <v>14</v>
      </c>
      <c r="AW91" s="1">
        <f t="shared" si="2"/>
        <v>0</v>
      </c>
      <c r="AY91" s="1" t="s">
        <v>71</v>
      </c>
      <c r="AZ91" s="1">
        <v>1008363</v>
      </c>
      <c r="BA91" s="3">
        <f t="shared" si="3"/>
        <v>1626</v>
      </c>
    </row>
    <row r="92" spans="1:53" x14ac:dyDescent="0.25">
      <c r="A92" s="1" t="s">
        <v>679</v>
      </c>
      <c r="B92" s="1">
        <v>1008364</v>
      </c>
      <c r="C92" s="1">
        <v>2017</v>
      </c>
      <c r="D92" s="1" t="s">
        <v>1050</v>
      </c>
      <c r="E92" s="1" t="s">
        <v>1051</v>
      </c>
      <c r="F92" s="1" t="s">
        <v>12</v>
      </c>
      <c r="G92" s="1" t="s">
        <v>1075</v>
      </c>
      <c r="H92" s="1">
        <v>4946263</v>
      </c>
      <c r="I92" s="1">
        <v>4713863</v>
      </c>
      <c r="J92" s="1">
        <v>65149</v>
      </c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 t="s">
        <v>14</v>
      </c>
      <c r="AW92" s="1">
        <f t="shared" si="2"/>
        <v>0</v>
      </c>
      <c r="AY92" s="1" t="s">
        <v>679</v>
      </c>
      <c r="AZ92" s="1">
        <v>1008364</v>
      </c>
      <c r="BA92" s="3">
        <f t="shared" si="3"/>
        <v>811</v>
      </c>
    </row>
    <row r="93" spans="1:53" x14ac:dyDescent="0.25">
      <c r="A93" s="1" t="s">
        <v>643</v>
      </c>
      <c r="B93" s="1">
        <v>1008365</v>
      </c>
      <c r="C93" s="1">
        <v>2017</v>
      </c>
      <c r="D93" s="1" t="s">
        <v>1050</v>
      </c>
      <c r="E93" s="1" t="s">
        <v>1051</v>
      </c>
      <c r="F93" s="1" t="s">
        <v>12</v>
      </c>
      <c r="G93" s="1" t="s">
        <v>1060</v>
      </c>
      <c r="H93" s="1">
        <v>9341836.9968826007</v>
      </c>
      <c r="I93" s="1">
        <v>7291504.9772103997</v>
      </c>
      <c r="J93" s="1">
        <v>2440523.0510499999</v>
      </c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 t="s">
        <v>14</v>
      </c>
      <c r="AW93" s="1">
        <f t="shared" si="2"/>
        <v>0</v>
      </c>
      <c r="AY93" s="1" t="s">
        <v>643</v>
      </c>
      <c r="AZ93" s="1">
        <v>1008365</v>
      </c>
      <c r="BA93" s="3">
        <f t="shared" si="3"/>
        <v>1273</v>
      </c>
    </row>
    <row r="94" spans="1:53" x14ac:dyDescent="0.25">
      <c r="A94" s="1" t="s">
        <v>425</v>
      </c>
      <c r="B94" s="1">
        <v>1008383</v>
      </c>
      <c r="C94" s="1">
        <v>2017</v>
      </c>
      <c r="D94" s="1" t="s">
        <v>1050</v>
      </c>
      <c r="E94" s="1" t="s">
        <v>1051</v>
      </c>
      <c r="F94" s="1" t="s">
        <v>12</v>
      </c>
      <c r="G94" s="1" t="s">
        <v>1070</v>
      </c>
      <c r="H94" s="1">
        <v>13631273</v>
      </c>
      <c r="I94" s="1">
        <v>13595144</v>
      </c>
      <c r="J94" s="1">
        <v>591620.86</v>
      </c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 t="s">
        <v>14</v>
      </c>
      <c r="AW94" s="1">
        <f t="shared" si="2"/>
        <v>0</v>
      </c>
      <c r="AY94" s="1" t="s">
        <v>425</v>
      </c>
      <c r="AZ94" s="1">
        <v>1008383</v>
      </c>
      <c r="BA94" s="3">
        <f t="shared" si="3"/>
        <v>111</v>
      </c>
    </row>
    <row r="95" spans="1:53" x14ac:dyDescent="0.25">
      <c r="A95" s="1" t="s">
        <v>136</v>
      </c>
      <c r="B95" s="1">
        <v>1008392</v>
      </c>
      <c r="C95" s="1">
        <v>2017</v>
      </c>
      <c r="D95" s="1" t="s">
        <v>1050</v>
      </c>
      <c r="E95" s="1" t="s">
        <v>1051</v>
      </c>
      <c r="F95" s="1" t="s">
        <v>12</v>
      </c>
      <c r="G95" s="1" t="s">
        <v>1069</v>
      </c>
      <c r="H95" s="1">
        <v>39690684</v>
      </c>
      <c r="I95" s="1">
        <v>38674342</v>
      </c>
      <c r="J95" s="1">
        <v>396527</v>
      </c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 t="s">
        <v>14</v>
      </c>
      <c r="AW95" s="1">
        <f t="shared" si="2"/>
        <v>0</v>
      </c>
      <c r="AY95" s="1" t="s">
        <v>136</v>
      </c>
      <c r="AZ95" s="1">
        <v>1008392</v>
      </c>
      <c r="BA95" s="3">
        <f t="shared" si="3"/>
        <v>1134</v>
      </c>
    </row>
    <row r="96" spans="1:53" x14ac:dyDescent="0.25">
      <c r="A96" s="1" t="s">
        <v>206</v>
      </c>
      <c r="B96" s="1">
        <v>1008395</v>
      </c>
      <c r="C96" s="1">
        <v>2017</v>
      </c>
      <c r="D96" s="1" t="s">
        <v>1050</v>
      </c>
      <c r="E96" s="1" t="s">
        <v>1051</v>
      </c>
      <c r="F96" s="1" t="s">
        <v>12</v>
      </c>
      <c r="G96" s="1" t="s">
        <v>1068</v>
      </c>
      <c r="H96" s="1">
        <v>5866184.5</v>
      </c>
      <c r="I96" s="1">
        <v>5755007</v>
      </c>
      <c r="J96" s="1">
        <v>49804.4</v>
      </c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 t="s">
        <v>14</v>
      </c>
      <c r="AW96" s="1">
        <f t="shared" si="2"/>
        <v>0</v>
      </c>
      <c r="AY96" s="1" t="s">
        <v>206</v>
      </c>
      <c r="AZ96" s="1">
        <v>1008395</v>
      </c>
      <c r="BA96" s="3">
        <f t="shared" si="3"/>
        <v>228</v>
      </c>
    </row>
    <row r="97" spans="1:53" x14ac:dyDescent="0.25">
      <c r="A97" s="1" t="s">
        <v>805</v>
      </c>
      <c r="B97" s="1">
        <v>1008396</v>
      </c>
      <c r="C97" s="1">
        <v>2017</v>
      </c>
      <c r="D97" s="1" t="s">
        <v>1050</v>
      </c>
      <c r="E97" s="1" t="s">
        <v>1051</v>
      </c>
      <c r="F97" s="1" t="s">
        <v>12</v>
      </c>
      <c r="G97" s="1" t="s">
        <v>1074</v>
      </c>
      <c r="H97" s="1">
        <v>45160887.100000001</v>
      </c>
      <c r="I97" s="1">
        <v>43545304</v>
      </c>
      <c r="J97" s="1">
        <v>8832145.3000000007</v>
      </c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 t="s">
        <v>14</v>
      </c>
      <c r="AW97" s="1">
        <f t="shared" si="2"/>
        <v>0</v>
      </c>
      <c r="AY97" s="1" t="s">
        <v>805</v>
      </c>
      <c r="AZ97" s="1">
        <v>1008396</v>
      </c>
      <c r="BA97" s="3">
        <f t="shared" si="3"/>
        <v>902</v>
      </c>
    </row>
    <row r="98" spans="1:53" x14ac:dyDescent="0.25">
      <c r="A98" s="1" t="s">
        <v>351</v>
      </c>
      <c r="B98" s="1">
        <v>1008401</v>
      </c>
      <c r="C98" s="1">
        <v>2017</v>
      </c>
      <c r="D98" s="1" t="s">
        <v>1050</v>
      </c>
      <c r="E98" s="1" t="s">
        <v>1051</v>
      </c>
      <c r="F98" s="1" t="s">
        <v>12</v>
      </c>
      <c r="G98" s="1" t="s">
        <v>1059</v>
      </c>
      <c r="H98" s="1">
        <v>128109325.72</v>
      </c>
      <c r="I98" s="1">
        <v>124570596.3</v>
      </c>
      <c r="J98" s="1">
        <v>16879.689999999999</v>
      </c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 t="s">
        <v>14</v>
      </c>
      <c r="AW98" s="1">
        <f t="shared" si="2"/>
        <v>0</v>
      </c>
      <c r="AY98" s="1" t="s">
        <v>351</v>
      </c>
      <c r="AZ98" s="1">
        <v>1008401</v>
      </c>
      <c r="BA98" s="3">
        <f t="shared" si="3"/>
        <v>331</v>
      </c>
    </row>
    <row r="99" spans="1:53" x14ac:dyDescent="0.25">
      <c r="A99" s="1" t="s">
        <v>736</v>
      </c>
      <c r="B99" s="1">
        <v>1008402</v>
      </c>
      <c r="C99" s="1">
        <v>2017</v>
      </c>
      <c r="D99" s="1" t="s">
        <v>1050</v>
      </c>
      <c r="E99" s="1" t="s">
        <v>1051</v>
      </c>
      <c r="F99" s="1" t="s">
        <v>12</v>
      </c>
      <c r="G99" s="1" t="s">
        <v>1057</v>
      </c>
      <c r="H99" s="1">
        <v>121055425.5</v>
      </c>
      <c r="I99" s="1">
        <v>96756154.5</v>
      </c>
      <c r="J99" s="1">
        <v>21816556.199999999</v>
      </c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 t="s">
        <v>14</v>
      </c>
      <c r="AW99" s="1">
        <f t="shared" si="2"/>
        <v>0</v>
      </c>
      <c r="AY99" s="1" t="s">
        <v>736</v>
      </c>
      <c r="AZ99" s="1">
        <v>1008402</v>
      </c>
      <c r="BA99" s="3">
        <f t="shared" si="3"/>
        <v>5603</v>
      </c>
    </row>
    <row r="100" spans="1:53" x14ac:dyDescent="0.25">
      <c r="A100" s="1" t="s">
        <v>745</v>
      </c>
      <c r="B100" s="1">
        <v>1008405</v>
      </c>
      <c r="C100" s="1">
        <v>2017</v>
      </c>
      <c r="D100" s="1" t="s">
        <v>1050</v>
      </c>
      <c r="E100" s="1" t="s">
        <v>1051</v>
      </c>
      <c r="F100" s="1" t="s">
        <v>12</v>
      </c>
      <c r="G100" s="1" t="s">
        <v>1076</v>
      </c>
      <c r="H100" s="1">
        <v>15860954.617000001</v>
      </c>
      <c r="I100" s="1">
        <v>14728351.369000001</v>
      </c>
      <c r="J100" s="1">
        <v>11512.773999999999</v>
      </c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 t="s">
        <v>14</v>
      </c>
      <c r="AW100" s="1">
        <f t="shared" si="2"/>
        <v>0</v>
      </c>
      <c r="AY100" s="1" t="s">
        <v>745</v>
      </c>
      <c r="AZ100" s="1">
        <v>1008405</v>
      </c>
      <c r="BA100" s="3">
        <f t="shared" si="3"/>
        <v>466</v>
      </c>
    </row>
    <row r="101" spans="1:53" x14ac:dyDescent="0.25">
      <c r="A101" s="1" t="s">
        <v>777</v>
      </c>
      <c r="B101" s="1">
        <v>1008407</v>
      </c>
      <c r="C101" s="1">
        <v>2017</v>
      </c>
      <c r="D101" s="1" t="s">
        <v>1050</v>
      </c>
      <c r="E101" s="1" t="s">
        <v>1051</v>
      </c>
      <c r="F101" s="1" t="s">
        <v>12</v>
      </c>
      <c r="G101" s="1" t="s">
        <v>1063</v>
      </c>
      <c r="H101" s="1">
        <v>11186979.1</v>
      </c>
      <c r="I101" s="1">
        <v>7427655.5</v>
      </c>
      <c r="J101" s="1">
        <v>8608023.4000000004</v>
      </c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 t="s">
        <v>14</v>
      </c>
      <c r="AW101" s="1">
        <f t="shared" si="2"/>
        <v>0</v>
      </c>
      <c r="AY101" s="1" t="s">
        <v>777</v>
      </c>
      <c r="AZ101" s="1">
        <v>1008407</v>
      </c>
      <c r="BA101" s="3">
        <f t="shared" si="3"/>
        <v>1437</v>
      </c>
    </row>
    <row r="102" spans="1:53" x14ac:dyDescent="0.25">
      <c r="A102" s="1" t="s">
        <v>324</v>
      </c>
      <c r="B102" s="1">
        <v>1008411</v>
      </c>
      <c r="C102" s="1">
        <v>2017</v>
      </c>
      <c r="D102" s="1" t="s">
        <v>1050</v>
      </c>
      <c r="E102" s="1" t="s">
        <v>1051</v>
      </c>
      <c r="F102" s="1" t="s">
        <v>12</v>
      </c>
      <c r="G102" s="1" t="s">
        <v>1061</v>
      </c>
      <c r="H102" s="1">
        <v>14510885</v>
      </c>
      <c r="I102" s="1">
        <v>14510885</v>
      </c>
      <c r="J102" s="1">
        <v>700541.62</v>
      </c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 t="s">
        <v>14</v>
      </c>
      <c r="AW102" s="1">
        <f t="shared" si="2"/>
        <v>0</v>
      </c>
      <c r="AY102" s="1" t="s">
        <v>324</v>
      </c>
      <c r="AZ102" s="1">
        <v>1008411</v>
      </c>
      <c r="BA102" s="3">
        <f t="shared" si="3"/>
        <v>201</v>
      </c>
    </row>
    <row r="103" spans="1:53" x14ac:dyDescent="0.25">
      <c r="A103" s="1" t="s">
        <v>316</v>
      </c>
      <c r="B103" s="1">
        <v>1008439</v>
      </c>
      <c r="C103" s="1">
        <v>2017</v>
      </c>
      <c r="D103" s="1" t="s">
        <v>1050</v>
      </c>
      <c r="E103" s="1" t="s">
        <v>1051</v>
      </c>
      <c r="F103" s="1" t="s">
        <v>12</v>
      </c>
      <c r="G103" s="1" t="s">
        <v>1053</v>
      </c>
      <c r="H103" s="1">
        <v>4504933.5</v>
      </c>
      <c r="I103" s="1">
        <v>3824589.7</v>
      </c>
      <c r="J103" s="1">
        <v>5244302.5999999996</v>
      </c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 t="s">
        <v>14</v>
      </c>
      <c r="AW103" s="1">
        <f t="shared" si="2"/>
        <v>0</v>
      </c>
      <c r="AY103" s="1" t="s">
        <v>316</v>
      </c>
      <c r="AZ103" s="1">
        <v>1008439</v>
      </c>
      <c r="BA103" s="3">
        <f t="shared" si="3"/>
        <v>241</v>
      </c>
    </row>
    <row r="104" spans="1:53" x14ac:dyDescent="0.25">
      <c r="A104" s="1" t="s">
        <v>513</v>
      </c>
      <c r="B104" s="1">
        <v>1008449</v>
      </c>
      <c r="C104" s="1">
        <v>2017</v>
      </c>
      <c r="D104" s="1" t="s">
        <v>1050</v>
      </c>
      <c r="E104" s="1" t="s">
        <v>1051</v>
      </c>
      <c r="F104" s="1" t="s">
        <v>12</v>
      </c>
      <c r="G104" s="1" t="s">
        <v>1060</v>
      </c>
      <c r="H104" s="1">
        <v>91116448</v>
      </c>
      <c r="I104" s="1">
        <v>89104062</v>
      </c>
      <c r="J104" s="1">
        <v>23835945</v>
      </c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 t="s">
        <v>14</v>
      </c>
      <c r="AW104" s="1">
        <f t="shared" si="2"/>
        <v>0</v>
      </c>
      <c r="AY104" s="1" t="s">
        <v>513</v>
      </c>
      <c r="AZ104" s="1">
        <v>1008449</v>
      </c>
      <c r="BA104" s="3">
        <f t="shared" si="3"/>
        <v>588</v>
      </c>
    </row>
    <row r="105" spans="1:53" x14ac:dyDescent="0.25">
      <c r="A105" s="1" t="s">
        <v>408</v>
      </c>
      <c r="B105" s="1">
        <v>1008456</v>
      </c>
      <c r="C105" s="1">
        <v>2017</v>
      </c>
      <c r="D105" s="1" t="s">
        <v>1050</v>
      </c>
      <c r="E105" s="1" t="s">
        <v>1051</v>
      </c>
      <c r="F105" s="1" t="s">
        <v>12</v>
      </c>
      <c r="G105" s="1" t="s">
        <v>1060</v>
      </c>
      <c r="H105" s="1">
        <v>143933.9</v>
      </c>
      <c r="I105" s="1">
        <v>143933.9</v>
      </c>
      <c r="J105" s="1">
        <v>1584603</v>
      </c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 t="s">
        <v>14</v>
      </c>
      <c r="AW105" s="1">
        <f t="shared" si="2"/>
        <v>0</v>
      </c>
      <c r="AY105" s="1" t="s">
        <v>408</v>
      </c>
      <c r="AZ105" s="1">
        <v>1008456</v>
      </c>
      <c r="BA105" s="3">
        <f t="shared" si="3"/>
        <v>847</v>
      </c>
    </row>
    <row r="106" spans="1:53" x14ac:dyDescent="0.25">
      <c r="A106" s="1" t="s">
        <v>814</v>
      </c>
      <c r="B106" s="1">
        <v>1008471</v>
      </c>
      <c r="C106" s="1">
        <v>2017</v>
      </c>
      <c r="D106" s="1" t="s">
        <v>1050</v>
      </c>
      <c r="E106" s="1" t="s">
        <v>1051</v>
      </c>
      <c r="F106" s="1" t="s">
        <v>12</v>
      </c>
      <c r="G106" s="1" t="s">
        <v>1064</v>
      </c>
      <c r="H106" s="1">
        <v>89350427</v>
      </c>
      <c r="I106" s="1">
        <v>73020649</v>
      </c>
      <c r="J106" s="1">
        <v>46030644</v>
      </c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 t="s">
        <v>14</v>
      </c>
      <c r="AW106" s="1">
        <f t="shared" si="2"/>
        <v>0</v>
      </c>
      <c r="AY106" s="1" t="s">
        <v>814</v>
      </c>
      <c r="AZ106" s="1">
        <v>1008471</v>
      </c>
      <c r="BA106" s="3">
        <f t="shared" si="3"/>
        <v>1704</v>
      </c>
    </row>
    <row r="107" spans="1:53" x14ac:dyDescent="0.25">
      <c r="A107" s="1" t="s">
        <v>754</v>
      </c>
      <c r="B107" s="1">
        <v>1008472</v>
      </c>
      <c r="C107" s="1">
        <v>2017</v>
      </c>
      <c r="D107" s="1" t="s">
        <v>1050</v>
      </c>
      <c r="E107" s="1" t="s">
        <v>1051</v>
      </c>
      <c r="F107" s="1" t="s">
        <v>12</v>
      </c>
      <c r="G107" s="1" t="s">
        <v>1061</v>
      </c>
      <c r="H107" s="1">
        <v>224226474</v>
      </c>
      <c r="I107" s="1">
        <v>222594072</v>
      </c>
      <c r="J107" s="1">
        <v>12585766</v>
      </c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 t="s">
        <v>14</v>
      </c>
      <c r="AW107" s="1">
        <f t="shared" si="2"/>
        <v>0</v>
      </c>
      <c r="AY107" s="1" t="s">
        <v>754</v>
      </c>
      <c r="AZ107" s="1">
        <v>1008472</v>
      </c>
      <c r="BA107" s="3">
        <f t="shared" si="3"/>
        <v>618</v>
      </c>
    </row>
    <row r="108" spans="1:53" x14ac:dyDescent="0.25">
      <c r="A108" s="1" t="s">
        <v>256</v>
      </c>
      <c r="B108" s="1">
        <v>1008474</v>
      </c>
      <c r="C108" s="1">
        <v>2017</v>
      </c>
      <c r="D108" s="1" t="s">
        <v>1050</v>
      </c>
      <c r="E108" s="1" t="s">
        <v>1051</v>
      </c>
      <c r="F108" s="1" t="s">
        <v>12</v>
      </c>
      <c r="G108" s="1" t="s">
        <v>1073</v>
      </c>
      <c r="H108" s="1">
        <v>17983631</v>
      </c>
      <c r="I108" s="1">
        <v>17983631</v>
      </c>
      <c r="J108" s="1">
        <v>0</v>
      </c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 t="s">
        <v>14</v>
      </c>
      <c r="AW108" s="1">
        <f t="shared" si="2"/>
        <v>0</v>
      </c>
      <c r="AY108" s="1" t="s">
        <v>256</v>
      </c>
      <c r="AZ108" s="1">
        <v>1008474</v>
      </c>
      <c r="BA108" s="3">
        <f t="shared" si="3"/>
        <v>829</v>
      </c>
    </row>
    <row r="109" spans="1:53" x14ac:dyDescent="0.25">
      <c r="A109" s="1" t="s">
        <v>436</v>
      </c>
      <c r="B109" s="1">
        <v>1008475</v>
      </c>
      <c r="C109" s="1">
        <v>2017</v>
      </c>
      <c r="D109" s="1" t="s">
        <v>1050</v>
      </c>
      <c r="E109" s="1" t="s">
        <v>1051</v>
      </c>
      <c r="F109" s="1" t="s">
        <v>12</v>
      </c>
      <c r="G109" s="1" t="s">
        <v>1060</v>
      </c>
      <c r="H109" s="1">
        <v>30665314.440000001</v>
      </c>
      <c r="I109" s="1">
        <v>28625095.850000001</v>
      </c>
      <c r="J109" s="1">
        <v>201261.3</v>
      </c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 t="s">
        <v>14</v>
      </c>
      <c r="AW109" s="1">
        <f t="shared" si="2"/>
        <v>0</v>
      </c>
      <c r="AY109" s="1" t="s">
        <v>436</v>
      </c>
      <c r="AZ109" s="1">
        <v>1008475</v>
      </c>
      <c r="BA109" s="3">
        <f t="shared" si="3"/>
        <v>6593</v>
      </c>
    </row>
    <row r="110" spans="1:53" x14ac:dyDescent="0.25">
      <c r="A110" s="1" t="s">
        <v>132</v>
      </c>
      <c r="B110" s="1">
        <v>1008480</v>
      </c>
      <c r="C110" s="1">
        <v>2017</v>
      </c>
      <c r="D110" s="1" t="s">
        <v>1050</v>
      </c>
      <c r="E110" s="1" t="s">
        <v>1051</v>
      </c>
      <c r="F110" s="1" t="s">
        <v>12</v>
      </c>
      <c r="G110" s="1" t="s">
        <v>1059</v>
      </c>
      <c r="H110" s="1">
        <v>10065285</v>
      </c>
      <c r="I110" s="1">
        <v>9562020</v>
      </c>
      <c r="J110" s="1">
        <v>31785</v>
      </c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 t="s">
        <v>14</v>
      </c>
      <c r="AW110" s="1">
        <f t="shared" si="2"/>
        <v>0</v>
      </c>
      <c r="AY110" s="1" t="s">
        <v>132</v>
      </c>
      <c r="AZ110" s="1">
        <v>1008480</v>
      </c>
      <c r="BA110" s="3">
        <f t="shared" si="3"/>
        <v>339</v>
      </c>
    </row>
    <row r="111" spans="1:53" x14ac:dyDescent="0.25">
      <c r="A111" s="1" t="s">
        <v>747</v>
      </c>
      <c r="B111" s="1">
        <v>1008481</v>
      </c>
      <c r="C111" s="1">
        <v>2017</v>
      </c>
      <c r="D111" s="1" t="s">
        <v>1050</v>
      </c>
      <c r="E111" s="1" t="s">
        <v>1051</v>
      </c>
      <c r="F111" s="1" t="s">
        <v>12</v>
      </c>
      <c r="G111" s="1" t="s">
        <v>1059</v>
      </c>
      <c r="H111" s="1">
        <v>194308539.40414199</v>
      </c>
      <c r="I111" s="1">
        <v>194231593.96904999</v>
      </c>
      <c r="J111" s="1">
        <v>0</v>
      </c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 t="s">
        <v>14</v>
      </c>
      <c r="AW111" s="1">
        <f t="shared" si="2"/>
        <v>0</v>
      </c>
      <c r="AY111" s="1" t="s">
        <v>747</v>
      </c>
      <c r="AZ111" s="1">
        <v>1008481</v>
      </c>
      <c r="BA111" s="3">
        <f t="shared" si="3"/>
        <v>548</v>
      </c>
    </row>
    <row r="112" spans="1:53" x14ac:dyDescent="0.25">
      <c r="A112" s="1" t="s">
        <v>738</v>
      </c>
      <c r="B112" s="1">
        <v>1008483</v>
      </c>
      <c r="C112" s="1">
        <v>2017</v>
      </c>
      <c r="D112" s="1" t="s">
        <v>1050</v>
      </c>
      <c r="E112" s="1" t="s">
        <v>1051</v>
      </c>
      <c r="F112" s="1" t="s">
        <v>12</v>
      </c>
      <c r="G112" s="1" t="s">
        <v>1077</v>
      </c>
      <c r="H112" s="1">
        <v>5039605</v>
      </c>
      <c r="I112" s="1">
        <v>4787625</v>
      </c>
      <c r="J112" s="1">
        <v>0</v>
      </c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 t="s">
        <v>14</v>
      </c>
      <c r="AW112" s="1">
        <f t="shared" si="2"/>
        <v>0</v>
      </c>
      <c r="AY112" s="1" t="s">
        <v>738</v>
      </c>
      <c r="AZ112" s="1">
        <v>1008483</v>
      </c>
      <c r="BA112" s="3">
        <f t="shared" si="3"/>
        <v>269</v>
      </c>
    </row>
    <row r="113" spans="1:53" x14ac:dyDescent="0.25">
      <c r="A113" s="1" t="s">
        <v>971</v>
      </c>
      <c r="B113" s="1">
        <v>1008490</v>
      </c>
      <c r="C113" s="1">
        <v>2017</v>
      </c>
      <c r="D113" s="1" t="s">
        <v>1050</v>
      </c>
      <c r="E113" s="1" t="s">
        <v>1051</v>
      </c>
      <c r="F113" s="1" t="s">
        <v>12</v>
      </c>
      <c r="G113" s="1" t="s">
        <v>1064</v>
      </c>
      <c r="H113" s="1">
        <v>79738261</v>
      </c>
      <c r="I113" s="1">
        <v>71335982</v>
      </c>
      <c r="J113" s="1">
        <v>33448606.43</v>
      </c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 t="s">
        <v>14</v>
      </c>
      <c r="AW113" s="1">
        <f t="shared" si="2"/>
        <v>0</v>
      </c>
      <c r="AY113" s="1" t="s">
        <v>971</v>
      </c>
      <c r="AZ113" s="1">
        <v>1008490</v>
      </c>
      <c r="BA113" s="3">
        <f t="shared" si="3"/>
        <v>1609</v>
      </c>
    </row>
    <row r="114" spans="1:53" x14ac:dyDescent="0.25">
      <c r="A114" s="1" t="s">
        <v>505</v>
      </c>
      <c r="B114" s="1">
        <v>1008492</v>
      </c>
      <c r="C114" s="1">
        <v>2017</v>
      </c>
      <c r="D114" s="1" t="s">
        <v>1050</v>
      </c>
      <c r="E114" s="1" t="s">
        <v>1051</v>
      </c>
      <c r="F114" s="1" t="s">
        <v>12</v>
      </c>
      <c r="G114" s="1" t="s">
        <v>1066</v>
      </c>
      <c r="H114" s="1">
        <v>130770463</v>
      </c>
      <c r="I114" s="1">
        <v>130740696</v>
      </c>
      <c r="J114" s="1">
        <v>357</v>
      </c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 t="s">
        <v>14</v>
      </c>
      <c r="AW114" s="1">
        <f t="shared" si="2"/>
        <v>0</v>
      </c>
      <c r="AY114" s="1" t="s">
        <v>505</v>
      </c>
      <c r="AZ114" s="1">
        <v>1008492</v>
      </c>
      <c r="BA114" s="3">
        <f t="shared" si="3"/>
        <v>395</v>
      </c>
    </row>
    <row r="115" spans="1:53" x14ac:dyDescent="0.25">
      <c r="A115" s="1" t="s">
        <v>898</v>
      </c>
      <c r="B115" s="1">
        <v>1008499</v>
      </c>
      <c r="C115" s="1">
        <v>2017</v>
      </c>
      <c r="D115" s="1" t="s">
        <v>1050</v>
      </c>
      <c r="E115" s="1" t="s">
        <v>1051</v>
      </c>
      <c r="F115" s="1" t="s">
        <v>12</v>
      </c>
      <c r="G115" s="1" t="s">
        <v>1057</v>
      </c>
      <c r="H115" s="1">
        <v>6466161.9000000004</v>
      </c>
      <c r="I115" s="1">
        <v>1660766.9</v>
      </c>
      <c r="J115" s="1">
        <v>48569714.100000001</v>
      </c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 t="s">
        <v>14</v>
      </c>
      <c r="AW115" s="1">
        <f t="shared" si="2"/>
        <v>0</v>
      </c>
      <c r="AY115" s="1" t="s">
        <v>898</v>
      </c>
      <c r="AZ115" s="1">
        <v>1008499</v>
      </c>
      <c r="BA115" s="3">
        <f t="shared" si="3"/>
        <v>16390</v>
      </c>
    </row>
    <row r="116" spans="1:53" x14ac:dyDescent="0.25">
      <c r="A116" s="1" t="s">
        <v>482</v>
      </c>
      <c r="B116" s="1">
        <v>1008503</v>
      </c>
      <c r="C116" s="1">
        <v>2017</v>
      </c>
      <c r="D116" s="1" t="s">
        <v>1050</v>
      </c>
      <c r="E116" s="1" t="s">
        <v>1051</v>
      </c>
      <c r="F116" s="1" t="s">
        <v>12</v>
      </c>
      <c r="G116" s="1" t="s">
        <v>1059</v>
      </c>
      <c r="H116" s="1">
        <v>754929567.5</v>
      </c>
      <c r="I116" s="1">
        <v>754469968.5</v>
      </c>
      <c r="J116" s="1">
        <v>0</v>
      </c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 t="s">
        <v>14</v>
      </c>
      <c r="AW116" s="1">
        <f t="shared" si="2"/>
        <v>0</v>
      </c>
      <c r="AY116" s="1" t="s">
        <v>482</v>
      </c>
      <c r="AZ116" s="1">
        <v>1008503</v>
      </c>
      <c r="BA116" s="3">
        <f t="shared" si="3"/>
        <v>636</v>
      </c>
    </row>
    <row r="117" spans="1:53" x14ac:dyDescent="0.25">
      <c r="A117" s="1" t="s">
        <v>491</v>
      </c>
      <c r="B117" s="1">
        <v>1008506</v>
      </c>
      <c r="C117" s="1">
        <v>2017</v>
      </c>
      <c r="D117" s="1" t="s">
        <v>1050</v>
      </c>
      <c r="E117" s="1" t="s">
        <v>1051</v>
      </c>
      <c r="F117" s="1" t="s">
        <v>12</v>
      </c>
      <c r="G117" s="1" t="s">
        <v>1078</v>
      </c>
      <c r="H117" s="1">
        <v>6545523</v>
      </c>
      <c r="I117" s="1">
        <v>4475921</v>
      </c>
      <c r="J117" s="1">
        <v>2459934</v>
      </c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 t="s">
        <v>14</v>
      </c>
      <c r="AW117" s="1">
        <f t="shared" si="2"/>
        <v>0</v>
      </c>
      <c r="AY117" s="1" t="s">
        <v>491</v>
      </c>
      <c r="AZ117" s="1">
        <v>1008506</v>
      </c>
      <c r="BA117" s="3">
        <f t="shared" si="3"/>
        <v>135</v>
      </c>
    </row>
    <row r="118" spans="1:53" x14ac:dyDescent="0.25">
      <c r="A118" s="1" t="s">
        <v>339</v>
      </c>
      <c r="B118" s="1">
        <v>1008521</v>
      </c>
      <c r="C118" s="1">
        <v>2017</v>
      </c>
      <c r="D118" s="1" t="s">
        <v>1050</v>
      </c>
      <c r="E118" s="1" t="s">
        <v>1051</v>
      </c>
      <c r="F118" s="1" t="s">
        <v>12</v>
      </c>
      <c r="G118" s="1" t="s">
        <v>1077</v>
      </c>
      <c r="H118" s="1">
        <v>274.10000000000002</v>
      </c>
      <c r="I118" s="1">
        <v>271.39999999999998</v>
      </c>
      <c r="J118" s="1">
        <v>0</v>
      </c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 t="s">
        <v>14</v>
      </c>
      <c r="AW118" s="1">
        <f t="shared" si="2"/>
        <v>0</v>
      </c>
      <c r="AY118" s="1" t="s">
        <v>339</v>
      </c>
      <c r="AZ118" s="1">
        <v>1008521</v>
      </c>
      <c r="BA118" s="3">
        <f t="shared" si="3"/>
        <v>1</v>
      </c>
    </row>
    <row r="119" spans="1:53" x14ac:dyDescent="0.25">
      <c r="A119" s="1" t="s">
        <v>138</v>
      </c>
      <c r="B119" s="1">
        <v>1008523</v>
      </c>
      <c r="C119" s="1">
        <v>2017</v>
      </c>
      <c r="D119" s="1" t="s">
        <v>1050</v>
      </c>
      <c r="E119" s="1" t="s">
        <v>1051</v>
      </c>
      <c r="F119" s="1" t="s">
        <v>12</v>
      </c>
      <c r="G119" s="1" t="s">
        <v>1059</v>
      </c>
      <c r="H119" s="1">
        <v>771673831.79999995</v>
      </c>
      <c r="I119" s="1">
        <v>783384691.39999998</v>
      </c>
      <c r="J119" s="1">
        <v>0</v>
      </c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 t="s">
        <v>14</v>
      </c>
      <c r="AW119" s="1">
        <f t="shared" si="2"/>
        <v>0</v>
      </c>
      <c r="AY119" s="1" t="s">
        <v>138</v>
      </c>
      <c r="AZ119" s="1">
        <v>1008523</v>
      </c>
      <c r="BA119" s="3">
        <f t="shared" si="3"/>
        <v>846</v>
      </c>
    </row>
    <row r="120" spans="1:53" x14ac:dyDescent="0.25">
      <c r="A120" s="1" t="s">
        <v>597</v>
      </c>
      <c r="B120" s="1">
        <v>1008524</v>
      </c>
      <c r="C120" s="1">
        <v>2017</v>
      </c>
      <c r="D120" s="1" t="s">
        <v>1050</v>
      </c>
      <c r="E120" s="1" t="s">
        <v>1051</v>
      </c>
      <c r="F120" s="1" t="s">
        <v>12</v>
      </c>
      <c r="G120" s="1" t="s">
        <v>1059</v>
      </c>
      <c r="H120" s="1">
        <v>270369425.10000002</v>
      </c>
      <c r="I120" s="1">
        <v>272377345.5</v>
      </c>
      <c r="J120" s="1">
        <v>5418212.9000000004</v>
      </c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 t="s">
        <v>14</v>
      </c>
      <c r="AW120" s="1">
        <f t="shared" si="2"/>
        <v>0</v>
      </c>
      <c r="AY120" s="1" t="s">
        <v>597</v>
      </c>
      <c r="AZ120" s="1">
        <v>1008524</v>
      </c>
      <c r="BA120" s="3">
        <f t="shared" si="3"/>
        <v>687</v>
      </c>
    </row>
    <row r="121" spans="1:53" x14ac:dyDescent="0.25">
      <c r="A121" s="1" t="s">
        <v>691</v>
      </c>
      <c r="B121" s="1">
        <v>1008526</v>
      </c>
      <c r="C121" s="1">
        <v>2017</v>
      </c>
      <c r="D121" s="1" t="s">
        <v>1050</v>
      </c>
      <c r="E121" s="1" t="s">
        <v>1051</v>
      </c>
      <c r="F121" s="1" t="s">
        <v>12</v>
      </c>
      <c r="G121" s="1" t="s">
        <v>1053</v>
      </c>
      <c r="H121" s="1">
        <v>137650166</v>
      </c>
      <c r="I121" s="1">
        <v>134451524</v>
      </c>
      <c r="J121" s="1">
        <v>44741236.100000001</v>
      </c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 t="s">
        <v>14</v>
      </c>
      <c r="AW121" s="1">
        <f t="shared" si="2"/>
        <v>0</v>
      </c>
      <c r="AY121" s="1" t="s">
        <v>691</v>
      </c>
      <c r="AZ121" s="1">
        <v>1008526</v>
      </c>
      <c r="BA121" s="3">
        <f t="shared" si="3"/>
        <v>1902</v>
      </c>
    </row>
    <row r="122" spans="1:53" x14ac:dyDescent="0.25">
      <c r="A122" s="1" t="s">
        <v>700</v>
      </c>
      <c r="B122" s="1">
        <v>1008527</v>
      </c>
      <c r="C122" s="1">
        <v>2017</v>
      </c>
      <c r="D122" s="1" t="s">
        <v>1050</v>
      </c>
      <c r="E122" s="1" t="s">
        <v>1051</v>
      </c>
      <c r="F122" s="1" t="s">
        <v>12</v>
      </c>
      <c r="G122" s="1" t="s">
        <v>1066</v>
      </c>
      <c r="H122" s="1">
        <v>406799381.69999999</v>
      </c>
      <c r="I122" s="1">
        <v>406876273.80000001</v>
      </c>
      <c r="J122" s="1">
        <v>0</v>
      </c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 t="s">
        <v>14</v>
      </c>
      <c r="AW122" s="1">
        <f t="shared" si="2"/>
        <v>0</v>
      </c>
      <c r="AY122" s="1" t="s">
        <v>700</v>
      </c>
      <c r="AZ122" s="1">
        <v>1008527</v>
      </c>
      <c r="BA122" s="3">
        <f t="shared" si="3"/>
        <v>677</v>
      </c>
    </row>
    <row r="123" spans="1:53" x14ac:dyDescent="0.25">
      <c r="A123" s="1" t="s">
        <v>95</v>
      </c>
      <c r="B123" s="1">
        <v>1008528</v>
      </c>
      <c r="C123" s="1">
        <v>2017</v>
      </c>
      <c r="D123" s="1" t="s">
        <v>1050</v>
      </c>
      <c r="E123" s="1" t="s">
        <v>1051</v>
      </c>
      <c r="F123" s="1" t="s">
        <v>12</v>
      </c>
      <c r="G123" s="1" t="s">
        <v>1069</v>
      </c>
      <c r="H123" s="1">
        <v>301655.2</v>
      </c>
      <c r="I123" s="1">
        <v>272385.3</v>
      </c>
      <c r="J123" s="1">
        <v>79657.7</v>
      </c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 t="s">
        <v>14</v>
      </c>
      <c r="AW123" s="1">
        <f t="shared" si="2"/>
        <v>0</v>
      </c>
      <c r="AY123" s="1" t="s">
        <v>95</v>
      </c>
      <c r="AZ123" s="1">
        <v>1008528</v>
      </c>
      <c r="BA123" s="3">
        <f t="shared" si="3"/>
        <v>3</v>
      </c>
    </row>
    <row r="124" spans="1:53" x14ac:dyDescent="0.25">
      <c r="A124" s="1" t="s">
        <v>775</v>
      </c>
      <c r="B124" s="1">
        <v>1008529</v>
      </c>
      <c r="C124" s="1">
        <v>2017</v>
      </c>
      <c r="D124" s="1" t="s">
        <v>1050</v>
      </c>
      <c r="E124" s="1" t="s">
        <v>1051</v>
      </c>
      <c r="F124" s="1" t="s">
        <v>12</v>
      </c>
      <c r="G124" s="1" t="s">
        <v>1070</v>
      </c>
      <c r="H124" s="1">
        <v>5935711.4000000004</v>
      </c>
      <c r="I124" s="1">
        <v>5882736</v>
      </c>
      <c r="J124" s="1">
        <v>145569.9</v>
      </c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 t="s">
        <v>14</v>
      </c>
      <c r="AW124" s="1">
        <f t="shared" si="2"/>
        <v>0</v>
      </c>
      <c r="AY124" s="1" t="s">
        <v>775</v>
      </c>
      <c r="AZ124" s="1">
        <v>1008529</v>
      </c>
      <c r="BA124" s="3">
        <f t="shared" si="3"/>
        <v>142</v>
      </c>
    </row>
    <row r="125" spans="1:53" x14ac:dyDescent="0.25">
      <c r="A125" s="1" t="s">
        <v>616</v>
      </c>
      <c r="B125" s="1">
        <v>1008530</v>
      </c>
      <c r="C125" s="1">
        <v>2017</v>
      </c>
      <c r="D125" s="1" t="s">
        <v>1050</v>
      </c>
      <c r="E125" s="1" t="s">
        <v>1051</v>
      </c>
      <c r="F125" s="1" t="s">
        <v>12</v>
      </c>
      <c r="G125" s="1" t="s">
        <v>1061</v>
      </c>
      <c r="H125" s="1">
        <v>131460520.5</v>
      </c>
      <c r="I125" s="1">
        <v>124419357.2</v>
      </c>
      <c r="J125" s="1">
        <v>10512338.4</v>
      </c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 t="s">
        <v>14</v>
      </c>
      <c r="AW125" s="1">
        <f t="shared" si="2"/>
        <v>0</v>
      </c>
      <c r="AY125" s="1" t="s">
        <v>616</v>
      </c>
      <c r="AZ125" s="1">
        <v>1008530</v>
      </c>
      <c r="BA125" s="3">
        <f t="shared" si="3"/>
        <v>3341</v>
      </c>
    </row>
    <row r="126" spans="1:53" x14ac:dyDescent="0.25">
      <c r="A126" s="1" t="s">
        <v>966</v>
      </c>
      <c r="B126" s="1">
        <v>1008534</v>
      </c>
      <c r="C126" s="1">
        <v>2017</v>
      </c>
      <c r="D126" s="1" t="s">
        <v>1050</v>
      </c>
      <c r="E126" s="1" t="s">
        <v>1051</v>
      </c>
      <c r="F126" s="1" t="s">
        <v>12</v>
      </c>
      <c r="G126" s="1" t="s">
        <v>1054</v>
      </c>
      <c r="H126" s="1">
        <v>1311623</v>
      </c>
      <c r="I126" s="1">
        <v>0</v>
      </c>
      <c r="J126" s="1">
        <v>7510806</v>
      </c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 t="s">
        <v>14</v>
      </c>
      <c r="AW126" s="1">
        <f t="shared" si="2"/>
        <v>0</v>
      </c>
      <c r="AY126" s="1" t="s">
        <v>966</v>
      </c>
      <c r="AZ126" s="1">
        <v>1008534</v>
      </c>
      <c r="BA126" s="3">
        <f t="shared" si="3"/>
        <v>30</v>
      </c>
    </row>
    <row r="127" spans="1:53" x14ac:dyDescent="0.25">
      <c r="A127" s="1" t="s">
        <v>990</v>
      </c>
      <c r="B127" s="1">
        <v>1008536</v>
      </c>
      <c r="C127" s="1">
        <v>2017</v>
      </c>
      <c r="D127" s="1" t="s">
        <v>1050</v>
      </c>
      <c r="E127" s="1" t="s">
        <v>1051</v>
      </c>
      <c r="F127" s="1" t="s">
        <v>12</v>
      </c>
      <c r="G127" s="1" t="s">
        <v>1079</v>
      </c>
      <c r="H127" s="1">
        <v>210554597.22999999</v>
      </c>
      <c r="I127" s="1">
        <v>210554597.22999999</v>
      </c>
      <c r="J127" s="1">
        <v>10837.91</v>
      </c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 t="s">
        <v>14</v>
      </c>
      <c r="AW127" s="1">
        <f t="shared" si="2"/>
        <v>0</v>
      </c>
      <c r="AY127" s="1" t="s">
        <v>990</v>
      </c>
      <c r="AZ127" s="1">
        <v>1008536</v>
      </c>
      <c r="BA127" s="3">
        <f t="shared" si="3"/>
        <v>1713</v>
      </c>
    </row>
    <row r="128" spans="1:53" x14ac:dyDescent="0.25">
      <c r="A128" s="1" t="s">
        <v>619</v>
      </c>
      <c r="B128" s="1">
        <v>1008538</v>
      </c>
      <c r="C128" s="1">
        <v>2017</v>
      </c>
      <c r="D128" s="1" t="s">
        <v>1050</v>
      </c>
      <c r="E128" s="1" t="s">
        <v>1051</v>
      </c>
      <c r="F128" s="1" t="s">
        <v>12</v>
      </c>
      <c r="G128" s="1" t="s">
        <v>1074</v>
      </c>
      <c r="H128" s="1">
        <v>22368325.699999999</v>
      </c>
      <c r="I128" s="1">
        <v>22116438.699999999</v>
      </c>
      <c r="J128" s="1">
        <v>3071072.6</v>
      </c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 t="s">
        <v>14</v>
      </c>
      <c r="AW128" s="1">
        <f t="shared" si="2"/>
        <v>0</v>
      </c>
      <c r="AY128" s="1" t="s">
        <v>619</v>
      </c>
      <c r="AZ128" s="1">
        <v>1008538</v>
      </c>
      <c r="BA128" s="3">
        <f t="shared" si="3"/>
        <v>223</v>
      </c>
    </row>
    <row r="129" spans="1:53" x14ac:dyDescent="0.25">
      <c r="A129" s="1" t="s">
        <v>72</v>
      </c>
      <c r="B129" s="1">
        <v>1008540</v>
      </c>
      <c r="C129" s="1">
        <v>2017</v>
      </c>
      <c r="D129" s="1" t="s">
        <v>1050</v>
      </c>
      <c r="E129" s="1" t="s">
        <v>1051</v>
      </c>
      <c r="F129" s="1" t="s">
        <v>12</v>
      </c>
      <c r="G129" s="1" t="s">
        <v>1058</v>
      </c>
      <c r="H129" s="1">
        <v>8755251</v>
      </c>
      <c r="I129" s="1">
        <v>7470631</v>
      </c>
      <c r="J129" s="1">
        <v>93864</v>
      </c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 t="s">
        <v>14</v>
      </c>
      <c r="AW129" s="1">
        <f t="shared" si="2"/>
        <v>0</v>
      </c>
      <c r="AY129" s="1" t="s">
        <v>72</v>
      </c>
      <c r="AZ129" s="1">
        <v>1008540</v>
      </c>
      <c r="BA129" s="3">
        <f t="shared" si="3"/>
        <v>918</v>
      </c>
    </row>
    <row r="130" spans="1:53" x14ac:dyDescent="0.25">
      <c r="A130" s="1" t="s">
        <v>884</v>
      </c>
      <c r="B130" s="1">
        <v>1008544</v>
      </c>
      <c r="C130" s="1">
        <v>2017</v>
      </c>
      <c r="D130" s="1" t="s">
        <v>1050</v>
      </c>
      <c r="E130" s="1" t="s">
        <v>1051</v>
      </c>
      <c r="F130" s="1" t="s">
        <v>12</v>
      </c>
      <c r="G130" s="1" t="s">
        <v>1060</v>
      </c>
      <c r="H130" s="1">
        <v>159244586.69999999</v>
      </c>
      <c r="I130" s="1">
        <v>156113526.5</v>
      </c>
      <c r="J130" s="1">
        <v>23399743.300000001</v>
      </c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 t="s">
        <v>14</v>
      </c>
      <c r="AW130" s="1">
        <f t="shared" si="2"/>
        <v>0</v>
      </c>
      <c r="AY130" s="1" t="s">
        <v>884</v>
      </c>
      <c r="AZ130" s="1">
        <v>1008544</v>
      </c>
      <c r="BA130" s="3">
        <f t="shared" si="3"/>
        <v>786</v>
      </c>
    </row>
    <row r="131" spans="1:53" x14ac:dyDescent="0.25">
      <c r="A131" s="1" t="s">
        <v>404</v>
      </c>
      <c r="B131" s="1">
        <v>1008545</v>
      </c>
      <c r="C131" s="1">
        <v>2017</v>
      </c>
      <c r="D131" s="1" t="s">
        <v>1050</v>
      </c>
      <c r="E131" s="1" t="s">
        <v>1051</v>
      </c>
      <c r="F131" s="1" t="s">
        <v>12</v>
      </c>
      <c r="G131" s="1" t="s">
        <v>1070</v>
      </c>
      <c r="H131" s="1">
        <v>2564600</v>
      </c>
      <c r="I131" s="1">
        <v>2503523.9</v>
      </c>
      <c r="J131" s="1">
        <v>99202.8</v>
      </c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 t="s">
        <v>14</v>
      </c>
      <c r="AW131" s="1">
        <f t="shared" ref="AW131:AW194" si="4">+Q131+U131</f>
        <v>0</v>
      </c>
      <c r="AY131" s="1" t="s">
        <v>404</v>
      </c>
      <c r="AZ131" s="1">
        <v>1008545</v>
      </c>
      <c r="BA131" s="3">
        <f t="shared" ref="BA131:BA194" si="5">SUMIF($B$2:$B$7258,AZ131,$AW$2:$AW$7258)</f>
        <v>97</v>
      </c>
    </row>
    <row r="132" spans="1:53" x14ac:dyDescent="0.25">
      <c r="A132" s="1" t="s">
        <v>959</v>
      </c>
      <c r="B132" s="1">
        <v>1008548</v>
      </c>
      <c r="C132" s="1">
        <v>2017</v>
      </c>
      <c r="D132" s="1" t="s">
        <v>1050</v>
      </c>
      <c r="E132" s="1" t="s">
        <v>1051</v>
      </c>
      <c r="F132" s="1" t="s">
        <v>12</v>
      </c>
      <c r="G132" s="1" t="s">
        <v>1053</v>
      </c>
      <c r="H132" s="1">
        <v>265525</v>
      </c>
      <c r="I132" s="1">
        <v>218640</v>
      </c>
      <c r="J132" s="1">
        <v>153715</v>
      </c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 t="s">
        <v>14</v>
      </c>
      <c r="AW132" s="1">
        <f t="shared" si="4"/>
        <v>0</v>
      </c>
      <c r="AY132" s="1" t="s">
        <v>959</v>
      </c>
      <c r="AZ132" s="1">
        <v>1008548</v>
      </c>
      <c r="BA132" s="3">
        <f t="shared" si="5"/>
        <v>28</v>
      </c>
    </row>
    <row r="133" spans="1:53" x14ac:dyDescent="0.25">
      <c r="A133" s="1" t="s">
        <v>293</v>
      </c>
      <c r="B133" s="1">
        <v>1008558</v>
      </c>
      <c r="C133" s="1">
        <v>2017</v>
      </c>
      <c r="D133" s="1" t="s">
        <v>1050</v>
      </c>
      <c r="E133" s="1" t="s">
        <v>1051</v>
      </c>
      <c r="F133" s="1" t="s">
        <v>12</v>
      </c>
      <c r="G133" s="1" t="s">
        <v>1061</v>
      </c>
      <c r="H133" s="1">
        <v>24155447</v>
      </c>
      <c r="I133" s="1">
        <v>24368352</v>
      </c>
      <c r="J133" s="1">
        <v>239392</v>
      </c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 t="s">
        <v>14</v>
      </c>
      <c r="AW133" s="1">
        <f t="shared" si="4"/>
        <v>0</v>
      </c>
      <c r="AY133" s="1" t="s">
        <v>293</v>
      </c>
      <c r="AZ133" s="1">
        <v>1008558</v>
      </c>
      <c r="BA133" s="3">
        <f t="shared" si="5"/>
        <v>1044</v>
      </c>
    </row>
    <row r="134" spans="1:53" x14ac:dyDescent="0.25">
      <c r="A134" s="1" t="s">
        <v>111</v>
      </c>
      <c r="B134" s="1">
        <v>1008576</v>
      </c>
      <c r="C134" s="1">
        <v>2017</v>
      </c>
      <c r="D134" s="1" t="s">
        <v>1050</v>
      </c>
      <c r="E134" s="1" t="s">
        <v>1051</v>
      </c>
      <c r="F134" s="1" t="s">
        <v>12</v>
      </c>
      <c r="G134" s="1" t="s">
        <v>1053</v>
      </c>
      <c r="H134" s="1">
        <v>190210</v>
      </c>
      <c r="I134" s="1">
        <v>190210</v>
      </c>
      <c r="J134" s="1">
        <v>41473</v>
      </c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 t="s">
        <v>14</v>
      </c>
      <c r="AW134" s="1">
        <f t="shared" si="4"/>
        <v>0</v>
      </c>
      <c r="AY134" s="1" t="s">
        <v>111</v>
      </c>
      <c r="AZ134" s="1">
        <v>1008576</v>
      </c>
      <c r="BA134" s="3">
        <f t="shared" si="5"/>
        <v>138</v>
      </c>
    </row>
    <row r="135" spans="1:53" x14ac:dyDescent="0.25">
      <c r="A135" s="1" t="s">
        <v>226</v>
      </c>
      <c r="B135" s="1">
        <v>1008577</v>
      </c>
      <c r="C135" s="1">
        <v>2017</v>
      </c>
      <c r="D135" s="1" t="s">
        <v>1050</v>
      </c>
      <c r="E135" s="1" t="s">
        <v>1051</v>
      </c>
      <c r="F135" s="1" t="s">
        <v>12</v>
      </c>
      <c r="G135" s="1" t="s">
        <v>1064</v>
      </c>
      <c r="H135" s="1">
        <v>171632</v>
      </c>
      <c r="I135" s="1">
        <v>171632</v>
      </c>
      <c r="J135" s="1">
        <v>186232</v>
      </c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 t="s">
        <v>14</v>
      </c>
      <c r="AW135" s="1">
        <f t="shared" si="4"/>
        <v>0</v>
      </c>
      <c r="AY135" s="1" t="s">
        <v>226</v>
      </c>
      <c r="AZ135" s="1">
        <v>1008577</v>
      </c>
      <c r="BA135" s="3">
        <f t="shared" si="5"/>
        <v>127</v>
      </c>
    </row>
    <row r="136" spans="1:53" x14ac:dyDescent="0.25">
      <c r="A136" s="1" t="s">
        <v>790</v>
      </c>
      <c r="B136" s="1">
        <v>1008579</v>
      </c>
      <c r="C136" s="1">
        <v>2017</v>
      </c>
      <c r="D136" s="1" t="s">
        <v>1050</v>
      </c>
      <c r="E136" s="1" t="s">
        <v>1051</v>
      </c>
      <c r="F136" s="1" t="s">
        <v>12</v>
      </c>
      <c r="G136" s="1" t="s">
        <v>1069</v>
      </c>
      <c r="H136" s="1">
        <v>962111.5</v>
      </c>
      <c r="I136" s="1">
        <v>852885.9</v>
      </c>
      <c r="J136" s="1">
        <v>5093.6000000000004</v>
      </c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 t="s">
        <v>14</v>
      </c>
      <c r="AW136" s="1">
        <f t="shared" si="4"/>
        <v>0</v>
      </c>
      <c r="AY136" s="1" t="s">
        <v>790</v>
      </c>
      <c r="AZ136" s="1">
        <v>1008579</v>
      </c>
      <c r="BA136" s="3">
        <f t="shared" si="5"/>
        <v>22</v>
      </c>
    </row>
    <row r="137" spans="1:53" x14ac:dyDescent="0.25">
      <c r="A137" s="1" t="s">
        <v>914</v>
      </c>
      <c r="B137" s="1">
        <v>1008587</v>
      </c>
      <c r="C137" s="1">
        <v>2017</v>
      </c>
      <c r="D137" s="1" t="s">
        <v>1050</v>
      </c>
      <c r="E137" s="1" t="s">
        <v>1051</v>
      </c>
      <c r="F137" s="1" t="s">
        <v>12</v>
      </c>
      <c r="G137" s="1" t="s">
        <v>1069</v>
      </c>
      <c r="H137" s="1">
        <v>30973262</v>
      </c>
      <c r="I137" s="1">
        <v>30365944</v>
      </c>
      <c r="J137" s="1">
        <v>444340</v>
      </c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 t="s">
        <v>14</v>
      </c>
      <c r="AW137" s="1">
        <f t="shared" si="4"/>
        <v>0</v>
      </c>
      <c r="AY137" s="1" t="s">
        <v>914</v>
      </c>
      <c r="AZ137" s="1">
        <v>1008587</v>
      </c>
      <c r="BA137" s="3">
        <f t="shared" si="5"/>
        <v>696</v>
      </c>
    </row>
    <row r="138" spans="1:53" x14ac:dyDescent="0.25">
      <c r="A138" s="1" t="s">
        <v>921</v>
      </c>
      <c r="B138" s="1">
        <v>1008588</v>
      </c>
      <c r="C138" s="1">
        <v>2017</v>
      </c>
      <c r="D138" s="1" t="s">
        <v>1050</v>
      </c>
      <c r="E138" s="1" t="s">
        <v>1051</v>
      </c>
      <c r="F138" s="1" t="s">
        <v>12</v>
      </c>
      <c r="G138" s="1" t="s">
        <v>1073</v>
      </c>
      <c r="H138" s="1">
        <v>78084242</v>
      </c>
      <c r="I138" s="1">
        <v>78084242</v>
      </c>
      <c r="J138" s="1">
        <v>0</v>
      </c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 t="s">
        <v>14</v>
      </c>
      <c r="AW138" s="1">
        <f t="shared" si="4"/>
        <v>0</v>
      </c>
      <c r="AY138" s="1" t="s">
        <v>921</v>
      </c>
      <c r="AZ138" s="1">
        <v>1008588</v>
      </c>
      <c r="BA138" s="3">
        <f t="shared" si="5"/>
        <v>968</v>
      </c>
    </row>
    <row r="139" spans="1:53" x14ac:dyDescent="0.25">
      <c r="A139" s="1" t="s">
        <v>476</v>
      </c>
      <c r="B139" s="1">
        <v>1008590</v>
      </c>
      <c r="C139" s="1">
        <v>2017</v>
      </c>
      <c r="D139" s="1" t="s">
        <v>1050</v>
      </c>
      <c r="E139" s="1" t="s">
        <v>1051</v>
      </c>
      <c r="F139" s="1" t="s">
        <v>12</v>
      </c>
      <c r="G139" s="1" t="s">
        <v>1071</v>
      </c>
      <c r="H139" s="1">
        <v>49773696</v>
      </c>
      <c r="I139" s="1">
        <v>48477630</v>
      </c>
      <c r="J139" s="1">
        <v>239080</v>
      </c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 t="s">
        <v>14</v>
      </c>
      <c r="AW139" s="1">
        <f t="shared" si="4"/>
        <v>0</v>
      </c>
      <c r="AY139" s="1" t="s">
        <v>476</v>
      </c>
      <c r="AZ139" s="1">
        <v>1008590</v>
      </c>
      <c r="BA139" s="3">
        <f t="shared" si="5"/>
        <v>545</v>
      </c>
    </row>
    <row r="140" spans="1:53" x14ac:dyDescent="0.25">
      <c r="A140" s="1" t="s">
        <v>251</v>
      </c>
      <c r="B140" s="1">
        <v>1008598</v>
      </c>
      <c r="C140" s="1">
        <v>2017</v>
      </c>
      <c r="D140" s="1" t="s">
        <v>1050</v>
      </c>
      <c r="E140" s="1" t="s">
        <v>1051</v>
      </c>
      <c r="F140" s="1" t="s">
        <v>12</v>
      </c>
      <c r="G140" s="1" t="s">
        <v>1061</v>
      </c>
      <c r="H140" s="1">
        <v>5264771.49</v>
      </c>
      <c r="I140" s="1">
        <v>5264771.49</v>
      </c>
      <c r="J140" s="1">
        <v>506448.68</v>
      </c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 t="s">
        <v>14</v>
      </c>
      <c r="AW140" s="1">
        <f t="shared" si="4"/>
        <v>0</v>
      </c>
      <c r="AY140" s="1" t="s">
        <v>251</v>
      </c>
      <c r="AZ140" s="1">
        <v>1008598</v>
      </c>
      <c r="BA140" s="3">
        <f t="shared" si="5"/>
        <v>131</v>
      </c>
    </row>
    <row r="141" spans="1:53" x14ac:dyDescent="0.25">
      <c r="A141" s="1" t="s">
        <v>297</v>
      </c>
      <c r="B141" s="1">
        <v>1008604</v>
      </c>
      <c r="C141" s="1">
        <v>2017</v>
      </c>
      <c r="D141" s="1" t="s">
        <v>1050</v>
      </c>
      <c r="E141" s="1" t="s">
        <v>1051</v>
      </c>
      <c r="F141" s="1" t="s">
        <v>12</v>
      </c>
      <c r="G141" s="1" t="s">
        <v>1053</v>
      </c>
      <c r="H141" s="1">
        <v>68332683.120000005</v>
      </c>
      <c r="I141" s="1">
        <v>68332683.120000005</v>
      </c>
      <c r="J141" s="1">
        <v>11530621</v>
      </c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 t="s">
        <v>14</v>
      </c>
      <c r="AW141" s="1">
        <f t="shared" si="4"/>
        <v>0</v>
      </c>
      <c r="AY141" s="1" t="s">
        <v>297</v>
      </c>
      <c r="AZ141" s="1">
        <v>1008604</v>
      </c>
      <c r="BA141" s="3">
        <f t="shared" si="5"/>
        <v>905</v>
      </c>
    </row>
    <row r="142" spans="1:53" x14ac:dyDescent="0.25">
      <c r="A142" s="1" t="s">
        <v>516</v>
      </c>
      <c r="B142" s="1">
        <v>1008605</v>
      </c>
      <c r="C142" s="1">
        <v>2017</v>
      </c>
      <c r="D142" s="1" t="s">
        <v>1050</v>
      </c>
      <c r="E142" s="1" t="s">
        <v>1051</v>
      </c>
      <c r="F142" s="1" t="s">
        <v>12</v>
      </c>
      <c r="G142" s="1" t="s">
        <v>1061</v>
      </c>
      <c r="H142" s="1">
        <v>9531412.5130000003</v>
      </c>
      <c r="I142" s="1">
        <v>9531412.5130000003</v>
      </c>
      <c r="J142" s="1">
        <v>0</v>
      </c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 t="s">
        <v>14</v>
      </c>
      <c r="AW142" s="1">
        <f t="shared" si="4"/>
        <v>0</v>
      </c>
      <c r="AY142" s="1" t="s">
        <v>516</v>
      </c>
      <c r="AZ142" s="1">
        <v>1008605</v>
      </c>
      <c r="BA142" s="3">
        <f t="shared" si="5"/>
        <v>1725</v>
      </c>
    </row>
    <row r="143" spans="1:53" x14ac:dyDescent="0.25">
      <c r="A143" s="1" t="s">
        <v>543</v>
      </c>
      <c r="B143" s="1">
        <v>1008607</v>
      </c>
      <c r="C143" s="1">
        <v>2017</v>
      </c>
      <c r="D143" s="1" t="s">
        <v>1050</v>
      </c>
      <c r="E143" s="1" t="s">
        <v>1051</v>
      </c>
      <c r="F143" s="1" t="s">
        <v>12</v>
      </c>
      <c r="G143" s="1" t="s">
        <v>1060</v>
      </c>
      <c r="H143" s="1">
        <v>159152914.64399999</v>
      </c>
      <c r="I143" s="1">
        <v>150362189</v>
      </c>
      <c r="J143" s="1">
        <v>73112459.005999997</v>
      </c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 t="s">
        <v>14</v>
      </c>
      <c r="AW143" s="1">
        <f t="shared" si="4"/>
        <v>0</v>
      </c>
      <c r="AY143" s="1" t="s">
        <v>543</v>
      </c>
      <c r="AZ143" s="1">
        <v>1008607</v>
      </c>
      <c r="BA143" s="3">
        <f t="shared" si="5"/>
        <v>7314</v>
      </c>
    </row>
    <row r="144" spans="1:53" x14ac:dyDescent="0.25">
      <c r="A144" s="1" t="s">
        <v>539</v>
      </c>
      <c r="B144" s="1">
        <v>1008608</v>
      </c>
      <c r="C144" s="1">
        <v>2017</v>
      </c>
      <c r="D144" s="1" t="s">
        <v>1050</v>
      </c>
      <c r="E144" s="1" t="s">
        <v>1051</v>
      </c>
      <c r="F144" s="1" t="s">
        <v>12</v>
      </c>
      <c r="G144" s="1" t="s">
        <v>1080</v>
      </c>
      <c r="H144" s="1">
        <v>44641950.846000001</v>
      </c>
      <c r="I144" s="1">
        <v>43427602.200000003</v>
      </c>
      <c r="J144" s="1">
        <v>0</v>
      </c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 t="s">
        <v>14</v>
      </c>
      <c r="AW144" s="1">
        <f t="shared" si="4"/>
        <v>0</v>
      </c>
      <c r="AY144" s="1" t="s">
        <v>539</v>
      </c>
      <c r="AZ144" s="1">
        <v>1008608</v>
      </c>
      <c r="BA144" s="3">
        <f t="shared" si="5"/>
        <v>2337</v>
      </c>
    </row>
    <row r="145" spans="1:53" x14ac:dyDescent="0.25">
      <c r="A145" s="1" t="s">
        <v>780</v>
      </c>
      <c r="B145" s="1">
        <v>1008616</v>
      </c>
      <c r="C145" s="1">
        <v>2017</v>
      </c>
      <c r="D145" s="1" t="s">
        <v>1050</v>
      </c>
      <c r="E145" s="1" t="s">
        <v>1051</v>
      </c>
      <c r="F145" s="1" t="s">
        <v>12</v>
      </c>
      <c r="G145" s="1" t="s">
        <v>1070</v>
      </c>
      <c r="H145" s="1">
        <v>82801081.884800002</v>
      </c>
      <c r="I145" s="1">
        <v>82801081.884800002</v>
      </c>
      <c r="J145" s="1">
        <v>4389818.7040999997</v>
      </c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 t="s">
        <v>14</v>
      </c>
      <c r="AW145" s="1">
        <f t="shared" si="4"/>
        <v>0</v>
      </c>
      <c r="AY145" s="1" t="s">
        <v>780</v>
      </c>
      <c r="AZ145" s="1">
        <v>1008616</v>
      </c>
      <c r="BA145" s="3">
        <f t="shared" si="5"/>
        <v>842</v>
      </c>
    </row>
    <row r="146" spans="1:53" x14ac:dyDescent="0.25">
      <c r="A146" s="1" t="s">
        <v>494</v>
      </c>
      <c r="B146" s="1">
        <v>1008617</v>
      </c>
      <c r="C146" s="1">
        <v>2017</v>
      </c>
      <c r="D146" s="1" t="s">
        <v>1050</v>
      </c>
      <c r="E146" s="1" t="s">
        <v>1051</v>
      </c>
      <c r="F146" s="1" t="s">
        <v>12</v>
      </c>
      <c r="G146" s="1" t="s">
        <v>1064</v>
      </c>
      <c r="H146" s="1">
        <v>2047017.7344799</v>
      </c>
      <c r="I146" s="1">
        <v>821756.99</v>
      </c>
      <c r="J146" s="1">
        <v>6503753.9013291001</v>
      </c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 t="s">
        <v>14</v>
      </c>
      <c r="AW146" s="1">
        <f t="shared" si="4"/>
        <v>0</v>
      </c>
      <c r="AY146" s="1" t="s">
        <v>494</v>
      </c>
      <c r="AZ146" s="1">
        <v>1008617</v>
      </c>
      <c r="BA146" s="3">
        <f t="shared" si="5"/>
        <v>706</v>
      </c>
    </row>
    <row r="147" spans="1:53" x14ac:dyDescent="0.25">
      <c r="A147" s="1" t="s">
        <v>106</v>
      </c>
      <c r="B147" s="1">
        <v>1008622</v>
      </c>
      <c r="C147" s="1">
        <v>2017</v>
      </c>
      <c r="D147" s="1" t="s">
        <v>1050</v>
      </c>
      <c r="E147" s="1" t="s">
        <v>1051</v>
      </c>
      <c r="F147" s="1" t="s">
        <v>12</v>
      </c>
      <c r="G147" s="1" t="s">
        <v>1071</v>
      </c>
      <c r="H147" s="1">
        <v>88466900</v>
      </c>
      <c r="I147" s="1">
        <v>88466900</v>
      </c>
      <c r="J147" s="1">
        <v>2214186</v>
      </c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 t="s">
        <v>14</v>
      </c>
      <c r="AW147" s="1">
        <f t="shared" si="4"/>
        <v>0</v>
      </c>
      <c r="AY147" s="1" t="s">
        <v>106</v>
      </c>
      <c r="AZ147" s="1">
        <v>1008622</v>
      </c>
      <c r="BA147" s="3">
        <f t="shared" si="5"/>
        <v>1811</v>
      </c>
    </row>
    <row r="148" spans="1:53" x14ac:dyDescent="0.25">
      <c r="A148" s="1" t="s">
        <v>496</v>
      </c>
      <c r="B148" s="1">
        <v>1008630</v>
      </c>
      <c r="C148" s="1">
        <v>2017</v>
      </c>
      <c r="D148" s="1" t="s">
        <v>1050</v>
      </c>
      <c r="E148" s="1" t="s">
        <v>1051</v>
      </c>
      <c r="F148" s="1" t="s">
        <v>12</v>
      </c>
      <c r="G148" s="1" t="s">
        <v>1053</v>
      </c>
      <c r="H148" s="1">
        <v>46285121.384000003</v>
      </c>
      <c r="I148" s="1">
        <v>45185875.0872721</v>
      </c>
      <c r="J148" s="1">
        <v>5706836.6100000003</v>
      </c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 t="s">
        <v>14</v>
      </c>
      <c r="AW148" s="1">
        <f t="shared" si="4"/>
        <v>0</v>
      </c>
      <c r="AY148" s="1" t="s">
        <v>496</v>
      </c>
      <c r="AZ148" s="1">
        <v>1008630</v>
      </c>
      <c r="BA148" s="3">
        <f t="shared" si="5"/>
        <v>510</v>
      </c>
    </row>
    <row r="149" spans="1:53" x14ac:dyDescent="0.25">
      <c r="A149" s="1" t="s">
        <v>142</v>
      </c>
      <c r="B149" s="1">
        <v>1008632</v>
      </c>
      <c r="C149" s="1">
        <v>2017</v>
      </c>
      <c r="D149" s="1" t="s">
        <v>1050</v>
      </c>
      <c r="E149" s="1" t="s">
        <v>1051</v>
      </c>
      <c r="F149" s="1" t="s">
        <v>12</v>
      </c>
      <c r="G149" s="1" t="s">
        <v>1060</v>
      </c>
      <c r="H149" s="1">
        <v>36441127</v>
      </c>
      <c r="I149" s="1">
        <v>30016979</v>
      </c>
      <c r="J149" s="1">
        <v>6323244</v>
      </c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 t="s">
        <v>14</v>
      </c>
      <c r="AW149" s="1">
        <f t="shared" si="4"/>
        <v>0</v>
      </c>
      <c r="AY149" s="1" t="s">
        <v>142</v>
      </c>
      <c r="AZ149" s="1">
        <v>1008632</v>
      </c>
      <c r="BA149" s="3">
        <f t="shared" si="5"/>
        <v>139</v>
      </c>
    </row>
    <row r="150" spans="1:53" x14ac:dyDescent="0.25">
      <c r="A150" s="1" t="s">
        <v>982</v>
      </c>
      <c r="B150" s="1">
        <v>1008640</v>
      </c>
      <c r="C150" s="1">
        <v>2017</v>
      </c>
      <c r="D150" s="1" t="s">
        <v>1050</v>
      </c>
      <c r="E150" s="1" t="s">
        <v>1051</v>
      </c>
      <c r="F150" s="1" t="s">
        <v>12</v>
      </c>
      <c r="G150" s="1" t="s">
        <v>1066</v>
      </c>
      <c r="H150" s="1">
        <v>1310630</v>
      </c>
      <c r="I150" s="1">
        <v>1310630</v>
      </c>
      <c r="J150" s="1">
        <v>117151</v>
      </c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 t="s">
        <v>14</v>
      </c>
      <c r="AW150" s="1">
        <f t="shared" si="4"/>
        <v>0</v>
      </c>
      <c r="AY150" s="1" t="s">
        <v>982</v>
      </c>
      <c r="AZ150" s="1">
        <v>1008640</v>
      </c>
      <c r="BA150" s="3">
        <f t="shared" si="5"/>
        <v>73</v>
      </c>
    </row>
    <row r="151" spans="1:53" x14ac:dyDescent="0.25">
      <c r="A151" s="1" t="s">
        <v>577</v>
      </c>
      <c r="B151" s="1">
        <v>1008642</v>
      </c>
      <c r="C151" s="1">
        <v>2017</v>
      </c>
      <c r="D151" s="1" t="s">
        <v>1050</v>
      </c>
      <c r="E151" s="1" t="s">
        <v>1051</v>
      </c>
      <c r="F151" s="1" t="s">
        <v>12</v>
      </c>
      <c r="G151" s="1" t="s">
        <v>1060</v>
      </c>
      <c r="H151" s="1">
        <v>1274317</v>
      </c>
      <c r="I151" s="1">
        <v>1274317</v>
      </c>
      <c r="J151" s="1">
        <v>662938</v>
      </c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 t="s">
        <v>14</v>
      </c>
      <c r="AW151" s="1">
        <f t="shared" si="4"/>
        <v>0</v>
      </c>
      <c r="AY151" s="1" t="s">
        <v>577</v>
      </c>
      <c r="AZ151" s="1">
        <v>1008642</v>
      </c>
      <c r="BA151" s="3">
        <f t="shared" si="5"/>
        <v>393</v>
      </c>
    </row>
    <row r="152" spans="1:53" x14ac:dyDescent="0.25">
      <c r="A152" s="1" t="s">
        <v>504</v>
      </c>
      <c r="B152" s="1">
        <v>1008673</v>
      </c>
      <c r="C152" s="1">
        <v>2017</v>
      </c>
      <c r="D152" s="1" t="s">
        <v>1050</v>
      </c>
      <c r="E152" s="1" t="s">
        <v>1051</v>
      </c>
      <c r="F152" s="1" t="s">
        <v>12</v>
      </c>
      <c r="G152" s="1" t="s">
        <v>1059</v>
      </c>
      <c r="H152" s="1">
        <v>35412861</v>
      </c>
      <c r="I152" s="1">
        <v>34790973</v>
      </c>
      <c r="J152" s="1">
        <v>0</v>
      </c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 t="s">
        <v>14</v>
      </c>
      <c r="AW152" s="1">
        <f t="shared" si="4"/>
        <v>0</v>
      </c>
      <c r="AY152" s="1" t="s">
        <v>504</v>
      </c>
      <c r="AZ152" s="1">
        <v>1008673</v>
      </c>
      <c r="BA152" s="3">
        <f t="shared" si="5"/>
        <v>119</v>
      </c>
    </row>
    <row r="153" spans="1:53" x14ac:dyDescent="0.25">
      <c r="A153" s="1" t="s">
        <v>205</v>
      </c>
      <c r="B153" s="1">
        <v>1008697</v>
      </c>
      <c r="C153" s="1">
        <v>2017</v>
      </c>
      <c r="D153" s="1" t="s">
        <v>1050</v>
      </c>
      <c r="E153" s="1" t="s">
        <v>1051</v>
      </c>
      <c r="F153" s="1" t="s">
        <v>12</v>
      </c>
      <c r="G153" s="1" t="s">
        <v>1070</v>
      </c>
      <c r="H153" s="1">
        <v>4370964</v>
      </c>
      <c r="I153" s="1">
        <v>4342623.4000000004</v>
      </c>
      <c r="J153" s="1">
        <v>142108.70000000001</v>
      </c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 t="s">
        <v>14</v>
      </c>
      <c r="AW153" s="1">
        <f t="shared" si="4"/>
        <v>0</v>
      </c>
      <c r="AY153" s="1" t="s">
        <v>205</v>
      </c>
      <c r="AZ153" s="1">
        <v>1008697</v>
      </c>
      <c r="BA153" s="3">
        <f t="shared" si="5"/>
        <v>219</v>
      </c>
    </row>
    <row r="154" spans="1:53" x14ac:dyDescent="0.25">
      <c r="A154" s="1" t="s">
        <v>31</v>
      </c>
      <c r="B154" s="1">
        <v>1008698</v>
      </c>
      <c r="C154" s="1">
        <v>2017</v>
      </c>
      <c r="D154" s="1" t="s">
        <v>1050</v>
      </c>
      <c r="E154" s="1" t="s">
        <v>1051</v>
      </c>
      <c r="F154" s="1" t="s">
        <v>12</v>
      </c>
      <c r="G154" s="1" t="s">
        <v>1061</v>
      </c>
      <c r="H154" s="1">
        <v>3243446.7</v>
      </c>
      <c r="I154" s="1">
        <v>3088778.4</v>
      </c>
      <c r="J154" s="1">
        <v>38792.800000000003</v>
      </c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 t="s">
        <v>14</v>
      </c>
      <c r="AW154" s="1">
        <f t="shared" si="4"/>
        <v>0</v>
      </c>
      <c r="AY154" s="1" t="s">
        <v>31</v>
      </c>
      <c r="AZ154" s="1">
        <v>1008698</v>
      </c>
      <c r="BA154" s="3">
        <f t="shared" si="5"/>
        <v>170</v>
      </c>
    </row>
    <row r="155" spans="1:53" x14ac:dyDescent="0.25">
      <c r="A155" s="1" t="s">
        <v>422</v>
      </c>
      <c r="B155" s="1">
        <v>1008700</v>
      </c>
      <c r="C155" s="1">
        <v>2017</v>
      </c>
      <c r="D155" s="1" t="s">
        <v>1050</v>
      </c>
      <c r="E155" s="1" t="s">
        <v>1051</v>
      </c>
      <c r="F155" s="1" t="s">
        <v>12</v>
      </c>
      <c r="G155" s="1" t="s">
        <v>1060</v>
      </c>
      <c r="H155" s="1">
        <v>17226816.699999999</v>
      </c>
      <c r="I155" s="1">
        <v>16391628.699999999</v>
      </c>
      <c r="J155" s="1">
        <v>2832182.1</v>
      </c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 t="s">
        <v>14</v>
      </c>
      <c r="AW155" s="1">
        <f t="shared" si="4"/>
        <v>0</v>
      </c>
      <c r="AY155" s="1" t="s">
        <v>422</v>
      </c>
      <c r="AZ155" s="1">
        <v>1008700</v>
      </c>
      <c r="BA155" s="3">
        <f t="shared" si="5"/>
        <v>727</v>
      </c>
    </row>
    <row r="156" spans="1:53" x14ac:dyDescent="0.25">
      <c r="A156" s="1" t="s">
        <v>611</v>
      </c>
      <c r="B156" s="1">
        <v>1008702</v>
      </c>
      <c r="C156" s="1">
        <v>2017</v>
      </c>
      <c r="D156" s="1" t="s">
        <v>1050</v>
      </c>
      <c r="E156" s="1" t="s">
        <v>1051</v>
      </c>
      <c r="F156" s="1" t="s">
        <v>12</v>
      </c>
      <c r="G156" s="1" t="s">
        <v>1061</v>
      </c>
      <c r="H156" s="1">
        <v>128685449.09999999</v>
      </c>
      <c r="I156" s="1">
        <v>127089208.59999999</v>
      </c>
      <c r="J156" s="1">
        <v>5632556.2000000002</v>
      </c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 t="s">
        <v>14</v>
      </c>
      <c r="AW156" s="1">
        <f t="shared" si="4"/>
        <v>0</v>
      </c>
      <c r="AY156" s="1" t="s">
        <v>611</v>
      </c>
      <c r="AZ156" s="1">
        <v>1008702</v>
      </c>
      <c r="BA156" s="3">
        <f t="shared" si="5"/>
        <v>851</v>
      </c>
    </row>
    <row r="157" spans="1:53" x14ac:dyDescent="0.25">
      <c r="A157" s="1" t="s">
        <v>495</v>
      </c>
      <c r="B157" s="1">
        <v>1008703</v>
      </c>
      <c r="C157" s="1">
        <v>2017</v>
      </c>
      <c r="D157" s="1" t="s">
        <v>1050</v>
      </c>
      <c r="E157" s="1" t="s">
        <v>1051</v>
      </c>
      <c r="F157" s="1" t="s">
        <v>12</v>
      </c>
      <c r="G157" s="1" t="s">
        <v>1061</v>
      </c>
      <c r="H157" s="1">
        <v>1893347.9</v>
      </c>
      <c r="I157" s="1">
        <v>1850508.4</v>
      </c>
      <c r="J157" s="1">
        <v>7038</v>
      </c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 t="s">
        <v>14</v>
      </c>
      <c r="AW157" s="1">
        <f t="shared" si="4"/>
        <v>0</v>
      </c>
      <c r="AY157" s="1" t="s">
        <v>495</v>
      </c>
      <c r="AZ157" s="1">
        <v>1008703</v>
      </c>
      <c r="BA157" s="3">
        <f t="shared" si="5"/>
        <v>88</v>
      </c>
    </row>
    <row r="158" spans="1:53" x14ac:dyDescent="0.25">
      <c r="A158" s="1" t="s">
        <v>894</v>
      </c>
      <c r="B158" s="1">
        <v>1008714</v>
      </c>
      <c r="C158" s="1">
        <v>2017</v>
      </c>
      <c r="D158" s="1" t="s">
        <v>1050</v>
      </c>
      <c r="E158" s="1" t="s">
        <v>1051</v>
      </c>
      <c r="F158" s="1" t="s">
        <v>12</v>
      </c>
      <c r="G158" s="1" t="s">
        <v>1053</v>
      </c>
      <c r="H158" s="1">
        <v>11259939.482981199</v>
      </c>
      <c r="I158" s="1">
        <v>11154339</v>
      </c>
      <c r="J158" s="1">
        <v>5548.1719999999996</v>
      </c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 t="s">
        <v>14</v>
      </c>
      <c r="AW158" s="1">
        <f t="shared" si="4"/>
        <v>0</v>
      </c>
      <c r="AY158" s="1" t="s">
        <v>894</v>
      </c>
      <c r="AZ158" s="1">
        <v>1008714</v>
      </c>
      <c r="BA158" s="3">
        <f t="shared" si="5"/>
        <v>368</v>
      </c>
    </row>
    <row r="159" spans="1:53" x14ac:dyDescent="0.25">
      <c r="A159" s="1" t="s">
        <v>652</v>
      </c>
      <c r="B159" s="1">
        <v>1008715</v>
      </c>
      <c r="C159" s="1">
        <v>2017</v>
      </c>
      <c r="D159" s="1" t="s">
        <v>1050</v>
      </c>
      <c r="E159" s="1" t="s">
        <v>1051</v>
      </c>
      <c r="F159" s="1" t="s">
        <v>12</v>
      </c>
      <c r="G159" s="1" t="s">
        <v>1061</v>
      </c>
      <c r="H159" s="1">
        <v>851163.329679218</v>
      </c>
      <c r="I159" s="1">
        <v>819717</v>
      </c>
      <c r="J159" s="1">
        <v>26.900500000000001</v>
      </c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 t="s">
        <v>14</v>
      </c>
      <c r="AW159" s="1">
        <f t="shared" si="4"/>
        <v>0</v>
      </c>
      <c r="AY159" s="1" t="s">
        <v>652</v>
      </c>
      <c r="AZ159" s="1">
        <v>1008715</v>
      </c>
      <c r="BA159" s="3">
        <f t="shared" si="5"/>
        <v>31</v>
      </c>
    </row>
    <row r="160" spans="1:53" x14ac:dyDescent="0.25">
      <c r="A160" s="1" t="s">
        <v>246</v>
      </c>
      <c r="B160" s="1">
        <v>1008753</v>
      </c>
      <c r="C160" s="1">
        <v>2017</v>
      </c>
      <c r="D160" s="1" t="s">
        <v>1050</v>
      </c>
      <c r="E160" s="1" t="s">
        <v>1051</v>
      </c>
      <c r="F160" s="1" t="s">
        <v>12</v>
      </c>
      <c r="G160" s="1" t="s">
        <v>1073</v>
      </c>
      <c r="H160" s="1">
        <v>11754729.27</v>
      </c>
      <c r="I160" s="1">
        <v>11653373</v>
      </c>
      <c r="J160" s="1">
        <v>21673</v>
      </c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 t="s">
        <v>14</v>
      </c>
      <c r="AW160" s="1">
        <f t="shared" si="4"/>
        <v>0</v>
      </c>
      <c r="AY160" s="1" t="s">
        <v>246</v>
      </c>
      <c r="AZ160" s="1">
        <v>1008753</v>
      </c>
      <c r="BA160" s="3">
        <f t="shared" si="5"/>
        <v>326</v>
      </c>
    </row>
    <row r="161" spans="1:53" x14ac:dyDescent="0.25">
      <c r="A161" s="1" t="s">
        <v>152</v>
      </c>
      <c r="B161" s="1">
        <v>1008755</v>
      </c>
      <c r="C161" s="1">
        <v>2017</v>
      </c>
      <c r="D161" s="1" t="s">
        <v>1050</v>
      </c>
      <c r="E161" s="1" t="s">
        <v>1051</v>
      </c>
      <c r="F161" s="1" t="s">
        <v>12</v>
      </c>
      <c r="G161" s="1" t="s">
        <v>1052</v>
      </c>
      <c r="H161" s="1">
        <v>4649353.9400000004</v>
      </c>
      <c r="I161" s="1">
        <v>4646871.34</v>
      </c>
      <c r="J161" s="1">
        <v>86870</v>
      </c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 t="s">
        <v>14</v>
      </c>
      <c r="AW161" s="1">
        <f t="shared" si="4"/>
        <v>0</v>
      </c>
      <c r="AY161" s="1" t="s">
        <v>152</v>
      </c>
      <c r="AZ161" s="1">
        <v>1008755</v>
      </c>
      <c r="BA161" s="3">
        <f t="shared" si="5"/>
        <v>961</v>
      </c>
    </row>
    <row r="162" spans="1:53" x14ac:dyDescent="0.25">
      <c r="A162" s="1" t="s">
        <v>279</v>
      </c>
      <c r="B162" s="1">
        <v>1008783</v>
      </c>
      <c r="C162" s="1">
        <v>2017</v>
      </c>
      <c r="D162" s="1" t="s">
        <v>1050</v>
      </c>
      <c r="E162" s="1" t="s">
        <v>1051</v>
      </c>
      <c r="F162" s="1" t="s">
        <v>12</v>
      </c>
      <c r="G162" s="1" t="s">
        <v>1059</v>
      </c>
      <c r="H162" s="1">
        <v>352348326.08649999</v>
      </c>
      <c r="I162" s="1">
        <v>352348326.08649999</v>
      </c>
      <c r="J162" s="1">
        <v>5248057.0251280004</v>
      </c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 t="s">
        <v>14</v>
      </c>
      <c r="AW162" s="1">
        <f t="shared" si="4"/>
        <v>0</v>
      </c>
      <c r="AY162" s="1" t="s">
        <v>279</v>
      </c>
      <c r="AZ162" s="1">
        <v>1008783</v>
      </c>
      <c r="BA162" s="3">
        <f t="shared" si="5"/>
        <v>9862</v>
      </c>
    </row>
    <row r="163" spans="1:53" x14ac:dyDescent="0.25">
      <c r="A163" s="1" t="s">
        <v>858</v>
      </c>
      <c r="B163" s="1">
        <v>1008784</v>
      </c>
      <c r="C163" s="1">
        <v>2017</v>
      </c>
      <c r="D163" s="1" t="s">
        <v>1050</v>
      </c>
      <c r="E163" s="1" t="s">
        <v>1051</v>
      </c>
      <c r="F163" s="1" t="s">
        <v>12</v>
      </c>
      <c r="G163" s="1" t="s">
        <v>1077</v>
      </c>
      <c r="H163" s="1">
        <v>19448062.910000499</v>
      </c>
      <c r="I163" s="1">
        <v>19448062.910000499</v>
      </c>
      <c r="J163" s="1">
        <v>1303751.2291162</v>
      </c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 t="s">
        <v>14</v>
      </c>
      <c r="AW163" s="1">
        <f t="shared" si="4"/>
        <v>0</v>
      </c>
      <c r="AY163" s="1" t="s">
        <v>858</v>
      </c>
      <c r="AZ163" s="1">
        <v>1008784</v>
      </c>
      <c r="BA163" s="3">
        <f t="shared" si="5"/>
        <v>1196</v>
      </c>
    </row>
    <row r="164" spans="1:53" x14ac:dyDescent="0.25">
      <c r="A164" s="1" t="s">
        <v>77</v>
      </c>
      <c r="B164" s="1">
        <v>1008788</v>
      </c>
      <c r="C164" s="1">
        <v>2017</v>
      </c>
      <c r="D164" s="1" t="s">
        <v>1050</v>
      </c>
      <c r="E164" s="1" t="s">
        <v>1051</v>
      </c>
      <c r="F164" s="1" t="s">
        <v>12</v>
      </c>
      <c r="G164" s="1" t="s">
        <v>1060</v>
      </c>
      <c r="H164" s="1">
        <v>2025994.55</v>
      </c>
      <c r="I164" s="1">
        <v>1966985</v>
      </c>
      <c r="J164" s="1">
        <v>2462290</v>
      </c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 t="s">
        <v>14</v>
      </c>
      <c r="AW164" s="1">
        <f t="shared" si="4"/>
        <v>0</v>
      </c>
      <c r="AY164" s="1" t="s">
        <v>77</v>
      </c>
      <c r="AZ164" s="1">
        <v>1008788</v>
      </c>
      <c r="BA164" s="3">
        <f t="shared" si="5"/>
        <v>739</v>
      </c>
    </row>
    <row r="165" spans="1:53" x14ac:dyDescent="0.25">
      <c r="A165" s="1" t="s">
        <v>55</v>
      </c>
      <c r="B165" s="1">
        <v>1008794</v>
      </c>
      <c r="C165" s="1">
        <v>2017</v>
      </c>
      <c r="D165" s="1" t="s">
        <v>1050</v>
      </c>
      <c r="E165" s="1" t="s">
        <v>1051</v>
      </c>
      <c r="F165" s="1" t="s">
        <v>12</v>
      </c>
      <c r="G165" s="1" t="s">
        <v>1052</v>
      </c>
      <c r="H165" s="1">
        <v>15258996.188969901</v>
      </c>
      <c r="I165" s="1">
        <v>15119752.74</v>
      </c>
      <c r="J165" s="1">
        <v>4413659.0798958</v>
      </c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 t="s">
        <v>14</v>
      </c>
      <c r="AW165" s="1">
        <f t="shared" si="4"/>
        <v>0</v>
      </c>
      <c r="AY165" s="1" t="s">
        <v>55</v>
      </c>
      <c r="AZ165" s="1">
        <v>1008794</v>
      </c>
      <c r="BA165" s="3">
        <f t="shared" si="5"/>
        <v>478</v>
      </c>
    </row>
    <row r="166" spans="1:53" x14ac:dyDescent="0.25">
      <c r="A166" s="1" t="s">
        <v>996</v>
      </c>
      <c r="B166" s="1">
        <v>1008795</v>
      </c>
      <c r="C166" s="1">
        <v>2017</v>
      </c>
      <c r="D166" s="1" t="s">
        <v>1050</v>
      </c>
      <c r="E166" s="1" t="s">
        <v>1051</v>
      </c>
      <c r="F166" s="1" t="s">
        <v>12</v>
      </c>
      <c r="G166" s="1" t="s">
        <v>1059</v>
      </c>
      <c r="H166" s="1">
        <v>66336872</v>
      </c>
      <c r="I166" s="1">
        <v>66022388</v>
      </c>
      <c r="J166" s="1">
        <v>0</v>
      </c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 t="s">
        <v>14</v>
      </c>
      <c r="AW166" s="1">
        <f t="shared" si="4"/>
        <v>0</v>
      </c>
      <c r="AY166" s="1" t="s">
        <v>996</v>
      </c>
      <c r="AZ166" s="1">
        <v>1008795</v>
      </c>
      <c r="BA166" s="3">
        <f t="shared" si="5"/>
        <v>85</v>
      </c>
    </row>
    <row r="167" spans="1:53" x14ac:dyDescent="0.25">
      <c r="A167" s="1" t="s">
        <v>510</v>
      </c>
      <c r="B167" s="1">
        <v>1008806</v>
      </c>
      <c r="C167" s="1">
        <v>2017</v>
      </c>
      <c r="D167" s="1" t="s">
        <v>1050</v>
      </c>
      <c r="E167" s="1" t="s">
        <v>1051</v>
      </c>
      <c r="F167" s="1" t="s">
        <v>12</v>
      </c>
      <c r="G167" s="1" t="s">
        <v>1061</v>
      </c>
      <c r="H167" s="1">
        <v>76694897.478262797</v>
      </c>
      <c r="I167" s="1">
        <v>76694897.478262797</v>
      </c>
      <c r="J167" s="1">
        <v>4515963.1704505999</v>
      </c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 t="s">
        <v>14</v>
      </c>
      <c r="AW167" s="1">
        <f t="shared" si="4"/>
        <v>0</v>
      </c>
      <c r="AY167" s="1" t="s">
        <v>510</v>
      </c>
      <c r="AZ167" s="1">
        <v>1008806</v>
      </c>
      <c r="BA167" s="3">
        <f t="shared" si="5"/>
        <v>1178</v>
      </c>
    </row>
    <row r="168" spans="1:53" x14ac:dyDescent="0.25">
      <c r="A168" s="1" t="s">
        <v>829</v>
      </c>
      <c r="B168" s="1">
        <v>1008807</v>
      </c>
      <c r="C168" s="1">
        <v>2017</v>
      </c>
      <c r="D168" s="1" t="s">
        <v>1050</v>
      </c>
      <c r="E168" s="1" t="s">
        <v>1051</v>
      </c>
      <c r="F168" s="1" t="s">
        <v>12</v>
      </c>
      <c r="G168" s="1" t="s">
        <v>1081</v>
      </c>
      <c r="H168" s="1">
        <v>13561705.4895842</v>
      </c>
      <c r="I168" s="1">
        <v>13561705.4895842</v>
      </c>
      <c r="J168" s="1">
        <v>523915.88544530002</v>
      </c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 t="s">
        <v>14</v>
      </c>
      <c r="AW168" s="1">
        <f t="shared" si="4"/>
        <v>0</v>
      </c>
      <c r="AY168" s="1" t="s">
        <v>829</v>
      </c>
      <c r="AZ168" s="1">
        <v>1008807</v>
      </c>
      <c r="BA168" s="3">
        <f t="shared" si="5"/>
        <v>206</v>
      </c>
    </row>
    <row r="169" spans="1:53" x14ac:dyDescent="0.25">
      <c r="A169" s="1" t="s">
        <v>970</v>
      </c>
      <c r="B169" s="1">
        <v>1008809</v>
      </c>
      <c r="C169" s="1">
        <v>2017</v>
      </c>
      <c r="D169" s="1" t="s">
        <v>1050</v>
      </c>
      <c r="E169" s="1" t="s">
        <v>1051</v>
      </c>
      <c r="F169" s="1" t="s">
        <v>12</v>
      </c>
      <c r="G169" s="1" t="s">
        <v>1060</v>
      </c>
      <c r="H169" s="1">
        <v>901537.70423210005</v>
      </c>
      <c r="I169" s="1">
        <v>901537.70423210005</v>
      </c>
      <c r="J169" s="1">
        <v>1102177.6816030999</v>
      </c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 t="s">
        <v>14</v>
      </c>
      <c r="AW169" s="1">
        <f t="shared" si="4"/>
        <v>0</v>
      </c>
      <c r="AY169" s="1" t="s">
        <v>970</v>
      </c>
      <c r="AZ169" s="1">
        <v>1008809</v>
      </c>
      <c r="BA169" s="3">
        <f t="shared" si="5"/>
        <v>1118</v>
      </c>
    </row>
    <row r="170" spans="1:53" x14ac:dyDescent="0.25">
      <c r="A170" s="1" t="s">
        <v>726</v>
      </c>
      <c r="B170" s="1">
        <v>1008836</v>
      </c>
      <c r="C170" s="1">
        <v>2017</v>
      </c>
      <c r="D170" s="1" t="s">
        <v>1050</v>
      </c>
      <c r="E170" s="1" t="s">
        <v>1051</v>
      </c>
      <c r="F170" s="1" t="s">
        <v>12</v>
      </c>
      <c r="G170" s="1" t="s">
        <v>1060</v>
      </c>
      <c r="H170" s="1">
        <v>69837353.069999993</v>
      </c>
      <c r="I170" s="1">
        <v>62652813.170000002</v>
      </c>
      <c r="J170" s="1">
        <v>22046938.5</v>
      </c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 t="s">
        <v>14</v>
      </c>
      <c r="AW170" s="1">
        <f t="shared" si="4"/>
        <v>0</v>
      </c>
      <c r="AY170" s="1" t="s">
        <v>726</v>
      </c>
      <c r="AZ170" s="1">
        <v>1008836</v>
      </c>
      <c r="BA170" s="3">
        <f t="shared" si="5"/>
        <v>3515</v>
      </c>
    </row>
    <row r="171" spans="1:53" x14ac:dyDescent="0.25">
      <c r="A171" s="1" t="s">
        <v>875</v>
      </c>
      <c r="B171" s="1">
        <v>1008852</v>
      </c>
      <c r="C171" s="1">
        <v>2017</v>
      </c>
      <c r="D171" s="1" t="s">
        <v>1050</v>
      </c>
      <c r="E171" s="1" t="s">
        <v>1051</v>
      </c>
      <c r="F171" s="1" t="s">
        <v>12</v>
      </c>
      <c r="G171" s="1" t="s">
        <v>1071</v>
      </c>
      <c r="H171" s="1">
        <v>9156513.5999999996</v>
      </c>
      <c r="I171" s="1">
        <v>8515792.5999999996</v>
      </c>
      <c r="J171" s="1">
        <v>149650.20000000001</v>
      </c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 t="s">
        <v>14</v>
      </c>
      <c r="AW171" s="1">
        <f t="shared" si="4"/>
        <v>0</v>
      </c>
      <c r="AY171" s="1" t="s">
        <v>875</v>
      </c>
      <c r="AZ171" s="1">
        <v>1008852</v>
      </c>
      <c r="BA171" s="3">
        <f t="shared" si="5"/>
        <v>111</v>
      </c>
    </row>
    <row r="172" spans="1:53" x14ac:dyDescent="0.25">
      <c r="A172" s="1" t="s">
        <v>134</v>
      </c>
      <c r="B172" s="1">
        <v>1008857</v>
      </c>
      <c r="C172" s="1">
        <v>2017</v>
      </c>
      <c r="D172" s="1" t="s">
        <v>1050</v>
      </c>
      <c r="E172" s="1" t="s">
        <v>1051</v>
      </c>
      <c r="F172" s="1" t="s">
        <v>12</v>
      </c>
      <c r="G172" s="1" t="s">
        <v>1074</v>
      </c>
      <c r="H172" s="1">
        <v>1830793.6</v>
      </c>
      <c r="I172" s="1">
        <v>1094604.1000000001</v>
      </c>
      <c r="J172" s="1">
        <v>1034458.7</v>
      </c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 t="s">
        <v>14</v>
      </c>
      <c r="AW172" s="1">
        <f t="shared" si="4"/>
        <v>0</v>
      </c>
      <c r="AY172" s="1" t="s">
        <v>134</v>
      </c>
      <c r="AZ172" s="1">
        <v>1008857</v>
      </c>
      <c r="BA172" s="3">
        <f t="shared" si="5"/>
        <v>117</v>
      </c>
    </row>
    <row r="173" spans="1:53" x14ac:dyDescent="0.25">
      <c r="A173" s="1" t="s">
        <v>218</v>
      </c>
      <c r="B173" s="1">
        <v>1008882</v>
      </c>
      <c r="C173" s="1">
        <v>2017</v>
      </c>
      <c r="D173" s="1" t="s">
        <v>1050</v>
      </c>
      <c r="E173" s="1" t="s">
        <v>1051</v>
      </c>
      <c r="F173" s="1" t="s">
        <v>12</v>
      </c>
      <c r="G173" s="1" t="s">
        <v>1059</v>
      </c>
      <c r="H173" s="1">
        <v>48040861.049999997</v>
      </c>
      <c r="I173" s="1">
        <v>48040861.049999997</v>
      </c>
      <c r="J173" s="1">
        <v>11875.88</v>
      </c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 t="s">
        <v>14</v>
      </c>
      <c r="AW173" s="1">
        <f t="shared" si="4"/>
        <v>0</v>
      </c>
      <c r="AY173" s="1" t="s">
        <v>218</v>
      </c>
      <c r="AZ173" s="1">
        <v>1008882</v>
      </c>
      <c r="BA173" s="3">
        <f t="shared" si="5"/>
        <v>171</v>
      </c>
    </row>
    <row r="174" spans="1:53" x14ac:dyDescent="0.25">
      <c r="A174" s="1" t="s">
        <v>91</v>
      </c>
      <c r="B174" s="1">
        <v>1008885</v>
      </c>
      <c r="C174" s="1">
        <v>2017</v>
      </c>
      <c r="D174" s="1" t="s">
        <v>1050</v>
      </c>
      <c r="E174" s="1" t="s">
        <v>1051</v>
      </c>
      <c r="F174" s="1" t="s">
        <v>12</v>
      </c>
      <c r="G174" s="1" t="s">
        <v>1078</v>
      </c>
      <c r="H174" s="1">
        <v>6646715</v>
      </c>
      <c r="I174" s="1">
        <v>4475002</v>
      </c>
      <c r="J174" s="1">
        <v>1127822.3400000001</v>
      </c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 t="s">
        <v>14</v>
      </c>
      <c r="AW174" s="1">
        <f t="shared" si="4"/>
        <v>0</v>
      </c>
      <c r="AY174" s="1" t="s">
        <v>91</v>
      </c>
      <c r="AZ174" s="1">
        <v>1008885</v>
      </c>
      <c r="BA174" s="3">
        <f t="shared" si="5"/>
        <v>491</v>
      </c>
    </row>
    <row r="175" spans="1:53" x14ac:dyDescent="0.25">
      <c r="A175" s="1" t="s">
        <v>277</v>
      </c>
      <c r="B175" s="1">
        <v>1008890</v>
      </c>
      <c r="C175" s="1">
        <v>2017</v>
      </c>
      <c r="D175" s="1" t="s">
        <v>1050</v>
      </c>
      <c r="E175" s="1" t="s">
        <v>1051</v>
      </c>
      <c r="F175" s="1" t="s">
        <v>12</v>
      </c>
      <c r="G175" s="1" t="s">
        <v>1060</v>
      </c>
      <c r="H175" s="1">
        <v>12281924.605</v>
      </c>
      <c r="I175" s="1">
        <v>12281371.605</v>
      </c>
      <c r="J175" s="1">
        <v>2896064.9599899999</v>
      </c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 t="s">
        <v>14</v>
      </c>
      <c r="AW175" s="1">
        <f t="shared" si="4"/>
        <v>0</v>
      </c>
      <c r="AY175" s="1" t="s">
        <v>277</v>
      </c>
      <c r="AZ175" s="1">
        <v>1008890</v>
      </c>
      <c r="BA175" s="3">
        <f t="shared" si="5"/>
        <v>590</v>
      </c>
    </row>
    <row r="176" spans="1:53" x14ac:dyDescent="0.25">
      <c r="A176" s="1" t="s">
        <v>56</v>
      </c>
      <c r="B176" s="1">
        <v>1008937</v>
      </c>
      <c r="C176" s="1">
        <v>2017</v>
      </c>
      <c r="D176" s="1" t="s">
        <v>1050</v>
      </c>
      <c r="E176" s="1" t="s">
        <v>1051</v>
      </c>
      <c r="F176" s="1" t="s">
        <v>12</v>
      </c>
      <c r="G176" s="1" t="s">
        <v>1059</v>
      </c>
      <c r="H176" s="1">
        <v>110312927</v>
      </c>
      <c r="I176" s="1">
        <v>109902346.61</v>
      </c>
      <c r="J176" s="1">
        <v>0</v>
      </c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 t="s">
        <v>14</v>
      </c>
      <c r="AW176" s="1">
        <f t="shared" si="4"/>
        <v>0</v>
      </c>
      <c r="AY176" s="1" t="s">
        <v>56</v>
      </c>
      <c r="AZ176" s="1">
        <v>1008937</v>
      </c>
      <c r="BA176" s="3">
        <f t="shared" si="5"/>
        <v>324</v>
      </c>
    </row>
    <row r="177" spans="1:53" x14ac:dyDescent="0.25">
      <c r="A177" s="1" t="s">
        <v>628</v>
      </c>
      <c r="B177" s="1">
        <v>1008942</v>
      </c>
      <c r="C177" s="1">
        <v>2017</v>
      </c>
      <c r="D177" s="1" t="s">
        <v>1050</v>
      </c>
      <c r="E177" s="1" t="s">
        <v>1051</v>
      </c>
      <c r="F177" s="1" t="s">
        <v>12</v>
      </c>
      <c r="G177" s="1" t="s">
        <v>1078</v>
      </c>
      <c r="H177" s="1">
        <v>777830619.97682202</v>
      </c>
      <c r="I177" s="1">
        <v>1355420.4332707</v>
      </c>
      <c r="J177" s="1">
        <v>8618471.6924434006</v>
      </c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 t="s">
        <v>14</v>
      </c>
      <c r="AW177" s="1">
        <f t="shared" si="4"/>
        <v>0</v>
      </c>
      <c r="AY177" s="1" t="s">
        <v>628</v>
      </c>
      <c r="AZ177" s="1">
        <v>1008942</v>
      </c>
      <c r="BA177" s="3">
        <f t="shared" si="5"/>
        <v>854</v>
      </c>
    </row>
    <row r="178" spans="1:53" x14ac:dyDescent="0.25">
      <c r="A178" s="1" t="s">
        <v>213</v>
      </c>
      <c r="B178" s="1">
        <v>1008943</v>
      </c>
      <c r="C178" s="1">
        <v>2017</v>
      </c>
      <c r="D178" s="1" t="s">
        <v>1050</v>
      </c>
      <c r="E178" s="1" t="s">
        <v>1051</v>
      </c>
      <c r="F178" s="1" t="s">
        <v>12</v>
      </c>
      <c r="G178" s="1" t="s">
        <v>1066</v>
      </c>
      <c r="H178" s="1">
        <v>87048825.766000003</v>
      </c>
      <c r="I178" s="1">
        <v>193143</v>
      </c>
      <c r="J178" s="1">
        <v>2702566.6702266</v>
      </c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 t="s">
        <v>14</v>
      </c>
      <c r="AW178" s="1">
        <f t="shared" si="4"/>
        <v>0</v>
      </c>
      <c r="AY178" s="1" t="s">
        <v>213</v>
      </c>
      <c r="AZ178" s="1">
        <v>1008943</v>
      </c>
      <c r="BA178" s="3">
        <f t="shared" si="5"/>
        <v>115</v>
      </c>
    </row>
    <row r="179" spans="1:53" x14ac:dyDescent="0.25">
      <c r="A179" s="1" t="s">
        <v>196</v>
      </c>
      <c r="B179" s="1">
        <v>1008954</v>
      </c>
      <c r="C179" s="1">
        <v>2017</v>
      </c>
      <c r="D179" s="1" t="s">
        <v>1050</v>
      </c>
      <c r="E179" s="1" t="s">
        <v>1051</v>
      </c>
      <c r="F179" s="1" t="s">
        <v>12</v>
      </c>
      <c r="G179" s="1" t="s">
        <v>1071</v>
      </c>
      <c r="H179" s="1">
        <v>247740477</v>
      </c>
      <c r="I179" s="1">
        <v>77241748</v>
      </c>
      <c r="J179" s="1">
        <v>20325</v>
      </c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 t="s">
        <v>14</v>
      </c>
      <c r="AW179" s="1">
        <f t="shared" si="4"/>
        <v>0</v>
      </c>
      <c r="AY179" s="1" t="s">
        <v>196</v>
      </c>
      <c r="AZ179" s="1">
        <v>1008954</v>
      </c>
      <c r="BA179" s="3">
        <f t="shared" si="5"/>
        <v>335</v>
      </c>
    </row>
    <row r="180" spans="1:53" x14ac:dyDescent="0.25">
      <c r="A180" s="1" t="s">
        <v>1001</v>
      </c>
      <c r="B180" s="1">
        <v>1008956</v>
      </c>
      <c r="C180" s="1">
        <v>2017</v>
      </c>
      <c r="D180" s="1" t="s">
        <v>1050</v>
      </c>
      <c r="E180" s="1" t="s">
        <v>1051</v>
      </c>
      <c r="F180" s="1" t="s">
        <v>12</v>
      </c>
      <c r="G180" s="1" t="s">
        <v>1061</v>
      </c>
      <c r="H180" s="1">
        <v>3179260</v>
      </c>
      <c r="I180" s="1">
        <v>3179260</v>
      </c>
      <c r="J180" s="1">
        <v>11323.29</v>
      </c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 t="s">
        <v>14</v>
      </c>
      <c r="AW180" s="1">
        <f t="shared" si="4"/>
        <v>0</v>
      </c>
      <c r="AY180" s="1" t="s">
        <v>1001</v>
      </c>
      <c r="AZ180" s="1">
        <v>1008956</v>
      </c>
      <c r="BA180" s="3">
        <f t="shared" si="5"/>
        <v>281</v>
      </c>
    </row>
    <row r="181" spans="1:53" x14ac:dyDescent="0.25">
      <c r="A181" s="1" t="s">
        <v>929</v>
      </c>
      <c r="B181" s="1">
        <v>1008957</v>
      </c>
      <c r="C181" s="1">
        <v>2017</v>
      </c>
      <c r="D181" s="1" t="s">
        <v>1050</v>
      </c>
      <c r="E181" s="1" t="s">
        <v>1051</v>
      </c>
      <c r="F181" s="1" t="s">
        <v>12</v>
      </c>
      <c r="G181" s="1" t="s">
        <v>1066</v>
      </c>
      <c r="H181" s="1">
        <v>90513121.439999998</v>
      </c>
      <c r="I181" s="1">
        <v>90513121.439999998</v>
      </c>
      <c r="J181" s="1">
        <v>0</v>
      </c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 t="s">
        <v>14</v>
      </c>
      <c r="AW181" s="1">
        <f t="shared" si="4"/>
        <v>0</v>
      </c>
      <c r="AY181" s="1" t="s">
        <v>929</v>
      </c>
      <c r="AZ181" s="1">
        <v>1008957</v>
      </c>
      <c r="BA181" s="3">
        <f t="shared" si="5"/>
        <v>468</v>
      </c>
    </row>
    <row r="182" spans="1:53" x14ac:dyDescent="0.25">
      <c r="A182" s="1" t="s">
        <v>46</v>
      </c>
      <c r="B182" s="1">
        <v>1008958</v>
      </c>
      <c r="C182" s="1">
        <v>2017</v>
      </c>
      <c r="D182" s="1" t="s">
        <v>1050</v>
      </c>
      <c r="E182" s="1" t="s">
        <v>1051</v>
      </c>
      <c r="F182" s="1" t="s">
        <v>12</v>
      </c>
      <c r="G182" s="1" t="s">
        <v>1069</v>
      </c>
      <c r="H182" s="1">
        <v>39924660.420000002</v>
      </c>
      <c r="I182" s="1">
        <v>39888592.865544498</v>
      </c>
      <c r="J182" s="1">
        <v>0</v>
      </c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 t="s">
        <v>14</v>
      </c>
      <c r="AW182" s="1">
        <f t="shared" si="4"/>
        <v>0</v>
      </c>
      <c r="AY182" s="1" t="s">
        <v>46</v>
      </c>
      <c r="AZ182" s="1">
        <v>1008958</v>
      </c>
      <c r="BA182" s="3">
        <f t="shared" si="5"/>
        <v>108</v>
      </c>
    </row>
    <row r="183" spans="1:53" x14ac:dyDescent="0.25">
      <c r="A183" s="1" t="s">
        <v>265</v>
      </c>
      <c r="B183" s="1">
        <v>1008959</v>
      </c>
      <c r="C183" s="1">
        <v>2017</v>
      </c>
      <c r="D183" s="1" t="s">
        <v>1050</v>
      </c>
      <c r="E183" s="1" t="s">
        <v>1051</v>
      </c>
      <c r="F183" s="1" t="s">
        <v>12</v>
      </c>
      <c r="G183" s="1" t="s">
        <v>1060</v>
      </c>
      <c r="H183" s="1">
        <v>3025627.65</v>
      </c>
      <c r="I183" s="1">
        <v>3025627.65</v>
      </c>
      <c r="J183" s="1">
        <v>279460.46000000002</v>
      </c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 t="s">
        <v>14</v>
      </c>
      <c r="AW183" s="1">
        <f t="shared" si="4"/>
        <v>0</v>
      </c>
      <c r="AY183" s="1" t="s">
        <v>265</v>
      </c>
      <c r="AZ183" s="1">
        <v>1008959</v>
      </c>
      <c r="BA183" s="3">
        <f t="shared" si="5"/>
        <v>454</v>
      </c>
    </row>
    <row r="184" spans="1:53" x14ac:dyDescent="0.25">
      <c r="A184" s="1" t="s">
        <v>448</v>
      </c>
      <c r="B184" s="1">
        <v>1008976</v>
      </c>
      <c r="C184" s="1">
        <v>2017</v>
      </c>
      <c r="D184" s="1" t="s">
        <v>1050</v>
      </c>
      <c r="E184" s="1" t="s">
        <v>1051</v>
      </c>
      <c r="F184" s="1" t="s">
        <v>12</v>
      </c>
      <c r="G184" s="1" t="s">
        <v>1070</v>
      </c>
      <c r="H184" s="1">
        <v>13813142.5</v>
      </c>
      <c r="I184" s="1">
        <v>13248288.699999999</v>
      </c>
      <c r="J184" s="1">
        <v>237468.7</v>
      </c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 t="s">
        <v>14</v>
      </c>
      <c r="AW184" s="1">
        <f t="shared" si="4"/>
        <v>0</v>
      </c>
      <c r="AY184" s="1" t="s">
        <v>448</v>
      </c>
      <c r="AZ184" s="1">
        <v>1008976</v>
      </c>
      <c r="BA184" s="3">
        <f t="shared" si="5"/>
        <v>232</v>
      </c>
    </row>
    <row r="185" spans="1:53" x14ac:dyDescent="0.25">
      <c r="A185" s="1" t="s">
        <v>686</v>
      </c>
      <c r="B185" s="1">
        <v>1008977</v>
      </c>
      <c r="C185" s="1">
        <v>2017</v>
      </c>
      <c r="D185" s="1" t="s">
        <v>1050</v>
      </c>
      <c r="E185" s="1" t="s">
        <v>1051</v>
      </c>
      <c r="F185" s="1" t="s">
        <v>12</v>
      </c>
      <c r="G185" s="1" t="s">
        <v>1062</v>
      </c>
      <c r="H185" s="1">
        <v>53384763.700000003</v>
      </c>
      <c r="I185" s="1">
        <v>52043582.200000003</v>
      </c>
      <c r="J185" s="1">
        <v>788394.6</v>
      </c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 t="s">
        <v>14</v>
      </c>
      <c r="AW185" s="1">
        <f t="shared" si="4"/>
        <v>0</v>
      </c>
      <c r="AY185" s="1" t="s">
        <v>686</v>
      </c>
      <c r="AZ185" s="1">
        <v>1008977</v>
      </c>
      <c r="BA185" s="3">
        <f t="shared" si="5"/>
        <v>744</v>
      </c>
    </row>
    <row r="186" spans="1:53" x14ac:dyDescent="0.25">
      <c r="A186" s="1" t="s">
        <v>62</v>
      </c>
      <c r="B186" s="1">
        <v>1008979</v>
      </c>
      <c r="C186" s="1">
        <v>2017</v>
      </c>
      <c r="D186" s="1" t="s">
        <v>1050</v>
      </c>
      <c r="E186" s="1" t="s">
        <v>1051</v>
      </c>
      <c r="F186" s="1" t="s">
        <v>12</v>
      </c>
      <c r="G186" s="1" t="s">
        <v>1052</v>
      </c>
      <c r="H186" s="1">
        <v>4417360.8</v>
      </c>
      <c r="I186" s="1">
        <v>3981142.9</v>
      </c>
      <c r="J186" s="1">
        <v>4756485.8</v>
      </c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 t="s">
        <v>14</v>
      </c>
      <c r="AW186" s="1">
        <f t="shared" si="4"/>
        <v>0</v>
      </c>
      <c r="AY186" s="1" t="s">
        <v>62</v>
      </c>
      <c r="AZ186" s="1">
        <v>1008979</v>
      </c>
      <c r="BA186" s="3">
        <f t="shared" si="5"/>
        <v>121</v>
      </c>
    </row>
    <row r="187" spans="1:53" x14ac:dyDescent="0.25">
      <c r="A187" s="1" t="s">
        <v>846</v>
      </c>
      <c r="B187" s="1">
        <v>1008980</v>
      </c>
      <c r="C187" s="1">
        <v>2017</v>
      </c>
      <c r="D187" s="1" t="s">
        <v>1050</v>
      </c>
      <c r="E187" s="1" t="s">
        <v>1051</v>
      </c>
      <c r="F187" s="1" t="s">
        <v>12</v>
      </c>
      <c r="G187" s="1" t="s">
        <v>1064</v>
      </c>
      <c r="H187" s="1">
        <v>33179245.899999999</v>
      </c>
      <c r="I187" s="1">
        <v>27128947.199999999</v>
      </c>
      <c r="J187" s="1">
        <v>22942750.399999999</v>
      </c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 t="s">
        <v>14</v>
      </c>
      <c r="AW187" s="1">
        <f t="shared" si="4"/>
        <v>0</v>
      </c>
      <c r="AY187" s="1" t="s">
        <v>846</v>
      </c>
      <c r="AZ187" s="1">
        <v>1008980</v>
      </c>
      <c r="BA187" s="3">
        <f t="shared" si="5"/>
        <v>769</v>
      </c>
    </row>
    <row r="188" spans="1:53" x14ac:dyDescent="0.25">
      <c r="A188" s="1" t="s">
        <v>314</v>
      </c>
      <c r="B188" s="1">
        <v>1008982</v>
      </c>
      <c r="C188" s="1">
        <v>2017</v>
      </c>
      <c r="D188" s="1" t="s">
        <v>1050</v>
      </c>
      <c r="E188" s="1" t="s">
        <v>1051</v>
      </c>
      <c r="F188" s="1" t="s">
        <v>12</v>
      </c>
      <c r="G188" s="1" t="s">
        <v>1058</v>
      </c>
      <c r="H188" s="1">
        <v>21832435.870000001</v>
      </c>
      <c r="I188" s="1">
        <v>20050438.550000001</v>
      </c>
      <c r="J188" s="1">
        <v>4424848.26</v>
      </c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 t="s">
        <v>14</v>
      </c>
      <c r="AW188" s="1">
        <f t="shared" si="4"/>
        <v>0</v>
      </c>
      <c r="AY188" s="1" t="s">
        <v>314</v>
      </c>
      <c r="AZ188" s="1">
        <v>1008982</v>
      </c>
      <c r="BA188" s="3">
        <f t="shared" si="5"/>
        <v>308</v>
      </c>
    </row>
    <row r="189" spans="1:53" x14ac:dyDescent="0.25">
      <c r="A189" s="1" t="s">
        <v>378</v>
      </c>
      <c r="B189" s="1">
        <v>1008998</v>
      </c>
      <c r="C189" s="1">
        <v>2017</v>
      </c>
      <c r="D189" s="1" t="s">
        <v>1050</v>
      </c>
      <c r="E189" s="1" t="s">
        <v>1051</v>
      </c>
      <c r="F189" s="1" t="s">
        <v>12</v>
      </c>
      <c r="G189" s="1" t="s">
        <v>1060</v>
      </c>
      <c r="H189" s="1">
        <v>3719205.6</v>
      </c>
      <c r="I189" s="1">
        <v>3646284</v>
      </c>
      <c r="J189" s="1">
        <v>1644324</v>
      </c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 t="s">
        <v>14</v>
      </c>
      <c r="AW189" s="1">
        <f t="shared" si="4"/>
        <v>0</v>
      </c>
      <c r="AY189" s="1" t="s">
        <v>378</v>
      </c>
      <c r="AZ189" s="1">
        <v>1008998</v>
      </c>
      <c r="BA189" s="3">
        <f t="shared" si="5"/>
        <v>195</v>
      </c>
    </row>
    <row r="190" spans="1:53" x14ac:dyDescent="0.25">
      <c r="A190" s="1" t="s">
        <v>282</v>
      </c>
      <c r="B190" s="1">
        <v>1009039</v>
      </c>
      <c r="C190" s="1">
        <v>2017</v>
      </c>
      <c r="D190" s="1" t="s">
        <v>1050</v>
      </c>
      <c r="E190" s="1" t="s">
        <v>1051</v>
      </c>
      <c r="F190" s="1" t="s">
        <v>12</v>
      </c>
      <c r="G190" s="1" t="s">
        <v>1060</v>
      </c>
      <c r="H190" s="1">
        <v>47409388.789999999</v>
      </c>
      <c r="I190" s="1">
        <v>38900087.369999997</v>
      </c>
      <c r="J190" s="1">
        <v>9174337.4800000004</v>
      </c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 t="s">
        <v>14</v>
      </c>
      <c r="AW190" s="1">
        <f t="shared" si="4"/>
        <v>0</v>
      </c>
      <c r="AY190" s="1" t="s">
        <v>282</v>
      </c>
      <c r="AZ190" s="1">
        <v>1009039</v>
      </c>
      <c r="BA190" s="3">
        <f t="shared" si="5"/>
        <v>548</v>
      </c>
    </row>
    <row r="191" spans="1:53" x14ac:dyDescent="0.25">
      <c r="A191" s="1" t="s">
        <v>944</v>
      </c>
      <c r="B191" s="1">
        <v>1009056</v>
      </c>
      <c r="C191" s="1">
        <v>2017</v>
      </c>
      <c r="D191" s="1" t="s">
        <v>1050</v>
      </c>
      <c r="E191" s="1" t="s">
        <v>1051</v>
      </c>
      <c r="F191" s="1" t="s">
        <v>12</v>
      </c>
      <c r="G191" s="1" t="s">
        <v>1060</v>
      </c>
      <c r="H191" s="1">
        <v>8447.83</v>
      </c>
      <c r="I191" s="1">
        <v>8419.61</v>
      </c>
      <c r="J191" s="1">
        <v>1417377.66</v>
      </c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 t="s">
        <v>14</v>
      </c>
      <c r="AW191" s="1">
        <f t="shared" si="4"/>
        <v>0</v>
      </c>
      <c r="AY191" s="1" t="s">
        <v>944</v>
      </c>
      <c r="AZ191" s="1">
        <v>1009056</v>
      </c>
      <c r="BA191" s="3">
        <f t="shared" si="5"/>
        <v>1170</v>
      </c>
    </row>
    <row r="192" spans="1:53" x14ac:dyDescent="0.25">
      <c r="A192" s="1" t="s">
        <v>934</v>
      </c>
      <c r="B192" s="1">
        <v>1009076</v>
      </c>
      <c r="C192" s="1">
        <v>2017</v>
      </c>
      <c r="D192" s="1" t="s">
        <v>1050</v>
      </c>
      <c r="E192" s="1" t="s">
        <v>1051</v>
      </c>
      <c r="F192" s="1" t="s">
        <v>12</v>
      </c>
      <c r="G192" s="1" t="s">
        <v>1058</v>
      </c>
      <c r="H192" s="1">
        <v>239954765</v>
      </c>
      <c r="I192" s="1">
        <v>233698678</v>
      </c>
      <c r="J192" s="1">
        <v>120655</v>
      </c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 t="s">
        <v>14</v>
      </c>
      <c r="AW192" s="1">
        <f t="shared" si="4"/>
        <v>0</v>
      </c>
      <c r="AY192" s="1" t="s">
        <v>934</v>
      </c>
      <c r="AZ192" s="1">
        <v>1009076</v>
      </c>
      <c r="BA192" s="3">
        <f t="shared" si="5"/>
        <v>3809</v>
      </c>
    </row>
    <row r="193" spans="1:53" x14ac:dyDescent="0.25">
      <c r="A193" s="1" t="s">
        <v>901</v>
      </c>
      <c r="B193" s="1">
        <v>1009082</v>
      </c>
      <c r="C193" s="1">
        <v>2017</v>
      </c>
      <c r="D193" s="1" t="s">
        <v>1050</v>
      </c>
      <c r="E193" s="1" t="s">
        <v>1051</v>
      </c>
      <c r="F193" s="1" t="s">
        <v>12</v>
      </c>
      <c r="G193" s="1" t="s">
        <v>1066</v>
      </c>
      <c r="H193" s="1">
        <v>25309517.8827</v>
      </c>
      <c r="I193" s="1">
        <v>25309517.8827</v>
      </c>
      <c r="J193" s="1">
        <v>979488.57290000003</v>
      </c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 t="s">
        <v>14</v>
      </c>
      <c r="AW193" s="1">
        <f t="shared" si="4"/>
        <v>0</v>
      </c>
      <c r="AY193" s="1" t="s">
        <v>901</v>
      </c>
      <c r="AZ193" s="1">
        <v>1009082</v>
      </c>
      <c r="BA193" s="3">
        <f t="shared" si="5"/>
        <v>893</v>
      </c>
    </row>
    <row r="194" spans="1:53" x14ac:dyDescent="0.25">
      <c r="A194" s="1" t="s">
        <v>452</v>
      </c>
      <c r="B194" s="1">
        <v>1009098</v>
      </c>
      <c r="C194" s="1">
        <v>2017</v>
      </c>
      <c r="D194" s="1" t="s">
        <v>1050</v>
      </c>
      <c r="E194" s="1" t="s">
        <v>1051</v>
      </c>
      <c r="F194" s="1" t="s">
        <v>12</v>
      </c>
      <c r="G194" s="1" t="s">
        <v>1059</v>
      </c>
      <c r="H194" s="1">
        <v>167934733.95799899</v>
      </c>
      <c r="I194" s="1">
        <v>166600901.94355401</v>
      </c>
      <c r="J194" s="1">
        <v>887562.94691629999</v>
      </c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 t="s">
        <v>14</v>
      </c>
      <c r="AW194" s="1">
        <f t="shared" si="4"/>
        <v>0</v>
      </c>
      <c r="AY194" s="1" t="s">
        <v>452</v>
      </c>
      <c r="AZ194" s="1">
        <v>1009098</v>
      </c>
      <c r="BA194" s="3">
        <f t="shared" si="5"/>
        <v>387</v>
      </c>
    </row>
    <row r="195" spans="1:53" x14ac:dyDescent="0.25">
      <c r="A195" s="1" t="s">
        <v>708</v>
      </c>
      <c r="B195" s="1">
        <v>1009101</v>
      </c>
      <c r="C195" s="1">
        <v>2017</v>
      </c>
      <c r="D195" s="1" t="s">
        <v>1050</v>
      </c>
      <c r="E195" s="1" t="s">
        <v>1051</v>
      </c>
      <c r="F195" s="1" t="s">
        <v>12</v>
      </c>
      <c r="G195" s="1" t="s">
        <v>1067</v>
      </c>
      <c r="H195" s="1">
        <v>27398959</v>
      </c>
      <c r="I195" s="1">
        <v>21852155</v>
      </c>
      <c r="J195" s="1">
        <v>2783</v>
      </c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 t="s">
        <v>14</v>
      </c>
      <c r="AW195" s="1">
        <f t="shared" ref="AW195:AW258" si="6">+Q195+U195</f>
        <v>0</v>
      </c>
      <c r="AY195" s="1" t="s">
        <v>708</v>
      </c>
      <c r="AZ195" s="1">
        <v>1009101</v>
      </c>
      <c r="BA195" s="3">
        <f t="shared" ref="BA195:BA258" si="7">SUMIF($B$2:$B$7258,AZ195,$AW$2:$AW$7258)</f>
        <v>2676</v>
      </c>
    </row>
    <row r="196" spans="1:53" x14ac:dyDescent="0.25">
      <c r="A196" s="1" t="s">
        <v>341</v>
      </c>
      <c r="B196" s="1">
        <v>1009106</v>
      </c>
      <c r="C196" s="1">
        <v>2017</v>
      </c>
      <c r="D196" s="1" t="s">
        <v>1050</v>
      </c>
      <c r="E196" s="1" t="s">
        <v>1051</v>
      </c>
      <c r="F196" s="1" t="s">
        <v>12</v>
      </c>
      <c r="G196" s="1" t="s">
        <v>1064</v>
      </c>
      <c r="H196" s="1">
        <v>9992392</v>
      </c>
      <c r="I196" s="1">
        <v>7099696</v>
      </c>
      <c r="J196" s="1">
        <v>9087397</v>
      </c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 t="s">
        <v>14</v>
      </c>
      <c r="AW196" s="1">
        <f t="shared" si="6"/>
        <v>0</v>
      </c>
      <c r="AY196" s="1" t="s">
        <v>341</v>
      </c>
      <c r="AZ196" s="1">
        <v>1009106</v>
      </c>
      <c r="BA196" s="3">
        <f t="shared" si="7"/>
        <v>362</v>
      </c>
    </row>
    <row r="197" spans="1:53" x14ac:dyDescent="0.25">
      <c r="A197" s="1" t="s">
        <v>79</v>
      </c>
      <c r="B197" s="1">
        <v>1009113</v>
      </c>
      <c r="C197" s="1">
        <v>2017</v>
      </c>
      <c r="D197" s="1" t="s">
        <v>1050</v>
      </c>
      <c r="E197" s="1" t="s">
        <v>1051</v>
      </c>
      <c r="F197" s="1" t="s">
        <v>12</v>
      </c>
      <c r="G197" s="1" t="s">
        <v>1073</v>
      </c>
      <c r="H197" s="1">
        <v>34083019.899999999</v>
      </c>
      <c r="I197" s="1">
        <v>33995290.100000001</v>
      </c>
      <c r="J197" s="1">
        <v>19560.3</v>
      </c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 t="s">
        <v>14</v>
      </c>
      <c r="AW197" s="1">
        <f t="shared" si="6"/>
        <v>0</v>
      </c>
      <c r="AY197" s="1" t="s">
        <v>79</v>
      </c>
      <c r="AZ197" s="1">
        <v>1009113</v>
      </c>
      <c r="BA197" s="3">
        <f t="shared" si="7"/>
        <v>296</v>
      </c>
    </row>
    <row r="198" spans="1:53" x14ac:dyDescent="0.25">
      <c r="A198" s="1" t="s">
        <v>352</v>
      </c>
      <c r="B198" s="1">
        <v>1009115</v>
      </c>
      <c r="C198" s="1">
        <v>2017</v>
      </c>
      <c r="D198" s="1" t="s">
        <v>1050</v>
      </c>
      <c r="E198" s="1" t="s">
        <v>1051</v>
      </c>
      <c r="F198" s="1" t="s">
        <v>12</v>
      </c>
      <c r="G198" s="1" t="s">
        <v>1075</v>
      </c>
      <c r="H198" s="1">
        <v>14820267.9</v>
      </c>
      <c r="I198" s="1">
        <v>14656401.1</v>
      </c>
      <c r="J198" s="1">
        <v>1254696</v>
      </c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 t="s">
        <v>14</v>
      </c>
      <c r="AW198" s="1">
        <f t="shared" si="6"/>
        <v>0</v>
      </c>
      <c r="AY198" s="1" t="s">
        <v>352</v>
      </c>
      <c r="AZ198" s="1">
        <v>1009115</v>
      </c>
      <c r="BA198" s="3">
        <f t="shared" si="7"/>
        <v>192</v>
      </c>
    </row>
    <row r="199" spans="1:53" x14ac:dyDescent="0.25">
      <c r="A199" s="1" t="s">
        <v>978</v>
      </c>
      <c r="B199" s="1">
        <v>1009125</v>
      </c>
      <c r="C199" s="1">
        <v>2017</v>
      </c>
      <c r="D199" s="1" t="s">
        <v>1050</v>
      </c>
      <c r="E199" s="1" t="s">
        <v>1051</v>
      </c>
      <c r="F199" s="1" t="s">
        <v>12</v>
      </c>
      <c r="G199" s="1" t="s">
        <v>1071</v>
      </c>
      <c r="H199" s="1">
        <v>315299458.12797302</v>
      </c>
      <c r="I199" s="1">
        <v>315299458.12797302</v>
      </c>
      <c r="J199" s="1">
        <v>2558847.3308119001</v>
      </c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 t="s">
        <v>14</v>
      </c>
      <c r="AW199" s="1">
        <f t="shared" si="6"/>
        <v>0</v>
      </c>
      <c r="AY199" s="1" t="s">
        <v>978</v>
      </c>
      <c r="AZ199" s="1">
        <v>1009125</v>
      </c>
      <c r="BA199" s="3">
        <f t="shared" si="7"/>
        <v>2083</v>
      </c>
    </row>
    <row r="200" spans="1:53" x14ac:dyDescent="0.25">
      <c r="A200" s="1" t="s">
        <v>212</v>
      </c>
      <c r="B200" s="1">
        <v>1009126</v>
      </c>
      <c r="C200" s="1">
        <v>2017</v>
      </c>
      <c r="D200" s="1" t="s">
        <v>1050</v>
      </c>
      <c r="E200" s="1" t="s">
        <v>1051</v>
      </c>
      <c r="F200" s="1" t="s">
        <v>12</v>
      </c>
      <c r="G200" s="1" t="s">
        <v>1074</v>
      </c>
      <c r="H200" s="1">
        <v>1219572.04</v>
      </c>
      <c r="I200" s="1">
        <v>1209144</v>
      </c>
      <c r="J200" s="1">
        <v>475802.5</v>
      </c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 t="s">
        <v>14</v>
      </c>
      <c r="AW200" s="1">
        <f t="shared" si="6"/>
        <v>0</v>
      </c>
      <c r="AY200" s="1" t="s">
        <v>212</v>
      </c>
      <c r="AZ200" s="1">
        <v>1009126</v>
      </c>
      <c r="BA200" s="3">
        <f t="shared" si="7"/>
        <v>16</v>
      </c>
    </row>
    <row r="201" spans="1:53" x14ac:dyDescent="0.25">
      <c r="A201" s="1" t="s">
        <v>531</v>
      </c>
      <c r="B201" s="1">
        <v>1009135</v>
      </c>
      <c r="C201" s="1">
        <v>2017</v>
      </c>
      <c r="D201" s="1" t="s">
        <v>1050</v>
      </c>
      <c r="E201" s="1" t="s">
        <v>1051</v>
      </c>
      <c r="F201" s="1" t="s">
        <v>12</v>
      </c>
      <c r="G201" s="1" t="s">
        <v>1061</v>
      </c>
      <c r="H201" s="1">
        <v>15027461</v>
      </c>
      <c r="I201" s="1">
        <v>15027461</v>
      </c>
      <c r="J201" s="1">
        <v>86691.86</v>
      </c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 t="s">
        <v>14</v>
      </c>
      <c r="AW201" s="1">
        <f t="shared" si="6"/>
        <v>0</v>
      </c>
      <c r="AY201" s="1" t="s">
        <v>531</v>
      </c>
      <c r="AZ201" s="1">
        <v>1009135</v>
      </c>
      <c r="BA201" s="3">
        <f t="shared" si="7"/>
        <v>726</v>
      </c>
    </row>
    <row r="202" spans="1:53" x14ac:dyDescent="0.25">
      <c r="A202" s="1" t="s">
        <v>135</v>
      </c>
      <c r="B202" s="1">
        <v>1009139</v>
      </c>
      <c r="C202" s="1">
        <v>2017</v>
      </c>
      <c r="D202" s="1" t="s">
        <v>1050</v>
      </c>
      <c r="E202" s="1" t="s">
        <v>1051</v>
      </c>
      <c r="F202" s="1" t="s">
        <v>12</v>
      </c>
      <c r="G202" s="1" t="s">
        <v>1080</v>
      </c>
      <c r="H202" s="1">
        <v>24520472.84</v>
      </c>
      <c r="I202" s="1">
        <v>24520472.84</v>
      </c>
      <c r="J202" s="1">
        <v>0</v>
      </c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 t="s">
        <v>14</v>
      </c>
      <c r="AW202" s="1">
        <f t="shared" si="6"/>
        <v>0</v>
      </c>
      <c r="AY202" s="1" t="s">
        <v>135</v>
      </c>
      <c r="AZ202" s="1">
        <v>1009139</v>
      </c>
      <c r="BA202" s="3">
        <f t="shared" si="7"/>
        <v>456</v>
      </c>
    </row>
    <row r="203" spans="1:53" x14ac:dyDescent="0.25">
      <c r="A203" s="1" t="s">
        <v>305</v>
      </c>
      <c r="B203" s="1">
        <v>1009141</v>
      </c>
      <c r="C203" s="1">
        <v>2017</v>
      </c>
      <c r="D203" s="1" t="s">
        <v>1050</v>
      </c>
      <c r="E203" s="1" t="s">
        <v>1051</v>
      </c>
      <c r="F203" s="1" t="s">
        <v>12</v>
      </c>
      <c r="G203" s="1" t="s">
        <v>1072</v>
      </c>
      <c r="H203" s="1">
        <v>28986571.391899999</v>
      </c>
      <c r="I203" s="1">
        <v>28986571.391899999</v>
      </c>
      <c r="J203" s="1">
        <v>87129.535699999993</v>
      </c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 t="s">
        <v>14</v>
      </c>
      <c r="AW203" s="1">
        <f t="shared" si="6"/>
        <v>0</v>
      </c>
      <c r="AY203" s="1" t="s">
        <v>305</v>
      </c>
      <c r="AZ203" s="1">
        <v>1009141</v>
      </c>
      <c r="BA203" s="3">
        <f t="shared" si="7"/>
        <v>333</v>
      </c>
    </row>
    <row r="204" spans="1:53" x14ac:dyDescent="0.25">
      <c r="A204" s="1" t="s">
        <v>800</v>
      </c>
      <c r="B204" s="1">
        <v>1009142</v>
      </c>
      <c r="C204" s="1">
        <v>2017</v>
      </c>
      <c r="D204" s="1" t="s">
        <v>1050</v>
      </c>
      <c r="E204" s="1" t="s">
        <v>1051</v>
      </c>
      <c r="F204" s="1" t="s">
        <v>12</v>
      </c>
      <c r="G204" s="1" t="s">
        <v>1058</v>
      </c>
      <c r="H204" s="1">
        <v>49751020.3345</v>
      </c>
      <c r="I204" s="1">
        <v>49751020.3345</v>
      </c>
      <c r="J204" s="1">
        <v>95622.03</v>
      </c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 t="s">
        <v>14</v>
      </c>
      <c r="AW204" s="1">
        <f t="shared" si="6"/>
        <v>0</v>
      </c>
      <c r="AY204" s="1" t="s">
        <v>800</v>
      </c>
      <c r="AZ204" s="1">
        <v>1009142</v>
      </c>
      <c r="BA204" s="3">
        <f t="shared" si="7"/>
        <v>1754</v>
      </c>
    </row>
    <row r="205" spans="1:53" x14ac:dyDescent="0.25">
      <c r="A205" s="1" t="s">
        <v>939</v>
      </c>
      <c r="B205" s="1">
        <v>1009143</v>
      </c>
      <c r="C205" s="1">
        <v>2017</v>
      </c>
      <c r="D205" s="1" t="s">
        <v>1050</v>
      </c>
      <c r="E205" s="1" t="s">
        <v>1051</v>
      </c>
      <c r="F205" s="1" t="s">
        <v>12</v>
      </c>
      <c r="G205" s="1" t="s">
        <v>1061</v>
      </c>
      <c r="H205" s="1">
        <v>16288790.590500001</v>
      </c>
      <c r="I205" s="1">
        <v>16288790.590500001</v>
      </c>
      <c r="J205" s="1">
        <v>397998.81310000003</v>
      </c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 t="s">
        <v>14</v>
      </c>
      <c r="AW205" s="1">
        <f t="shared" si="6"/>
        <v>0</v>
      </c>
      <c r="AY205" s="1" t="s">
        <v>939</v>
      </c>
      <c r="AZ205" s="1">
        <v>1009143</v>
      </c>
      <c r="BA205" s="3">
        <f t="shared" si="7"/>
        <v>1340</v>
      </c>
    </row>
    <row r="206" spans="1:53" x14ac:dyDescent="0.25">
      <c r="A206" s="1" t="s">
        <v>465</v>
      </c>
      <c r="B206" s="1">
        <v>1009165</v>
      </c>
      <c r="C206" s="1">
        <v>2017</v>
      </c>
      <c r="D206" s="1" t="s">
        <v>1050</v>
      </c>
      <c r="E206" s="1" t="s">
        <v>1051</v>
      </c>
      <c r="F206" s="1" t="s">
        <v>12</v>
      </c>
      <c r="G206" s="1" t="s">
        <v>1063</v>
      </c>
      <c r="H206" s="1">
        <v>128344670</v>
      </c>
      <c r="I206" s="1">
        <v>123041908</v>
      </c>
      <c r="J206" s="1">
        <v>592724</v>
      </c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 t="s">
        <v>14</v>
      </c>
      <c r="AW206" s="1">
        <f t="shared" si="6"/>
        <v>0</v>
      </c>
      <c r="AY206" s="1" t="s">
        <v>465</v>
      </c>
      <c r="AZ206" s="1">
        <v>1009165</v>
      </c>
      <c r="BA206" s="3">
        <f t="shared" si="7"/>
        <v>3103</v>
      </c>
    </row>
    <row r="207" spans="1:53" x14ac:dyDescent="0.25">
      <c r="A207" s="1" t="s">
        <v>546</v>
      </c>
      <c r="B207" s="1">
        <v>1009169</v>
      </c>
      <c r="C207" s="1">
        <v>2017</v>
      </c>
      <c r="D207" s="1" t="s">
        <v>1050</v>
      </c>
      <c r="E207" s="1" t="s">
        <v>1051</v>
      </c>
      <c r="F207" s="1" t="s">
        <v>12</v>
      </c>
      <c r="G207" s="1" t="s">
        <v>1073</v>
      </c>
      <c r="H207" s="1">
        <v>58123554</v>
      </c>
      <c r="I207" s="1">
        <v>57929934</v>
      </c>
      <c r="J207" s="1">
        <v>350</v>
      </c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 t="s">
        <v>14</v>
      </c>
      <c r="AW207" s="1">
        <f t="shared" si="6"/>
        <v>0</v>
      </c>
      <c r="AY207" s="1" t="s">
        <v>546</v>
      </c>
      <c r="AZ207" s="1">
        <v>1009169</v>
      </c>
      <c r="BA207" s="3">
        <f t="shared" si="7"/>
        <v>1178</v>
      </c>
    </row>
    <row r="208" spans="1:53" x14ac:dyDescent="0.25">
      <c r="A208" s="1" t="s">
        <v>104</v>
      </c>
      <c r="B208" s="1">
        <v>1009170</v>
      </c>
      <c r="C208" s="1">
        <v>2017</v>
      </c>
      <c r="D208" s="1" t="s">
        <v>1050</v>
      </c>
      <c r="E208" s="1" t="s">
        <v>1051</v>
      </c>
      <c r="F208" s="1" t="s">
        <v>12</v>
      </c>
      <c r="G208" s="1" t="s">
        <v>1069</v>
      </c>
      <c r="H208" s="1">
        <v>76270835</v>
      </c>
      <c r="I208" s="1">
        <v>75411723</v>
      </c>
      <c r="J208" s="1">
        <v>268365</v>
      </c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 t="s">
        <v>14</v>
      </c>
      <c r="AW208" s="1">
        <f t="shared" si="6"/>
        <v>0</v>
      </c>
      <c r="AY208" s="1" t="s">
        <v>104</v>
      </c>
      <c r="AZ208" s="1">
        <v>1009170</v>
      </c>
      <c r="BA208" s="3">
        <f t="shared" si="7"/>
        <v>651</v>
      </c>
    </row>
    <row r="209" spans="1:53" x14ac:dyDescent="0.25">
      <c r="A209" s="1" t="s">
        <v>908</v>
      </c>
      <c r="B209" s="1">
        <v>1009179</v>
      </c>
      <c r="C209" s="1">
        <v>2017</v>
      </c>
      <c r="D209" s="1" t="s">
        <v>1050</v>
      </c>
      <c r="E209" s="1" t="s">
        <v>1051</v>
      </c>
      <c r="F209" s="1" t="s">
        <v>12</v>
      </c>
      <c r="G209" s="1" t="s">
        <v>1081</v>
      </c>
      <c r="H209" s="1">
        <v>5670063</v>
      </c>
      <c r="I209" s="1">
        <v>5670063</v>
      </c>
      <c r="J209" s="1">
        <v>391489</v>
      </c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 t="s">
        <v>14</v>
      </c>
      <c r="AW209" s="1">
        <f t="shared" si="6"/>
        <v>0</v>
      </c>
      <c r="AY209" s="1" t="s">
        <v>908</v>
      </c>
      <c r="AZ209" s="1">
        <v>1009179</v>
      </c>
      <c r="BA209" s="3">
        <f t="shared" si="7"/>
        <v>84</v>
      </c>
    </row>
    <row r="210" spans="1:53" x14ac:dyDescent="0.25">
      <c r="A210" s="1" t="s">
        <v>89</v>
      </c>
      <c r="B210" s="1">
        <v>1009185</v>
      </c>
      <c r="C210" s="1">
        <v>2017</v>
      </c>
      <c r="D210" s="1" t="s">
        <v>1050</v>
      </c>
      <c r="E210" s="1" t="s">
        <v>1051</v>
      </c>
      <c r="F210" s="1" t="s">
        <v>12</v>
      </c>
      <c r="G210" s="1" t="s">
        <v>1052</v>
      </c>
      <c r="H210" s="1">
        <v>6221734.4000000004</v>
      </c>
      <c r="I210" s="1">
        <v>3830042.2</v>
      </c>
      <c r="J210" s="1">
        <v>3988599</v>
      </c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 t="s">
        <v>14</v>
      </c>
      <c r="AW210" s="1">
        <f t="shared" si="6"/>
        <v>0</v>
      </c>
      <c r="AY210" s="1" t="s">
        <v>89</v>
      </c>
      <c r="AZ210" s="1">
        <v>1009185</v>
      </c>
      <c r="BA210" s="3">
        <f t="shared" si="7"/>
        <v>294</v>
      </c>
    </row>
    <row r="211" spans="1:53" x14ac:dyDescent="0.25">
      <c r="A211" s="1" t="s">
        <v>9</v>
      </c>
      <c r="B211" s="1">
        <v>1009192</v>
      </c>
      <c r="C211" s="1">
        <v>2017</v>
      </c>
      <c r="D211" s="1" t="s">
        <v>1050</v>
      </c>
      <c r="E211" s="1" t="s">
        <v>1051</v>
      </c>
      <c r="F211" s="1" t="s">
        <v>12</v>
      </c>
      <c r="G211" s="1" t="s">
        <v>1060</v>
      </c>
      <c r="H211" s="1">
        <v>1338011.1299999999</v>
      </c>
      <c r="I211" s="1">
        <v>993575.41</v>
      </c>
      <c r="J211" s="1">
        <v>318652.79999999999</v>
      </c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 t="s">
        <v>14</v>
      </c>
      <c r="AW211" s="1">
        <f t="shared" si="6"/>
        <v>0</v>
      </c>
      <c r="AY211" s="1" t="s">
        <v>9</v>
      </c>
      <c r="AZ211" s="1">
        <v>1009192</v>
      </c>
      <c r="BA211" s="3">
        <f t="shared" si="7"/>
        <v>192</v>
      </c>
    </row>
    <row r="212" spans="1:53" x14ac:dyDescent="0.25">
      <c r="A212" s="1" t="s">
        <v>444</v>
      </c>
      <c r="B212" s="1">
        <v>1009197</v>
      </c>
      <c r="C212" s="1">
        <v>2017</v>
      </c>
      <c r="D212" s="1" t="s">
        <v>1050</v>
      </c>
      <c r="E212" s="1" t="s">
        <v>1051</v>
      </c>
      <c r="F212" s="1" t="s">
        <v>12</v>
      </c>
      <c r="G212" s="1" t="s">
        <v>1064</v>
      </c>
      <c r="H212" s="1">
        <v>186023390.90000001</v>
      </c>
      <c r="I212" s="1">
        <v>41962458.799999997</v>
      </c>
      <c r="J212" s="1">
        <v>82675902.599999994</v>
      </c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 t="s">
        <v>14</v>
      </c>
      <c r="AW212" s="1">
        <f t="shared" si="6"/>
        <v>0</v>
      </c>
      <c r="AY212" s="1" t="s">
        <v>444</v>
      </c>
      <c r="AZ212" s="1">
        <v>1009197</v>
      </c>
      <c r="BA212" s="3">
        <f t="shared" si="7"/>
        <v>1596</v>
      </c>
    </row>
    <row r="213" spans="1:53" x14ac:dyDescent="0.25">
      <c r="A213" s="1" t="s">
        <v>662</v>
      </c>
      <c r="B213" s="1">
        <v>1009238</v>
      </c>
      <c r="C213" s="1">
        <v>2017</v>
      </c>
      <c r="D213" s="1" t="s">
        <v>1050</v>
      </c>
      <c r="E213" s="1" t="s">
        <v>1051</v>
      </c>
      <c r="F213" s="1" t="s">
        <v>12</v>
      </c>
      <c r="G213" s="1" t="s">
        <v>1053</v>
      </c>
      <c r="H213" s="1">
        <v>116104193</v>
      </c>
      <c r="I213" s="1">
        <v>110020710</v>
      </c>
      <c r="J213" s="1">
        <v>32153257</v>
      </c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 t="s">
        <v>14</v>
      </c>
      <c r="AW213" s="1">
        <f t="shared" si="6"/>
        <v>0</v>
      </c>
      <c r="AY213" s="1" t="s">
        <v>662</v>
      </c>
      <c r="AZ213" s="1">
        <v>1009238</v>
      </c>
      <c r="BA213" s="3">
        <f t="shared" si="7"/>
        <v>838</v>
      </c>
    </row>
    <row r="214" spans="1:53" x14ac:dyDescent="0.25">
      <c r="A214" s="1" t="s">
        <v>461</v>
      </c>
      <c r="B214" s="1">
        <v>1009239</v>
      </c>
      <c r="C214" s="1">
        <v>2017</v>
      </c>
      <c r="D214" s="1" t="s">
        <v>1050</v>
      </c>
      <c r="E214" s="1" t="s">
        <v>1051</v>
      </c>
      <c r="F214" s="1" t="s">
        <v>12</v>
      </c>
      <c r="G214" s="1" t="s">
        <v>1069</v>
      </c>
      <c r="H214" s="1">
        <v>9064210</v>
      </c>
      <c r="I214" s="1">
        <v>9064210</v>
      </c>
      <c r="J214" s="1">
        <v>111743.05</v>
      </c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 t="s">
        <v>14</v>
      </c>
      <c r="AW214" s="1">
        <f t="shared" si="6"/>
        <v>0</v>
      </c>
      <c r="AY214" s="1" t="s">
        <v>461</v>
      </c>
      <c r="AZ214" s="1">
        <v>1009239</v>
      </c>
      <c r="BA214" s="3">
        <f t="shared" si="7"/>
        <v>562</v>
      </c>
    </row>
    <row r="215" spans="1:53" x14ac:dyDescent="0.25">
      <c r="A215" s="1" t="s">
        <v>771</v>
      </c>
      <c r="B215" s="1">
        <v>1009240</v>
      </c>
      <c r="C215" s="1">
        <v>2017</v>
      </c>
      <c r="D215" s="1" t="s">
        <v>1050</v>
      </c>
      <c r="E215" s="1" t="s">
        <v>1051</v>
      </c>
      <c r="F215" s="1" t="s">
        <v>12</v>
      </c>
      <c r="G215" s="1" t="s">
        <v>1060</v>
      </c>
      <c r="H215" s="1">
        <v>66227715</v>
      </c>
      <c r="I215" s="1">
        <v>66227715</v>
      </c>
      <c r="J215" s="1">
        <v>13913152.93</v>
      </c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 t="s">
        <v>14</v>
      </c>
      <c r="AW215" s="1">
        <f t="shared" si="6"/>
        <v>0</v>
      </c>
      <c r="AY215" s="1" t="s">
        <v>771</v>
      </c>
      <c r="AZ215" s="1">
        <v>1009240</v>
      </c>
      <c r="BA215" s="3">
        <f t="shared" si="7"/>
        <v>5334</v>
      </c>
    </row>
    <row r="216" spans="1:53" x14ac:dyDescent="0.25">
      <c r="A216" s="1" t="s">
        <v>872</v>
      </c>
      <c r="B216" s="1">
        <v>1009242</v>
      </c>
      <c r="C216" s="1">
        <v>2017</v>
      </c>
      <c r="D216" s="1" t="s">
        <v>1050</v>
      </c>
      <c r="E216" s="1" t="s">
        <v>1051</v>
      </c>
      <c r="F216" s="1" t="s">
        <v>12</v>
      </c>
      <c r="G216" s="1" t="s">
        <v>1058</v>
      </c>
      <c r="H216" s="1">
        <v>27835085.129999999</v>
      </c>
      <c r="I216" s="1">
        <v>27652763.989999998</v>
      </c>
      <c r="J216" s="1">
        <v>35387.22</v>
      </c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 t="s">
        <v>14</v>
      </c>
      <c r="AW216" s="1">
        <f t="shared" si="6"/>
        <v>0</v>
      </c>
      <c r="AY216" s="1" t="s">
        <v>872</v>
      </c>
      <c r="AZ216" s="1">
        <v>1009242</v>
      </c>
      <c r="BA216" s="3">
        <f t="shared" si="7"/>
        <v>764</v>
      </c>
    </row>
    <row r="217" spans="1:53" x14ac:dyDescent="0.25">
      <c r="A217" s="1" t="s">
        <v>217</v>
      </c>
      <c r="B217" s="1">
        <v>1009245</v>
      </c>
      <c r="C217" s="1">
        <v>2017</v>
      </c>
      <c r="D217" s="1" t="s">
        <v>1050</v>
      </c>
      <c r="E217" s="1" t="s">
        <v>1051</v>
      </c>
      <c r="F217" s="1" t="s">
        <v>12</v>
      </c>
      <c r="G217" s="1" t="s">
        <v>1053</v>
      </c>
      <c r="H217" s="1">
        <v>52750</v>
      </c>
      <c r="I217" s="1">
        <v>52750</v>
      </c>
      <c r="J217" s="1">
        <v>520</v>
      </c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 t="s">
        <v>14</v>
      </c>
      <c r="AW217" s="1">
        <f t="shared" si="6"/>
        <v>0</v>
      </c>
      <c r="AY217" s="1" t="s">
        <v>217</v>
      </c>
      <c r="AZ217" s="1">
        <v>1009245</v>
      </c>
      <c r="BA217" s="3">
        <f t="shared" si="7"/>
        <v>3</v>
      </c>
    </row>
    <row r="218" spans="1:53" x14ac:dyDescent="0.25">
      <c r="A218" s="1" t="s">
        <v>784</v>
      </c>
      <c r="B218" s="1">
        <v>1009253</v>
      </c>
      <c r="C218" s="1">
        <v>2017</v>
      </c>
      <c r="D218" s="1" t="s">
        <v>1050</v>
      </c>
      <c r="E218" s="1" t="s">
        <v>1051</v>
      </c>
      <c r="F218" s="1" t="s">
        <v>12</v>
      </c>
      <c r="G218" s="1" t="s">
        <v>1064</v>
      </c>
      <c r="H218" s="1">
        <v>12999564.33</v>
      </c>
      <c r="I218" s="1">
        <v>9062019.4800000004</v>
      </c>
      <c r="J218" s="1">
        <v>15787496.74</v>
      </c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 t="s">
        <v>14</v>
      </c>
      <c r="AW218" s="1">
        <f t="shared" si="6"/>
        <v>0</v>
      </c>
      <c r="AY218" s="1" t="s">
        <v>784</v>
      </c>
      <c r="AZ218" s="1">
        <v>1009253</v>
      </c>
      <c r="BA218" s="3">
        <f t="shared" si="7"/>
        <v>286</v>
      </c>
    </row>
    <row r="219" spans="1:53" x14ac:dyDescent="0.25">
      <c r="A219" s="1" t="s">
        <v>171</v>
      </c>
      <c r="B219" s="1">
        <v>1009258</v>
      </c>
      <c r="C219" s="1">
        <v>2017</v>
      </c>
      <c r="D219" s="1" t="s">
        <v>1050</v>
      </c>
      <c r="E219" s="1" t="s">
        <v>1051</v>
      </c>
      <c r="F219" s="1" t="s">
        <v>12</v>
      </c>
      <c r="G219" s="1" t="s">
        <v>1071</v>
      </c>
      <c r="H219" s="1">
        <v>2222383</v>
      </c>
      <c r="I219" s="1">
        <v>1844808</v>
      </c>
      <c r="J219" s="1">
        <v>9400.6</v>
      </c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 t="s">
        <v>14</v>
      </c>
      <c r="AW219" s="1">
        <f t="shared" si="6"/>
        <v>0</v>
      </c>
      <c r="AY219" s="1" t="s">
        <v>171</v>
      </c>
      <c r="AZ219" s="1">
        <v>1009258</v>
      </c>
      <c r="BA219" s="3">
        <f t="shared" si="7"/>
        <v>60</v>
      </c>
    </row>
    <row r="220" spans="1:53" x14ac:dyDescent="0.25">
      <c r="A220" s="1" t="s">
        <v>366</v>
      </c>
      <c r="B220" s="1">
        <v>1009260</v>
      </c>
      <c r="C220" s="1">
        <v>2017</v>
      </c>
      <c r="D220" s="1" t="s">
        <v>1050</v>
      </c>
      <c r="E220" s="1" t="s">
        <v>1051</v>
      </c>
      <c r="F220" s="1" t="s">
        <v>12</v>
      </c>
      <c r="G220" s="1" t="s">
        <v>1061</v>
      </c>
      <c r="H220" s="1">
        <v>71541691.5</v>
      </c>
      <c r="I220" s="1">
        <v>71291490.700000003</v>
      </c>
      <c r="J220" s="1">
        <v>13491279.199999999</v>
      </c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 t="s">
        <v>14</v>
      </c>
      <c r="AW220" s="1">
        <f t="shared" si="6"/>
        <v>0</v>
      </c>
      <c r="AY220" s="1" t="s">
        <v>366</v>
      </c>
      <c r="AZ220" s="1">
        <v>1009260</v>
      </c>
      <c r="BA220" s="3">
        <f t="shared" si="7"/>
        <v>435</v>
      </c>
    </row>
    <row r="221" spans="1:53" x14ac:dyDescent="0.25">
      <c r="A221" s="1" t="s">
        <v>295</v>
      </c>
      <c r="B221" s="1">
        <v>1009261</v>
      </c>
      <c r="C221" s="1">
        <v>2017</v>
      </c>
      <c r="D221" s="1" t="s">
        <v>1050</v>
      </c>
      <c r="E221" s="1" t="s">
        <v>1051</v>
      </c>
      <c r="F221" s="1" t="s">
        <v>12</v>
      </c>
      <c r="G221" s="1" t="s">
        <v>1064</v>
      </c>
      <c r="H221" s="1">
        <v>19249114</v>
      </c>
      <c r="I221" s="1">
        <v>11818260.4</v>
      </c>
      <c r="J221" s="1">
        <v>8968081.9000000004</v>
      </c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 t="s">
        <v>14</v>
      </c>
      <c r="AW221" s="1">
        <f t="shared" si="6"/>
        <v>0</v>
      </c>
      <c r="AY221" s="1" t="s">
        <v>295</v>
      </c>
      <c r="AZ221" s="1">
        <v>1009261</v>
      </c>
      <c r="BA221" s="3">
        <f t="shared" si="7"/>
        <v>269</v>
      </c>
    </row>
    <row r="222" spans="1:53" x14ac:dyDescent="0.25">
      <c r="A222" s="1" t="s">
        <v>68</v>
      </c>
      <c r="B222" s="1">
        <v>1009264</v>
      </c>
      <c r="C222" s="1">
        <v>2017</v>
      </c>
      <c r="D222" s="1" t="s">
        <v>1050</v>
      </c>
      <c r="E222" s="1" t="s">
        <v>1051</v>
      </c>
      <c r="F222" s="1" t="s">
        <v>12</v>
      </c>
      <c r="G222" s="1" t="s">
        <v>1075</v>
      </c>
      <c r="H222" s="1">
        <v>17535584.370000001</v>
      </c>
      <c r="I222" s="1">
        <v>17535584.370000001</v>
      </c>
      <c r="J222" s="1">
        <v>1547587.47</v>
      </c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 t="s">
        <v>14</v>
      </c>
      <c r="AW222" s="1">
        <f t="shared" si="6"/>
        <v>0</v>
      </c>
      <c r="AY222" s="1" t="s">
        <v>68</v>
      </c>
      <c r="AZ222" s="1">
        <v>1009264</v>
      </c>
      <c r="BA222" s="3">
        <f t="shared" si="7"/>
        <v>18</v>
      </c>
    </row>
    <row r="223" spans="1:53" x14ac:dyDescent="0.25">
      <c r="A223" s="1" t="s">
        <v>480</v>
      </c>
      <c r="B223" s="1">
        <v>1009265</v>
      </c>
      <c r="C223" s="1">
        <v>2017</v>
      </c>
      <c r="D223" s="1" t="s">
        <v>1050</v>
      </c>
      <c r="E223" s="1" t="s">
        <v>1051</v>
      </c>
      <c r="F223" s="1" t="s">
        <v>12</v>
      </c>
      <c r="G223" s="1" t="s">
        <v>1061</v>
      </c>
      <c r="H223" s="1">
        <v>20474840.149999999</v>
      </c>
      <c r="I223" s="1">
        <v>20474840.149999999</v>
      </c>
      <c r="J223" s="1">
        <v>3512334.64</v>
      </c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 t="s">
        <v>14</v>
      </c>
      <c r="AW223" s="1">
        <f t="shared" si="6"/>
        <v>0</v>
      </c>
      <c r="AY223" s="1" t="s">
        <v>480</v>
      </c>
      <c r="AZ223" s="1">
        <v>1009265</v>
      </c>
      <c r="BA223" s="3">
        <f t="shared" si="7"/>
        <v>480</v>
      </c>
    </row>
    <row r="224" spans="1:53" x14ac:dyDescent="0.25">
      <c r="A224" s="1" t="s">
        <v>143</v>
      </c>
      <c r="B224" s="1">
        <v>1009274</v>
      </c>
      <c r="C224" s="1">
        <v>2017</v>
      </c>
      <c r="D224" s="1" t="s">
        <v>1050</v>
      </c>
      <c r="E224" s="1" t="s">
        <v>1051</v>
      </c>
      <c r="F224" s="1" t="s">
        <v>12</v>
      </c>
      <c r="G224" s="1" t="s">
        <v>1061</v>
      </c>
      <c r="H224" s="1">
        <v>47339848.479999997</v>
      </c>
      <c r="I224" s="1">
        <v>47339848.479999997</v>
      </c>
      <c r="J224" s="1">
        <v>4074754.74</v>
      </c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 t="s">
        <v>14</v>
      </c>
      <c r="AW224" s="1">
        <f t="shared" si="6"/>
        <v>0</v>
      </c>
      <c r="AY224" s="1" t="s">
        <v>143</v>
      </c>
      <c r="AZ224" s="1">
        <v>1009274</v>
      </c>
      <c r="BA224" s="3">
        <f t="shared" si="7"/>
        <v>4386</v>
      </c>
    </row>
    <row r="225" spans="1:53" x14ac:dyDescent="0.25">
      <c r="A225" s="1" t="s">
        <v>182</v>
      </c>
      <c r="B225" s="1">
        <v>1009276</v>
      </c>
      <c r="C225" s="1">
        <v>2017</v>
      </c>
      <c r="D225" s="1" t="s">
        <v>1050</v>
      </c>
      <c r="E225" s="1" t="s">
        <v>1051</v>
      </c>
      <c r="F225" s="1" t="s">
        <v>12</v>
      </c>
      <c r="G225" s="1" t="s">
        <v>1079</v>
      </c>
      <c r="H225" s="1">
        <v>115546199</v>
      </c>
      <c r="I225" s="1">
        <v>109026795</v>
      </c>
      <c r="J225" s="1">
        <v>5120.1000000000004</v>
      </c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 t="s">
        <v>14</v>
      </c>
      <c r="AW225" s="1">
        <f t="shared" si="6"/>
        <v>0</v>
      </c>
      <c r="AY225" s="1" t="s">
        <v>182</v>
      </c>
      <c r="AZ225" s="1">
        <v>1009276</v>
      </c>
      <c r="BA225" s="3">
        <f t="shared" si="7"/>
        <v>1311</v>
      </c>
    </row>
    <row r="226" spans="1:53" x14ac:dyDescent="0.25">
      <c r="A226" s="1" t="s">
        <v>211</v>
      </c>
      <c r="B226" s="1">
        <v>1009278</v>
      </c>
      <c r="C226" s="1">
        <v>2017</v>
      </c>
      <c r="D226" s="1" t="s">
        <v>1050</v>
      </c>
      <c r="E226" s="1" t="s">
        <v>1051</v>
      </c>
      <c r="F226" s="1" t="s">
        <v>12</v>
      </c>
      <c r="G226" s="1" t="s">
        <v>1074</v>
      </c>
      <c r="H226" s="1">
        <v>5691932</v>
      </c>
      <c r="I226" s="1">
        <v>4669464</v>
      </c>
      <c r="J226" s="1">
        <v>5341960.7</v>
      </c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 t="s">
        <v>13</v>
      </c>
      <c r="AW226" s="1">
        <f t="shared" si="6"/>
        <v>0</v>
      </c>
      <c r="AY226" s="1" t="s">
        <v>211</v>
      </c>
      <c r="AZ226" s="1">
        <v>1009278</v>
      </c>
      <c r="BA226" s="3">
        <f t="shared" si="7"/>
        <v>368</v>
      </c>
    </row>
    <row r="227" spans="1:53" x14ac:dyDescent="0.25">
      <c r="A227" s="1" t="s">
        <v>635</v>
      </c>
      <c r="B227" s="1">
        <v>1009281</v>
      </c>
      <c r="C227" s="1">
        <v>2017</v>
      </c>
      <c r="D227" s="1" t="s">
        <v>1050</v>
      </c>
      <c r="E227" s="1" t="s">
        <v>1051</v>
      </c>
      <c r="F227" s="1" t="s">
        <v>12</v>
      </c>
      <c r="G227" s="1" t="s">
        <v>1064</v>
      </c>
      <c r="H227" s="1">
        <v>34294215.100000001</v>
      </c>
      <c r="I227" s="1">
        <v>34275015.600000001</v>
      </c>
      <c r="J227" s="1">
        <v>16755688.6</v>
      </c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 t="s">
        <v>14</v>
      </c>
      <c r="AW227" s="1">
        <f t="shared" si="6"/>
        <v>0</v>
      </c>
      <c r="AY227" s="1" t="s">
        <v>635</v>
      </c>
      <c r="AZ227" s="1">
        <v>1009281</v>
      </c>
      <c r="BA227" s="3">
        <f t="shared" si="7"/>
        <v>387</v>
      </c>
    </row>
    <row r="228" spans="1:53" x14ac:dyDescent="0.25">
      <c r="A228" s="1" t="s">
        <v>712</v>
      </c>
      <c r="B228" s="1">
        <v>1009282</v>
      </c>
      <c r="C228" s="1">
        <v>2017</v>
      </c>
      <c r="D228" s="1" t="s">
        <v>1050</v>
      </c>
      <c r="E228" s="1" t="s">
        <v>1051</v>
      </c>
      <c r="F228" s="1" t="s">
        <v>12</v>
      </c>
      <c r="G228" s="1" t="s">
        <v>1063</v>
      </c>
      <c r="H228" s="1">
        <v>23212621.100000001</v>
      </c>
      <c r="I228" s="1">
        <v>23208673.699999999</v>
      </c>
      <c r="J228" s="1">
        <v>719606.6</v>
      </c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 t="s">
        <v>14</v>
      </c>
      <c r="AW228" s="1">
        <f t="shared" si="6"/>
        <v>0</v>
      </c>
      <c r="AY228" s="1" t="s">
        <v>712</v>
      </c>
      <c r="AZ228" s="1">
        <v>1009282</v>
      </c>
      <c r="BA228" s="3">
        <f t="shared" si="7"/>
        <v>848</v>
      </c>
    </row>
    <row r="229" spans="1:53" x14ac:dyDescent="0.25">
      <c r="A229" s="1" t="s">
        <v>989</v>
      </c>
      <c r="B229" s="1">
        <v>1009283</v>
      </c>
      <c r="C229" s="1">
        <v>2017</v>
      </c>
      <c r="D229" s="1" t="s">
        <v>1050</v>
      </c>
      <c r="E229" s="1" t="s">
        <v>1051</v>
      </c>
      <c r="F229" s="1" t="s">
        <v>12</v>
      </c>
      <c r="G229" s="1" t="s">
        <v>1066</v>
      </c>
      <c r="H229" s="1">
        <v>85169135</v>
      </c>
      <c r="I229" s="1">
        <v>85169135</v>
      </c>
      <c r="J229" s="1">
        <v>16964.3</v>
      </c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 t="s">
        <v>14</v>
      </c>
      <c r="AW229" s="1">
        <f t="shared" si="6"/>
        <v>0</v>
      </c>
      <c r="AY229" s="1" t="s">
        <v>989</v>
      </c>
      <c r="AZ229" s="1">
        <v>1009283</v>
      </c>
      <c r="BA229" s="3">
        <f t="shared" si="7"/>
        <v>498</v>
      </c>
    </row>
    <row r="230" spans="1:53" x14ac:dyDescent="0.25">
      <c r="A230" s="1" t="s">
        <v>269</v>
      </c>
      <c r="B230" s="1">
        <v>1009286</v>
      </c>
      <c r="C230" s="1">
        <v>2017</v>
      </c>
      <c r="D230" s="1" t="s">
        <v>1050</v>
      </c>
      <c r="E230" s="1" t="s">
        <v>1051</v>
      </c>
      <c r="F230" s="1" t="s">
        <v>12</v>
      </c>
      <c r="G230" s="1" t="s">
        <v>1052</v>
      </c>
      <c r="H230" s="1">
        <v>103118283.47555999</v>
      </c>
      <c r="I230" s="1">
        <v>103118283.47555999</v>
      </c>
      <c r="J230" s="1">
        <v>15287497.705940001</v>
      </c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 t="s">
        <v>14</v>
      </c>
      <c r="AW230" s="1">
        <f t="shared" si="6"/>
        <v>0</v>
      </c>
      <c r="AY230" s="1" t="s">
        <v>269</v>
      </c>
      <c r="AZ230" s="1">
        <v>1009286</v>
      </c>
      <c r="BA230" s="3">
        <f t="shared" si="7"/>
        <v>2524</v>
      </c>
    </row>
    <row r="231" spans="1:53" x14ac:dyDescent="0.25">
      <c r="A231" s="1" t="s">
        <v>541</v>
      </c>
      <c r="B231" s="1">
        <v>1009301</v>
      </c>
      <c r="C231" s="1">
        <v>2017</v>
      </c>
      <c r="D231" s="1" t="s">
        <v>1050</v>
      </c>
      <c r="E231" s="1" t="s">
        <v>1051</v>
      </c>
      <c r="F231" s="1" t="s">
        <v>12</v>
      </c>
      <c r="G231" s="1" t="s">
        <v>1059</v>
      </c>
      <c r="H231" s="1">
        <v>200288589.556418</v>
      </c>
      <c r="I231" s="1">
        <v>199275685.97999999</v>
      </c>
      <c r="J231" s="1">
        <v>1375.44</v>
      </c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 t="s">
        <v>14</v>
      </c>
      <c r="AW231" s="1">
        <f t="shared" si="6"/>
        <v>0</v>
      </c>
      <c r="AY231" s="1" t="s">
        <v>541</v>
      </c>
      <c r="AZ231" s="1">
        <v>1009301</v>
      </c>
      <c r="BA231" s="3">
        <f t="shared" si="7"/>
        <v>514</v>
      </c>
    </row>
    <row r="232" spans="1:53" x14ac:dyDescent="0.25">
      <c r="A232" s="1" t="s">
        <v>530</v>
      </c>
      <c r="B232" s="1">
        <v>1009308</v>
      </c>
      <c r="C232" s="1">
        <v>2017</v>
      </c>
      <c r="D232" s="1" t="s">
        <v>1050</v>
      </c>
      <c r="E232" s="1" t="s">
        <v>1051</v>
      </c>
      <c r="F232" s="1" t="s">
        <v>12</v>
      </c>
      <c r="G232" s="1" t="s">
        <v>1077</v>
      </c>
      <c r="H232" s="1">
        <v>59066166</v>
      </c>
      <c r="I232" s="1">
        <v>55781990</v>
      </c>
      <c r="J232" s="1">
        <v>53138</v>
      </c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 t="s">
        <v>14</v>
      </c>
      <c r="AW232" s="1">
        <f t="shared" si="6"/>
        <v>0</v>
      </c>
      <c r="AY232" s="1" t="s">
        <v>530</v>
      </c>
      <c r="AZ232" s="1">
        <v>1009308</v>
      </c>
      <c r="BA232" s="3">
        <f t="shared" si="7"/>
        <v>7548</v>
      </c>
    </row>
    <row r="233" spans="1:53" x14ac:dyDescent="0.25">
      <c r="A233" s="1" t="s">
        <v>905</v>
      </c>
      <c r="B233" s="1">
        <v>1009327</v>
      </c>
      <c r="C233" s="1">
        <v>2017</v>
      </c>
      <c r="D233" s="1" t="s">
        <v>1050</v>
      </c>
      <c r="E233" s="1" t="s">
        <v>1051</v>
      </c>
      <c r="F233" s="1" t="s">
        <v>12</v>
      </c>
      <c r="G233" s="1" t="s">
        <v>1062</v>
      </c>
      <c r="H233" s="1">
        <v>1886387.56</v>
      </c>
      <c r="I233" s="1">
        <v>1886387.56</v>
      </c>
      <c r="J233" s="1">
        <v>18049.96</v>
      </c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 t="s">
        <v>14</v>
      </c>
      <c r="AW233" s="1">
        <f t="shared" si="6"/>
        <v>0</v>
      </c>
      <c r="AY233" s="1" t="s">
        <v>905</v>
      </c>
      <c r="AZ233" s="1">
        <v>1009327</v>
      </c>
      <c r="BA233" s="3">
        <f t="shared" si="7"/>
        <v>170</v>
      </c>
    </row>
    <row r="234" spans="1:53" x14ac:dyDescent="0.25">
      <c r="A234" s="1" t="s">
        <v>936</v>
      </c>
      <c r="B234" s="1">
        <v>1009328</v>
      </c>
      <c r="C234" s="1">
        <v>2017</v>
      </c>
      <c r="D234" s="1" t="s">
        <v>1050</v>
      </c>
      <c r="E234" s="1" t="s">
        <v>1051</v>
      </c>
      <c r="F234" s="1" t="s">
        <v>12</v>
      </c>
      <c r="G234" s="1" t="s">
        <v>1070</v>
      </c>
      <c r="H234" s="1">
        <v>10853679.41</v>
      </c>
      <c r="I234" s="1">
        <v>10053609</v>
      </c>
      <c r="J234" s="1">
        <v>821758.93</v>
      </c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 t="s">
        <v>14</v>
      </c>
      <c r="AW234" s="1">
        <f t="shared" si="6"/>
        <v>0</v>
      </c>
      <c r="AY234" s="1" t="s">
        <v>936</v>
      </c>
      <c r="AZ234" s="1">
        <v>1009328</v>
      </c>
      <c r="BA234" s="3">
        <f t="shared" si="7"/>
        <v>460</v>
      </c>
    </row>
    <row r="235" spans="1:53" x14ac:dyDescent="0.25">
      <c r="A235" s="1" t="s">
        <v>833</v>
      </c>
      <c r="B235" s="1">
        <v>1009332</v>
      </c>
      <c r="C235" s="1">
        <v>2017</v>
      </c>
      <c r="D235" s="1" t="s">
        <v>1050</v>
      </c>
      <c r="E235" s="1" t="s">
        <v>1051</v>
      </c>
      <c r="F235" s="1" t="s">
        <v>12</v>
      </c>
      <c r="G235" s="1" t="s">
        <v>1082</v>
      </c>
      <c r="H235" s="1">
        <v>63264872</v>
      </c>
      <c r="I235" s="1">
        <v>58736770</v>
      </c>
      <c r="J235" s="1">
        <v>750359</v>
      </c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 t="s">
        <v>14</v>
      </c>
      <c r="AW235" s="1">
        <f t="shared" si="6"/>
        <v>0</v>
      </c>
      <c r="AY235" s="1" t="s">
        <v>833</v>
      </c>
      <c r="AZ235" s="1">
        <v>1009332</v>
      </c>
      <c r="BA235" s="3">
        <f t="shared" si="7"/>
        <v>273</v>
      </c>
    </row>
    <row r="236" spans="1:53" x14ac:dyDescent="0.25">
      <c r="A236" s="1" t="s">
        <v>234</v>
      </c>
      <c r="B236" s="1">
        <v>1009335</v>
      </c>
      <c r="C236" s="1">
        <v>2017</v>
      </c>
      <c r="D236" s="1" t="s">
        <v>1050</v>
      </c>
      <c r="E236" s="1" t="s">
        <v>1051</v>
      </c>
      <c r="F236" s="1" t="s">
        <v>12</v>
      </c>
      <c r="G236" s="1" t="s">
        <v>1061</v>
      </c>
      <c r="H236" s="1">
        <v>70962707.400000006</v>
      </c>
      <c r="I236" s="1">
        <v>66341524</v>
      </c>
      <c r="J236" s="1">
        <v>2730558.9</v>
      </c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 t="s">
        <v>14</v>
      </c>
      <c r="AW236" s="1">
        <f t="shared" si="6"/>
        <v>0</v>
      </c>
      <c r="AY236" s="1" t="s">
        <v>234</v>
      </c>
      <c r="AZ236" s="1">
        <v>1009335</v>
      </c>
      <c r="BA236" s="3">
        <f t="shared" si="7"/>
        <v>1472</v>
      </c>
    </row>
    <row r="237" spans="1:53" x14ac:dyDescent="0.25">
      <c r="A237" s="1" t="s">
        <v>947</v>
      </c>
      <c r="B237" s="1">
        <v>1009339</v>
      </c>
      <c r="C237" s="1">
        <v>2017</v>
      </c>
      <c r="D237" s="1" t="s">
        <v>1050</v>
      </c>
      <c r="E237" s="1" t="s">
        <v>1051</v>
      </c>
      <c r="F237" s="1" t="s">
        <v>12</v>
      </c>
      <c r="G237" s="1" t="s">
        <v>1060</v>
      </c>
      <c r="H237" s="1">
        <v>786207.40842999995</v>
      </c>
      <c r="I237" s="1">
        <v>778202.59</v>
      </c>
      <c r="J237" s="1">
        <v>42037.84</v>
      </c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 t="s">
        <v>14</v>
      </c>
      <c r="AW237" s="1">
        <f t="shared" si="6"/>
        <v>0</v>
      </c>
      <c r="AY237" s="1" t="s">
        <v>947</v>
      </c>
      <c r="AZ237" s="1">
        <v>1009339</v>
      </c>
      <c r="BA237" s="3">
        <f t="shared" si="7"/>
        <v>128</v>
      </c>
    </row>
    <row r="238" spans="1:53" x14ac:dyDescent="0.25">
      <c r="A238" s="1" t="s">
        <v>358</v>
      </c>
      <c r="B238" s="1">
        <v>1009340</v>
      </c>
      <c r="C238" s="1">
        <v>2017</v>
      </c>
      <c r="D238" s="1" t="s">
        <v>1050</v>
      </c>
      <c r="E238" s="1" t="s">
        <v>1051</v>
      </c>
      <c r="F238" s="1" t="s">
        <v>12</v>
      </c>
      <c r="G238" s="1" t="s">
        <v>1073</v>
      </c>
      <c r="H238" s="1">
        <v>4428823.3513500001</v>
      </c>
      <c r="I238" s="1">
        <v>4422340.99</v>
      </c>
      <c r="J238" s="1">
        <v>0</v>
      </c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 t="s">
        <v>14</v>
      </c>
      <c r="AW238" s="1">
        <f t="shared" si="6"/>
        <v>0</v>
      </c>
      <c r="AY238" s="1" t="s">
        <v>358</v>
      </c>
      <c r="AZ238" s="1">
        <v>1009340</v>
      </c>
      <c r="BA238" s="3">
        <f t="shared" si="7"/>
        <v>80</v>
      </c>
    </row>
    <row r="239" spans="1:53" x14ac:dyDescent="0.25">
      <c r="A239" s="1" t="s">
        <v>396</v>
      </c>
      <c r="B239" s="1">
        <v>1009350</v>
      </c>
      <c r="C239" s="1">
        <v>2017</v>
      </c>
      <c r="D239" s="1" t="s">
        <v>1050</v>
      </c>
      <c r="E239" s="1" t="s">
        <v>1051</v>
      </c>
      <c r="F239" s="1" t="s">
        <v>12</v>
      </c>
      <c r="G239" s="1" t="s">
        <v>1063</v>
      </c>
      <c r="H239" s="1">
        <v>12174325.172687</v>
      </c>
      <c r="I239" s="1">
        <v>11916462.360000201</v>
      </c>
      <c r="J239" s="1">
        <v>4455468.4740000004</v>
      </c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 t="s">
        <v>14</v>
      </c>
      <c r="AW239" s="1">
        <f t="shared" si="6"/>
        <v>0</v>
      </c>
      <c r="AY239" s="1" t="s">
        <v>396</v>
      </c>
      <c r="AZ239" s="1">
        <v>1009350</v>
      </c>
      <c r="BA239" s="3">
        <f t="shared" si="7"/>
        <v>392</v>
      </c>
    </row>
    <row r="240" spans="1:53" x14ac:dyDescent="0.25">
      <c r="A240" s="1" t="s">
        <v>433</v>
      </c>
      <c r="B240" s="1">
        <v>1009353</v>
      </c>
      <c r="C240" s="1">
        <v>2017</v>
      </c>
      <c r="D240" s="1" t="s">
        <v>1050</v>
      </c>
      <c r="E240" s="1" t="s">
        <v>1051</v>
      </c>
      <c r="F240" s="1" t="s">
        <v>12</v>
      </c>
      <c r="G240" s="1" t="s">
        <v>1061</v>
      </c>
      <c r="H240" s="1">
        <v>58720052</v>
      </c>
      <c r="I240" s="1">
        <v>58369316</v>
      </c>
      <c r="J240" s="1">
        <v>6136231.5099999998</v>
      </c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 t="s">
        <v>14</v>
      </c>
      <c r="AW240" s="1">
        <f t="shared" si="6"/>
        <v>0</v>
      </c>
      <c r="AY240" s="1" t="s">
        <v>433</v>
      </c>
      <c r="AZ240" s="1">
        <v>1009353</v>
      </c>
      <c r="BA240" s="3">
        <f t="shared" si="7"/>
        <v>304</v>
      </c>
    </row>
    <row r="241" spans="1:53" x14ac:dyDescent="0.25">
      <c r="A241" s="1" t="s">
        <v>561</v>
      </c>
      <c r="B241" s="1">
        <v>1009354</v>
      </c>
      <c r="C241" s="1">
        <v>2017</v>
      </c>
      <c r="D241" s="1" t="s">
        <v>1050</v>
      </c>
      <c r="E241" s="1" t="s">
        <v>1051</v>
      </c>
      <c r="F241" s="1" t="s">
        <v>12</v>
      </c>
      <c r="G241" s="1" t="s">
        <v>1052</v>
      </c>
      <c r="H241" s="1">
        <v>15889459.6081772</v>
      </c>
      <c r="I241" s="1">
        <v>15595492.9697772</v>
      </c>
      <c r="J241" s="1">
        <v>4548736.0720066996</v>
      </c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 t="s">
        <v>14</v>
      </c>
      <c r="AW241" s="1">
        <f t="shared" si="6"/>
        <v>0</v>
      </c>
      <c r="AY241" s="1" t="s">
        <v>561</v>
      </c>
      <c r="AZ241" s="1">
        <v>1009354</v>
      </c>
      <c r="BA241" s="3">
        <f t="shared" si="7"/>
        <v>289</v>
      </c>
    </row>
    <row r="242" spans="1:53" x14ac:dyDescent="0.25">
      <c r="A242" s="1" t="s">
        <v>649</v>
      </c>
      <c r="B242" s="1">
        <v>1009357</v>
      </c>
      <c r="C242" s="1">
        <v>2017</v>
      </c>
      <c r="D242" s="1" t="s">
        <v>1050</v>
      </c>
      <c r="E242" s="1" t="s">
        <v>1051</v>
      </c>
      <c r="F242" s="1" t="s">
        <v>12</v>
      </c>
      <c r="G242" s="1" t="s">
        <v>1063</v>
      </c>
      <c r="H242" s="1">
        <v>728819.53676589997</v>
      </c>
      <c r="I242" s="1">
        <v>747012.9367659</v>
      </c>
      <c r="J242" s="1">
        <v>974035.27746799996</v>
      </c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 t="s">
        <v>14</v>
      </c>
      <c r="AW242" s="1">
        <f t="shared" si="6"/>
        <v>0</v>
      </c>
      <c r="AY242" s="1" t="s">
        <v>649</v>
      </c>
      <c r="AZ242" s="1">
        <v>1009357</v>
      </c>
      <c r="BA242" s="3">
        <f t="shared" si="7"/>
        <v>110</v>
      </c>
    </row>
    <row r="243" spans="1:53" x14ac:dyDescent="0.25">
      <c r="A243" s="1" t="s">
        <v>380</v>
      </c>
      <c r="B243" s="1">
        <v>1009386</v>
      </c>
      <c r="C243" s="1">
        <v>2017</v>
      </c>
      <c r="D243" s="1" t="s">
        <v>1050</v>
      </c>
      <c r="E243" s="1" t="s">
        <v>1051</v>
      </c>
      <c r="F243" s="1" t="s">
        <v>12</v>
      </c>
      <c r="G243" s="1" t="s">
        <v>1053</v>
      </c>
      <c r="H243" s="1">
        <v>14309236.183</v>
      </c>
      <c r="I243" s="1">
        <v>14309236.183</v>
      </c>
      <c r="J243" s="1">
        <v>2225939.8424</v>
      </c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 t="s">
        <v>14</v>
      </c>
      <c r="AW243" s="1">
        <f t="shared" si="6"/>
        <v>0</v>
      </c>
      <c r="AY243" s="1" t="s">
        <v>380</v>
      </c>
      <c r="AZ243" s="1">
        <v>1009386</v>
      </c>
      <c r="BA243" s="3">
        <f t="shared" si="7"/>
        <v>488</v>
      </c>
    </row>
    <row r="244" spans="1:53" x14ac:dyDescent="0.25">
      <c r="A244" s="1" t="s">
        <v>603</v>
      </c>
      <c r="B244" s="1">
        <v>1009387</v>
      </c>
      <c r="C244" s="1">
        <v>2017</v>
      </c>
      <c r="D244" s="1" t="s">
        <v>1050</v>
      </c>
      <c r="E244" s="1" t="s">
        <v>1051</v>
      </c>
      <c r="F244" s="1" t="s">
        <v>12</v>
      </c>
      <c r="G244" s="1" t="s">
        <v>1079</v>
      </c>
      <c r="H244" s="1">
        <v>157415225.66909999</v>
      </c>
      <c r="I244" s="1">
        <v>157415225.66909999</v>
      </c>
      <c r="J244" s="1">
        <v>13550.3241</v>
      </c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 t="s">
        <v>14</v>
      </c>
      <c r="AW244" s="1">
        <f t="shared" si="6"/>
        <v>0</v>
      </c>
      <c r="AY244" s="1" t="s">
        <v>603</v>
      </c>
      <c r="AZ244" s="1">
        <v>1009387</v>
      </c>
      <c r="BA244" s="3">
        <f t="shared" si="7"/>
        <v>1672</v>
      </c>
    </row>
    <row r="245" spans="1:53" x14ac:dyDescent="0.25">
      <c r="A245" s="1" t="s">
        <v>427</v>
      </c>
      <c r="B245" s="1">
        <v>1009388</v>
      </c>
      <c r="C245" s="1">
        <v>2017</v>
      </c>
      <c r="D245" s="1" t="s">
        <v>1050</v>
      </c>
      <c r="E245" s="1" t="s">
        <v>1051</v>
      </c>
      <c r="F245" s="1" t="s">
        <v>12</v>
      </c>
      <c r="G245" s="1" t="s">
        <v>1062</v>
      </c>
      <c r="H245" s="1">
        <v>18243810.603500001</v>
      </c>
      <c r="I245" s="1">
        <v>18243810.603500001</v>
      </c>
      <c r="J245" s="1">
        <v>18921.867699999999</v>
      </c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 t="s">
        <v>14</v>
      </c>
      <c r="AW245" s="1">
        <f t="shared" si="6"/>
        <v>0</v>
      </c>
      <c r="AY245" s="1" t="s">
        <v>427</v>
      </c>
      <c r="AZ245" s="1">
        <v>1009388</v>
      </c>
      <c r="BA245" s="3">
        <f t="shared" si="7"/>
        <v>311</v>
      </c>
    </row>
    <row r="246" spans="1:53" x14ac:dyDescent="0.25">
      <c r="A246" s="1" t="s">
        <v>274</v>
      </c>
      <c r="B246" s="1">
        <v>1009389</v>
      </c>
      <c r="C246" s="1">
        <v>2017</v>
      </c>
      <c r="D246" s="1" t="s">
        <v>1050</v>
      </c>
      <c r="E246" s="1" t="s">
        <v>1051</v>
      </c>
      <c r="F246" s="1" t="s">
        <v>12</v>
      </c>
      <c r="G246" s="1" t="s">
        <v>1063</v>
      </c>
      <c r="H246" s="1">
        <v>10551924.912599999</v>
      </c>
      <c r="I246" s="1">
        <v>10551924.912599999</v>
      </c>
      <c r="J246" s="1">
        <v>60882.822800000002</v>
      </c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 t="s">
        <v>14</v>
      </c>
      <c r="AW246" s="1">
        <f t="shared" si="6"/>
        <v>0</v>
      </c>
      <c r="AY246" s="1" t="s">
        <v>274</v>
      </c>
      <c r="AZ246" s="1">
        <v>1009389</v>
      </c>
      <c r="BA246" s="3">
        <f t="shared" si="7"/>
        <v>599</v>
      </c>
    </row>
    <row r="247" spans="1:53" x14ac:dyDescent="0.25">
      <c r="A247" s="1" t="s">
        <v>844</v>
      </c>
      <c r="B247" s="1">
        <v>1009390</v>
      </c>
      <c r="C247" s="1">
        <v>2017</v>
      </c>
      <c r="D247" s="1" t="s">
        <v>1050</v>
      </c>
      <c r="E247" s="1" t="s">
        <v>1051</v>
      </c>
      <c r="F247" s="1" t="s">
        <v>12</v>
      </c>
      <c r="G247" s="1" t="s">
        <v>1060</v>
      </c>
      <c r="H247" s="1">
        <v>173266668.01699999</v>
      </c>
      <c r="I247" s="1">
        <v>173266668.01699999</v>
      </c>
      <c r="J247" s="1">
        <v>37006650.568800002</v>
      </c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 t="s">
        <v>14</v>
      </c>
      <c r="AW247" s="1">
        <f t="shared" si="6"/>
        <v>0</v>
      </c>
      <c r="AY247" s="1" t="s">
        <v>844</v>
      </c>
      <c r="AZ247" s="1">
        <v>1009390</v>
      </c>
      <c r="BA247" s="3">
        <f t="shared" si="7"/>
        <v>5244</v>
      </c>
    </row>
    <row r="248" spans="1:53" x14ac:dyDescent="0.25">
      <c r="A248" s="1" t="s">
        <v>474</v>
      </c>
      <c r="B248" s="1">
        <v>1009391</v>
      </c>
      <c r="C248" s="1">
        <v>2017</v>
      </c>
      <c r="D248" s="1" t="s">
        <v>1050</v>
      </c>
      <c r="E248" s="1" t="s">
        <v>1051</v>
      </c>
      <c r="F248" s="1" t="s">
        <v>12</v>
      </c>
      <c r="G248" s="1" t="s">
        <v>1060</v>
      </c>
      <c r="H248" s="1">
        <v>126021367</v>
      </c>
      <c r="I248" s="1">
        <v>122389928</v>
      </c>
      <c r="J248" s="1">
        <v>32248433</v>
      </c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 t="s">
        <v>14</v>
      </c>
      <c r="AW248" s="1">
        <f t="shared" si="6"/>
        <v>0</v>
      </c>
      <c r="AY248" s="1" t="s">
        <v>474</v>
      </c>
      <c r="AZ248" s="1">
        <v>1009391</v>
      </c>
      <c r="BA248" s="3">
        <f t="shared" si="7"/>
        <v>10208</v>
      </c>
    </row>
    <row r="249" spans="1:53" x14ac:dyDescent="0.25">
      <c r="A249" s="1" t="s">
        <v>80</v>
      </c>
      <c r="B249" s="1">
        <v>1009392</v>
      </c>
      <c r="C249" s="1">
        <v>2017</v>
      </c>
      <c r="D249" s="1" t="s">
        <v>1050</v>
      </c>
      <c r="E249" s="1" t="s">
        <v>1051</v>
      </c>
      <c r="F249" s="1" t="s">
        <v>12</v>
      </c>
      <c r="G249" s="1" t="s">
        <v>1073</v>
      </c>
      <c r="H249" s="1">
        <v>125425258.6649</v>
      </c>
      <c r="I249" s="1">
        <v>125425258.6649</v>
      </c>
      <c r="J249" s="1">
        <v>306.78980000000001</v>
      </c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 t="s">
        <v>14</v>
      </c>
      <c r="AW249" s="1">
        <f t="shared" si="6"/>
        <v>0</v>
      </c>
      <c r="AY249" s="1" t="s">
        <v>80</v>
      </c>
      <c r="AZ249" s="1">
        <v>1009392</v>
      </c>
      <c r="BA249" s="3">
        <f t="shared" si="7"/>
        <v>2191</v>
      </c>
    </row>
    <row r="250" spans="1:53" x14ac:dyDescent="0.25">
      <c r="A250" s="1" t="s">
        <v>769</v>
      </c>
      <c r="B250" s="1">
        <v>1009434</v>
      </c>
      <c r="C250" s="1">
        <v>2017</v>
      </c>
      <c r="D250" s="1" t="s">
        <v>1050</v>
      </c>
      <c r="E250" s="1" t="s">
        <v>1051</v>
      </c>
      <c r="F250" s="1" t="s">
        <v>12</v>
      </c>
      <c r="G250" s="1" t="s">
        <v>1060</v>
      </c>
      <c r="H250" s="1">
        <v>26132446.93</v>
      </c>
      <c r="I250" s="1">
        <v>25455958.359999999</v>
      </c>
      <c r="J250" s="1">
        <v>25064845.690000001</v>
      </c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 t="s">
        <v>14</v>
      </c>
      <c r="AW250" s="1">
        <f t="shared" si="6"/>
        <v>0</v>
      </c>
      <c r="AY250" s="1" t="s">
        <v>769</v>
      </c>
      <c r="AZ250" s="1">
        <v>1009434</v>
      </c>
      <c r="BA250" s="3">
        <f t="shared" si="7"/>
        <v>1304</v>
      </c>
    </row>
    <row r="251" spans="1:53" x14ac:dyDescent="0.25">
      <c r="A251" s="1" t="s">
        <v>169</v>
      </c>
      <c r="B251" s="1">
        <v>1009436</v>
      </c>
      <c r="C251" s="1">
        <v>2017</v>
      </c>
      <c r="D251" s="1" t="s">
        <v>1050</v>
      </c>
      <c r="E251" s="1" t="s">
        <v>1051</v>
      </c>
      <c r="F251" s="1" t="s">
        <v>12</v>
      </c>
      <c r="G251" s="1" t="s">
        <v>1067</v>
      </c>
      <c r="H251" s="1">
        <v>8327283</v>
      </c>
      <c r="I251" s="1">
        <v>7454474</v>
      </c>
      <c r="J251" s="1">
        <v>382689</v>
      </c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 t="s">
        <v>14</v>
      </c>
      <c r="AW251" s="1">
        <f t="shared" si="6"/>
        <v>0</v>
      </c>
      <c r="AY251" s="1" t="s">
        <v>169</v>
      </c>
      <c r="AZ251" s="1">
        <v>1009436</v>
      </c>
      <c r="BA251" s="3">
        <f t="shared" si="7"/>
        <v>1021</v>
      </c>
    </row>
    <row r="252" spans="1:53" x14ac:dyDescent="0.25">
      <c r="A252" s="1" t="s">
        <v>35</v>
      </c>
      <c r="B252" s="1">
        <v>1009485</v>
      </c>
      <c r="C252" s="1">
        <v>2017</v>
      </c>
      <c r="D252" s="1" t="s">
        <v>1050</v>
      </c>
      <c r="E252" s="1" t="s">
        <v>1051</v>
      </c>
      <c r="F252" s="1" t="s">
        <v>12</v>
      </c>
      <c r="G252" s="1" t="s">
        <v>1059</v>
      </c>
      <c r="H252" s="1">
        <v>302100043</v>
      </c>
      <c r="I252" s="1">
        <v>302100043</v>
      </c>
      <c r="J252" s="1">
        <v>0</v>
      </c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 t="s">
        <v>14</v>
      </c>
      <c r="AW252" s="1">
        <f t="shared" si="6"/>
        <v>0</v>
      </c>
      <c r="AY252" s="1" t="s">
        <v>35</v>
      </c>
      <c r="AZ252" s="1">
        <v>1009485</v>
      </c>
      <c r="BA252" s="3">
        <f t="shared" si="7"/>
        <v>291</v>
      </c>
    </row>
    <row r="253" spans="1:53" x14ac:dyDescent="0.25">
      <c r="A253" s="1" t="s">
        <v>66</v>
      </c>
      <c r="B253" s="1">
        <v>1009511</v>
      </c>
      <c r="C253" s="1">
        <v>2017</v>
      </c>
      <c r="D253" s="1" t="s">
        <v>1050</v>
      </c>
      <c r="E253" s="1" t="s">
        <v>1051</v>
      </c>
      <c r="F253" s="1" t="s">
        <v>12</v>
      </c>
      <c r="G253" s="1" t="s">
        <v>1053</v>
      </c>
      <c r="H253" s="1">
        <v>4606058</v>
      </c>
      <c r="I253" s="1">
        <v>4331359</v>
      </c>
      <c r="J253" s="1">
        <v>1046818</v>
      </c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 t="s">
        <v>14</v>
      </c>
      <c r="AW253" s="1">
        <f t="shared" si="6"/>
        <v>0</v>
      </c>
      <c r="AY253" s="1" t="s">
        <v>66</v>
      </c>
      <c r="AZ253" s="1">
        <v>1009511</v>
      </c>
      <c r="BA253" s="3">
        <f t="shared" si="7"/>
        <v>362</v>
      </c>
    </row>
    <row r="254" spans="1:53" x14ac:dyDescent="0.25">
      <c r="A254" s="1" t="s">
        <v>384</v>
      </c>
      <c r="B254" s="1">
        <v>1009545</v>
      </c>
      <c r="C254" s="1">
        <v>2017</v>
      </c>
      <c r="D254" s="1" t="s">
        <v>1050</v>
      </c>
      <c r="E254" s="1" t="s">
        <v>1051</v>
      </c>
      <c r="F254" s="1" t="s">
        <v>12</v>
      </c>
      <c r="G254" s="1" t="s">
        <v>1073</v>
      </c>
      <c r="H254" s="1">
        <v>3512331.21</v>
      </c>
      <c r="I254" s="1">
        <v>3512331.21</v>
      </c>
      <c r="J254" s="1">
        <v>13150.07</v>
      </c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 t="s">
        <v>14</v>
      </c>
      <c r="AW254" s="1">
        <f t="shared" si="6"/>
        <v>0</v>
      </c>
      <c r="AY254" s="1" t="s">
        <v>384</v>
      </c>
      <c r="AZ254" s="1">
        <v>1009545</v>
      </c>
      <c r="BA254" s="3">
        <f t="shared" si="7"/>
        <v>0</v>
      </c>
    </row>
    <row r="255" spans="1:53" x14ac:dyDescent="0.25">
      <c r="A255" s="1" t="s">
        <v>24</v>
      </c>
      <c r="B255" s="1">
        <v>1009547</v>
      </c>
      <c r="C255" s="1">
        <v>2017</v>
      </c>
      <c r="D255" s="1" t="s">
        <v>1050</v>
      </c>
      <c r="E255" s="1" t="s">
        <v>1051</v>
      </c>
      <c r="F255" s="1" t="s">
        <v>12</v>
      </c>
      <c r="G255" s="1" t="s">
        <v>1061</v>
      </c>
      <c r="H255" s="1">
        <v>31949460.309999999</v>
      </c>
      <c r="I255" s="1">
        <v>31949460.309999999</v>
      </c>
      <c r="J255" s="1">
        <v>2657040.33</v>
      </c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 t="s">
        <v>14</v>
      </c>
      <c r="AW255" s="1">
        <f t="shared" si="6"/>
        <v>0</v>
      </c>
      <c r="AY255" s="1" t="s">
        <v>24</v>
      </c>
      <c r="AZ255" s="1">
        <v>1009547</v>
      </c>
      <c r="BA255" s="3">
        <f t="shared" si="7"/>
        <v>581</v>
      </c>
    </row>
    <row r="256" spans="1:53" x14ac:dyDescent="0.25">
      <c r="A256" s="1" t="s">
        <v>640</v>
      </c>
      <c r="B256" s="1">
        <v>1009582</v>
      </c>
      <c r="C256" s="1">
        <v>2017</v>
      </c>
      <c r="D256" s="1" t="s">
        <v>1050</v>
      </c>
      <c r="E256" s="1" t="s">
        <v>1051</v>
      </c>
      <c r="F256" s="1" t="s">
        <v>12</v>
      </c>
      <c r="G256" s="1" t="s">
        <v>1057</v>
      </c>
      <c r="H256" s="1">
        <v>3601.65</v>
      </c>
      <c r="I256" s="1">
        <v>0</v>
      </c>
      <c r="J256" s="1">
        <v>198248</v>
      </c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 t="s">
        <v>14</v>
      </c>
      <c r="AW256" s="1">
        <f t="shared" si="6"/>
        <v>0</v>
      </c>
      <c r="AY256" s="1" t="s">
        <v>640</v>
      </c>
      <c r="AZ256" s="1">
        <v>1009582</v>
      </c>
      <c r="BA256" s="3">
        <f t="shared" si="7"/>
        <v>313</v>
      </c>
    </row>
    <row r="257" spans="1:53" x14ac:dyDescent="0.25">
      <c r="A257" s="1" t="s">
        <v>669</v>
      </c>
      <c r="B257" s="1">
        <v>1009584</v>
      </c>
      <c r="C257" s="1">
        <v>2017</v>
      </c>
      <c r="D257" s="1" t="s">
        <v>1050</v>
      </c>
      <c r="E257" s="1" t="s">
        <v>1051</v>
      </c>
      <c r="F257" s="1" t="s">
        <v>12</v>
      </c>
      <c r="G257" s="1" t="s">
        <v>1069</v>
      </c>
      <c r="H257" s="1">
        <v>52108762.859999999</v>
      </c>
      <c r="I257" s="1">
        <v>50310435.020000003</v>
      </c>
      <c r="J257" s="1">
        <v>413987.43</v>
      </c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 t="s">
        <v>14</v>
      </c>
      <c r="AW257" s="1">
        <f t="shared" si="6"/>
        <v>0</v>
      </c>
      <c r="AY257" s="1" t="s">
        <v>669</v>
      </c>
      <c r="AZ257" s="1">
        <v>1009584</v>
      </c>
      <c r="BA257" s="3">
        <f t="shared" si="7"/>
        <v>1162</v>
      </c>
    </row>
    <row r="258" spans="1:53" x14ac:dyDescent="0.25">
      <c r="A258" s="1" t="s">
        <v>572</v>
      </c>
      <c r="B258" s="1">
        <v>1009588</v>
      </c>
      <c r="C258" s="1">
        <v>2017</v>
      </c>
      <c r="D258" s="1" t="s">
        <v>1050</v>
      </c>
      <c r="E258" s="1" t="s">
        <v>1051</v>
      </c>
      <c r="F258" s="1" t="s">
        <v>12</v>
      </c>
      <c r="G258" s="1" t="s">
        <v>1053</v>
      </c>
      <c r="H258" s="1">
        <v>289345390.29000002</v>
      </c>
      <c r="I258" s="1">
        <v>288603490.17000002</v>
      </c>
      <c r="J258" s="1">
        <v>2009492.13</v>
      </c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 t="s">
        <v>14</v>
      </c>
      <c r="AW258" s="1">
        <f t="shared" si="6"/>
        <v>0</v>
      </c>
      <c r="AY258" s="1" t="s">
        <v>572</v>
      </c>
      <c r="AZ258" s="1">
        <v>1009588</v>
      </c>
      <c r="BA258" s="3">
        <f t="shared" si="7"/>
        <v>1735</v>
      </c>
    </row>
    <row r="259" spans="1:53" x14ac:dyDescent="0.25">
      <c r="A259" s="1" t="s">
        <v>602</v>
      </c>
      <c r="B259" s="1">
        <v>1009595</v>
      </c>
      <c r="C259" s="1">
        <v>2017</v>
      </c>
      <c r="D259" s="1" t="s">
        <v>1050</v>
      </c>
      <c r="E259" s="1" t="s">
        <v>1051</v>
      </c>
      <c r="F259" s="1" t="s">
        <v>12</v>
      </c>
      <c r="G259" s="1" t="s">
        <v>1064</v>
      </c>
      <c r="H259" s="1">
        <v>16118564</v>
      </c>
      <c r="I259" s="1">
        <v>11664445</v>
      </c>
      <c r="J259" s="1">
        <v>10945648</v>
      </c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 t="s">
        <v>14</v>
      </c>
      <c r="AW259" s="1">
        <f t="shared" ref="AW259:AW322" si="8">+Q259+U259</f>
        <v>0</v>
      </c>
      <c r="AY259" s="1" t="s">
        <v>602</v>
      </c>
      <c r="AZ259" s="1">
        <v>1009595</v>
      </c>
      <c r="BA259" s="3">
        <f t="shared" ref="BA259:BA322" si="9">SUMIF($B$2:$B$7258,AZ259,$AW$2:$AW$7258)</f>
        <v>381</v>
      </c>
    </row>
    <row r="260" spans="1:53" x14ac:dyDescent="0.25">
      <c r="A260" s="1" t="s">
        <v>313</v>
      </c>
      <c r="B260" s="1">
        <v>1009607</v>
      </c>
      <c r="C260" s="1">
        <v>2017</v>
      </c>
      <c r="D260" s="1" t="s">
        <v>1050</v>
      </c>
      <c r="E260" s="1" t="s">
        <v>1051</v>
      </c>
      <c r="F260" s="1" t="s">
        <v>12</v>
      </c>
      <c r="G260" s="1" t="s">
        <v>1064</v>
      </c>
      <c r="H260" s="1">
        <v>1514409.06</v>
      </c>
      <c r="I260" s="1">
        <v>641114.31000000006</v>
      </c>
      <c r="J260" s="1">
        <v>1326232.9672917</v>
      </c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 t="s">
        <v>14</v>
      </c>
      <c r="AW260" s="1">
        <f t="shared" si="8"/>
        <v>0</v>
      </c>
      <c r="AY260" s="1" t="s">
        <v>313</v>
      </c>
      <c r="AZ260" s="1">
        <v>1009607</v>
      </c>
      <c r="BA260" s="3">
        <f t="shared" si="9"/>
        <v>66</v>
      </c>
    </row>
    <row r="261" spans="1:53" x14ac:dyDescent="0.25">
      <c r="A261" s="1" t="s">
        <v>214</v>
      </c>
      <c r="B261" s="1">
        <v>1009624</v>
      </c>
      <c r="C261" s="1">
        <v>2017</v>
      </c>
      <c r="D261" s="1" t="s">
        <v>1050</v>
      </c>
      <c r="E261" s="1" t="s">
        <v>1051</v>
      </c>
      <c r="F261" s="1" t="s">
        <v>12</v>
      </c>
      <c r="G261" s="1" t="s">
        <v>1053</v>
      </c>
      <c r="H261" s="1">
        <v>161365838</v>
      </c>
      <c r="I261" s="1">
        <v>153361439</v>
      </c>
      <c r="J261" s="1">
        <v>1857644</v>
      </c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 t="s">
        <v>14</v>
      </c>
      <c r="AW261" s="1">
        <f t="shared" si="8"/>
        <v>0</v>
      </c>
      <c r="AY261" s="1" t="s">
        <v>214</v>
      </c>
      <c r="AZ261" s="1">
        <v>1009624</v>
      </c>
      <c r="BA261" s="3">
        <f t="shared" si="9"/>
        <v>464</v>
      </c>
    </row>
    <row r="262" spans="1:53" x14ac:dyDescent="0.25">
      <c r="A262" s="1" t="s">
        <v>763</v>
      </c>
      <c r="B262" s="1">
        <v>1009625</v>
      </c>
      <c r="C262" s="1">
        <v>2017</v>
      </c>
      <c r="D262" s="1" t="s">
        <v>1050</v>
      </c>
      <c r="E262" s="1" t="s">
        <v>1051</v>
      </c>
      <c r="F262" s="1" t="s">
        <v>12</v>
      </c>
      <c r="G262" s="1" t="s">
        <v>1064</v>
      </c>
      <c r="H262" s="1">
        <v>27144946.210000001</v>
      </c>
      <c r="I262" s="1">
        <v>23890697.719999999</v>
      </c>
      <c r="J262" s="1">
        <v>18568965.149999999</v>
      </c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 t="s">
        <v>14</v>
      </c>
      <c r="AW262" s="1">
        <f t="shared" si="8"/>
        <v>0</v>
      </c>
      <c r="AY262" s="1" t="s">
        <v>763</v>
      </c>
      <c r="AZ262" s="1">
        <v>1009625</v>
      </c>
      <c r="BA262" s="3">
        <f t="shared" si="9"/>
        <v>646</v>
      </c>
    </row>
    <row r="263" spans="1:53" x14ac:dyDescent="0.25">
      <c r="A263" s="1" t="s">
        <v>515</v>
      </c>
      <c r="B263" s="1">
        <v>1009657</v>
      </c>
      <c r="C263" s="1">
        <v>2017</v>
      </c>
      <c r="D263" s="1" t="s">
        <v>1050</v>
      </c>
      <c r="E263" s="1" t="s">
        <v>1051</v>
      </c>
      <c r="F263" s="1" t="s">
        <v>12</v>
      </c>
      <c r="G263" s="1" t="s">
        <v>1053</v>
      </c>
      <c r="H263" s="1">
        <v>33150453</v>
      </c>
      <c r="I263" s="1">
        <v>31806088</v>
      </c>
      <c r="J263" s="1">
        <v>7239778.9810877005</v>
      </c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 t="s">
        <v>14</v>
      </c>
      <c r="AW263" s="1">
        <f t="shared" si="8"/>
        <v>0</v>
      </c>
      <c r="AY263" s="1" t="s">
        <v>515</v>
      </c>
      <c r="AZ263" s="1">
        <v>1009657</v>
      </c>
      <c r="BA263" s="3">
        <f t="shared" si="9"/>
        <v>1104</v>
      </c>
    </row>
    <row r="264" spans="1:53" x14ac:dyDescent="0.25">
      <c r="A264" s="1" t="s">
        <v>892</v>
      </c>
      <c r="B264" s="1">
        <v>1009660</v>
      </c>
      <c r="C264" s="1">
        <v>2017</v>
      </c>
      <c r="D264" s="1" t="s">
        <v>1050</v>
      </c>
      <c r="E264" s="1" t="s">
        <v>1051</v>
      </c>
      <c r="F264" s="1" t="s">
        <v>12</v>
      </c>
      <c r="G264" s="1" t="s">
        <v>1073</v>
      </c>
      <c r="H264" s="1">
        <v>1521444.23</v>
      </c>
      <c r="I264" s="1">
        <v>1521444.23</v>
      </c>
      <c r="J264" s="1">
        <v>0</v>
      </c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 t="s">
        <v>14</v>
      </c>
      <c r="AW264" s="1">
        <f t="shared" si="8"/>
        <v>0</v>
      </c>
      <c r="AY264" s="1" t="s">
        <v>892</v>
      </c>
      <c r="AZ264" s="1">
        <v>1009660</v>
      </c>
      <c r="BA264" s="3">
        <f t="shared" si="9"/>
        <v>59</v>
      </c>
    </row>
    <row r="265" spans="1:53" x14ac:dyDescent="0.25">
      <c r="A265" s="1" t="s">
        <v>93</v>
      </c>
      <c r="B265" s="1">
        <v>1009663</v>
      </c>
      <c r="C265" s="1">
        <v>2017</v>
      </c>
      <c r="D265" s="1" t="s">
        <v>1050</v>
      </c>
      <c r="E265" s="1" t="s">
        <v>1051</v>
      </c>
      <c r="F265" s="1" t="s">
        <v>12</v>
      </c>
      <c r="G265" s="1" t="s">
        <v>1061</v>
      </c>
      <c r="H265" s="1">
        <v>61424529.200000003</v>
      </c>
      <c r="I265" s="1">
        <v>61424529.200000003</v>
      </c>
      <c r="J265" s="1">
        <v>1399987.26</v>
      </c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 t="s">
        <v>14</v>
      </c>
      <c r="AW265" s="1">
        <f t="shared" si="8"/>
        <v>0</v>
      </c>
      <c r="AY265" s="1" t="s">
        <v>93</v>
      </c>
      <c r="AZ265" s="1">
        <v>1009663</v>
      </c>
      <c r="BA265" s="3">
        <f t="shared" si="9"/>
        <v>1111</v>
      </c>
    </row>
    <row r="266" spans="1:53" x14ac:dyDescent="0.25">
      <c r="A266" s="1" t="s">
        <v>873</v>
      </c>
      <c r="B266" s="1">
        <v>1009666</v>
      </c>
      <c r="C266" s="1">
        <v>2017</v>
      </c>
      <c r="D266" s="1" t="s">
        <v>1050</v>
      </c>
      <c r="E266" s="1" t="s">
        <v>1051</v>
      </c>
      <c r="F266" s="1" t="s">
        <v>12</v>
      </c>
      <c r="G266" s="1" t="s">
        <v>1079</v>
      </c>
      <c r="H266" s="1">
        <v>70417795.842613503</v>
      </c>
      <c r="I266" s="1">
        <v>60660352.5200001</v>
      </c>
      <c r="J266" s="1">
        <v>12577.239533600001</v>
      </c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 t="s">
        <v>14</v>
      </c>
      <c r="AW266" s="1">
        <f t="shared" si="8"/>
        <v>0</v>
      </c>
      <c r="AY266" s="1" t="s">
        <v>873</v>
      </c>
      <c r="AZ266" s="1">
        <v>1009666</v>
      </c>
      <c r="BA266" s="3">
        <f t="shared" si="9"/>
        <v>1177</v>
      </c>
    </row>
    <row r="267" spans="1:53" x14ac:dyDescent="0.25">
      <c r="A267" s="1" t="s">
        <v>821</v>
      </c>
      <c r="B267" s="1">
        <v>1009674</v>
      </c>
      <c r="C267" s="1">
        <v>2017</v>
      </c>
      <c r="D267" s="1" t="s">
        <v>1050</v>
      </c>
      <c r="E267" s="1" t="s">
        <v>1051</v>
      </c>
      <c r="F267" s="1" t="s">
        <v>12</v>
      </c>
      <c r="G267" s="1" t="s">
        <v>1060</v>
      </c>
      <c r="H267" s="1">
        <v>18785669</v>
      </c>
      <c r="I267" s="1">
        <v>17646242</v>
      </c>
      <c r="J267" s="1">
        <v>10375092</v>
      </c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 t="s">
        <v>14</v>
      </c>
      <c r="AW267" s="1">
        <f t="shared" si="8"/>
        <v>0</v>
      </c>
      <c r="AY267" s="1" t="s">
        <v>821</v>
      </c>
      <c r="AZ267" s="1">
        <v>1009674</v>
      </c>
      <c r="BA267" s="3">
        <f t="shared" si="9"/>
        <v>636</v>
      </c>
    </row>
    <row r="268" spans="1:53" x14ac:dyDescent="0.25">
      <c r="A268" s="1" t="s">
        <v>556</v>
      </c>
      <c r="B268" s="1">
        <v>1009683</v>
      </c>
      <c r="C268" s="1">
        <v>2017</v>
      </c>
      <c r="D268" s="1" t="s">
        <v>1050</v>
      </c>
      <c r="E268" s="1" t="s">
        <v>1051</v>
      </c>
      <c r="F268" s="1" t="s">
        <v>12</v>
      </c>
      <c r="G268" s="1" t="s">
        <v>1053</v>
      </c>
      <c r="H268" s="1">
        <v>32333225</v>
      </c>
      <c r="I268" s="1">
        <v>30071206</v>
      </c>
      <c r="J268" s="1">
        <v>43574</v>
      </c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 t="s">
        <v>14</v>
      </c>
      <c r="AW268" s="1">
        <f t="shared" si="8"/>
        <v>0</v>
      </c>
      <c r="AY268" s="1" t="s">
        <v>556</v>
      </c>
      <c r="AZ268" s="1">
        <v>1009683</v>
      </c>
      <c r="BA268" s="3">
        <f t="shared" si="9"/>
        <v>142</v>
      </c>
    </row>
    <row r="269" spans="1:53" x14ac:dyDescent="0.25">
      <c r="A269" s="1" t="s">
        <v>181</v>
      </c>
      <c r="B269" s="1">
        <v>1009686</v>
      </c>
      <c r="C269" s="1">
        <v>2017</v>
      </c>
      <c r="D269" s="1" t="s">
        <v>1050</v>
      </c>
      <c r="E269" s="1" t="s">
        <v>1051</v>
      </c>
      <c r="F269" s="1" t="s">
        <v>12</v>
      </c>
      <c r="G269" s="1" t="s">
        <v>1066</v>
      </c>
      <c r="H269" s="1">
        <v>19734187</v>
      </c>
      <c r="I269" s="1">
        <v>19421187</v>
      </c>
      <c r="J269" s="1">
        <v>121873.65</v>
      </c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 t="s">
        <v>14</v>
      </c>
      <c r="AW269" s="1">
        <f t="shared" si="8"/>
        <v>0</v>
      </c>
      <c r="AY269" s="1" t="s">
        <v>181</v>
      </c>
      <c r="AZ269" s="1">
        <v>1009686</v>
      </c>
      <c r="BA269" s="3">
        <f t="shared" si="9"/>
        <v>166</v>
      </c>
    </row>
    <row r="270" spans="1:53" x14ac:dyDescent="0.25">
      <c r="A270" s="1" t="s">
        <v>554</v>
      </c>
      <c r="B270" s="1">
        <v>1009689</v>
      </c>
      <c r="C270" s="1">
        <v>2017</v>
      </c>
      <c r="D270" s="1" t="s">
        <v>1050</v>
      </c>
      <c r="E270" s="1" t="s">
        <v>1051</v>
      </c>
      <c r="F270" s="1" t="s">
        <v>12</v>
      </c>
      <c r="G270" s="1" t="s">
        <v>1062</v>
      </c>
      <c r="H270" s="1">
        <v>52783929.652284302</v>
      </c>
      <c r="I270" s="1">
        <v>49972695.140000001</v>
      </c>
      <c r="J270" s="1">
        <v>127843.7878203</v>
      </c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 t="s">
        <v>14</v>
      </c>
      <c r="AW270" s="1">
        <f t="shared" si="8"/>
        <v>0</v>
      </c>
      <c r="AY270" s="1" t="s">
        <v>554</v>
      </c>
      <c r="AZ270" s="1">
        <v>1009689</v>
      </c>
      <c r="BA270" s="3">
        <f t="shared" si="9"/>
        <v>934</v>
      </c>
    </row>
    <row r="271" spans="1:53" x14ac:dyDescent="0.25">
      <c r="A271" s="1" t="s">
        <v>877</v>
      </c>
      <c r="B271" s="1">
        <v>1009691</v>
      </c>
      <c r="C271" s="1">
        <v>2017</v>
      </c>
      <c r="D271" s="1" t="s">
        <v>1050</v>
      </c>
      <c r="E271" s="1" t="s">
        <v>1051</v>
      </c>
      <c r="F271" s="1" t="s">
        <v>12</v>
      </c>
      <c r="G271" s="1" t="s">
        <v>1060</v>
      </c>
      <c r="H271" s="1">
        <v>12808545.199999999</v>
      </c>
      <c r="I271" s="1">
        <v>11909233.4</v>
      </c>
      <c r="J271" s="1">
        <v>7679726.5</v>
      </c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 t="s">
        <v>14</v>
      </c>
      <c r="AW271" s="1">
        <f t="shared" si="8"/>
        <v>0</v>
      </c>
      <c r="AY271" s="1" t="s">
        <v>877</v>
      </c>
      <c r="AZ271" s="1">
        <v>1009691</v>
      </c>
      <c r="BA271" s="3">
        <f t="shared" si="9"/>
        <v>558</v>
      </c>
    </row>
    <row r="272" spans="1:53" x14ac:dyDescent="0.25">
      <c r="A272" s="1" t="s">
        <v>319</v>
      </c>
      <c r="B272" s="1">
        <v>1009694</v>
      </c>
      <c r="C272" s="1">
        <v>2017</v>
      </c>
      <c r="D272" s="1" t="s">
        <v>1050</v>
      </c>
      <c r="E272" s="1" t="s">
        <v>1051</v>
      </c>
      <c r="F272" s="1" t="s">
        <v>12</v>
      </c>
      <c r="G272" s="1" t="s">
        <v>1058</v>
      </c>
      <c r="H272" s="1">
        <v>11108758.1</v>
      </c>
      <c r="I272" s="1">
        <v>10990658.1</v>
      </c>
      <c r="J272" s="1">
        <v>121704.9</v>
      </c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 t="s">
        <v>14</v>
      </c>
      <c r="AW272" s="1">
        <f t="shared" si="8"/>
        <v>0</v>
      </c>
      <c r="AY272" s="1" t="s">
        <v>319</v>
      </c>
      <c r="AZ272" s="1">
        <v>1009694</v>
      </c>
      <c r="BA272" s="3">
        <f t="shared" si="9"/>
        <v>676</v>
      </c>
    </row>
    <row r="273" spans="1:53" x14ac:dyDescent="0.25">
      <c r="A273" s="1" t="s">
        <v>129</v>
      </c>
      <c r="B273" s="1">
        <v>1009706</v>
      </c>
      <c r="C273" s="1">
        <v>2017</v>
      </c>
      <c r="D273" s="1" t="s">
        <v>1050</v>
      </c>
      <c r="E273" s="1" t="s">
        <v>1051</v>
      </c>
      <c r="F273" s="1" t="s">
        <v>12</v>
      </c>
      <c r="G273" s="1" t="s">
        <v>1053</v>
      </c>
      <c r="H273" s="1">
        <v>87962898</v>
      </c>
      <c r="I273" s="1">
        <v>85675862</v>
      </c>
      <c r="J273" s="1">
        <v>917204.96</v>
      </c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 t="s">
        <v>14</v>
      </c>
      <c r="AW273" s="1">
        <f t="shared" si="8"/>
        <v>0</v>
      </c>
      <c r="AY273" s="1" t="s">
        <v>129</v>
      </c>
      <c r="AZ273" s="1">
        <v>1009706</v>
      </c>
      <c r="BA273" s="3">
        <f t="shared" si="9"/>
        <v>667</v>
      </c>
    </row>
    <row r="274" spans="1:53" x14ac:dyDescent="0.25">
      <c r="A274" s="1" t="s">
        <v>439</v>
      </c>
      <c r="B274" s="1">
        <v>1009707</v>
      </c>
      <c r="C274" s="1">
        <v>2017</v>
      </c>
      <c r="D274" s="1" t="s">
        <v>1050</v>
      </c>
      <c r="E274" s="1" t="s">
        <v>1051</v>
      </c>
      <c r="F274" s="1" t="s">
        <v>12</v>
      </c>
      <c r="G274" s="1" t="s">
        <v>1060</v>
      </c>
      <c r="H274" s="1">
        <v>185191507</v>
      </c>
      <c r="I274" s="1">
        <v>176562015</v>
      </c>
      <c r="J274" s="1">
        <v>66663884</v>
      </c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 t="s">
        <v>14</v>
      </c>
      <c r="AW274" s="1">
        <f t="shared" si="8"/>
        <v>0</v>
      </c>
      <c r="AY274" s="1" t="s">
        <v>439</v>
      </c>
      <c r="AZ274" s="1">
        <v>1009707</v>
      </c>
      <c r="BA274" s="3">
        <f t="shared" si="9"/>
        <v>6860</v>
      </c>
    </row>
    <row r="275" spans="1:53" x14ac:dyDescent="0.25">
      <c r="A275" s="1" t="s">
        <v>109</v>
      </c>
      <c r="B275" s="1">
        <v>1009718</v>
      </c>
      <c r="C275" s="1">
        <v>2017</v>
      </c>
      <c r="D275" s="1" t="s">
        <v>1050</v>
      </c>
      <c r="E275" s="1" t="s">
        <v>1051</v>
      </c>
      <c r="F275" s="1" t="s">
        <v>12</v>
      </c>
      <c r="G275" s="1" t="s">
        <v>1060</v>
      </c>
      <c r="H275" s="1">
        <v>29615953</v>
      </c>
      <c r="I275" s="1">
        <v>29176297</v>
      </c>
      <c r="J275" s="1">
        <v>5769150</v>
      </c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 t="s">
        <v>14</v>
      </c>
      <c r="AW275" s="1">
        <f t="shared" si="8"/>
        <v>0</v>
      </c>
      <c r="AY275" s="1" t="s">
        <v>109</v>
      </c>
      <c r="AZ275" s="1">
        <v>1009718</v>
      </c>
      <c r="BA275" s="3">
        <f t="shared" si="9"/>
        <v>1147</v>
      </c>
    </row>
    <row r="276" spans="1:53" x14ac:dyDescent="0.25">
      <c r="A276" s="1" t="s">
        <v>559</v>
      </c>
      <c r="B276" s="1">
        <v>1009720</v>
      </c>
      <c r="C276" s="1">
        <v>2017</v>
      </c>
      <c r="D276" s="1" t="s">
        <v>1050</v>
      </c>
      <c r="E276" s="1" t="s">
        <v>1051</v>
      </c>
      <c r="F276" s="1" t="s">
        <v>12</v>
      </c>
      <c r="G276" s="1" t="s">
        <v>1053</v>
      </c>
      <c r="H276" s="1">
        <v>63111961.700000003</v>
      </c>
      <c r="I276" s="1">
        <v>48888450.490000099</v>
      </c>
      <c r="J276" s="1">
        <v>6215765.4299999997</v>
      </c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 t="s">
        <v>14</v>
      </c>
      <c r="AW276" s="1">
        <f t="shared" si="8"/>
        <v>0</v>
      </c>
      <c r="AY276" s="1" t="s">
        <v>559</v>
      </c>
      <c r="AZ276" s="1">
        <v>1009720</v>
      </c>
      <c r="BA276" s="3">
        <f t="shared" si="9"/>
        <v>414</v>
      </c>
    </row>
    <row r="277" spans="1:53" x14ac:dyDescent="0.25">
      <c r="A277" s="1" t="s">
        <v>518</v>
      </c>
      <c r="B277" s="1">
        <v>1009728</v>
      </c>
      <c r="C277" s="1">
        <v>2017</v>
      </c>
      <c r="D277" s="1" t="s">
        <v>1050</v>
      </c>
      <c r="E277" s="1" t="s">
        <v>1051</v>
      </c>
      <c r="F277" s="1" t="s">
        <v>12</v>
      </c>
      <c r="G277" s="1" t="s">
        <v>1053</v>
      </c>
      <c r="H277" s="1">
        <v>20896235.702780001</v>
      </c>
      <c r="I277" s="1">
        <v>16314783.99684</v>
      </c>
      <c r="J277" s="1">
        <v>13284164.54923</v>
      </c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 t="s">
        <v>14</v>
      </c>
      <c r="AW277" s="1">
        <f t="shared" si="8"/>
        <v>0</v>
      </c>
      <c r="AY277" s="1" t="s">
        <v>518</v>
      </c>
      <c r="AZ277" s="1">
        <v>1009728</v>
      </c>
      <c r="BA277" s="3">
        <f t="shared" si="9"/>
        <v>535</v>
      </c>
    </row>
    <row r="278" spans="1:53" x14ac:dyDescent="0.25">
      <c r="A278" s="1" t="s">
        <v>624</v>
      </c>
      <c r="B278" s="1">
        <v>1009731</v>
      </c>
      <c r="C278" s="1">
        <v>2017</v>
      </c>
      <c r="D278" s="1" t="s">
        <v>1050</v>
      </c>
      <c r="E278" s="1" t="s">
        <v>1051</v>
      </c>
      <c r="F278" s="1" t="s">
        <v>12</v>
      </c>
      <c r="G278" s="1" t="s">
        <v>1052</v>
      </c>
      <c r="H278" s="1">
        <v>2473209.4060999998</v>
      </c>
      <c r="I278" s="1">
        <v>1584663.3440099999</v>
      </c>
      <c r="J278" s="1">
        <v>810474.70946000004</v>
      </c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 t="s">
        <v>14</v>
      </c>
      <c r="AW278" s="1">
        <f t="shared" si="8"/>
        <v>0</v>
      </c>
      <c r="AY278" s="1" t="s">
        <v>624</v>
      </c>
      <c r="AZ278" s="1">
        <v>1009731</v>
      </c>
      <c r="BA278" s="3">
        <f t="shared" si="9"/>
        <v>137</v>
      </c>
    </row>
    <row r="279" spans="1:53" x14ac:dyDescent="0.25">
      <c r="A279" s="1" t="s">
        <v>549</v>
      </c>
      <c r="B279" s="1">
        <v>1009732</v>
      </c>
      <c r="C279" s="1">
        <v>2017</v>
      </c>
      <c r="D279" s="1" t="s">
        <v>1050</v>
      </c>
      <c r="E279" s="1" t="s">
        <v>1051</v>
      </c>
      <c r="F279" s="1" t="s">
        <v>12</v>
      </c>
      <c r="G279" s="1" t="s">
        <v>1059</v>
      </c>
      <c r="H279" s="1">
        <v>58364169.787759997</v>
      </c>
      <c r="I279" s="1">
        <v>58273830.634089999</v>
      </c>
      <c r="J279" s="1">
        <v>0</v>
      </c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 t="s">
        <v>14</v>
      </c>
      <c r="AW279" s="1">
        <f t="shared" si="8"/>
        <v>0</v>
      </c>
      <c r="AY279" s="1" t="s">
        <v>549</v>
      </c>
      <c r="AZ279" s="1">
        <v>1009732</v>
      </c>
      <c r="BA279" s="3">
        <f t="shared" si="9"/>
        <v>89</v>
      </c>
    </row>
    <row r="280" spans="1:53" x14ac:dyDescent="0.25">
      <c r="A280" s="1" t="s">
        <v>605</v>
      </c>
      <c r="B280" s="1">
        <v>1009762</v>
      </c>
      <c r="C280" s="1">
        <v>2017</v>
      </c>
      <c r="D280" s="1" t="s">
        <v>1050</v>
      </c>
      <c r="E280" s="1" t="s">
        <v>1051</v>
      </c>
      <c r="F280" s="1" t="s">
        <v>12</v>
      </c>
      <c r="G280" s="1" t="s">
        <v>1064</v>
      </c>
      <c r="H280" s="1">
        <v>488000</v>
      </c>
      <c r="I280" s="1">
        <v>159806</v>
      </c>
      <c r="J280" s="1">
        <v>740110</v>
      </c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 t="s">
        <v>14</v>
      </c>
      <c r="AW280" s="1">
        <f t="shared" si="8"/>
        <v>0</v>
      </c>
      <c r="AY280" s="1" t="s">
        <v>605</v>
      </c>
      <c r="AZ280" s="1">
        <v>1009762</v>
      </c>
      <c r="BA280" s="3">
        <f t="shared" si="9"/>
        <v>69</v>
      </c>
    </row>
    <row r="281" spans="1:53" x14ac:dyDescent="0.25">
      <c r="A281" s="1" t="s">
        <v>268</v>
      </c>
      <c r="B281" s="1">
        <v>1009783</v>
      </c>
      <c r="C281" s="1">
        <v>2017</v>
      </c>
      <c r="D281" s="1" t="s">
        <v>1050</v>
      </c>
      <c r="E281" s="1" t="s">
        <v>1051</v>
      </c>
      <c r="F281" s="1" t="s">
        <v>12</v>
      </c>
      <c r="G281" s="1" t="s">
        <v>1053</v>
      </c>
      <c r="H281" s="1">
        <v>14574243.8958399</v>
      </c>
      <c r="I281" s="1">
        <v>12924846.057869</v>
      </c>
      <c r="J281" s="1">
        <v>807389.62947269995</v>
      </c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 t="s">
        <v>14</v>
      </c>
      <c r="AW281" s="1">
        <f t="shared" si="8"/>
        <v>0</v>
      </c>
      <c r="AY281" s="1" t="s">
        <v>268</v>
      </c>
      <c r="AZ281" s="1">
        <v>1009783</v>
      </c>
      <c r="BA281" s="3">
        <f t="shared" si="9"/>
        <v>632</v>
      </c>
    </row>
    <row r="282" spans="1:53" x14ac:dyDescent="0.25">
      <c r="A282" s="1" t="s">
        <v>625</v>
      </c>
      <c r="B282" s="1">
        <v>1009785</v>
      </c>
      <c r="C282" s="1">
        <v>2017</v>
      </c>
      <c r="D282" s="1" t="s">
        <v>1050</v>
      </c>
      <c r="E282" s="1" t="s">
        <v>1051</v>
      </c>
      <c r="F282" s="1" t="s">
        <v>12</v>
      </c>
      <c r="G282" s="1" t="s">
        <v>1072</v>
      </c>
      <c r="H282" s="1">
        <v>52908897.339999802</v>
      </c>
      <c r="I282" s="1">
        <v>45116393.859999999</v>
      </c>
      <c r="J282" s="1">
        <v>162867.5</v>
      </c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 t="s">
        <v>14</v>
      </c>
      <c r="AW282" s="1">
        <f t="shared" si="8"/>
        <v>0</v>
      </c>
      <c r="AY282" s="1" t="s">
        <v>625</v>
      </c>
      <c r="AZ282" s="1">
        <v>1009785</v>
      </c>
      <c r="BA282" s="3">
        <f t="shared" si="9"/>
        <v>1336</v>
      </c>
    </row>
    <row r="283" spans="1:53" x14ac:dyDescent="0.25">
      <c r="A283" s="1" t="s">
        <v>44</v>
      </c>
      <c r="B283" s="1">
        <v>1009793</v>
      </c>
      <c r="C283" s="1">
        <v>2017</v>
      </c>
      <c r="D283" s="1" t="s">
        <v>1050</v>
      </c>
      <c r="E283" s="1" t="s">
        <v>1051</v>
      </c>
      <c r="F283" s="1" t="s">
        <v>12</v>
      </c>
      <c r="G283" s="1" t="s">
        <v>1064</v>
      </c>
      <c r="H283" s="1">
        <v>4538877</v>
      </c>
      <c r="I283" s="1">
        <v>3815226</v>
      </c>
      <c r="J283" s="1">
        <v>3827112</v>
      </c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 t="s">
        <v>14</v>
      </c>
      <c r="AW283" s="1">
        <f t="shared" si="8"/>
        <v>0</v>
      </c>
      <c r="AY283" s="1" t="s">
        <v>44</v>
      </c>
      <c r="AZ283" s="1">
        <v>1009793</v>
      </c>
      <c r="BA283" s="3">
        <f t="shared" si="9"/>
        <v>234</v>
      </c>
    </row>
    <row r="284" spans="1:53" x14ac:dyDescent="0.25">
      <c r="A284" s="1" t="s">
        <v>964</v>
      </c>
      <c r="B284" s="1">
        <v>1009811</v>
      </c>
      <c r="C284" s="1">
        <v>2017</v>
      </c>
      <c r="D284" s="1" t="s">
        <v>1050</v>
      </c>
      <c r="E284" s="1" t="s">
        <v>1051</v>
      </c>
      <c r="F284" s="1" t="s">
        <v>12</v>
      </c>
      <c r="G284" s="1" t="s">
        <v>1069</v>
      </c>
      <c r="H284" s="1">
        <v>13349652</v>
      </c>
      <c r="I284" s="1">
        <v>13349652</v>
      </c>
      <c r="J284" s="1">
        <v>1085678</v>
      </c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 t="s">
        <v>14</v>
      </c>
      <c r="AW284" s="1">
        <f t="shared" si="8"/>
        <v>0</v>
      </c>
      <c r="AY284" s="1" t="s">
        <v>964</v>
      </c>
      <c r="AZ284" s="1">
        <v>1009811</v>
      </c>
      <c r="BA284" s="3">
        <f t="shared" si="9"/>
        <v>1380</v>
      </c>
    </row>
    <row r="285" spans="1:53" x14ac:dyDescent="0.25">
      <c r="A285" s="1" t="s">
        <v>514</v>
      </c>
      <c r="B285" s="1">
        <v>1009813</v>
      </c>
      <c r="C285" s="1">
        <v>2017</v>
      </c>
      <c r="D285" s="1" t="s">
        <v>1050</v>
      </c>
      <c r="E285" s="1" t="s">
        <v>1051</v>
      </c>
      <c r="F285" s="1" t="s">
        <v>12</v>
      </c>
      <c r="G285" s="1" t="s">
        <v>1060</v>
      </c>
      <c r="H285" s="1">
        <v>7397717</v>
      </c>
      <c r="I285" s="1">
        <v>6861118</v>
      </c>
      <c r="J285" s="1">
        <v>1920961</v>
      </c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 t="s">
        <v>14</v>
      </c>
      <c r="AW285" s="1">
        <f t="shared" si="8"/>
        <v>0</v>
      </c>
      <c r="AY285" s="1" t="s">
        <v>514</v>
      </c>
      <c r="AZ285" s="1">
        <v>1009813</v>
      </c>
      <c r="BA285" s="3">
        <f t="shared" si="9"/>
        <v>1008</v>
      </c>
    </row>
    <row r="286" spans="1:53" x14ac:dyDescent="0.25">
      <c r="A286" s="1" t="s">
        <v>487</v>
      </c>
      <c r="B286" s="1">
        <v>1009830</v>
      </c>
      <c r="C286" s="1">
        <v>2017</v>
      </c>
      <c r="D286" s="1" t="s">
        <v>1050</v>
      </c>
      <c r="E286" s="1" t="s">
        <v>1051</v>
      </c>
      <c r="F286" s="1" t="s">
        <v>12</v>
      </c>
      <c r="G286" s="1" t="s">
        <v>1074</v>
      </c>
      <c r="H286" s="1">
        <v>4341827</v>
      </c>
      <c r="I286" s="1">
        <v>4143639</v>
      </c>
      <c r="J286" s="1">
        <v>1560524.3</v>
      </c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 t="s">
        <v>14</v>
      </c>
      <c r="AW286" s="1">
        <f t="shared" si="8"/>
        <v>0</v>
      </c>
      <c r="AY286" s="1" t="s">
        <v>487</v>
      </c>
      <c r="AZ286" s="1">
        <v>1009830</v>
      </c>
      <c r="BA286" s="3">
        <f t="shared" si="9"/>
        <v>64</v>
      </c>
    </row>
    <row r="287" spans="1:53" x14ac:dyDescent="0.25">
      <c r="A287" s="1" t="s">
        <v>453</v>
      </c>
      <c r="B287" s="1">
        <v>1009837</v>
      </c>
      <c r="C287" s="1">
        <v>2017</v>
      </c>
      <c r="D287" s="1" t="s">
        <v>1050</v>
      </c>
      <c r="E287" s="1" t="s">
        <v>1051</v>
      </c>
      <c r="F287" s="1" t="s">
        <v>12</v>
      </c>
      <c r="G287" s="1" t="s">
        <v>1053</v>
      </c>
      <c r="H287" s="1">
        <v>4169083</v>
      </c>
      <c r="I287" s="1">
        <v>3835730</v>
      </c>
      <c r="J287" s="1">
        <v>118381</v>
      </c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 t="s">
        <v>14</v>
      </c>
      <c r="AW287" s="1">
        <f t="shared" si="8"/>
        <v>0</v>
      </c>
      <c r="AY287" s="1" t="s">
        <v>453</v>
      </c>
      <c r="AZ287" s="1">
        <v>1009837</v>
      </c>
      <c r="BA287" s="3">
        <f t="shared" si="9"/>
        <v>43</v>
      </c>
    </row>
    <row r="288" spans="1:53" x14ac:dyDescent="0.25">
      <c r="A288" s="1" t="s">
        <v>899</v>
      </c>
      <c r="B288" s="1">
        <v>1009845</v>
      </c>
      <c r="C288" s="1">
        <v>2017</v>
      </c>
      <c r="D288" s="1" t="s">
        <v>1050</v>
      </c>
      <c r="E288" s="1" t="s">
        <v>1051</v>
      </c>
      <c r="F288" s="1" t="s">
        <v>12</v>
      </c>
      <c r="G288" s="1" t="s">
        <v>1061</v>
      </c>
      <c r="H288" s="1">
        <v>7236469</v>
      </c>
      <c r="I288" s="1">
        <v>6956910</v>
      </c>
      <c r="J288" s="1">
        <v>360489</v>
      </c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 t="s">
        <v>14</v>
      </c>
      <c r="AW288" s="1">
        <f t="shared" si="8"/>
        <v>0</v>
      </c>
      <c r="AY288" s="1" t="s">
        <v>899</v>
      </c>
      <c r="AZ288" s="1">
        <v>1009845</v>
      </c>
      <c r="BA288" s="3">
        <f t="shared" si="9"/>
        <v>397</v>
      </c>
    </row>
    <row r="289" spans="1:53" x14ac:dyDescent="0.25">
      <c r="A289" s="1" t="s">
        <v>533</v>
      </c>
      <c r="B289" s="1">
        <v>1009846</v>
      </c>
      <c r="C289" s="1">
        <v>2017</v>
      </c>
      <c r="D289" s="1" t="s">
        <v>1050</v>
      </c>
      <c r="E289" s="1" t="s">
        <v>1051</v>
      </c>
      <c r="F289" s="1" t="s">
        <v>12</v>
      </c>
      <c r="G289" s="1" t="s">
        <v>1060</v>
      </c>
      <c r="H289" s="1">
        <v>14552313</v>
      </c>
      <c r="I289" s="1">
        <v>13639338</v>
      </c>
      <c r="J289" s="1">
        <v>5039830</v>
      </c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 t="s">
        <v>14</v>
      </c>
      <c r="AW289" s="1">
        <f t="shared" si="8"/>
        <v>0</v>
      </c>
      <c r="AY289" s="1" t="s">
        <v>533</v>
      </c>
      <c r="AZ289" s="1">
        <v>1009846</v>
      </c>
      <c r="BA289" s="3">
        <f t="shared" si="9"/>
        <v>2220</v>
      </c>
    </row>
    <row r="290" spans="1:53" x14ac:dyDescent="0.25">
      <c r="A290" s="1" t="s">
        <v>141</v>
      </c>
      <c r="B290" s="1">
        <v>1009848</v>
      </c>
      <c r="C290" s="1">
        <v>2017</v>
      </c>
      <c r="D290" s="1" t="s">
        <v>1050</v>
      </c>
      <c r="E290" s="1" t="s">
        <v>1051</v>
      </c>
      <c r="F290" s="1" t="s">
        <v>12</v>
      </c>
      <c r="G290" s="1" t="s">
        <v>1053</v>
      </c>
      <c r="H290" s="1">
        <v>5358704</v>
      </c>
      <c r="I290" s="1">
        <v>5351380</v>
      </c>
      <c r="J290" s="1">
        <v>322608</v>
      </c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 t="s">
        <v>14</v>
      </c>
      <c r="AW290" s="1">
        <f t="shared" si="8"/>
        <v>0</v>
      </c>
      <c r="AY290" s="1" t="s">
        <v>141</v>
      </c>
      <c r="AZ290" s="1">
        <v>1009848</v>
      </c>
      <c r="BA290" s="3">
        <f t="shared" si="9"/>
        <v>158</v>
      </c>
    </row>
    <row r="291" spans="1:53" x14ac:dyDescent="0.25">
      <c r="A291" s="1" t="s">
        <v>874</v>
      </c>
      <c r="B291" s="1">
        <v>1009859</v>
      </c>
      <c r="C291" s="1">
        <v>2017</v>
      </c>
      <c r="D291" s="1" t="s">
        <v>1050</v>
      </c>
      <c r="E291" s="1" t="s">
        <v>1051</v>
      </c>
      <c r="F291" s="1" t="s">
        <v>12</v>
      </c>
      <c r="G291" s="1" t="s">
        <v>1053</v>
      </c>
      <c r="H291" s="1">
        <v>12141844</v>
      </c>
      <c r="I291" s="1">
        <v>10160279.800000001</v>
      </c>
      <c r="J291" s="1">
        <v>105164.26</v>
      </c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 t="s">
        <v>14</v>
      </c>
      <c r="AW291" s="1">
        <f t="shared" si="8"/>
        <v>0</v>
      </c>
      <c r="AY291" s="1" t="s">
        <v>874</v>
      </c>
      <c r="AZ291" s="1">
        <v>1009859</v>
      </c>
      <c r="BA291" s="3">
        <f t="shared" si="9"/>
        <v>544</v>
      </c>
    </row>
    <row r="292" spans="1:53" x14ac:dyDescent="0.25">
      <c r="A292" s="1" t="s">
        <v>176</v>
      </c>
      <c r="B292" s="1">
        <v>1009860</v>
      </c>
      <c r="C292" s="1">
        <v>2017</v>
      </c>
      <c r="D292" s="1" t="s">
        <v>1050</v>
      </c>
      <c r="E292" s="1" t="s">
        <v>1051</v>
      </c>
      <c r="F292" s="1" t="s">
        <v>12</v>
      </c>
      <c r="G292" s="1" t="s">
        <v>1083</v>
      </c>
      <c r="H292" s="1">
        <v>8111688</v>
      </c>
      <c r="I292" s="1">
        <v>7216083.0899999999</v>
      </c>
      <c r="J292" s="1">
        <v>0</v>
      </c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 t="s">
        <v>14</v>
      </c>
      <c r="AW292" s="1">
        <f t="shared" si="8"/>
        <v>0</v>
      </c>
      <c r="AY292" s="1" t="s">
        <v>176</v>
      </c>
      <c r="AZ292" s="1">
        <v>1009860</v>
      </c>
      <c r="BA292" s="3">
        <f t="shared" si="9"/>
        <v>151</v>
      </c>
    </row>
    <row r="293" spans="1:53" x14ac:dyDescent="0.25">
      <c r="A293" s="1" t="s">
        <v>922</v>
      </c>
      <c r="B293" s="1">
        <v>1009862</v>
      </c>
      <c r="C293" s="1">
        <v>2017</v>
      </c>
      <c r="D293" s="1" t="s">
        <v>1050</v>
      </c>
      <c r="E293" s="1" t="s">
        <v>1051</v>
      </c>
      <c r="F293" s="1" t="s">
        <v>12</v>
      </c>
      <c r="G293" s="1" t="s">
        <v>1053</v>
      </c>
      <c r="H293" s="1">
        <v>11039385</v>
      </c>
      <c r="I293" s="1">
        <v>10235418</v>
      </c>
      <c r="J293" s="1">
        <v>95205</v>
      </c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 t="s">
        <v>14</v>
      </c>
      <c r="AW293" s="1">
        <f t="shared" si="8"/>
        <v>0</v>
      </c>
      <c r="AY293" s="1" t="s">
        <v>922</v>
      </c>
      <c r="AZ293" s="1">
        <v>1009862</v>
      </c>
      <c r="BA293" s="3">
        <f t="shared" si="9"/>
        <v>391</v>
      </c>
    </row>
    <row r="294" spans="1:53" x14ac:dyDescent="0.25">
      <c r="A294" s="1" t="s">
        <v>915</v>
      </c>
      <c r="B294" s="1">
        <v>1009878</v>
      </c>
      <c r="C294" s="1">
        <v>2017</v>
      </c>
      <c r="D294" s="1" t="s">
        <v>1050</v>
      </c>
      <c r="E294" s="1" t="s">
        <v>1051</v>
      </c>
      <c r="F294" s="1" t="s">
        <v>12</v>
      </c>
      <c r="G294" s="1" t="s">
        <v>1059</v>
      </c>
      <c r="H294" s="1">
        <v>1109385</v>
      </c>
      <c r="I294" s="1">
        <v>874476</v>
      </c>
      <c r="J294" s="1">
        <v>0</v>
      </c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 t="s">
        <v>14</v>
      </c>
      <c r="AW294" s="1">
        <f t="shared" si="8"/>
        <v>0</v>
      </c>
      <c r="AY294" s="1" t="s">
        <v>915</v>
      </c>
      <c r="AZ294" s="1">
        <v>1009878</v>
      </c>
      <c r="BA294" s="3">
        <f t="shared" si="9"/>
        <v>11</v>
      </c>
    </row>
    <row r="295" spans="1:53" x14ac:dyDescent="0.25">
      <c r="A295" s="1" t="s">
        <v>839</v>
      </c>
      <c r="B295" s="1">
        <v>1009890</v>
      </c>
      <c r="C295" s="1">
        <v>2017</v>
      </c>
      <c r="D295" s="1" t="s">
        <v>1050</v>
      </c>
      <c r="E295" s="1" t="s">
        <v>1051</v>
      </c>
      <c r="F295" s="1" t="s">
        <v>12</v>
      </c>
      <c r="G295" s="1" t="s">
        <v>1066</v>
      </c>
      <c r="H295" s="1">
        <v>90532229.909999996</v>
      </c>
      <c r="I295" s="1">
        <v>90385752.409999996</v>
      </c>
      <c r="J295" s="1">
        <v>23270.575000000001</v>
      </c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 t="s">
        <v>14</v>
      </c>
      <c r="AW295" s="1">
        <f t="shared" si="8"/>
        <v>0</v>
      </c>
      <c r="AY295" s="1" t="s">
        <v>839</v>
      </c>
      <c r="AZ295" s="1">
        <v>1009890</v>
      </c>
      <c r="BA295" s="3">
        <f t="shared" si="9"/>
        <v>341</v>
      </c>
    </row>
    <row r="296" spans="1:53" x14ac:dyDescent="0.25">
      <c r="A296" s="1" t="s">
        <v>599</v>
      </c>
      <c r="B296" s="1">
        <v>1009906</v>
      </c>
      <c r="C296" s="1">
        <v>2017</v>
      </c>
      <c r="D296" s="1" t="s">
        <v>1050</v>
      </c>
      <c r="E296" s="1" t="s">
        <v>1051</v>
      </c>
      <c r="F296" s="1" t="s">
        <v>12</v>
      </c>
      <c r="G296" s="1" t="s">
        <v>1053</v>
      </c>
      <c r="H296" s="1">
        <v>3150680</v>
      </c>
      <c r="I296" s="1">
        <v>2672169</v>
      </c>
      <c r="J296" s="1">
        <v>1709660</v>
      </c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 t="s">
        <v>14</v>
      </c>
      <c r="AW296" s="1">
        <f t="shared" si="8"/>
        <v>0</v>
      </c>
      <c r="AY296" s="1" t="s">
        <v>599</v>
      </c>
      <c r="AZ296" s="1">
        <v>1009906</v>
      </c>
      <c r="BA296" s="3">
        <f t="shared" si="9"/>
        <v>184</v>
      </c>
    </row>
    <row r="297" spans="1:53" x14ac:dyDescent="0.25">
      <c r="A297" s="1" t="s">
        <v>410</v>
      </c>
      <c r="B297" s="1">
        <v>1009907</v>
      </c>
      <c r="C297" s="1">
        <v>2017</v>
      </c>
      <c r="D297" s="1" t="s">
        <v>1050</v>
      </c>
      <c r="E297" s="1" t="s">
        <v>1051</v>
      </c>
      <c r="F297" s="1" t="s">
        <v>12</v>
      </c>
      <c r="G297" s="1" t="s">
        <v>1069</v>
      </c>
      <c r="H297" s="1">
        <v>5390993.4000000004</v>
      </c>
      <c r="I297" s="1">
        <v>5314032.4000000004</v>
      </c>
      <c r="J297" s="1">
        <v>15041.65</v>
      </c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 t="s">
        <v>14</v>
      </c>
      <c r="AW297" s="1">
        <f t="shared" si="8"/>
        <v>0</v>
      </c>
      <c r="AY297" s="1" t="s">
        <v>410</v>
      </c>
      <c r="AZ297" s="1">
        <v>1009907</v>
      </c>
      <c r="BA297" s="3">
        <f t="shared" si="9"/>
        <v>388</v>
      </c>
    </row>
    <row r="298" spans="1:53" x14ac:dyDescent="0.25">
      <c r="A298" s="1" t="s">
        <v>349</v>
      </c>
      <c r="B298" s="1">
        <v>1009932</v>
      </c>
      <c r="C298" s="1">
        <v>2017</v>
      </c>
      <c r="D298" s="1" t="s">
        <v>1050</v>
      </c>
      <c r="E298" s="1" t="s">
        <v>1051</v>
      </c>
      <c r="F298" s="1" t="s">
        <v>12</v>
      </c>
      <c r="G298" s="1" t="s">
        <v>1059</v>
      </c>
      <c r="H298" s="1">
        <v>47054077.390000001</v>
      </c>
      <c r="I298" s="1">
        <v>42438501.789999999</v>
      </c>
      <c r="J298" s="1">
        <v>146918.9</v>
      </c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 t="s">
        <v>14</v>
      </c>
      <c r="AW298" s="1">
        <f t="shared" si="8"/>
        <v>0</v>
      </c>
      <c r="AY298" s="1" t="s">
        <v>349</v>
      </c>
      <c r="AZ298" s="1">
        <v>1009932</v>
      </c>
      <c r="BA298" s="3">
        <f t="shared" si="9"/>
        <v>7458</v>
      </c>
    </row>
    <row r="299" spans="1:53" x14ac:dyDescent="0.25">
      <c r="A299" s="1" t="s">
        <v>372</v>
      </c>
      <c r="B299" s="1">
        <v>1009956</v>
      </c>
      <c r="C299" s="1">
        <v>2017</v>
      </c>
      <c r="D299" s="1" t="s">
        <v>1050</v>
      </c>
      <c r="E299" s="1" t="s">
        <v>1051</v>
      </c>
      <c r="F299" s="1" t="s">
        <v>12</v>
      </c>
      <c r="G299" s="1" t="s">
        <v>1084</v>
      </c>
      <c r="H299" s="1">
        <v>30478123.420000002</v>
      </c>
      <c r="I299" s="1">
        <v>967083.6</v>
      </c>
      <c r="J299" s="1">
        <v>3838135.47</v>
      </c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 t="s">
        <v>14</v>
      </c>
      <c r="AW299" s="1">
        <f t="shared" si="8"/>
        <v>0</v>
      </c>
      <c r="AY299" s="1" t="s">
        <v>372</v>
      </c>
      <c r="AZ299" s="1">
        <v>1009956</v>
      </c>
      <c r="BA299" s="3">
        <f t="shared" si="9"/>
        <v>391</v>
      </c>
    </row>
    <row r="300" spans="1:53" x14ac:dyDescent="0.25">
      <c r="A300" s="1" t="s">
        <v>868</v>
      </c>
      <c r="B300" s="1">
        <v>1009967</v>
      </c>
      <c r="C300" s="1">
        <v>2017</v>
      </c>
      <c r="D300" s="1" t="s">
        <v>1050</v>
      </c>
      <c r="E300" s="1" t="s">
        <v>1051</v>
      </c>
      <c r="F300" s="1" t="s">
        <v>12</v>
      </c>
      <c r="G300" s="1" t="s">
        <v>1077</v>
      </c>
      <c r="H300" s="1">
        <v>7682697.0700000003</v>
      </c>
      <c r="I300" s="1">
        <v>6664511.1699999999</v>
      </c>
      <c r="J300" s="1">
        <v>492020.67</v>
      </c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 t="s">
        <v>14</v>
      </c>
      <c r="AW300" s="1">
        <f t="shared" si="8"/>
        <v>0</v>
      </c>
      <c r="AY300" s="1" t="s">
        <v>868</v>
      </c>
      <c r="AZ300" s="1">
        <v>1009967</v>
      </c>
      <c r="BA300" s="3">
        <f t="shared" si="9"/>
        <v>4369</v>
      </c>
    </row>
    <row r="301" spans="1:53" x14ac:dyDescent="0.25">
      <c r="A301" s="1" t="s">
        <v>525</v>
      </c>
      <c r="B301" s="1">
        <v>1009968</v>
      </c>
      <c r="C301" s="1">
        <v>2017</v>
      </c>
      <c r="D301" s="1" t="s">
        <v>1050</v>
      </c>
      <c r="E301" s="1" t="s">
        <v>1051</v>
      </c>
      <c r="F301" s="1" t="s">
        <v>12</v>
      </c>
      <c r="G301" s="1" t="s">
        <v>1067</v>
      </c>
      <c r="H301" s="1">
        <v>10784087.060000001</v>
      </c>
      <c r="I301" s="1">
        <v>7332547.8499999996</v>
      </c>
      <c r="J301" s="1">
        <v>0</v>
      </c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 t="s">
        <v>14</v>
      </c>
      <c r="AW301" s="1">
        <f t="shared" si="8"/>
        <v>0</v>
      </c>
      <c r="AY301" s="1" t="s">
        <v>525</v>
      </c>
      <c r="AZ301" s="1">
        <v>1009968</v>
      </c>
      <c r="BA301" s="3">
        <f t="shared" si="9"/>
        <v>1044</v>
      </c>
    </row>
    <row r="302" spans="1:53" x14ac:dyDescent="0.25">
      <c r="A302" s="1" t="s">
        <v>694</v>
      </c>
      <c r="B302" s="1">
        <v>1010002</v>
      </c>
      <c r="C302" s="1">
        <v>2017</v>
      </c>
      <c r="D302" s="1" t="s">
        <v>1050</v>
      </c>
      <c r="E302" s="1" t="s">
        <v>1051</v>
      </c>
      <c r="F302" s="1" t="s">
        <v>12</v>
      </c>
      <c r="G302" s="1" t="s">
        <v>1064</v>
      </c>
      <c r="H302" s="1">
        <v>2315356</v>
      </c>
      <c r="I302" s="1">
        <v>1665320</v>
      </c>
      <c r="J302" s="1">
        <v>1652690</v>
      </c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 t="s">
        <v>14</v>
      </c>
      <c r="AW302" s="1">
        <f t="shared" si="8"/>
        <v>0</v>
      </c>
      <c r="AY302" s="1" t="s">
        <v>694</v>
      </c>
      <c r="AZ302" s="1">
        <v>1010002</v>
      </c>
      <c r="BA302" s="3">
        <f t="shared" si="9"/>
        <v>244</v>
      </c>
    </row>
    <row r="303" spans="1:53" x14ac:dyDescent="0.25">
      <c r="A303" s="1" t="s">
        <v>403</v>
      </c>
      <c r="B303" s="1">
        <v>1010084</v>
      </c>
      <c r="C303" s="1">
        <v>2017</v>
      </c>
      <c r="D303" s="1" t="s">
        <v>1050</v>
      </c>
      <c r="E303" s="1" t="s">
        <v>1051</v>
      </c>
      <c r="F303" s="1" t="s">
        <v>12</v>
      </c>
      <c r="G303" s="1" t="s">
        <v>1053</v>
      </c>
      <c r="H303" s="1">
        <v>113129413</v>
      </c>
      <c r="I303" s="1">
        <v>110001775</v>
      </c>
      <c r="J303" s="1">
        <v>5237266</v>
      </c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 t="s">
        <v>14</v>
      </c>
      <c r="AW303" s="1">
        <f t="shared" si="8"/>
        <v>0</v>
      </c>
      <c r="AY303" s="1" t="s">
        <v>403</v>
      </c>
      <c r="AZ303" s="1">
        <v>1010084</v>
      </c>
      <c r="BA303" s="3">
        <f t="shared" si="9"/>
        <v>327</v>
      </c>
    </row>
    <row r="304" spans="1:53" x14ac:dyDescent="0.25">
      <c r="A304" s="1" t="s">
        <v>663</v>
      </c>
      <c r="B304" s="1">
        <v>1010157</v>
      </c>
      <c r="C304" s="1">
        <v>2017</v>
      </c>
      <c r="D304" s="1" t="s">
        <v>1050</v>
      </c>
      <c r="E304" s="1" t="s">
        <v>1051</v>
      </c>
      <c r="F304" s="1" t="s">
        <v>12</v>
      </c>
      <c r="G304" s="1" t="s">
        <v>1071</v>
      </c>
      <c r="H304" s="1">
        <v>5793882</v>
      </c>
      <c r="I304" s="1">
        <v>5589021</v>
      </c>
      <c r="J304" s="1">
        <v>28032</v>
      </c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 t="s">
        <v>14</v>
      </c>
      <c r="AW304" s="1">
        <f t="shared" si="8"/>
        <v>0</v>
      </c>
      <c r="AY304" s="1" t="s">
        <v>663</v>
      </c>
      <c r="AZ304" s="1">
        <v>1010157</v>
      </c>
      <c r="BA304" s="3">
        <f t="shared" si="9"/>
        <v>261</v>
      </c>
    </row>
    <row r="305" spans="1:53" x14ac:dyDescent="0.25">
      <c r="A305" s="1" t="s">
        <v>462</v>
      </c>
      <c r="B305" s="1">
        <v>1010164</v>
      </c>
      <c r="C305" s="1">
        <v>2017</v>
      </c>
      <c r="D305" s="1" t="s">
        <v>1050</v>
      </c>
      <c r="E305" s="1" t="s">
        <v>1051</v>
      </c>
      <c r="F305" s="1" t="s">
        <v>12</v>
      </c>
      <c r="G305" s="1" t="s">
        <v>1053</v>
      </c>
      <c r="H305" s="1">
        <v>830375</v>
      </c>
      <c r="I305" s="1">
        <v>829073.103</v>
      </c>
      <c r="J305" s="1">
        <v>233709.5</v>
      </c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 t="s">
        <v>14</v>
      </c>
      <c r="AW305" s="1">
        <f t="shared" si="8"/>
        <v>0</v>
      </c>
      <c r="AY305" s="1" t="s">
        <v>462</v>
      </c>
      <c r="AZ305" s="1">
        <v>1010164</v>
      </c>
      <c r="BA305" s="3">
        <f t="shared" si="9"/>
        <v>43</v>
      </c>
    </row>
    <row r="306" spans="1:53" x14ac:dyDescent="0.25">
      <c r="A306" s="1" t="s">
        <v>658</v>
      </c>
      <c r="B306" s="1">
        <v>1010176</v>
      </c>
      <c r="C306" s="1">
        <v>2017</v>
      </c>
      <c r="D306" s="1" t="s">
        <v>1050</v>
      </c>
      <c r="E306" s="1" t="s">
        <v>1051</v>
      </c>
      <c r="F306" s="1" t="s">
        <v>12</v>
      </c>
      <c r="G306" s="1" t="s">
        <v>1075</v>
      </c>
      <c r="H306" s="1">
        <v>9161809</v>
      </c>
      <c r="I306" s="1">
        <v>9219556</v>
      </c>
      <c r="J306" s="1">
        <v>37395</v>
      </c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 t="s">
        <v>14</v>
      </c>
      <c r="AW306" s="1">
        <f t="shared" si="8"/>
        <v>0</v>
      </c>
      <c r="AY306" s="1" t="s">
        <v>658</v>
      </c>
      <c r="AZ306" s="1">
        <v>1010176</v>
      </c>
      <c r="BA306" s="3">
        <f t="shared" si="9"/>
        <v>100</v>
      </c>
    </row>
    <row r="307" spans="1:53" x14ac:dyDescent="0.25">
      <c r="A307" s="1" t="s">
        <v>704</v>
      </c>
      <c r="B307" s="1">
        <v>1010181</v>
      </c>
      <c r="C307" s="1">
        <v>2017</v>
      </c>
      <c r="D307" s="1" t="s">
        <v>1050</v>
      </c>
      <c r="E307" s="1" t="s">
        <v>1051</v>
      </c>
      <c r="F307" s="1" t="s">
        <v>12</v>
      </c>
      <c r="G307" s="1" t="s">
        <v>1072</v>
      </c>
      <c r="H307" s="1">
        <v>47579719</v>
      </c>
      <c r="I307" s="1">
        <v>47515311</v>
      </c>
      <c r="J307" s="1">
        <v>181373</v>
      </c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 t="s">
        <v>14</v>
      </c>
      <c r="AW307" s="1">
        <f t="shared" si="8"/>
        <v>0</v>
      </c>
      <c r="AY307" s="1" t="s">
        <v>704</v>
      </c>
      <c r="AZ307" s="1">
        <v>1010181</v>
      </c>
      <c r="BA307" s="3">
        <f t="shared" si="9"/>
        <v>512</v>
      </c>
    </row>
    <row r="308" spans="1:53" x14ac:dyDescent="0.25">
      <c r="A308" s="1" t="s">
        <v>191</v>
      </c>
      <c r="B308" s="1">
        <v>1010183</v>
      </c>
      <c r="C308" s="1">
        <v>2017</v>
      </c>
      <c r="D308" s="1" t="s">
        <v>1050</v>
      </c>
      <c r="E308" s="1" t="s">
        <v>1051</v>
      </c>
      <c r="F308" s="1" t="s">
        <v>12</v>
      </c>
      <c r="G308" s="1" t="s">
        <v>1059</v>
      </c>
      <c r="H308" s="1">
        <v>701925961.12629497</v>
      </c>
      <c r="I308" s="1">
        <v>700183758.70000005</v>
      </c>
      <c r="J308" s="1">
        <v>1985028.487</v>
      </c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 t="s">
        <v>14</v>
      </c>
      <c r="AW308" s="1">
        <f t="shared" si="8"/>
        <v>0</v>
      </c>
      <c r="AY308" s="1" t="s">
        <v>191</v>
      </c>
      <c r="AZ308" s="1">
        <v>1010183</v>
      </c>
      <c r="BA308" s="3">
        <f t="shared" si="9"/>
        <v>968</v>
      </c>
    </row>
    <row r="309" spans="1:53" x14ac:dyDescent="0.25">
      <c r="A309" s="1" t="s">
        <v>391</v>
      </c>
      <c r="B309" s="1">
        <v>1010190</v>
      </c>
      <c r="C309" s="1">
        <v>2017</v>
      </c>
      <c r="D309" s="1" t="s">
        <v>1050</v>
      </c>
      <c r="E309" s="1" t="s">
        <v>1051</v>
      </c>
      <c r="F309" s="1" t="s">
        <v>12</v>
      </c>
      <c r="G309" s="1" t="s">
        <v>1064</v>
      </c>
      <c r="H309" s="1">
        <v>15167279.560000001</v>
      </c>
      <c r="I309" s="1">
        <v>13031526.119999999</v>
      </c>
      <c r="J309" s="1">
        <v>7755668.6699999999</v>
      </c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 t="s">
        <v>14</v>
      </c>
      <c r="AW309" s="1">
        <f t="shared" si="8"/>
        <v>0</v>
      </c>
      <c r="AY309" s="1" t="s">
        <v>391</v>
      </c>
      <c r="AZ309" s="1">
        <v>1010190</v>
      </c>
      <c r="BA309" s="3">
        <f t="shared" si="9"/>
        <v>339</v>
      </c>
    </row>
    <row r="310" spans="1:53" x14ac:dyDescent="0.25">
      <c r="A310" s="1" t="s">
        <v>225</v>
      </c>
      <c r="B310" s="1">
        <v>1010205</v>
      </c>
      <c r="C310" s="1">
        <v>2017</v>
      </c>
      <c r="D310" s="1" t="s">
        <v>1050</v>
      </c>
      <c r="E310" s="1" t="s">
        <v>1051</v>
      </c>
      <c r="F310" s="1" t="s">
        <v>12</v>
      </c>
      <c r="G310" s="1" t="s">
        <v>1073</v>
      </c>
      <c r="H310" s="1">
        <v>488142142</v>
      </c>
      <c r="I310" s="1">
        <v>463201264</v>
      </c>
      <c r="J310" s="1">
        <v>0</v>
      </c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 t="s">
        <v>14</v>
      </c>
      <c r="AW310" s="1">
        <f t="shared" si="8"/>
        <v>0</v>
      </c>
      <c r="AY310" s="1" t="s">
        <v>225</v>
      </c>
      <c r="AZ310" s="1">
        <v>1010205</v>
      </c>
      <c r="BA310" s="3">
        <f t="shared" si="9"/>
        <v>3756</v>
      </c>
    </row>
    <row r="311" spans="1:53" x14ac:dyDescent="0.25">
      <c r="A311" s="1" t="s">
        <v>524</v>
      </c>
      <c r="B311" s="1">
        <v>1010222</v>
      </c>
      <c r="C311" s="1">
        <v>2017</v>
      </c>
      <c r="D311" s="1" t="s">
        <v>1050</v>
      </c>
      <c r="E311" s="1" t="s">
        <v>1051</v>
      </c>
      <c r="F311" s="1" t="s">
        <v>12</v>
      </c>
      <c r="G311" s="1" t="s">
        <v>1053</v>
      </c>
      <c r="H311" s="1">
        <v>159314729.25</v>
      </c>
      <c r="I311" s="1">
        <v>150110760.41</v>
      </c>
      <c r="J311" s="1">
        <v>5322625.09</v>
      </c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 t="s">
        <v>14</v>
      </c>
      <c r="AW311" s="1">
        <f t="shared" si="8"/>
        <v>0</v>
      </c>
      <c r="AY311" s="1" t="s">
        <v>524</v>
      </c>
      <c r="AZ311" s="1">
        <v>1010222</v>
      </c>
      <c r="BA311" s="3">
        <f t="shared" si="9"/>
        <v>7544</v>
      </c>
    </row>
    <row r="312" spans="1:53" x14ac:dyDescent="0.25">
      <c r="A312" s="1" t="s">
        <v>992</v>
      </c>
      <c r="B312" s="1">
        <v>1010233</v>
      </c>
      <c r="C312" s="1">
        <v>2017</v>
      </c>
      <c r="D312" s="1" t="s">
        <v>1050</v>
      </c>
      <c r="E312" s="1" t="s">
        <v>1051</v>
      </c>
      <c r="F312" s="1" t="s">
        <v>12</v>
      </c>
      <c r="G312" s="1" t="s">
        <v>1059</v>
      </c>
      <c r="H312" s="1">
        <v>827115289</v>
      </c>
      <c r="I312" s="1">
        <v>808835754</v>
      </c>
      <c r="J312" s="1">
        <v>840394</v>
      </c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 t="s">
        <v>14</v>
      </c>
      <c r="AW312" s="1">
        <f t="shared" si="8"/>
        <v>0</v>
      </c>
      <c r="AY312" s="1" t="s">
        <v>992</v>
      </c>
      <c r="AZ312" s="1">
        <v>1010233</v>
      </c>
      <c r="BA312" s="3">
        <f t="shared" si="9"/>
        <v>5532</v>
      </c>
    </row>
    <row r="313" spans="1:53" x14ac:dyDescent="0.25">
      <c r="A313" s="1" t="s">
        <v>818</v>
      </c>
      <c r="B313" s="1">
        <v>1010235</v>
      </c>
      <c r="C313" s="1">
        <v>2017</v>
      </c>
      <c r="D313" s="1" t="s">
        <v>1050</v>
      </c>
      <c r="E313" s="1" t="s">
        <v>1051</v>
      </c>
      <c r="F313" s="1" t="s">
        <v>12</v>
      </c>
      <c r="G313" s="1" t="s">
        <v>1079</v>
      </c>
      <c r="H313" s="1">
        <v>10489167</v>
      </c>
      <c r="I313" s="1">
        <v>9964708</v>
      </c>
      <c r="J313" s="1">
        <v>1750</v>
      </c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 t="s">
        <v>14</v>
      </c>
      <c r="AW313" s="1">
        <f t="shared" si="8"/>
        <v>0</v>
      </c>
      <c r="AY313" s="1" t="s">
        <v>818</v>
      </c>
      <c r="AZ313" s="1">
        <v>1010235</v>
      </c>
      <c r="BA313" s="3">
        <f t="shared" si="9"/>
        <v>131</v>
      </c>
    </row>
    <row r="314" spans="1:53" x14ac:dyDescent="0.25">
      <c r="A314" s="1" t="s">
        <v>418</v>
      </c>
      <c r="B314" s="1">
        <v>1010237</v>
      </c>
      <c r="C314" s="1">
        <v>2017</v>
      </c>
      <c r="D314" s="1" t="s">
        <v>1050</v>
      </c>
      <c r="E314" s="1" t="s">
        <v>1051</v>
      </c>
      <c r="F314" s="1" t="s">
        <v>12</v>
      </c>
      <c r="G314" s="1" t="s">
        <v>1062</v>
      </c>
      <c r="H314" s="1">
        <v>6207882</v>
      </c>
      <c r="I314" s="1">
        <v>5897488</v>
      </c>
      <c r="J314" s="1">
        <v>108663</v>
      </c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 t="s">
        <v>14</v>
      </c>
      <c r="AW314" s="1">
        <f t="shared" si="8"/>
        <v>0</v>
      </c>
      <c r="AY314" s="1" t="s">
        <v>418</v>
      </c>
      <c r="AZ314" s="1">
        <v>1010237</v>
      </c>
      <c r="BA314" s="3">
        <f t="shared" si="9"/>
        <v>355</v>
      </c>
    </row>
    <row r="315" spans="1:53" x14ac:dyDescent="0.25">
      <c r="A315" s="1" t="s">
        <v>114</v>
      </c>
      <c r="B315" s="1">
        <v>1010258</v>
      </c>
      <c r="C315" s="1">
        <v>2017</v>
      </c>
      <c r="D315" s="1" t="s">
        <v>1050</v>
      </c>
      <c r="E315" s="1" t="s">
        <v>1051</v>
      </c>
      <c r="F315" s="1" t="s">
        <v>12</v>
      </c>
      <c r="G315" s="1" t="s">
        <v>1061</v>
      </c>
      <c r="H315" s="1">
        <v>60404776</v>
      </c>
      <c r="I315" s="1">
        <v>57310520</v>
      </c>
      <c r="J315" s="1">
        <v>3709514</v>
      </c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 t="s">
        <v>14</v>
      </c>
      <c r="AW315" s="1">
        <f t="shared" si="8"/>
        <v>0</v>
      </c>
      <c r="AY315" s="1" t="s">
        <v>114</v>
      </c>
      <c r="AZ315" s="1">
        <v>1010258</v>
      </c>
      <c r="BA315" s="3">
        <f t="shared" si="9"/>
        <v>1002</v>
      </c>
    </row>
    <row r="316" spans="1:53" x14ac:dyDescent="0.25">
      <c r="A316" s="1" t="s">
        <v>582</v>
      </c>
      <c r="B316" s="1">
        <v>1010291</v>
      </c>
      <c r="C316" s="1">
        <v>2017</v>
      </c>
      <c r="D316" s="1" t="s">
        <v>1050</v>
      </c>
      <c r="E316" s="1" t="s">
        <v>1051</v>
      </c>
      <c r="F316" s="1" t="s">
        <v>12</v>
      </c>
      <c r="G316" s="1" t="s">
        <v>1067</v>
      </c>
      <c r="H316" s="1">
        <v>214129</v>
      </c>
      <c r="I316" s="1">
        <v>37200</v>
      </c>
      <c r="J316" s="1">
        <v>311990</v>
      </c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 t="s">
        <v>14</v>
      </c>
      <c r="AW316" s="1">
        <f t="shared" si="8"/>
        <v>0</v>
      </c>
      <c r="AY316" s="1" t="s">
        <v>582</v>
      </c>
      <c r="AZ316" s="1">
        <v>1010291</v>
      </c>
      <c r="BA316" s="3">
        <f t="shared" si="9"/>
        <v>524</v>
      </c>
    </row>
    <row r="317" spans="1:53" x14ac:dyDescent="0.25">
      <c r="A317" s="1" t="s">
        <v>407</v>
      </c>
      <c r="B317" s="1">
        <v>1010294</v>
      </c>
      <c r="C317" s="1">
        <v>2017</v>
      </c>
      <c r="D317" s="1" t="s">
        <v>1050</v>
      </c>
      <c r="E317" s="1" t="s">
        <v>1051</v>
      </c>
      <c r="F317" s="1" t="s">
        <v>12</v>
      </c>
      <c r="G317" s="1" t="s">
        <v>1060</v>
      </c>
      <c r="H317" s="1">
        <v>24288764</v>
      </c>
      <c r="I317" s="1">
        <v>22589192</v>
      </c>
      <c r="J317" s="1">
        <v>3141275</v>
      </c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 t="s">
        <v>14</v>
      </c>
      <c r="AW317" s="1">
        <f t="shared" si="8"/>
        <v>0</v>
      </c>
      <c r="AY317" s="1" t="s">
        <v>407</v>
      </c>
      <c r="AZ317" s="1">
        <v>1010294</v>
      </c>
      <c r="BA317" s="3">
        <f t="shared" si="9"/>
        <v>1066</v>
      </c>
    </row>
    <row r="318" spans="1:53" x14ac:dyDescent="0.25">
      <c r="A318" s="1" t="s">
        <v>580</v>
      </c>
      <c r="B318" s="1">
        <v>1010318</v>
      </c>
      <c r="C318" s="1">
        <v>2017</v>
      </c>
      <c r="D318" s="1" t="s">
        <v>1050</v>
      </c>
      <c r="E318" s="1" t="s">
        <v>1051</v>
      </c>
      <c r="F318" s="1" t="s">
        <v>12</v>
      </c>
      <c r="G318" s="1" t="s">
        <v>1066</v>
      </c>
      <c r="H318" s="1">
        <v>4134542.08</v>
      </c>
      <c r="I318" s="1">
        <v>4134542.08</v>
      </c>
      <c r="J318" s="1">
        <v>784273.14</v>
      </c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 t="s">
        <v>14</v>
      </c>
      <c r="AW318" s="1">
        <f t="shared" si="8"/>
        <v>0</v>
      </c>
      <c r="AY318" s="1" t="s">
        <v>580</v>
      </c>
      <c r="AZ318" s="1">
        <v>1010318</v>
      </c>
      <c r="BA318" s="3">
        <f t="shared" si="9"/>
        <v>291</v>
      </c>
    </row>
    <row r="319" spans="1:53" x14ac:dyDescent="0.25">
      <c r="A319" s="1" t="s">
        <v>219</v>
      </c>
      <c r="B319" s="1">
        <v>1010319</v>
      </c>
      <c r="C319" s="1">
        <v>2017</v>
      </c>
      <c r="D319" s="1" t="s">
        <v>1050</v>
      </c>
      <c r="E319" s="1" t="s">
        <v>1051</v>
      </c>
      <c r="F319" s="1" t="s">
        <v>12</v>
      </c>
      <c r="G319" s="1" t="s">
        <v>1068</v>
      </c>
      <c r="H319" s="1">
        <v>1148408</v>
      </c>
      <c r="I319" s="1">
        <v>1120409</v>
      </c>
      <c r="J319" s="1">
        <v>30564</v>
      </c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 t="s">
        <v>14</v>
      </c>
      <c r="AW319" s="1">
        <f t="shared" si="8"/>
        <v>0</v>
      </c>
      <c r="AY319" s="1" t="s">
        <v>219</v>
      </c>
      <c r="AZ319" s="1">
        <v>1010319</v>
      </c>
      <c r="BA319" s="3">
        <f t="shared" si="9"/>
        <v>53</v>
      </c>
    </row>
    <row r="320" spans="1:53" x14ac:dyDescent="0.25">
      <c r="A320" s="1" t="s">
        <v>252</v>
      </c>
      <c r="B320" s="1">
        <v>1010320</v>
      </c>
      <c r="C320" s="1">
        <v>2017</v>
      </c>
      <c r="D320" s="1" t="s">
        <v>1050</v>
      </c>
      <c r="E320" s="1" t="s">
        <v>1051</v>
      </c>
      <c r="F320" s="1" t="s">
        <v>12</v>
      </c>
      <c r="G320" s="1" t="s">
        <v>1067</v>
      </c>
      <c r="H320" s="1">
        <v>17736130</v>
      </c>
      <c r="I320" s="1">
        <v>13542607</v>
      </c>
      <c r="J320" s="1">
        <v>318913</v>
      </c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 t="s">
        <v>14</v>
      </c>
      <c r="AW320" s="1">
        <f t="shared" si="8"/>
        <v>0</v>
      </c>
      <c r="AY320" s="1" t="s">
        <v>252</v>
      </c>
      <c r="AZ320" s="1">
        <v>1010320</v>
      </c>
      <c r="BA320" s="3">
        <f t="shared" si="9"/>
        <v>1478</v>
      </c>
    </row>
    <row r="321" spans="1:53" x14ac:dyDescent="0.25">
      <c r="A321" s="1" t="s">
        <v>977</v>
      </c>
      <c r="B321" s="1">
        <v>1010325</v>
      </c>
      <c r="C321" s="1">
        <v>2017</v>
      </c>
      <c r="D321" s="1" t="s">
        <v>1050</v>
      </c>
      <c r="E321" s="1" t="s">
        <v>1051</v>
      </c>
      <c r="F321" s="1" t="s">
        <v>12</v>
      </c>
      <c r="G321" s="1" t="s">
        <v>1064</v>
      </c>
      <c r="H321" s="1">
        <v>63771255</v>
      </c>
      <c r="I321" s="1">
        <v>52471002</v>
      </c>
      <c r="J321" s="1">
        <v>28976907</v>
      </c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 t="s">
        <v>14</v>
      </c>
      <c r="AW321" s="1">
        <f t="shared" si="8"/>
        <v>0</v>
      </c>
      <c r="AY321" s="1" t="s">
        <v>977</v>
      </c>
      <c r="AZ321" s="1">
        <v>1010325</v>
      </c>
      <c r="BA321" s="3">
        <f t="shared" si="9"/>
        <v>1003</v>
      </c>
    </row>
    <row r="322" spans="1:53" x14ac:dyDescent="0.25">
      <c r="A322" s="1" t="s">
        <v>464</v>
      </c>
      <c r="B322" s="1">
        <v>1010396</v>
      </c>
      <c r="C322" s="1">
        <v>2017</v>
      </c>
      <c r="D322" s="1" t="s">
        <v>1050</v>
      </c>
      <c r="E322" s="1" t="s">
        <v>1051</v>
      </c>
      <c r="F322" s="1" t="s">
        <v>12</v>
      </c>
      <c r="G322" s="1" t="s">
        <v>1069</v>
      </c>
      <c r="H322" s="1">
        <v>25822240</v>
      </c>
      <c r="I322" s="1">
        <v>24946289</v>
      </c>
      <c r="J322" s="1">
        <v>86732</v>
      </c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 t="s">
        <v>14</v>
      </c>
      <c r="AW322" s="1">
        <f t="shared" si="8"/>
        <v>0</v>
      </c>
      <c r="AY322" s="1" t="s">
        <v>464</v>
      </c>
      <c r="AZ322" s="1">
        <v>1010396</v>
      </c>
      <c r="BA322" s="3">
        <f t="shared" si="9"/>
        <v>952</v>
      </c>
    </row>
    <row r="323" spans="1:53" x14ac:dyDescent="0.25">
      <c r="A323" s="1" t="s">
        <v>125</v>
      </c>
      <c r="B323" s="1">
        <v>1010397</v>
      </c>
      <c r="C323" s="1">
        <v>2017</v>
      </c>
      <c r="D323" s="1" t="s">
        <v>1050</v>
      </c>
      <c r="E323" s="1" t="s">
        <v>1051</v>
      </c>
      <c r="F323" s="1" t="s">
        <v>12</v>
      </c>
      <c r="G323" s="1" t="s">
        <v>1071</v>
      </c>
      <c r="H323" s="1">
        <v>28774326.699999999</v>
      </c>
      <c r="I323" s="1">
        <v>26206993.399999999</v>
      </c>
      <c r="J323" s="1">
        <v>210329.2</v>
      </c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 t="s">
        <v>14</v>
      </c>
      <c r="AW323" s="1">
        <f t="shared" ref="AW323:AW386" si="10">+Q323+U323</f>
        <v>0</v>
      </c>
      <c r="AY323" s="1" t="s">
        <v>125</v>
      </c>
      <c r="AZ323" s="1">
        <v>1010397</v>
      </c>
      <c r="BA323" s="3">
        <f t="shared" ref="BA323:BA386" si="11">SUMIF($B$2:$B$7258,AZ323,$AW$2:$AW$7258)</f>
        <v>672</v>
      </c>
    </row>
    <row r="324" spans="1:53" x14ac:dyDescent="0.25">
      <c r="A324" s="1" t="s">
        <v>317</v>
      </c>
      <c r="B324" s="1">
        <v>1010505</v>
      </c>
      <c r="C324" s="1">
        <v>2017</v>
      </c>
      <c r="D324" s="1" t="s">
        <v>1050</v>
      </c>
      <c r="E324" s="1" t="s">
        <v>1051</v>
      </c>
      <c r="F324" s="1" t="s">
        <v>12</v>
      </c>
      <c r="G324" s="1" t="s">
        <v>1064</v>
      </c>
      <c r="H324" s="1">
        <v>5480328.5300000003</v>
      </c>
      <c r="I324" s="1">
        <v>4839221.91</v>
      </c>
      <c r="J324" s="1">
        <v>3436254.98</v>
      </c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 t="s">
        <v>14</v>
      </c>
      <c r="AW324" s="1">
        <f t="shared" si="10"/>
        <v>0</v>
      </c>
      <c r="AY324" s="1" t="s">
        <v>317</v>
      </c>
      <c r="AZ324" s="1">
        <v>1010505</v>
      </c>
      <c r="BA324" s="3">
        <f t="shared" si="11"/>
        <v>161</v>
      </c>
    </row>
    <row r="325" spans="1:53" x14ac:dyDescent="0.25">
      <c r="A325" s="1" t="s">
        <v>690</v>
      </c>
      <c r="B325" s="1">
        <v>1010521</v>
      </c>
      <c r="C325" s="1">
        <v>2017</v>
      </c>
      <c r="D325" s="1" t="s">
        <v>1050</v>
      </c>
      <c r="E325" s="1" t="s">
        <v>1051</v>
      </c>
      <c r="F325" s="1" t="s">
        <v>12</v>
      </c>
      <c r="G325" s="1" t="s">
        <v>1064</v>
      </c>
      <c r="H325" s="1">
        <v>2212068</v>
      </c>
      <c r="I325" s="1">
        <v>1727043</v>
      </c>
      <c r="J325" s="1">
        <v>2402863</v>
      </c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 t="s">
        <v>14</v>
      </c>
      <c r="AW325" s="1">
        <f t="shared" si="10"/>
        <v>0</v>
      </c>
      <c r="AY325" s="1" t="s">
        <v>690</v>
      </c>
      <c r="AZ325" s="1">
        <v>1010521</v>
      </c>
      <c r="BA325" s="3">
        <f t="shared" si="11"/>
        <v>178</v>
      </c>
    </row>
    <row r="326" spans="1:53" x14ac:dyDescent="0.25">
      <c r="A326" s="1" t="s">
        <v>250</v>
      </c>
      <c r="B326" s="1">
        <v>1010588</v>
      </c>
      <c r="C326" s="1">
        <v>2017</v>
      </c>
      <c r="D326" s="1" t="s">
        <v>1050</v>
      </c>
      <c r="E326" s="1" t="s">
        <v>1051</v>
      </c>
      <c r="F326" s="1" t="s">
        <v>12</v>
      </c>
      <c r="G326" s="1" t="s">
        <v>1060</v>
      </c>
      <c r="H326" s="1">
        <v>32873444</v>
      </c>
      <c r="I326" s="1">
        <v>24601113</v>
      </c>
      <c r="J326" s="1">
        <v>11990236</v>
      </c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 t="s">
        <v>14</v>
      </c>
      <c r="AW326" s="1">
        <f t="shared" si="10"/>
        <v>0</v>
      </c>
      <c r="AY326" s="1" t="s">
        <v>250</v>
      </c>
      <c r="AZ326" s="1">
        <v>1010588</v>
      </c>
      <c r="BA326" s="3">
        <f t="shared" si="11"/>
        <v>338</v>
      </c>
    </row>
    <row r="327" spans="1:53" x14ac:dyDescent="0.25">
      <c r="A327" s="1" t="s">
        <v>526</v>
      </c>
      <c r="B327" s="1">
        <v>1010621</v>
      </c>
      <c r="C327" s="1">
        <v>2017</v>
      </c>
      <c r="D327" s="1" t="s">
        <v>1050</v>
      </c>
      <c r="E327" s="1" t="s">
        <v>1051</v>
      </c>
      <c r="F327" s="1" t="s">
        <v>12</v>
      </c>
      <c r="G327" s="1" t="s">
        <v>1069</v>
      </c>
      <c r="H327" s="1">
        <v>86722086.640000105</v>
      </c>
      <c r="I327" s="1">
        <v>86722086.640000105</v>
      </c>
      <c r="J327" s="1">
        <v>67696.69</v>
      </c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 t="s">
        <v>14</v>
      </c>
      <c r="AW327" s="1">
        <f t="shared" si="10"/>
        <v>0</v>
      </c>
      <c r="AY327" s="1" t="s">
        <v>526</v>
      </c>
      <c r="AZ327" s="1">
        <v>1010621</v>
      </c>
      <c r="BA327" s="3">
        <f t="shared" si="11"/>
        <v>2052</v>
      </c>
    </row>
    <row r="328" spans="1:53" x14ac:dyDescent="0.25">
      <c r="A328" s="1" t="s">
        <v>693</v>
      </c>
      <c r="B328" s="1">
        <v>1010673</v>
      </c>
      <c r="C328" s="1">
        <v>2017</v>
      </c>
      <c r="D328" s="1" t="s">
        <v>1050</v>
      </c>
      <c r="E328" s="1" t="s">
        <v>1051</v>
      </c>
      <c r="F328" s="1" t="s">
        <v>12</v>
      </c>
      <c r="G328" s="1" t="s">
        <v>1084</v>
      </c>
      <c r="H328" s="1">
        <v>2414269</v>
      </c>
      <c r="I328" s="1">
        <v>2384790</v>
      </c>
      <c r="J328" s="1">
        <v>46527.25</v>
      </c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 t="s">
        <v>14</v>
      </c>
      <c r="AW328" s="1">
        <f t="shared" si="10"/>
        <v>0</v>
      </c>
      <c r="AY328" s="1" t="s">
        <v>693</v>
      </c>
      <c r="AZ328" s="1">
        <v>1010673</v>
      </c>
      <c r="BA328" s="3">
        <f t="shared" si="11"/>
        <v>80</v>
      </c>
    </row>
    <row r="329" spans="1:53" x14ac:dyDescent="0.25">
      <c r="A329" s="1" t="s">
        <v>713</v>
      </c>
      <c r="B329" s="1">
        <v>1010684</v>
      </c>
      <c r="C329" s="1">
        <v>2017</v>
      </c>
      <c r="D329" s="1" t="s">
        <v>1050</v>
      </c>
      <c r="E329" s="1" t="s">
        <v>1051</v>
      </c>
      <c r="F329" s="1" t="s">
        <v>12</v>
      </c>
      <c r="G329" s="1" t="s">
        <v>1053</v>
      </c>
      <c r="H329" s="1">
        <v>150612.6</v>
      </c>
      <c r="I329" s="1">
        <v>150612.6</v>
      </c>
      <c r="J329" s="1">
        <v>266309.3</v>
      </c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 t="s">
        <v>14</v>
      </c>
      <c r="AW329" s="1">
        <f t="shared" si="10"/>
        <v>0</v>
      </c>
      <c r="AY329" s="1" t="s">
        <v>713</v>
      </c>
      <c r="AZ329" s="1">
        <v>1010684</v>
      </c>
      <c r="BA329" s="3">
        <f t="shared" si="11"/>
        <v>18</v>
      </c>
    </row>
    <row r="330" spans="1:53" x14ac:dyDescent="0.25">
      <c r="A330" s="1" t="s">
        <v>709</v>
      </c>
      <c r="B330" s="1">
        <v>1010701</v>
      </c>
      <c r="C330" s="1">
        <v>2017</v>
      </c>
      <c r="D330" s="1" t="s">
        <v>1050</v>
      </c>
      <c r="E330" s="1" t="s">
        <v>1051</v>
      </c>
      <c r="F330" s="1" t="s">
        <v>12</v>
      </c>
      <c r="G330" s="1" t="s">
        <v>1061</v>
      </c>
      <c r="H330" s="1">
        <v>38443529.350000001</v>
      </c>
      <c r="I330" s="1">
        <v>38443529.350000001</v>
      </c>
      <c r="J330" s="1">
        <v>2954445.1</v>
      </c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 t="s">
        <v>14</v>
      </c>
      <c r="AW330" s="1">
        <f t="shared" si="10"/>
        <v>0</v>
      </c>
      <c r="AY330" s="1" t="s">
        <v>709</v>
      </c>
      <c r="AZ330" s="1">
        <v>1010701</v>
      </c>
      <c r="BA330" s="3">
        <f t="shared" si="11"/>
        <v>559</v>
      </c>
    </row>
    <row r="331" spans="1:53" x14ac:dyDescent="0.25">
      <c r="A331" s="1" t="s">
        <v>328</v>
      </c>
      <c r="B331" s="1">
        <v>1010705</v>
      </c>
      <c r="C331" s="1">
        <v>2017</v>
      </c>
      <c r="D331" s="1" t="s">
        <v>1050</v>
      </c>
      <c r="E331" s="1" t="s">
        <v>1051</v>
      </c>
      <c r="F331" s="1" t="s">
        <v>12</v>
      </c>
      <c r="G331" s="1" t="s">
        <v>1066</v>
      </c>
      <c r="H331" s="1">
        <v>828918</v>
      </c>
      <c r="I331" s="1">
        <v>809392</v>
      </c>
      <c r="J331" s="1">
        <v>73465</v>
      </c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 t="s">
        <v>14</v>
      </c>
      <c r="AW331" s="1">
        <f t="shared" si="10"/>
        <v>0</v>
      </c>
      <c r="AY331" s="1" t="s">
        <v>328</v>
      </c>
      <c r="AZ331" s="1">
        <v>1010705</v>
      </c>
      <c r="BA331" s="3">
        <f t="shared" si="11"/>
        <v>6</v>
      </c>
    </row>
    <row r="332" spans="1:53" x14ac:dyDescent="0.25">
      <c r="A332" s="1" t="s">
        <v>239</v>
      </c>
      <c r="B332" s="1">
        <v>1010707</v>
      </c>
      <c r="C332" s="1">
        <v>2017</v>
      </c>
      <c r="D332" s="1" t="s">
        <v>1050</v>
      </c>
      <c r="E332" s="1" t="s">
        <v>1051</v>
      </c>
      <c r="F332" s="1" t="s">
        <v>12</v>
      </c>
      <c r="G332" s="1" t="s">
        <v>1057</v>
      </c>
      <c r="H332" s="1">
        <v>181667</v>
      </c>
      <c r="I332" s="1">
        <v>0</v>
      </c>
      <c r="J332" s="1">
        <v>825700.67</v>
      </c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 t="s">
        <v>14</v>
      </c>
      <c r="AW332" s="1">
        <f t="shared" si="10"/>
        <v>0</v>
      </c>
      <c r="AY332" s="1" t="s">
        <v>239</v>
      </c>
      <c r="AZ332" s="1">
        <v>1010707</v>
      </c>
      <c r="BA332" s="3">
        <f t="shared" si="11"/>
        <v>153</v>
      </c>
    </row>
    <row r="333" spans="1:53" x14ac:dyDescent="0.25">
      <c r="A333" s="1" t="s">
        <v>233</v>
      </c>
      <c r="B333" s="1">
        <v>1010718</v>
      </c>
      <c r="C333" s="1">
        <v>2017</v>
      </c>
      <c r="D333" s="1" t="s">
        <v>1050</v>
      </c>
      <c r="E333" s="1" t="s">
        <v>1051</v>
      </c>
      <c r="F333" s="1" t="s">
        <v>12</v>
      </c>
      <c r="G333" s="1" t="s">
        <v>1077</v>
      </c>
      <c r="H333" s="1">
        <v>85345039.213321298</v>
      </c>
      <c r="I333" s="1">
        <v>84696581.670000002</v>
      </c>
      <c r="J333" s="1">
        <v>1093669.551</v>
      </c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 t="s">
        <v>14</v>
      </c>
      <c r="AW333" s="1">
        <f t="shared" si="10"/>
        <v>0</v>
      </c>
      <c r="AY333" s="1" t="s">
        <v>233</v>
      </c>
      <c r="AZ333" s="1">
        <v>1010718</v>
      </c>
      <c r="BA333" s="3">
        <f t="shared" si="11"/>
        <v>114</v>
      </c>
    </row>
    <row r="334" spans="1:53" x14ac:dyDescent="0.25">
      <c r="A334" s="1" t="s">
        <v>942</v>
      </c>
      <c r="B334" s="1">
        <v>1010721</v>
      </c>
      <c r="C334" s="1">
        <v>2017</v>
      </c>
      <c r="D334" s="1" t="s">
        <v>1050</v>
      </c>
      <c r="E334" s="1" t="s">
        <v>1051</v>
      </c>
      <c r="F334" s="1" t="s">
        <v>12</v>
      </c>
      <c r="G334" s="1" t="s">
        <v>1059</v>
      </c>
      <c r="H334" s="1">
        <v>625952953</v>
      </c>
      <c r="I334" s="1">
        <v>569336305</v>
      </c>
      <c r="J334" s="1">
        <v>3155688</v>
      </c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 t="s">
        <v>14</v>
      </c>
      <c r="AW334" s="1">
        <f t="shared" si="10"/>
        <v>0</v>
      </c>
      <c r="AY334" s="1" t="s">
        <v>942</v>
      </c>
      <c r="AZ334" s="1">
        <v>1010721</v>
      </c>
      <c r="BA334" s="3">
        <f t="shared" si="11"/>
        <v>1109</v>
      </c>
    </row>
    <row r="335" spans="1:53" x14ac:dyDescent="0.25">
      <c r="A335" s="1" t="s">
        <v>428</v>
      </c>
      <c r="B335" s="1">
        <v>1010738</v>
      </c>
      <c r="C335" s="1">
        <v>2017</v>
      </c>
      <c r="D335" s="1" t="s">
        <v>1050</v>
      </c>
      <c r="E335" s="1" t="s">
        <v>1051</v>
      </c>
      <c r="F335" s="1" t="s">
        <v>12</v>
      </c>
      <c r="G335" s="1" t="s">
        <v>1085</v>
      </c>
      <c r="H335" s="1">
        <v>373208</v>
      </c>
      <c r="I335" s="1">
        <v>0</v>
      </c>
      <c r="J335" s="1">
        <v>917847</v>
      </c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 t="s">
        <v>14</v>
      </c>
      <c r="AW335" s="1">
        <f t="shared" si="10"/>
        <v>0</v>
      </c>
      <c r="AY335" s="1" t="s">
        <v>428</v>
      </c>
      <c r="AZ335" s="1">
        <v>1010738</v>
      </c>
      <c r="BA335" s="3">
        <f t="shared" si="11"/>
        <v>468</v>
      </c>
    </row>
    <row r="336" spans="1:53" x14ac:dyDescent="0.25">
      <c r="A336" s="1" t="s">
        <v>63</v>
      </c>
      <c r="B336" s="1">
        <v>1010765</v>
      </c>
      <c r="C336" s="1">
        <v>2017</v>
      </c>
      <c r="D336" s="1" t="s">
        <v>1050</v>
      </c>
      <c r="E336" s="1" t="s">
        <v>1051</v>
      </c>
      <c r="F336" s="1" t="s">
        <v>12</v>
      </c>
      <c r="G336" s="1" t="s">
        <v>1086</v>
      </c>
      <c r="H336" s="1">
        <v>66799.100000000006</v>
      </c>
      <c r="I336" s="1">
        <v>0</v>
      </c>
      <c r="J336" s="1">
        <v>484531</v>
      </c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 t="s">
        <v>14</v>
      </c>
      <c r="AW336" s="1">
        <f t="shared" si="10"/>
        <v>0</v>
      </c>
      <c r="AY336" s="1" t="s">
        <v>63</v>
      </c>
      <c r="AZ336" s="1">
        <v>1010765</v>
      </c>
      <c r="BA336" s="3">
        <f t="shared" si="11"/>
        <v>16</v>
      </c>
    </row>
    <row r="337" spans="1:53" x14ac:dyDescent="0.25">
      <c r="A337" s="1" t="s">
        <v>167</v>
      </c>
      <c r="B337" s="1">
        <v>1010784</v>
      </c>
      <c r="C337" s="1">
        <v>2017</v>
      </c>
      <c r="D337" s="1" t="s">
        <v>1050</v>
      </c>
      <c r="E337" s="1" t="s">
        <v>1051</v>
      </c>
      <c r="F337" s="1" t="s">
        <v>12</v>
      </c>
      <c r="G337" s="1" t="s">
        <v>1060</v>
      </c>
      <c r="H337" s="1">
        <v>6695206.4000000004</v>
      </c>
      <c r="I337" s="1">
        <v>6559403.4000000004</v>
      </c>
      <c r="J337" s="1">
        <v>1553015.22</v>
      </c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 t="s">
        <v>14</v>
      </c>
      <c r="AW337" s="1">
        <f t="shared" si="10"/>
        <v>0</v>
      </c>
      <c r="AY337" s="1" t="s">
        <v>167</v>
      </c>
      <c r="AZ337" s="1">
        <v>1010784</v>
      </c>
      <c r="BA337" s="3">
        <f t="shared" si="11"/>
        <v>297</v>
      </c>
    </row>
    <row r="338" spans="1:53" x14ac:dyDescent="0.25">
      <c r="A338" s="1" t="s">
        <v>354</v>
      </c>
      <c r="B338" s="1">
        <v>1010837</v>
      </c>
      <c r="C338" s="1">
        <v>2017</v>
      </c>
      <c r="D338" s="1" t="s">
        <v>1050</v>
      </c>
      <c r="E338" s="1" t="s">
        <v>1051</v>
      </c>
      <c r="F338" s="1" t="s">
        <v>12</v>
      </c>
      <c r="G338" s="1" t="s">
        <v>1053</v>
      </c>
      <c r="H338" s="1">
        <v>15515479.914999999</v>
      </c>
      <c r="I338" s="1">
        <v>15515479.914999999</v>
      </c>
      <c r="J338" s="1">
        <v>1688949.6</v>
      </c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 t="s">
        <v>14</v>
      </c>
      <c r="AW338" s="1">
        <f t="shared" si="10"/>
        <v>0</v>
      </c>
      <c r="AY338" s="1" t="s">
        <v>354</v>
      </c>
      <c r="AZ338" s="1">
        <v>1010837</v>
      </c>
      <c r="BA338" s="3">
        <f t="shared" si="11"/>
        <v>118</v>
      </c>
    </row>
    <row r="339" spans="1:53" x14ac:dyDescent="0.25">
      <c r="A339" s="1" t="s">
        <v>174</v>
      </c>
      <c r="B339" s="1">
        <v>1010839</v>
      </c>
      <c r="C339" s="1">
        <v>2017</v>
      </c>
      <c r="D339" s="1" t="s">
        <v>1050</v>
      </c>
      <c r="E339" s="1" t="s">
        <v>1051</v>
      </c>
      <c r="F339" s="1" t="s">
        <v>12</v>
      </c>
      <c r="G339" s="1" t="s">
        <v>1069</v>
      </c>
      <c r="H339" s="1">
        <v>41975950</v>
      </c>
      <c r="I339" s="1">
        <v>40971842</v>
      </c>
      <c r="J339" s="1">
        <v>342109</v>
      </c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 t="s">
        <v>14</v>
      </c>
      <c r="AW339" s="1">
        <f t="shared" si="10"/>
        <v>0</v>
      </c>
      <c r="AY339" s="1" t="s">
        <v>174</v>
      </c>
      <c r="AZ339" s="1">
        <v>1010839</v>
      </c>
      <c r="BA339" s="3">
        <f t="shared" si="11"/>
        <v>643</v>
      </c>
    </row>
    <row r="340" spans="1:53" x14ac:dyDescent="0.25">
      <c r="A340" s="1" t="s">
        <v>565</v>
      </c>
      <c r="B340" s="1">
        <v>1010932</v>
      </c>
      <c r="C340" s="1">
        <v>2017</v>
      </c>
      <c r="D340" s="1" t="s">
        <v>1050</v>
      </c>
      <c r="E340" s="1" t="s">
        <v>1051</v>
      </c>
      <c r="F340" s="1" t="s">
        <v>12</v>
      </c>
      <c r="G340" s="1" t="s">
        <v>1057</v>
      </c>
      <c r="H340" s="1">
        <v>769184</v>
      </c>
      <c r="I340" s="1">
        <v>0</v>
      </c>
      <c r="J340" s="1">
        <v>3545429.0127404998</v>
      </c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 t="s">
        <v>14</v>
      </c>
      <c r="AW340" s="1">
        <f t="shared" si="10"/>
        <v>0</v>
      </c>
      <c r="AY340" s="1" t="s">
        <v>565</v>
      </c>
      <c r="AZ340" s="1">
        <v>1010932</v>
      </c>
      <c r="BA340" s="3">
        <f t="shared" si="11"/>
        <v>2126</v>
      </c>
    </row>
    <row r="341" spans="1:53" x14ac:dyDescent="0.25">
      <c r="A341" s="1" t="s">
        <v>350</v>
      </c>
      <c r="B341" s="1">
        <v>1010943</v>
      </c>
      <c r="C341" s="1">
        <v>2017</v>
      </c>
      <c r="D341" s="1" t="s">
        <v>1050</v>
      </c>
      <c r="E341" s="1" t="s">
        <v>1051</v>
      </c>
      <c r="F341" s="1" t="s">
        <v>12</v>
      </c>
      <c r="G341" s="1" t="s">
        <v>1053</v>
      </c>
      <c r="H341" s="1">
        <v>58022674</v>
      </c>
      <c r="I341" s="1">
        <v>56329172</v>
      </c>
      <c r="J341" s="1">
        <v>5072117</v>
      </c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 t="s">
        <v>14</v>
      </c>
      <c r="AW341" s="1">
        <f t="shared" si="10"/>
        <v>0</v>
      </c>
      <c r="AY341" s="1" t="s">
        <v>350</v>
      </c>
      <c r="AZ341" s="1">
        <v>1010943</v>
      </c>
      <c r="BA341" s="3">
        <f t="shared" si="11"/>
        <v>534</v>
      </c>
    </row>
    <row r="342" spans="1:53" x14ac:dyDescent="0.25">
      <c r="A342" s="1" t="s">
        <v>229</v>
      </c>
      <c r="B342" s="1">
        <v>1010945</v>
      </c>
      <c r="C342" s="1">
        <v>2017</v>
      </c>
      <c r="D342" s="1" t="s">
        <v>1050</v>
      </c>
      <c r="E342" s="1" t="s">
        <v>1051</v>
      </c>
      <c r="F342" s="1" t="s">
        <v>12</v>
      </c>
      <c r="G342" s="1" t="s">
        <v>1053</v>
      </c>
      <c r="H342" s="1">
        <v>4342739.05</v>
      </c>
      <c r="I342" s="1">
        <v>3204772.26</v>
      </c>
      <c r="J342" s="1">
        <v>4326449.28</v>
      </c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 t="s">
        <v>14</v>
      </c>
      <c r="AW342" s="1">
        <f t="shared" si="10"/>
        <v>0</v>
      </c>
      <c r="AY342" s="1" t="s">
        <v>229</v>
      </c>
      <c r="AZ342" s="1">
        <v>1010945</v>
      </c>
      <c r="BA342" s="3">
        <f t="shared" si="11"/>
        <v>242</v>
      </c>
    </row>
    <row r="343" spans="1:53" x14ac:dyDescent="0.25">
      <c r="A343" s="1" t="s">
        <v>188</v>
      </c>
      <c r="B343" s="1">
        <v>1011081</v>
      </c>
      <c r="C343" s="1">
        <v>2017</v>
      </c>
      <c r="D343" s="1" t="s">
        <v>1050</v>
      </c>
      <c r="E343" s="1" t="s">
        <v>1051</v>
      </c>
      <c r="F343" s="1" t="s">
        <v>12</v>
      </c>
      <c r="G343" s="1" t="s">
        <v>1057</v>
      </c>
      <c r="H343" s="1">
        <v>7336</v>
      </c>
      <c r="I343" s="1">
        <v>0</v>
      </c>
      <c r="J343" s="1">
        <v>26743</v>
      </c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 t="s">
        <v>14</v>
      </c>
      <c r="AW343" s="1">
        <f t="shared" si="10"/>
        <v>0</v>
      </c>
      <c r="AY343" s="1" t="s">
        <v>188</v>
      </c>
      <c r="AZ343" s="1">
        <v>1011081</v>
      </c>
      <c r="BA343" s="3">
        <f t="shared" si="11"/>
        <v>37</v>
      </c>
    </row>
    <row r="344" spans="1:53" x14ac:dyDescent="0.25">
      <c r="A344" s="1" t="s">
        <v>857</v>
      </c>
      <c r="B344" s="1">
        <v>1011091</v>
      </c>
      <c r="C344" s="1">
        <v>2017</v>
      </c>
      <c r="D344" s="1" t="s">
        <v>1050</v>
      </c>
      <c r="E344" s="1" t="s">
        <v>1051</v>
      </c>
      <c r="F344" s="1" t="s">
        <v>12</v>
      </c>
      <c r="G344" s="1" t="s">
        <v>1061</v>
      </c>
      <c r="H344" s="1">
        <v>3081353.45</v>
      </c>
      <c r="I344" s="1">
        <v>2995803.3542856998</v>
      </c>
      <c r="J344" s="1">
        <v>36549.526428600002</v>
      </c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 t="s">
        <v>14</v>
      </c>
      <c r="AW344" s="1">
        <f t="shared" si="10"/>
        <v>0</v>
      </c>
      <c r="AY344" s="1" t="s">
        <v>857</v>
      </c>
      <c r="AZ344" s="1">
        <v>1011091</v>
      </c>
      <c r="BA344" s="3">
        <f t="shared" si="11"/>
        <v>276</v>
      </c>
    </row>
    <row r="345" spans="1:53" x14ac:dyDescent="0.25">
      <c r="A345" s="1" t="s">
        <v>621</v>
      </c>
      <c r="B345" s="1">
        <v>1011100</v>
      </c>
      <c r="C345" s="1">
        <v>2017</v>
      </c>
      <c r="D345" s="1" t="s">
        <v>1050</v>
      </c>
      <c r="E345" s="1" t="s">
        <v>1051</v>
      </c>
      <c r="F345" s="1" t="s">
        <v>12</v>
      </c>
      <c r="G345" s="1" t="s">
        <v>1058</v>
      </c>
      <c r="H345" s="1">
        <v>6059052</v>
      </c>
      <c r="I345" s="1">
        <v>5770288</v>
      </c>
      <c r="J345" s="1">
        <v>24505.22</v>
      </c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 t="s">
        <v>14</v>
      </c>
      <c r="AW345" s="1">
        <f t="shared" si="10"/>
        <v>0</v>
      </c>
      <c r="AY345" s="1" t="s">
        <v>621</v>
      </c>
      <c r="AZ345" s="1">
        <v>1011100</v>
      </c>
      <c r="BA345" s="3">
        <f t="shared" si="11"/>
        <v>245</v>
      </c>
    </row>
    <row r="346" spans="1:53" x14ac:dyDescent="0.25">
      <c r="A346" s="1" t="s">
        <v>449</v>
      </c>
      <c r="B346" s="1">
        <v>1011181</v>
      </c>
      <c r="C346" s="1">
        <v>2017</v>
      </c>
      <c r="D346" s="1" t="s">
        <v>1050</v>
      </c>
      <c r="E346" s="1" t="s">
        <v>1051</v>
      </c>
      <c r="F346" s="1" t="s">
        <v>12</v>
      </c>
      <c r="G346" s="1" t="s">
        <v>1059</v>
      </c>
      <c r="H346" s="1">
        <v>52177712.918839999</v>
      </c>
      <c r="I346" s="1">
        <v>51882859</v>
      </c>
      <c r="J346" s="1">
        <v>150402.03</v>
      </c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 t="s">
        <v>14</v>
      </c>
      <c r="AW346" s="1">
        <f t="shared" si="10"/>
        <v>0</v>
      </c>
      <c r="AY346" s="1" t="s">
        <v>449</v>
      </c>
      <c r="AZ346" s="1">
        <v>1011181</v>
      </c>
      <c r="BA346" s="3">
        <f t="shared" si="11"/>
        <v>52</v>
      </c>
    </row>
    <row r="347" spans="1:53" x14ac:dyDescent="0.25">
      <c r="A347" s="1" t="s">
        <v>664</v>
      </c>
      <c r="B347" s="1">
        <v>1011185</v>
      </c>
      <c r="C347" s="1">
        <v>2017</v>
      </c>
      <c r="D347" s="1" t="s">
        <v>1050</v>
      </c>
      <c r="E347" s="1" t="s">
        <v>1051</v>
      </c>
      <c r="F347" s="1" t="s">
        <v>12</v>
      </c>
      <c r="G347" s="1" t="s">
        <v>1064</v>
      </c>
      <c r="H347" s="1">
        <v>5241031</v>
      </c>
      <c r="I347" s="1">
        <v>5241031</v>
      </c>
      <c r="J347" s="1">
        <v>1813210</v>
      </c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 t="s">
        <v>14</v>
      </c>
      <c r="AW347" s="1">
        <f t="shared" si="10"/>
        <v>0</v>
      </c>
      <c r="AY347" s="1" t="s">
        <v>664</v>
      </c>
      <c r="AZ347" s="1">
        <v>1011185</v>
      </c>
      <c r="BA347" s="3">
        <f t="shared" si="11"/>
        <v>71</v>
      </c>
    </row>
    <row r="348" spans="1:53" x14ac:dyDescent="0.25">
      <c r="A348" s="1" t="s">
        <v>637</v>
      </c>
      <c r="B348" s="1">
        <v>1011191</v>
      </c>
      <c r="C348" s="1">
        <v>2017</v>
      </c>
      <c r="D348" s="1" t="s">
        <v>1050</v>
      </c>
      <c r="E348" s="1" t="s">
        <v>1051</v>
      </c>
      <c r="F348" s="1" t="s">
        <v>12</v>
      </c>
      <c r="G348" s="1" t="s">
        <v>1070</v>
      </c>
      <c r="H348" s="1">
        <v>77217797</v>
      </c>
      <c r="I348" s="1">
        <v>76740174</v>
      </c>
      <c r="J348" s="1">
        <v>2276157</v>
      </c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 t="s">
        <v>14</v>
      </c>
      <c r="AW348" s="1">
        <f t="shared" si="10"/>
        <v>0</v>
      </c>
      <c r="AY348" s="1" t="s">
        <v>637</v>
      </c>
      <c r="AZ348" s="1">
        <v>1011191</v>
      </c>
      <c r="BA348" s="3">
        <f t="shared" si="11"/>
        <v>115</v>
      </c>
    </row>
    <row r="349" spans="1:53" x14ac:dyDescent="0.25">
      <c r="A349" s="1" t="s">
        <v>883</v>
      </c>
      <c r="B349" s="1">
        <v>1011194</v>
      </c>
      <c r="C349" s="1">
        <v>2017</v>
      </c>
      <c r="D349" s="1" t="s">
        <v>1050</v>
      </c>
      <c r="E349" s="1" t="s">
        <v>1051</v>
      </c>
      <c r="F349" s="1" t="s">
        <v>12</v>
      </c>
      <c r="G349" s="1" t="s">
        <v>1066</v>
      </c>
      <c r="H349" s="1">
        <v>13913626.609999999</v>
      </c>
      <c r="I349" s="1">
        <v>13913626.609999999</v>
      </c>
      <c r="J349" s="1">
        <v>2030.86</v>
      </c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 t="s">
        <v>14</v>
      </c>
      <c r="AW349" s="1">
        <f t="shared" si="10"/>
        <v>0</v>
      </c>
      <c r="AY349" s="1" t="s">
        <v>883</v>
      </c>
      <c r="AZ349" s="1">
        <v>1011194</v>
      </c>
      <c r="BA349" s="3">
        <f t="shared" si="11"/>
        <v>388</v>
      </c>
    </row>
    <row r="350" spans="1:53" x14ac:dyDescent="0.25">
      <c r="A350" s="1" t="s">
        <v>472</v>
      </c>
      <c r="B350" s="1">
        <v>1011221</v>
      </c>
      <c r="C350" s="1">
        <v>2017</v>
      </c>
      <c r="D350" s="1" t="s">
        <v>1050</v>
      </c>
      <c r="E350" s="1" t="s">
        <v>1051</v>
      </c>
      <c r="F350" s="1" t="s">
        <v>12</v>
      </c>
      <c r="G350" s="1" t="s">
        <v>1063</v>
      </c>
      <c r="H350" s="1">
        <v>1648747.0692381</v>
      </c>
      <c r="I350" s="1">
        <v>1144088.2110222001</v>
      </c>
      <c r="J350" s="1">
        <v>621416.87529810006</v>
      </c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 t="s">
        <v>14</v>
      </c>
      <c r="AW350" s="1">
        <f t="shared" si="10"/>
        <v>0</v>
      </c>
      <c r="AY350" s="1" t="s">
        <v>472</v>
      </c>
      <c r="AZ350" s="1">
        <v>1011221</v>
      </c>
      <c r="BA350" s="3">
        <f t="shared" si="11"/>
        <v>134</v>
      </c>
    </row>
    <row r="351" spans="1:53" x14ac:dyDescent="0.25">
      <c r="A351" s="1" t="s">
        <v>78</v>
      </c>
      <c r="B351" s="1">
        <v>1011223</v>
      </c>
      <c r="C351" s="1">
        <v>2017</v>
      </c>
      <c r="D351" s="1" t="s">
        <v>1050</v>
      </c>
      <c r="E351" s="1" t="s">
        <v>1051</v>
      </c>
      <c r="F351" s="1" t="s">
        <v>12</v>
      </c>
      <c r="G351" s="1" t="s">
        <v>1053</v>
      </c>
      <c r="H351" s="1">
        <v>3793111</v>
      </c>
      <c r="I351" s="1">
        <v>3548052.77</v>
      </c>
      <c r="J351" s="1">
        <v>466799</v>
      </c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 t="s">
        <v>14</v>
      </c>
      <c r="AW351" s="1">
        <f t="shared" si="10"/>
        <v>0</v>
      </c>
      <c r="AY351" s="1" t="s">
        <v>78</v>
      </c>
      <c r="AZ351" s="1">
        <v>1011223</v>
      </c>
      <c r="BA351" s="3">
        <f t="shared" si="11"/>
        <v>195</v>
      </c>
    </row>
    <row r="352" spans="1:53" x14ac:dyDescent="0.25">
      <c r="A352" s="1" t="s">
        <v>696</v>
      </c>
      <c r="B352" s="1">
        <v>1011231</v>
      </c>
      <c r="C352" s="1">
        <v>2017</v>
      </c>
      <c r="D352" s="1" t="s">
        <v>1050</v>
      </c>
      <c r="E352" s="1" t="s">
        <v>1051</v>
      </c>
      <c r="F352" s="1" t="s">
        <v>12</v>
      </c>
      <c r="G352" s="1" t="s">
        <v>1082</v>
      </c>
      <c r="H352" s="1">
        <v>2332791</v>
      </c>
      <c r="I352" s="1">
        <v>2168365</v>
      </c>
      <c r="J352" s="1">
        <v>456367</v>
      </c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 t="s">
        <v>14</v>
      </c>
      <c r="AW352" s="1">
        <f t="shared" si="10"/>
        <v>0</v>
      </c>
      <c r="AY352" s="1" t="s">
        <v>696</v>
      </c>
      <c r="AZ352" s="1">
        <v>1011231</v>
      </c>
      <c r="BA352" s="3">
        <f t="shared" si="11"/>
        <v>19</v>
      </c>
    </row>
    <row r="353" spans="1:53" x14ac:dyDescent="0.25">
      <c r="A353" s="1" t="s">
        <v>201</v>
      </c>
      <c r="B353" s="1">
        <v>1011244</v>
      </c>
      <c r="C353" s="1">
        <v>2017</v>
      </c>
      <c r="D353" s="1" t="s">
        <v>1050</v>
      </c>
      <c r="E353" s="1" t="s">
        <v>1051</v>
      </c>
      <c r="F353" s="1" t="s">
        <v>12</v>
      </c>
      <c r="G353" s="1" t="s">
        <v>1074</v>
      </c>
      <c r="H353" s="1">
        <v>35754432.425555497</v>
      </c>
      <c r="I353" s="1">
        <v>2308075.87</v>
      </c>
      <c r="J353" s="1">
        <v>1887669.6067282001</v>
      </c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 t="s">
        <v>14</v>
      </c>
      <c r="AW353" s="1">
        <f t="shared" si="10"/>
        <v>0</v>
      </c>
      <c r="AY353" s="1" t="s">
        <v>201</v>
      </c>
      <c r="AZ353" s="1">
        <v>1011244</v>
      </c>
      <c r="BA353" s="3">
        <f t="shared" si="11"/>
        <v>457</v>
      </c>
    </row>
    <row r="354" spans="1:53" x14ac:dyDescent="0.25">
      <c r="A354" s="1" t="s">
        <v>150</v>
      </c>
      <c r="B354" s="1">
        <v>1011250</v>
      </c>
      <c r="C354" s="1">
        <v>2017</v>
      </c>
      <c r="D354" s="1" t="s">
        <v>1050</v>
      </c>
      <c r="E354" s="1" t="s">
        <v>1051</v>
      </c>
      <c r="F354" s="1" t="s">
        <v>12</v>
      </c>
      <c r="G354" s="1" t="s">
        <v>1064</v>
      </c>
      <c r="H354" s="1">
        <v>2733375</v>
      </c>
      <c r="I354" s="1">
        <v>2494159</v>
      </c>
      <c r="J354" s="1">
        <v>1587098</v>
      </c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 t="s">
        <v>14</v>
      </c>
      <c r="AW354" s="1">
        <f t="shared" si="10"/>
        <v>0</v>
      </c>
      <c r="AY354" s="1" t="s">
        <v>150</v>
      </c>
      <c r="AZ354" s="1">
        <v>1011250</v>
      </c>
      <c r="BA354" s="3">
        <f t="shared" si="11"/>
        <v>186</v>
      </c>
    </row>
    <row r="355" spans="1:53" x14ac:dyDescent="0.25">
      <c r="A355" s="1" t="s">
        <v>830</v>
      </c>
      <c r="B355" s="1">
        <v>1011275</v>
      </c>
      <c r="C355" s="1">
        <v>2017</v>
      </c>
      <c r="D355" s="1" t="s">
        <v>1050</v>
      </c>
      <c r="E355" s="1" t="s">
        <v>1051</v>
      </c>
      <c r="F355" s="1" t="s">
        <v>12</v>
      </c>
      <c r="G355" s="1" t="s">
        <v>1053</v>
      </c>
      <c r="H355" s="1">
        <v>4480787.2300000004</v>
      </c>
      <c r="I355" s="1">
        <v>3433596</v>
      </c>
      <c r="J355" s="1">
        <v>677566.45</v>
      </c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 t="s">
        <v>14</v>
      </c>
      <c r="AW355" s="1">
        <f t="shared" si="10"/>
        <v>0</v>
      </c>
      <c r="AY355" s="1" t="s">
        <v>830</v>
      </c>
      <c r="AZ355" s="1">
        <v>1011275</v>
      </c>
      <c r="BA355" s="3">
        <f t="shared" si="11"/>
        <v>115</v>
      </c>
    </row>
    <row r="356" spans="1:53" x14ac:dyDescent="0.25">
      <c r="A356" s="1" t="s">
        <v>720</v>
      </c>
      <c r="B356" s="1">
        <v>1011276</v>
      </c>
      <c r="C356" s="1">
        <v>2017</v>
      </c>
      <c r="D356" s="1" t="s">
        <v>1050</v>
      </c>
      <c r="E356" s="1" t="s">
        <v>1051</v>
      </c>
      <c r="F356" s="1" t="s">
        <v>12</v>
      </c>
      <c r="G356" s="1" t="s">
        <v>1061</v>
      </c>
      <c r="H356" s="1">
        <v>2987469</v>
      </c>
      <c r="I356" s="1">
        <v>2891165.68</v>
      </c>
      <c r="J356" s="1">
        <v>167545</v>
      </c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 t="s">
        <v>14</v>
      </c>
      <c r="AW356" s="1">
        <f t="shared" si="10"/>
        <v>0</v>
      </c>
      <c r="AY356" s="1" t="s">
        <v>720</v>
      </c>
      <c r="AZ356" s="1">
        <v>1011276</v>
      </c>
      <c r="BA356" s="3">
        <f t="shared" si="11"/>
        <v>38</v>
      </c>
    </row>
    <row r="357" spans="1:53" x14ac:dyDescent="0.25">
      <c r="A357" s="1" t="s">
        <v>475</v>
      </c>
      <c r="B357" s="1">
        <v>1011308</v>
      </c>
      <c r="C357" s="1">
        <v>2017</v>
      </c>
      <c r="D357" s="1" t="s">
        <v>1050</v>
      </c>
      <c r="E357" s="1" t="s">
        <v>1051</v>
      </c>
      <c r="F357" s="1" t="s">
        <v>12</v>
      </c>
      <c r="G357" s="1" t="s">
        <v>1059</v>
      </c>
      <c r="H357" s="1">
        <v>91835004.159999996</v>
      </c>
      <c r="I357" s="1">
        <v>91835004.159999996</v>
      </c>
      <c r="J357" s="1">
        <v>721351.97900000005</v>
      </c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 t="s">
        <v>14</v>
      </c>
      <c r="AW357" s="1">
        <f t="shared" si="10"/>
        <v>0</v>
      </c>
      <c r="AY357" s="1" t="s">
        <v>475</v>
      </c>
      <c r="AZ357" s="1">
        <v>1011308</v>
      </c>
      <c r="BA357" s="3">
        <f t="shared" si="11"/>
        <v>218</v>
      </c>
    </row>
    <row r="358" spans="1:53" x14ac:dyDescent="0.25">
      <c r="A358" s="1" t="s">
        <v>895</v>
      </c>
      <c r="B358" s="1">
        <v>1011318</v>
      </c>
      <c r="C358" s="1">
        <v>2017</v>
      </c>
      <c r="D358" s="1" t="s">
        <v>1050</v>
      </c>
      <c r="E358" s="1" t="s">
        <v>1051</v>
      </c>
      <c r="F358" s="1" t="s">
        <v>12</v>
      </c>
      <c r="G358" s="1" t="s">
        <v>1074</v>
      </c>
      <c r="H358" s="1">
        <v>4972600</v>
      </c>
      <c r="I358" s="1">
        <v>4872086</v>
      </c>
      <c r="J358" s="1">
        <v>1504435</v>
      </c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 t="s">
        <v>14</v>
      </c>
      <c r="AW358" s="1">
        <f t="shared" si="10"/>
        <v>0</v>
      </c>
      <c r="AY358" s="1" t="s">
        <v>895</v>
      </c>
      <c r="AZ358" s="1">
        <v>1011318</v>
      </c>
      <c r="BA358" s="3">
        <f t="shared" si="11"/>
        <v>61</v>
      </c>
    </row>
    <row r="359" spans="1:53" x14ac:dyDescent="0.25">
      <c r="A359" s="1" t="s">
        <v>356</v>
      </c>
      <c r="B359" s="1">
        <v>1011387</v>
      </c>
      <c r="C359" s="1">
        <v>2017</v>
      </c>
      <c r="D359" s="1" t="s">
        <v>1050</v>
      </c>
      <c r="E359" s="1" t="s">
        <v>1051</v>
      </c>
      <c r="F359" s="1" t="s">
        <v>12</v>
      </c>
      <c r="G359" s="1" t="s">
        <v>1052</v>
      </c>
      <c r="H359" s="1">
        <v>1807436.3149999999</v>
      </c>
      <c r="I359" s="1">
        <v>1554370.473</v>
      </c>
      <c r="J359" s="1">
        <v>794291.06700000004</v>
      </c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 t="s">
        <v>14</v>
      </c>
      <c r="AW359" s="1">
        <f t="shared" si="10"/>
        <v>0</v>
      </c>
      <c r="AY359" s="1" t="s">
        <v>356</v>
      </c>
      <c r="AZ359" s="1">
        <v>1011387</v>
      </c>
      <c r="BA359" s="3">
        <f t="shared" si="11"/>
        <v>39</v>
      </c>
    </row>
    <row r="360" spans="1:53" x14ac:dyDescent="0.25">
      <c r="A360" s="1" t="s">
        <v>931</v>
      </c>
      <c r="B360" s="1">
        <v>1011393</v>
      </c>
      <c r="C360" s="1">
        <v>2017</v>
      </c>
      <c r="D360" s="1" t="s">
        <v>1050</v>
      </c>
      <c r="E360" s="1" t="s">
        <v>1051</v>
      </c>
      <c r="F360" s="1" t="s">
        <v>12</v>
      </c>
      <c r="G360" s="1" t="s">
        <v>1077</v>
      </c>
      <c r="H360" s="1">
        <v>16263001</v>
      </c>
      <c r="I360" s="1">
        <v>16263001</v>
      </c>
      <c r="J360" s="1">
        <v>1807730</v>
      </c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 t="s">
        <v>14</v>
      </c>
      <c r="AW360" s="1">
        <f t="shared" si="10"/>
        <v>0</v>
      </c>
      <c r="AY360" s="1" t="s">
        <v>931</v>
      </c>
      <c r="AZ360" s="1">
        <v>1011393</v>
      </c>
      <c r="BA360" s="3">
        <f t="shared" si="11"/>
        <v>37</v>
      </c>
    </row>
    <row r="361" spans="1:53" x14ac:dyDescent="0.25">
      <c r="A361" s="1" t="s">
        <v>33</v>
      </c>
      <c r="B361" s="1">
        <v>1011395</v>
      </c>
      <c r="C361" s="1">
        <v>2017</v>
      </c>
      <c r="D361" s="1" t="s">
        <v>1050</v>
      </c>
      <c r="E361" s="1" t="s">
        <v>1051</v>
      </c>
      <c r="F361" s="1" t="s">
        <v>12</v>
      </c>
      <c r="G361" s="1" t="s">
        <v>1075</v>
      </c>
      <c r="H361" s="1">
        <v>21933099.4581469</v>
      </c>
      <c r="I361" s="1">
        <v>21933099.4581469</v>
      </c>
      <c r="J361" s="1">
        <v>2707413.55</v>
      </c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 t="s">
        <v>14</v>
      </c>
      <c r="AW361" s="1">
        <f t="shared" si="10"/>
        <v>0</v>
      </c>
      <c r="AY361" s="1" t="s">
        <v>33</v>
      </c>
      <c r="AZ361" s="1">
        <v>1011395</v>
      </c>
      <c r="BA361" s="3">
        <f t="shared" si="11"/>
        <v>746</v>
      </c>
    </row>
    <row r="362" spans="1:53" x14ac:dyDescent="0.25">
      <c r="A362" s="1" t="s">
        <v>237</v>
      </c>
      <c r="B362" s="1">
        <v>1011407</v>
      </c>
      <c r="C362" s="1">
        <v>2017</v>
      </c>
      <c r="D362" s="1" t="s">
        <v>1050</v>
      </c>
      <c r="E362" s="1" t="s">
        <v>1051</v>
      </c>
      <c r="F362" s="1" t="s">
        <v>12</v>
      </c>
      <c r="G362" s="1" t="s">
        <v>1060</v>
      </c>
      <c r="H362" s="1">
        <v>13457499.449999999</v>
      </c>
      <c r="I362" s="1">
        <v>12438872.300000001</v>
      </c>
      <c r="J362" s="1">
        <v>6011223.6200000001</v>
      </c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 t="s">
        <v>14</v>
      </c>
      <c r="AW362" s="1">
        <f t="shared" si="10"/>
        <v>0</v>
      </c>
      <c r="AY362" s="1" t="s">
        <v>237</v>
      </c>
      <c r="AZ362" s="1">
        <v>1011407</v>
      </c>
      <c r="BA362" s="3">
        <f t="shared" si="11"/>
        <v>195</v>
      </c>
    </row>
    <row r="363" spans="1:53" x14ac:dyDescent="0.25">
      <c r="A363" s="1" t="s">
        <v>28</v>
      </c>
      <c r="B363" s="1">
        <v>1011420</v>
      </c>
      <c r="C363" s="1">
        <v>2017</v>
      </c>
      <c r="D363" s="1" t="s">
        <v>1050</v>
      </c>
      <c r="E363" s="1" t="s">
        <v>1051</v>
      </c>
      <c r="F363" s="1" t="s">
        <v>12</v>
      </c>
      <c r="G363" s="1" t="s">
        <v>1063</v>
      </c>
      <c r="H363" s="1">
        <v>1106924</v>
      </c>
      <c r="I363" s="1">
        <v>1134547</v>
      </c>
      <c r="J363" s="1">
        <v>413101</v>
      </c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 t="s">
        <v>14</v>
      </c>
      <c r="AW363" s="1">
        <f t="shared" si="10"/>
        <v>0</v>
      </c>
      <c r="AY363" s="1" t="s">
        <v>28</v>
      </c>
      <c r="AZ363" s="1">
        <v>1011420</v>
      </c>
      <c r="BA363" s="3">
        <f t="shared" si="11"/>
        <v>81</v>
      </c>
    </row>
    <row r="364" spans="1:53" x14ac:dyDescent="0.25">
      <c r="A364" s="1" t="s">
        <v>483</v>
      </c>
      <c r="B364" s="1">
        <v>1011450</v>
      </c>
      <c r="C364" s="1">
        <v>2017</v>
      </c>
      <c r="D364" s="1" t="s">
        <v>1050</v>
      </c>
      <c r="E364" s="1" t="s">
        <v>1051</v>
      </c>
      <c r="F364" s="1" t="s">
        <v>12</v>
      </c>
      <c r="G364" s="1" t="s">
        <v>1071</v>
      </c>
      <c r="H364" s="1">
        <v>202963123.5</v>
      </c>
      <c r="I364" s="1">
        <v>188018730.09999999</v>
      </c>
      <c r="J364" s="1">
        <v>1960634</v>
      </c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 t="s">
        <v>14</v>
      </c>
      <c r="AW364" s="1">
        <f t="shared" si="10"/>
        <v>0</v>
      </c>
      <c r="AY364" s="1" t="s">
        <v>483</v>
      </c>
      <c r="AZ364" s="1">
        <v>1011450</v>
      </c>
      <c r="BA364" s="3">
        <f t="shared" si="11"/>
        <v>2094</v>
      </c>
    </row>
    <row r="365" spans="1:53" x14ac:dyDescent="0.25">
      <c r="A365" s="1" t="s">
        <v>478</v>
      </c>
      <c r="B365" s="1">
        <v>1011454</v>
      </c>
      <c r="C365" s="1">
        <v>2017</v>
      </c>
      <c r="D365" s="1" t="s">
        <v>1050</v>
      </c>
      <c r="E365" s="1" t="s">
        <v>1051</v>
      </c>
      <c r="F365" s="1" t="s">
        <v>12</v>
      </c>
      <c r="G365" s="1" t="s">
        <v>1059</v>
      </c>
      <c r="H365" s="1">
        <v>315836943.16000003</v>
      </c>
      <c r="I365" s="1">
        <v>315836943.16000003</v>
      </c>
      <c r="J365" s="1">
        <v>2247320.08</v>
      </c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 t="s">
        <v>14</v>
      </c>
      <c r="AW365" s="1">
        <f t="shared" si="10"/>
        <v>0</v>
      </c>
      <c r="AY365" s="1" t="s">
        <v>478</v>
      </c>
      <c r="AZ365" s="1">
        <v>1011454</v>
      </c>
      <c r="BA365" s="3">
        <f t="shared" si="11"/>
        <v>218</v>
      </c>
    </row>
    <row r="366" spans="1:53" x14ac:dyDescent="0.25">
      <c r="A366" s="1" t="s">
        <v>160</v>
      </c>
      <c r="B366" s="1">
        <v>1011463</v>
      </c>
      <c r="C366" s="1">
        <v>2017</v>
      </c>
      <c r="D366" s="1" t="s">
        <v>1050</v>
      </c>
      <c r="E366" s="1" t="s">
        <v>1051</v>
      </c>
      <c r="F366" s="1" t="s">
        <v>12</v>
      </c>
      <c r="G366" s="1" t="s">
        <v>1064</v>
      </c>
      <c r="H366" s="1">
        <v>2334796</v>
      </c>
      <c r="I366" s="1">
        <v>1862984</v>
      </c>
      <c r="J366" s="1">
        <v>501408</v>
      </c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 t="s">
        <v>14</v>
      </c>
      <c r="AW366" s="1">
        <f t="shared" si="10"/>
        <v>0</v>
      </c>
      <c r="AY366" s="1" t="s">
        <v>160</v>
      </c>
      <c r="AZ366" s="1">
        <v>1011463</v>
      </c>
      <c r="BA366" s="3">
        <f t="shared" si="11"/>
        <v>150</v>
      </c>
    </row>
    <row r="367" spans="1:53" x14ac:dyDescent="0.25">
      <c r="A367" s="1" t="s">
        <v>687</v>
      </c>
      <c r="B367" s="1">
        <v>1011498</v>
      </c>
      <c r="C367" s="1">
        <v>2017</v>
      </c>
      <c r="D367" s="1" t="s">
        <v>1050</v>
      </c>
      <c r="E367" s="1" t="s">
        <v>1051</v>
      </c>
      <c r="F367" s="1" t="s">
        <v>12</v>
      </c>
      <c r="G367" s="1" t="s">
        <v>1060</v>
      </c>
      <c r="H367" s="1">
        <v>16808627</v>
      </c>
      <c r="I367" s="1">
        <v>16008217</v>
      </c>
      <c r="J367" s="1">
        <v>6181988.5499999998</v>
      </c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 t="s">
        <v>14</v>
      </c>
      <c r="AW367" s="1">
        <f t="shared" si="10"/>
        <v>0</v>
      </c>
      <c r="AY367" s="1" t="s">
        <v>687</v>
      </c>
      <c r="AZ367" s="1">
        <v>1011498</v>
      </c>
      <c r="BA367" s="3">
        <f t="shared" si="11"/>
        <v>2228</v>
      </c>
    </row>
    <row r="368" spans="1:53" x14ac:dyDescent="0.25">
      <c r="A368" s="1" t="s">
        <v>768</v>
      </c>
      <c r="B368" s="1">
        <v>1011508</v>
      </c>
      <c r="C368" s="1">
        <v>2017</v>
      </c>
      <c r="D368" s="1" t="s">
        <v>1050</v>
      </c>
      <c r="E368" s="1" t="s">
        <v>1051</v>
      </c>
      <c r="F368" s="1" t="s">
        <v>12</v>
      </c>
      <c r="G368" s="1" t="s">
        <v>1087</v>
      </c>
      <c r="H368" s="1">
        <v>1199874.26</v>
      </c>
      <c r="I368" s="1">
        <v>1199874.2529</v>
      </c>
      <c r="J368" s="1">
        <v>1095</v>
      </c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 t="s">
        <v>14</v>
      </c>
      <c r="AW368" s="1">
        <f t="shared" si="10"/>
        <v>0</v>
      </c>
      <c r="AY368" s="1" t="s">
        <v>768</v>
      </c>
      <c r="AZ368" s="1">
        <v>1011508</v>
      </c>
      <c r="BA368" s="3">
        <f t="shared" si="11"/>
        <v>286</v>
      </c>
    </row>
    <row r="369" spans="1:53" x14ac:dyDescent="0.25">
      <c r="A369" s="1" t="s">
        <v>240</v>
      </c>
      <c r="B369" s="1">
        <v>1011518</v>
      </c>
      <c r="C369" s="1">
        <v>2017</v>
      </c>
      <c r="D369" s="1" t="s">
        <v>1050</v>
      </c>
      <c r="E369" s="1" t="s">
        <v>1051</v>
      </c>
      <c r="F369" s="1" t="s">
        <v>12</v>
      </c>
      <c r="G369" s="1" t="s">
        <v>1071</v>
      </c>
      <c r="H369" s="1">
        <v>5750779.3499999996</v>
      </c>
      <c r="I369" s="1">
        <v>2879611</v>
      </c>
      <c r="J369" s="1">
        <v>92452.47</v>
      </c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 t="s">
        <v>14</v>
      </c>
      <c r="AW369" s="1">
        <f t="shared" si="10"/>
        <v>0</v>
      </c>
      <c r="AY369" s="1" t="s">
        <v>240</v>
      </c>
      <c r="AZ369" s="1">
        <v>1011518</v>
      </c>
      <c r="BA369" s="3">
        <f t="shared" si="11"/>
        <v>184</v>
      </c>
    </row>
    <row r="370" spans="1:53" x14ac:dyDescent="0.25">
      <c r="A370" s="1" t="s">
        <v>968</v>
      </c>
      <c r="B370" s="1">
        <v>1011519</v>
      </c>
      <c r="C370" s="1">
        <v>2017</v>
      </c>
      <c r="D370" s="1" t="s">
        <v>1050</v>
      </c>
      <c r="E370" s="1" t="s">
        <v>1051</v>
      </c>
      <c r="F370" s="1" t="s">
        <v>12</v>
      </c>
      <c r="G370" s="1" t="s">
        <v>1060</v>
      </c>
      <c r="H370" s="1">
        <v>10899647</v>
      </c>
      <c r="I370" s="1">
        <v>10747721.779999999</v>
      </c>
      <c r="J370" s="1">
        <v>1474108</v>
      </c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 t="s">
        <v>14</v>
      </c>
      <c r="AW370" s="1">
        <f t="shared" si="10"/>
        <v>0</v>
      </c>
      <c r="AY370" s="1" t="s">
        <v>968</v>
      </c>
      <c r="AZ370" s="1">
        <v>1011519</v>
      </c>
      <c r="BA370" s="3">
        <f t="shared" si="11"/>
        <v>1470</v>
      </c>
    </row>
    <row r="371" spans="1:53" x14ac:dyDescent="0.25">
      <c r="A371" s="1" t="s">
        <v>716</v>
      </c>
      <c r="B371" s="1">
        <v>1011531</v>
      </c>
      <c r="C371" s="1">
        <v>2017</v>
      </c>
      <c r="D371" s="1" t="s">
        <v>1050</v>
      </c>
      <c r="E371" s="1" t="s">
        <v>1051</v>
      </c>
      <c r="F371" s="1" t="s">
        <v>12</v>
      </c>
      <c r="G371" s="1" t="s">
        <v>1053</v>
      </c>
      <c r="H371" s="1">
        <v>3407123</v>
      </c>
      <c r="I371" s="1">
        <v>3233132</v>
      </c>
      <c r="J371" s="1">
        <v>3194766</v>
      </c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 t="s">
        <v>14</v>
      </c>
      <c r="AW371" s="1">
        <f t="shared" si="10"/>
        <v>0</v>
      </c>
      <c r="AY371" s="1" t="s">
        <v>716</v>
      </c>
      <c r="AZ371" s="1">
        <v>1011531</v>
      </c>
      <c r="BA371" s="3">
        <f t="shared" si="11"/>
        <v>231</v>
      </c>
    </row>
    <row r="372" spans="1:53" x14ac:dyDescent="0.25">
      <c r="A372" s="1" t="s">
        <v>454</v>
      </c>
      <c r="B372" s="1">
        <v>1011534</v>
      </c>
      <c r="C372" s="1">
        <v>2017</v>
      </c>
      <c r="D372" s="1" t="s">
        <v>1050</v>
      </c>
      <c r="E372" s="1" t="s">
        <v>1051</v>
      </c>
      <c r="F372" s="1" t="s">
        <v>12</v>
      </c>
      <c r="G372" s="1" t="s">
        <v>1053</v>
      </c>
      <c r="H372" s="1">
        <v>8759677.3584211003</v>
      </c>
      <c r="I372" s="1">
        <v>8181411.4699999997</v>
      </c>
      <c r="J372" s="1">
        <v>800371.3</v>
      </c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 t="s">
        <v>14</v>
      </c>
      <c r="AW372" s="1">
        <f t="shared" si="10"/>
        <v>0</v>
      </c>
      <c r="AY372" s="1" t="s">
        <v>454</v>
      </c>
      <c r="AZ372" s="1">
        <v>1011534</v>
      </c>
      <c r="BA372" s="3">
        <f t="shared" si="11"/>
        <v>131</v>
      </c>
    </row>
    <row r="373" spans="1:53" x14ac:dyDescent="0.25">
      <c r="A373" s="1" t="s">
        <v>343</v>
      </c>
      <c r="B373" s="1">
        <v>1011535</v>
      </c>
      <c r="C373" s="1">
        <v>2017</v>
      </c>
      <c r="D373" s="1" t="s">
        <v>1050</v>
      </c>
      <c r="E373" s="1" t="s">
        <v>1051</v>
      </c>
      <c r="F373" s="1" t="s">
        <v>12</v>
      </c>
      <c r="G373" s="1" t="s">
        <v>1072</v>
      </c>
      <c r="H373" s="1">
        <v>24191264</v>
      </c>
      <c r="I373" s="1">
        <v>23474014</v>
      </c>
      <c r="J373" s="1">
        <v>221971.43</v>
      </c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 t="s">
        <v>14</v>
      </c>
      <c r="AW373" s="1">
        <f t="shared" si="10"/>
        <v>0</v>
      </c>
      <c r="AY373" s="1" t="s">
        <v>343</v>
      </c>
      <c r="AZ373" s="1">
        <v>1011535</v>
      </c>
      <c r="BA373" s="3">
        <f t="shared" si="11"/>
        <v>926</v>
      </c>
    </row>
    <row r="374" spans="1:53" x14ac:dyDescent="0.25">
      <c r="A374" s="1" t="s">
        <v>585</v>
      </c>
      <c r="B374" s="1">
        <v>1011546</v>
      </c>
      <c r="C374" s="1">
        <v>2017</v>
      </c>
      <c r="D374" s="1" t="s">
        <v>1050</v>
      </c>
      <c r="E374" s="1" t="s">
        <v>1051</v>
      </c>
      <c r="F374" s="1" t="s">
        <v>12</v>
      </c>
      <c r="G374" s="1" t="s">
        <v>1053</v>
      </c>
      <c r="H374" s="1">
        <v>654864</v>
      </c>
      <c r="I374" s="1">
        <v>662118</v>
      </c>
      <c r="J374" s="1">
        <v>1785583</v>
      </c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 t="s">
        <v>14</v>
      </c>
      <c r="AW374" s="1">
        <f t="shared" si="10"/>
        <v>0</v>
      </c>
      <c r="AY374" s="1" t="s">
        <v>585</v>
      </c>
      <c r="AZ374" s="1">
        <v>1011546</v>
      </c>
      <c r="BA374" s="3">
        <f t="shared" si="11"/>
        <v>56</v>
      </c>
    </row>
    <row r="375" spans="1:53" x14ac:dyDescent="0.25">
      <c r="A375" s="1" t="s">
        <v>184</v>
      </c>
      <c r="B375" s="1">
        <v>1011547</v>
      </c>
      <c r="C375" s="1">
        <v>2017</v>
      </c>
      <c r="D375" s="1" t="s">
        <v>1050</v>
      </c>
      <c r="E375" s="1" t="s">
        <v>1051</v>
      </c>
      <c r="F375" s="1" t="s">
        <v>12</v>
      </c>
      <c r="G375" s="1" t="s">
        <v>1061</v>
      </c>
      <c r="H375" s="1">
        <v>1734307</v>
      </c>
      <c r="I375" s="1">
        <v>1647592</v>
      </c>
      <c r="J375" s="1">
        <v>63816</v>
      </c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 t="s">
        <v>14</v>
      </c>
      <c r="AW375" s="1">
        <f t="shared" si="10"/>
        <v>0</v>
      </c>
      <c r="AY375" s="1" t="s">
        <v>184</v>
      </c>
      <c r="AZ375" s="1">
        <v>1011547</v>
      </c>
      <c r="BA375" s="3">
        <f t="shared" si="11"/>
        <v>97</v>
      </c>
    </row>
    <row r="376" spans="1:53" x14ac:dyDescent="0.25">
      <c r="A376" s="1" t="s">
        <v>648</v>
      </c>
      <c r="B376" s="1">
        <v>1011555</v>
      </c>
      <c r="C376" s="1">
        <v>2017</v>
      </c>
      <c r="D376" s="1" t="s">
        <v>1050</v>
      </c>
      <c r="E376" s="1" t="s">
        <v>1051</v>
      </c>
      <c r="F376" s="1" t="s">
        <v>12</v>
      </c>
      <c r="G376" s="1" t="s">
        <v>1060</v>
      </c>
      <c r="H376" s="1">
        <v>55820850.624799803</v>
      </c>
      <c r="I376" s="1">
        <v>54328880.129528999</v>
      </c>
      <c r="J376" s="1">
        <v>22018481.417711601</v>
      </c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 t="s">
        <v>14</v>
      </c>
      <c r="AW376" s="1">
        <f t="shared" si="10"/>
        <v>0</v>
      </c>
      <c r="AY376" s="1" t="s">
        <v>648</v>
      </c>
      <c r="AZ376" s="1">
        <v>1011555</v>
      </c>
      <c r="BA376" s="3">
        <f t="shared" si="11"/>
        <v>1268</v>
      </c>
    </row>
    <row r="377" spans="1:53" x14ac:dyDescent="0.25">
      <c r="A377" s="1" t="s">
        <v>972</v>
      </c>
      <c r="B377" s="1">
        <v>1011596</v>
      </c>
      <c r="C377" s="1">
        <v>2017</v>
      </c>
      <c r="D377" s="1" t="s">
        <v>1050</v>
      </c>
      <c r="E377" s="1" t="s">
        <v>1051</v>
      </c>
      <c r="F377" s="1" t="s">
        <v>12</v>
      </c>
      <c r="G377" s="1" t="s">
        <v>1063</v>
      </c>
      <c r="H377" s="1">
        <v>16183429.6600747</v>
      </c>
      <c r="I377" s="1">
        <v>15428742.77</v>
      </c>
      <c r="J377" s="1">
        <v>55301.006180800003</v>
      </c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 t="s">
        <v>14</v>
      </c>
      <c r="AW377" s="1">
        <f t="shared" si="10"/>
        <v>0</v>
      </c>
      <c r="AY377" s="1" t="s">
        <v>972</v>
      </c>
      <c r="AZ377" s="1">
        <v>1011596</v>
      </c>
      <c r="BA377" s="3">
        <f t="shared" si="11"/>
        <v>341</v>
      </c>
    </row>
    <row r="378" spans="1:53" x14ac:dyDescent="0.25">
      <c r="A378" s="1" t="s">
        <v>86</v>
      </c>
      <c r="B378" s="1">
        <v>1011616</v>
      </c>
      <c r="C378" s="1">
        <v>2017</v>
      </c>
      <c r="D378" s="1" t="s">
        <v>1050</v>
      </c>
      <c r="E378" s="1" t="s">
        <v>1051</v>
      </c>
      <c r="F378" s="1" t="s">
        <v>12</v>
      </c>
      <c r="G378" s="1" t="s">
        <v>1059</v>
      </c>
      <c r="H378" s="1">
        <v>29548262.699000001</v>
      </c>
      <c r="I378" s="1">
        <v>29423041.145986602</v>
      </c>
      <c r="J378" s="1">
        <v>0</v>
      </c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 t="s">
        <v>14</v>
      </c>
      <c r="AW378" s="1">
        <f t="shared" si="10"/>
        <v>0</v>
      </c>
      <c r="AY378" s="1" t="s">
        <v>86</v>
      </c>
      <c r="AZ378" s="1">
        <v>1011616</v>
      </c>
      <c r="BA378" s="3">
        <f t="shared" si="11"/>
        <v>35</v>
      </c>
    </row>
    <row r="379" spans="1:53" x14ac:dyDescent="0.25">
      <c r="A379" s="1" t="s">
        <v>445</v>
      </c>
      <c r="B379" s="1">
        <v>1011652</v>
      </c>
      <c r="C379" s="1">
        <v>2017</v>
      </c>
      <c r="D379" s="1" t="s">
        <v>1050</v>
      </c>
      <c r="E379" s="1" t="s">
        <v>1051</v>
      </c>
      <c r="F379" s="1" t="s">
        <v>12</v>
      </c>
      <c r="G379" s="1" t="s">
        <v>1053</v>
      </c>
      <c r="H379" s="1">
        <v>9807147.5</v>
      </c>
      <c r="I379" s="1">
        <v>4736547</v>
      </c>
      <c r="J379" s="1">
        <v>302169</v>
      </c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 t="s">
        <v>14</v>
      </c>
      <c r="AW379" s="1">
        <f t="shared" si="10"/>
        <v>0</v>
      </c>
      <c r="AY379" s="1" t="s">
        <v>445</v>
      </c>
      <c r="AZ379" s="1">
        <v>1011652</v>
      </c>
      <c r="BA379" s="3">
        <f t="shared" si="11"/>
        <v>589</v>
      </c>
    </row>
    <row r="380" spans="1:53" x14ac:dyDescent="0.25">
      <c r="A380" s="1" t="s">
        <v>673</v>
      </c>
      <c r="B380" s="1">
        <v>1011654</v>
      </c>
      <c r="C380" s="1">
        <v>2017</v>
      </c>
      <c r="D380" s="1" t="s">
        <v>1050</v>
      </c>
      <c r="E380" s="1" t="s">
        <v>1051</v>
      </c>
      <c r="F380" s="1" t="s">
        <v>12</v>
      </c>
      <c r="G380" s="1" t="s">
        <v>1071</v>
      </c>
      <c r="H380" s="1">
        <v>3385275</v>
      </c>
      <c r="I380" s="1">
        <v>3385275</v>
      </c>
      <c r="J380" s="1">
        <v>24845</v>
      </c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 t="s">
        <v>14</v>
      </c>
      <c r="AW380" s="1">
        <f t="shared" si="10"/>
        <v>0</v>
      </c>
      <c r="AY380" s="1" t="s">
        <v>673</v>
      </c>
      <c r="AZ380" s="1">
        <v>1011654</v>
      </c>
      <c r="BA380" s="3">
        <f t="shared" si="11"/>
        <v>167</v>
      </c>
    </row>
    <row r="381" spans="1:53" x14ac:dyDescent="0.25">
      <c r="A381" s="1" t="s">
        <v>32</v>
      </c>
      <c r="B381" s="1">
        <v>1011655</v>
      </c>
      <c r="C381" s="1">
        <v>2017</v>
      </c>
      <c r="D381" s="1" t="s">
        <v>1050</v>
      </c>
      <c r="E381" s="1" t="s">
        <v>1051</v>
      </c>
      <c r="F381" s="1" t="s">
        <v>12</v>
      </c>
      <c r="G381" s="1" t="s">
        <v>1078</v>
      </c>
      <c r="H381" s="1">
        <v>5084326</v>
      </c>
      <c r="I381" s="1">
        <v>4372677</v>
      </c>
      <c r="J381" s="1">
        <v>8563</v>
      </c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 t="s">
        <v>14</v>
      </c>
      <c r="AW381" s="1">
        <f t="shared" si="10"/>
        <v>0</v>
      </c>
      <c r="AY381" s="1" t="s">
        <v>32</v>
      </c>
      <c r="AZ381" s="1">
        <v>1011655</v>
      </c>
      <c r="BA381" s="3">
        <f t="shared" si="11"/>
        <v>542</v>
      </c>
    </row>
    <row r="382" spans="1:53" x14ac:dyDescent="0.25">
      <c r="A382" s="1" t="s">
        <v>108</v>
      </c>
      <c r="B382" s="1">
        <v>1011659</v>
      </c>
      <c r="C382" s="1">
        <v>2017</v>
      </c>
      <c r="D382" s="1" t="s">
        <v>1050</v>
      </c>
      <c r="E382" s="1" t="s">
        <v>1051</v>
      </c>
      <c r="F382" s="1" t="s">
        <v>12</v>
      </c>
      <c r="G382" s="1" t="s">
        <v>1060</v>
      </c>
      <c r="H382" s="1">
        <v>22064699.809999999</v>
      </c>
      <c r="I382" s="1">
        <v>22064699.809999999</v>
      </c>
      <c r="J382" s="1">
        <v>7822453.4900000002</v>
      </c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 t="s">
        <v>14</v>
      </c>
      <c r="AW382" s="1">
        <f t="shared" si="10"/>
        <v>0</v>
      </c>
      <c r="AY382" s="1" t="s">
        <v>108</v>
      </c>
      <c r="AZ382" s="1">
        <v>1011659</v>
      </c>
      <c r="BA382" s="3">
        <f t="shared" si="11"/>
        <v>4199</v>
      </c>
    </row>
    <row r="383" spans="1:53" x14ac:dyDescent="0.25">
      <c r="A383" s="1" t="s">
        <v>371</v>
      </c>
      <c r="B383" s="1">
        <v>1011662</v>
      </c>
      <c r="C383" s="1">
        <v>2017</v>
      </c>
      <c r="D383" s="1" t="s">
        <v>1050</v>
      </c>
      <c r="E383" s="1" t="s">
        <v>1051</v>
      </c>
      <c r="F383" s="1" t="s">
        <v>12</v>
      </c>
      <c r="G383" s="1" t="s">
        <v>1060</v>
      </c>
      <c r="H383" s="1">
        <v>5135520</v>
      </c>
      <c r="I383" s="1">
        <v>2224023</v>
      </c>
      <c r="J383" s="1">
        <v>208728.31</v>
      </c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 t="s">
        <v>14</v>
      </c>
      <c r="AW383" s="1">
        <f t="shared" si="10"/>
        <v>0</v>
      </c>
      <c r="AY383" s="1" t="s">
        <v>371</v>
      </c>
      <c r="AZ383" s="1">
        <v>1011662</v>
      </c>
      <c r="BA383" s="3">
        <f t="shared" si="11"/>
        <v>809</v>
      </c>
    </row>
    <row r="384" spans="1:53" x14ac:dyDescent="0.25">
      <c r="A384" s="1" t="s">
        <v>913</v>
      </c>
      <c r="B384" s="1">
        <v>1011666</v>
      </c>
      <c r="C384" s="1">
        <v>2017</v>
      </c>
      <c r="D384" s="1" t="s">
        <v>1050</v>
      </c>
      <c r="E384" s="1" t="s">
        <v>1051</v>
      </c>
      <c r="F384" s="1" t="s">
        <v>12</v>
      </c>
      <c r="G384" s="1" t="s">
        <v>1061</v>
      </c>
      <c r="H384" s="1">
        <v>107030935</v>
      </c>
      <c r="I384" s="1">
        <v>107029749</v>
      </c>
      <c r="J384" s="1">
        <v>2683319</v>
      </c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 t="s">
        <v>14</v>
      </c>
      <c r="AW384" s="1">
        <f t="shared" si="10"/>
        <v>0</v>
      </c>
      <c r="AY384" s="1" t="s">
        <v>913</v>
      </c>
      <c r="AZ384" s="1">
        <v>1011666</v>
      </c>
      <c r="BA384" s="3">
        <f t="shared" si="11"/>
        <v>172</v>
      </c>
    </row>
    <row r="385" spans="1:53" x14ac:dyDescent="0.25">
      <c r="A385" s="1" t="s">
        <v>243</v>
      </c>
      <c r="B385" s="1">
        <v>1011673</v>
      </c>
      <c r="C385" s="1">
        <v>2017</v>
      </c>
      <c r="D385" s="1" t="s">
        <v>1050</v>
      </c>
      <c r="E385" s="1" t="s">
        <v>1051</v>
      </c>
      <c r="F385" s="1" t="s">
        <v>12</v>
      </c>
      <c r="G385" s="1" t="s">
        <v>1057</v>
      </c>
      <c r="H385" s="1">
        <v>259937</v>
      </c>
      <c r="I385" s="1">
        <v>0</v>
      </c>
      <c r="J385" s="1">
        <v>557306</v>
      </c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 t="s">
        <v>14</v>
      </c>
      <c r="AW385" s="1">
        <f t="shared" si="10"/>
        <v>0</v>
      </c>
      <c r="AY385" s="1" t="s">
        <v>243</v>
      </c>
      <c r="AZ385" s="1">
        <v>1011673</v>
      </c>
      <c r="BA385" s="3">
        <f t="shared" si="11"/>
        <v>826</v>
      </c>
    </row>
    <row r="386" spans="1:53" x14ac:dyDescent="0.25">
      <c r="A386" s="1" t="s">
        <v>620</v>
      </c>
      <c r="B386" s="1">
        <v>1011674</v>
      </c>
      <c r="C386" s="1">
        <v>2017</v>
      </c>
      <c r="D386" s="1" t="s">
        <v>1050</v>
      </c>
      <c r="E386" s="1" t="s">
        <v>1051</v>
      </c>
      <c r="F386" s="1" t="s">
        <v>12</v>
      </c>
      <c r="G386" s="1" t="s">
        <v>1079</v>
      </c>
      <c r="H386" s="1">
        <v>29125167</v>
      </c>
      <c r="I386" s="1">
        <v>17698140</v>
      </c>
      <c r="J386" s="1">
        <v>1228</v>
      </c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 t="s">
        <v>14</v>
      </c>
      <c r="AW386" s="1">
        <f t="shared" si="10"/>
        <v>0</v>
      </c>
      <c r="AY386" s="1" t="s">
        <v>620</v>
      </c>
      <c r="AZ386" s="1">
        <v>1011674</v>
      </c>
      <c r="BA386" s="3">
        <f t="shared" si="11"/>
        <v>83</v>
      </c>
    </row>
    <row r="387" spans="1:53" x14ac:dyDescent="0.25">
      <c r="A387" s="1" t="s">
        <v>750</v>
      </c>
      <c r="B387" s="1">
        <v>1011684</v>
      </c>
      <c r="C387" s="1">
        <v>2017</v>
      </c>
      <c r="D387" s="1" t="s">
        <v>1050</v>
      </c>
      <c r="E387" s="1" t="s">
        <v>1051</v>
      </c>
      <c r="F387" s="1" t="s">
        <v>12</v>
      </c>
      <c r="G387" s="1" t="s">
        <v>1062</v>
      </c>
      <c r="H387" s="1">
        <v>10251729</v>
      </c>
      <c r="I387" s="1">
        <v>10034391</v>
      </c>
      <c r="J387" s="1">
        <v>48285</v>
      </c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 t="s">
        <v>14</v>
      </c>
      <c r="AW387" s="1">
        <f t="shared" ref="AW387:AW450" si="12">+Q387+U387</f>
        <v>0</v>
      </c>
      <c r="AY387" s="1" t="s">
        <v>750</v>
      </c>
      <c r="AZ387" s="1">
        <v>1011684</v>
      </c>
      <c r="BA387" s="3">
        <f t="shared" ref="BA387:BA450" si="13">SUMIF($B$2:$B$7258,AZ387,$AW$2:$AW$7258)</f>
        <v>137</v>
      </c>
    </row>
    <row r="388" spans="1:53" x14ac:dyDescent="0.25">
      <c r="A388" s="1" t="s">
        <v>948</v>
      </c>
      <c r="B388" s="1">
        <v>1011688</v>
      </c>
      <c r="C388" s="1">
        <v>2017</v>
      </c>
      <c r="D388" s="1" t="s">
        <v>1050</v>
      </c>
      <c r="E388" s="1" t="s">
        <v>1051</v>
      </c>
      <c r="F388" s="1" t="s">
        <v>12</v>
      </c>
      <c r="G388" s="1" t="s">
        <v>1059</v>
      </c>
      <c r="H388" s="1">
        <v>28811737.300000001</v>
      </c>
      <c r="I388" s="1">
        <v>21333512.600000001</v>
      </c>
      <c r="J388" s="1">
        <v>54921.1</v>
      </c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 t="s">
        <v>14</v>
      </c>
      <c r="AW388" s="1">
        <f t="shared" si="12"/>
        <v>0</v>
      </c>
      <c r="AY388" s="1" t="s">
        <v>948</v>
      </c>
      <c r="AZ388" s="1">
        <v>1011688</v>
      </c>
      <c r="BA388" s="3">
        <f t="shared" si="13"/>
        <v>37</v>
      </c>
    </row>
    <row r="389" spans="1:53" x14ac:dyDescent="0.25">
      <c r="A389" s="1" t="s">
        <v>367</v>
      </c>
      <c r="B389" s="1">
        <v>1011689</v>
      </c>
      <c r="C389" s="1">
        <v>2017</v>
      </c>
      <c r="D389" s="1" t="s">
        <v>1050</v>
      </c>
      <c r="E389" s="1" t="s">
        <v>1051</v>
      </c>
      <c r="F389" s="1" t="s">
        <v>12</v>
      </c>
      <c r="G389" s="1" t="s">
        <v>1078</v>
      </c>
      <c r="H389" s="1">
        <v>228457</v>
      </c>
      <c r="I389" s="1">
        <v>0</v>
      </c>
      <c r="J389" s="1">
        <v>231063</v>
      </c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 t="s">
        <v>14</v>
      </c>
      <c r="AW389" s="1">
        <f t="shared" si="12"/>
        <v>0</v>
      </c>
      <c r="AY389" s="1" t="s">
        <v>367</v>
      </c>
      <c r="AZ389" s="1">
        <v>1011689</v>
      </c>
      <c r="BA389" s="3">
        <f t="shared" si="13"/>
        <v>16</v>
      </c>
    </row>
    <row r="390" spans="1:53" x14ac:dyDescent="0.25">
      <c r="A390" s="1" t="s">
        <v>509</v>
      </c>
      <c r="B390" s="1">
        <v>1011690</v>
      </c>
      <c r="C390" s="1">
        <v>2017</v>
      </c>
      <c r="D390" s="1" t="s">
        <v>1050</v>
      </c>
      <c r="E390" s="1" t="s">
        <v>1051</v>
      </c>
      <c r="F390" s="1" t="s">
        <v>12</v>
      </c>
      <c r="G390" s="1" t="s">
        <v>1060</v>
      </c>
      <c r="H390" s="1">
        <v>27394825</v>
      </c>
      <c r="I390" s="1">
        <v>25715236</v>
      </c>
      <c r="J390" s="1">
        <v>9081032</v>
      </c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 t="s">
        <v>14</v>
      </c>
      <c r="AW390" s="1">
        <f t="shared" si="12"/>
        <v>0</v>
      </c>
      <c r="AY390" s="1" t="s">
        <v>509</v>
      </c>
      <c r="AZ390" s="1">
        <v>1011690</v>
      </c>
      <c r="BA390" s="3">
        <f t="shared" si="13"/>
        <v>168</v>
      </c>
    </row>
    <row r="391" spans="1:53" x14ac:dyDescent="0.25">
      <c r="A391" s="1" t="s">
        <v>335</v>
      </c>
      <c r="B391" s="1">
        <v>1011706</v>
      </c>
      <c r="C391" s="1">
        <v>2017</v>
      </c>
      <c r="D391" s="1" t="s">
        <v>1050</v>
      </c>
      <c r="E391" s="1" t="s">
        <v>1051</v>
      </c>
      <c r="F391" s="1" t="s">
        <v>12</v>
      </c>
      <c r="G391" s="1" t="s">
        <v>1059</v>
      </c>
      <c r="H391" s="1">
        <v>381697296.36000001</v>
      </c>
      <c r="I391" s="1">
        <v>381692197.36000001</v>
      </c>
      <c r="J391" s="1">
        <v>297512.8</v>
      </c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 t="s">
        <v>14</v>
      </c>
      <c r="AW391" s="1">
        <f t="shared" si="12"/>
        <v>0</v>
      </c>
      <c r="AY391" s="1" t="s">
        <v>335</v>
      </c>
      <c r="AZ391" s="1">
        <v>1011706</v>
      </c>
      <c r="BA391" s="3">
        <f t="shared" si="13"/>
        <v>279</v>
      </c>
    </row>
    <row r="392" spans="1:53" x14ac:dyDescent="0.25">
      <c r="A392" s="1" t="s">
        <v>19</v>
      </c>
      <c r="B392" s="1">
        <v>1011735</v>
      </c>
      <c r="C392" s="1">
        <v>2017</v>
      </c>
      <c r="D392" s="1" t="s">
        <v>1050</v>
      </c>
      <c r="E392" s="1" t="s">
        <v>1051</v>
      </c>
      <c r="F392" s="1" t="s">
        <v>12</v>
      </c>
      <c r="G392" s="1" t="s">
        <v>1060</v>
      </c>
      <c r="H392" s="1">
        <v>22640994.199999999</v>
      </c>
      <c r="I392" s="1">
        <v>21374171.359999999</v>
      </c>
      <c r="J392" s="1">
        <v>5208797</v>
      </c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 t="s">
        <v>14</v>
      </c>
      <c r="AW392" s="1">
        <f t="shared" si="12"/>
        <v>0</v>
      </c>
      <c r="AY392" s="1" t="s">
        <v>19</v>
      </c>
      <c r="AZ392" s="1">
        <v>1011735</v>
      </c>
      <c r="BA392" s="3">
        <f t="shared" si="13"/>
        <v>70</v>
      </c>
    </row>
    <row r="393" spans="1:53" x14ac:dyDescent="0.25">
      <c r="A393" s="1" t="s">
        <v>847</v>
      </c>
      <c r="B393" s="1">
        <v>1011752</v>
      </c>
      <c r="C393" s="1">
        <v>2017</v>
      </c>
      <c r="D393" s="1" t="s">
        <v>1050</v>
      </c>
      <c r="E393" s="1" t="s">
        <v>1051</v>
      </c>
      <c r="F393" s="1" t="s">
        <v>12</v>
      </c>
      <c r="G393" s="1" t="s">
        <v>1061</v>
      </c>
      <c r="H393" s="1">
        <v>5104383</v>
      </c>
      <c r="I393" s="1">
        <v>5119422</v>
      </c>
      <c r="J393" s="1">
        <v>478089.59</v>
      </c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 t="s">
        <v>13</v>
      </c>
      <c r="AW393" s="1">
        <f t="shared" si="12"/>
        <v>0</v>
      </c>
      <c r="AY393" s="1" t="s">
        <v>847</v>
      </c>
      <c r="AZ393" s="1">
        <v>1011752</v>
      </c>
      <c r="BA393" s="3">
        <f t="shared" si="13"/>
        <v>128</v>
      </c>
    </row>
    <row r="394" spans="1:53" x14ac:dyDescent="0.25">
      <c r="A394" s="1" t="s">
        <v>711</v>
      </c>
      <c r="B394" s="1">
        <v>1011761</v>
      </c>
      <c r="C394" s="1">
        <v>2017</v>
      </c>
      <c r="D394" s="1" t="s">
        <v>1050</v>
      </c>
      <c r="E394" s="1" t="s">
        <v>1051</v>
      </c>
      <c r="F394" s="1" t="s">
        <v>12</v>
      </c>
      <c r="G394" s="1" t="s">
        <v>1052</v>
      </c>
      <c r="H394" s="1">
        <v>54425734.439999998</v>
      </c>
      <c r="I394" s="1">
        <v>53900629.030000001</v>
      </c>
      <c r="J394" s="1">
        <v>12544456</v>
      </c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 t="s">
        <v>14</v>
      </c>
      <c r="AW394" s="1">
        <f t="shared" si="12"/>
        <v>0</v>
      </c>
      <c r="AY394" s="1" t="s">
        <v>711</v>
      </c>
      <c r="AZ394" s="1">
        <v>1011761</v>
      </c>
      <c r="BA394" s="3">
        <f t="shared" si="13"/>
        <v>1269</v>
      </c>
    </row>
    <row r="395" spans="1:53" x14ac:dyDescent="0.25">
      <c r="A395" s="1" t="s">
        <v>363</v>
      </c>
      <c r="B395" s="1">
        <v>1011763</v>
      </c>
      <c r="C395" s="1">
        <v>2017</v>
      </c>
      <c r="D395" s="1" t="s">
        <v>1050</v>
      </c>
      <c r="E395" s="1" t="s">
        <v>1051</v>
      </c>
      <c r="F395" s="1" t="s">
        <v>12</v>
      </c>
      <c r="G395" s="1" t="s">
        <v>1079</v>
      </c>
      <c r="H395" s="1">
        <v>9847178.5</v>
      </c>
      <c r="I395" s="1">
        <v>9847178.5</v>
      </c>
      <c r="J395" s="1">
        <v>9460.1</v>
      </c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 t="s">
        <v>14</v>
      </c>
      <c r="AW395" s="1">
        <f t="shared" si="12"/>
        <v>0</v>
      </c>
      <c r="AY395" s="1" t="s">
        <v>363</v>
      </c>
      <c r="AZ395" s="1">
        <v>1011763</v>
      </c>
      <c r="BA395" s="3">
        <f t="shared" si="13"/>
        <v>393</v>
      </c>
    </row>
    <row r="396" spans="1:53" x14ac:dyDescent="0.25">
      <c r="A396" s="1" t="s">
        <v>401</v>
      </c>
      <c r="B396" s="1">
        <v>1011765</v>
      </c>
      <c r="C396" s="1">
        <v>2017</v>
      </c>
      <c r="D396" s="1" t="s">
        <v>1050</v>
      </c>
      <c r="E396" s="1" t="s">
        <v>1051</v>
      </c>
      <c r="F396" s="1" t="s">
        <v>12</v>
      </c>
      <c r="G396" s="1" t="s">
        <v>1062</v>
      </c>
      <c r="H396" s="1">
        <v>22012157.469999999</v>
      </c>
      <c r="I396" s="1">
        <v>22012157.469999999</v>
      </c>
      <c r="J396" s="1">
        <v>45619.3</v>
      </c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 t="s">
        <v>14</v>
      </c>
      <c r="AW396" s="1">
        <f t="shared" si="12"/>
        <v>0</v>
      </c>
      <c r="AY396" s="1" t="s">
        <v>401</v>
      </c>
      <c r="AZ396" s="1">
        <v>1011765</v>
      </c>
      <c r="BA396" s="3">
        <f t="shared" si="13"/>
        <v>487</v>
      </c>
    </row>
    <row r="397" spans="1:53" x14ac:dyDescent="0.25">
      <c r="A397" s="1" t="s">
        <v>701</v>
      </c>
      <c r="B397" s="1">
        <v>1011773</v>
      </c>
      <c r="C397" s="1">
        <v>2017</v>
      </c>
      <c r="D397" s="1" t="s">
        <v>1050</v>
      </c>
      <c r="E397" s="1" t="s">
        <v>1051</v>
      </c>
      <c r="F397" s="1" t="s">
        <v>12</v>
      </c>
      <c r="G397" s="1" t="s">
        <v>1053</v>
      </c>
      <c r="H397" s="1">
        <v>972571.17</v>
      </c>
      <c r="I397" s="1">
        <v>947888.13</v>
      </c>
      <c r="J397" s="1">
        <v>1579386.34</v>
      </c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 t="s">
        <v>14</v>
      </c>
      <c r="AW397" s="1">
        <f t="shared" si="12"/>
        <v>0</v>
      </c>
      <c r="AY397" s="1" t="s">
        <v>701</v>
      </c>
      <c r="AZ397" s="1">
        <v>1011773</v>
      </c>
      <c r="BA397" s="3">
        <f t="shared" si="13"/>
        <v>100</v>
      </c>
    </row>
    <row r="398" spans="1:53" x14ac:dyDescent="0.25">
      <c r="A398" s="1" t="s">
        <v>650</v>
      </c>
      <c r="B398" s="1">
        <v>1011782</v>
      </c>
      <c r="C398" s="1">
        <v>2017</v>
      </c>
      <c r="D398" s="1" t="s">
        <v>1050</v>
      </c>
      <c r="E398" s="1" t="s">
        <v>1051</v>
      </c>
      <c r="F398" s="1" t="s">
        <v>12</v>
      </c>
      <c r="G398" s="1" t="s">
        <v>1054</v>
      </c>
      <c r="H398" s="1">
        <v>21585091</v>
      </c>
      <c r="I398" s="1">
        <v>2281</v>
      </c>
      <c r="J398" s="1">
        <v>12353508.449999999</v>
      </c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 t="s">
        <v>14</v>
      </c>
      <c r="AW398" s="1">
        <f t="shared" si="12"/>
        <v>0</v>
      </c>
      <c r="AY398" s="1" t="s">
        <v>650</v>
      </c>
      <c r="AZ398" s="1">
        <v>1011782</v>
      </c>
      <c r="BA398" s="3">
        <f t="shared" si="13"/>
        <v>285</v>
      </c>
    </row>
    <row r="399" spans="1:53" x14ac:dyDescent="0.25">
      <c r="A399" s="1" t="s">
        <v>375</v>
      </c>
      <c r="B399" s="1">
        <v>1011803</v>
      </c>
      <c r="C399" s="1">
        <v>2017</v>
      </c>
      <c r="D399" s="1" t="s">
        <v>1050</v>
      </c>
      <c r="E399" s="1" t="s">
        <v>1051</v>
      </c>
      <c r="F399" s="1" t="s">
        <v>12</v>
      </c>
      <c r="G399" s="1" t="s">
        <v>1060</v>
      </c>
      <c r="H399" s="1">
        <v>31538210.600000001</v>
      </c>
      <c r="I399" s="1">
        <v>27328703.399999902</v>
      </c>
      <c r="J399" s="1">
        <v>3933777</v>
      </c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 t="s">
        <v>14</v>
      </c>
      <c r="AW399" s="1">
        <f t="shared" si="12"/>
        <v>0</v>
      </c>
      <c r="AY399" s="1" t="s">
        <v>375</v>
      </c>
      <c r="AZ399" s="1">
        <v>1011803</v>
      </c>
      <c r="BA399" s="3">
        <f t="shared" si="13"/>
        <v>235</v>
      </c>
    </row>
    <row r="400" spans="1:53" x14ac:dyDescent="0.25">
      <c r="A400" s="1" t="s">
        <v>303</v>
      </c>
      <c r="B400" s="1">
        <v>1011804</v>
      </c>
      <c r="C400" s="1">
        <v>2017</v>
      </c>
      <c r="D400" s="1" t="s">
        <v>1050</v>
      </c>
      <c r="E400" s="1" t="s">
        <v>1051</v>
      </c>
      <c r="F400" s="1" t="s">
        <v>12</v>
      </c>
      <c r="G400" s="1" t="s">
        <v>1055</v>
      </c>
      <c r="H400" s="1">
        <v>185</v>
      </c>
      <c r="I400" s="1">
        <v>0</v>
      </c>
      <c r="J400" s="1">
        <v>233398</v>
      </c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 t="s">
        <v>14</v>
      </c>
      <c r="AW400" s="1">
        <f t="shared" si="12"/>
        <v>0</v>
      </c>
      <c r="AY400" s="1" t="s">
        <v>303</v>
      </c>
      <c r="AZ400" s="1">
        <v>1011804</v>
      </c>
      <c r="BA400" s="3">
        <f t="shared" si="13"/>
        <v>26</v>
      </c>
    </row>
    <row r="401" spans="1:53" x14ac:dyDescent="0.25">
      <c r="A401" s="1" t="s">
        <v>774</v>
      </c>
      <c r="B401" s="1">
        <v>1011831</v>
      </c>
      <c r="C401" s="1">
        <v>2017</v>
      </c>
      <c r="D401" s="1" t="s">
        <v>1050</v>
      </c>
      <c r="E401" s="1" t="s">
        <v>1051</v>
      </c>
      <c r="F401" s="1" t="s">
        <v>12</v>
      </c>
      <c r="G401" s="1" t="s">
        <v>1054</v>
      </c>
      <c r="H401" s="1">
        <v>1610548.260486</v>
      </c>
      <c r="I401" s="1">
        <v>0</v>
      </c>
      <c r="J401" s="1">
        <v>1746301</v>
      </c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 t="s">
        <v>14</v>
      </c>
      <c r="AW401" s="1">
        <f t="shared" si="12"/>
        <v>0</v>
      </c>
      <c r="AY401" s="1" t="s">
        <v>774</v>
      </c>
      <c r="AZ401" s="1">
        <v>1011831</v>
      </c>
      <c r="BA401" s="3">
        <f t="shared" si="13"/>
        <v>1</v>
      </c>
    </row>
    <row r="402" spans="1:53" x14ac:dyDescent="0.25">
      <c r="A402" s="1" t="s">
        <v>786</v>
      </c>
      <c r="B402" s="1">
        <v>1011839</v>
      </c>
      <c r="C402" s="1">
        <v>2017</v>
      </c>
      <c r="D402" s="1" t="s">
        <v>1050</v>
      </c>
      <c r="E402" s="1" t="s">
        <v>1051</v>
      </c>
      <c r="F402" s="1" t="s">
        <v>12</v>
      </c>
      <c r="G402" s="1" t="s">
        <v>1061</v>
      </c>
      <c r="H402" s="1">
        <v>1885.65</v>
      </c>
      <c r="I402" s="1">
        <v>1885.65</v>
      </c>
      <c r="J402" s="1">
        <v>131760</v>
      </c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 t="s">
        <v>14</v>
      </c>
      <c r="AW402" s="1">
        <f t="shared" si="12"/>
        <v>0</v>
      </c>
      <c r="AY402" s="1" t="s">
        <v>786</v>
      </c>
      <c r="AZ402" s="1">
        <v>1011839</v>
      </c>
      <c r="BA402" s="3">
        <f t="shared" si="13"/>
        <v>114</v>
      </c>
    </row>
    <row r="403" spans="1:53" x14ac:dyDescent="0.25">
      <c r="A403" s="1" t="s">
        <v>759</v>
      </c>
      <c r="B403" s="1">
        <v>1011846</v>
      </c>
      <c r="C403" s="1">
        <v>2017</v>
      </c>
      <c r="D403" s="1" t="s">
        <v>1050</v>
      </c>
      <c r="E403" s="1" t="s">
        <v>1051</v>
      </c>
      <c r="F403" s="1" t="s">
        <v>12</v>
      </c>
      <c r="G403" s="1" t="s">
        <v>1060</v>
      </c>
      <c r="H403" s="1">
        <v>28477677.739999998</v>
      </c>
      <c r="I403" s="1">
        <v>28477677.739999998</v>
      </c>
      <c r="J403" s="1">
        <v>18418630.260000002</v>
      </c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 t="s">
        <v>14</v>
      </c>
      <c r="AW403" s="1">
        <f t="shared" si="12"/>
        <v>0</v>
      </c>
      <c r="AY403" s="1" t="s">
        <v>759</v>
      </c>
      <c r="AZ403" s="1">
        <v>1011846</v>
      </c>
      <c r="BA403" s="3">
        <f t="shared" si="13"/>
        <v>652</v>
      </c>
    </row>
    <row r="404" spans="1:53" x14ac:dyDescent="0.25">
      <c r="A404" s="1" t="s">
        <v>840</v>
      </c>
      <c r="B404" s="1">
        <v>1011847</v>
      </c>
      <c r="C404" s="1">
        <v>2017</v>
      </c>
      <c r="D404" s="1" t="s">
        <v>1050</v>
      </c>
      <c r="E404" s="1" t="s">
        <v>1051</v>
      </c>
      <c r="F404" s="1" t="s">
        <v>12</v>
      </c>
      <c r="G404" s="1" t="s">
        <v>1053</v>
      </c>
      <c r="H404" s="1">
        <v>3171752</v>
      </c>
      <c r="I404" s="1">
        <v>2086248</v>
      </c>
      <c r="J404" s="1">
        <v>2198634</v>
      </c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 t="s">
        <v>14</v>
      </c>
      <c r="AW404" s="1">
        <f t="shared" si="12"/>
        <v>0</v>
      </c>
      <c r="AY404" s="1" t="s">
        <v>840</v>
      </c>
      <c r="AZ404" s="1">
        <v>1011847</v>
      </c>
      <c r="BA404" s="3">
        <f t="shared" si="13"/>
        <v>33</v>
      </c>
    </row>
    <row r="405" spans="1:53" x14ac:dyDescent="0.25">
      <c r="A405" s="1" t="s">
        <v>45</v>
      </c>
      <c r="B405" s="1">
        <v>1011848</v>
      </c>
      <c r="C405" s="1">
        <v>2017</v>
      </c>
      <c r="D405" s="1" t="s">
        <v>1050</v>
      </c>
      <c r="E405" s="1" t="s">
        <v>1051</v>
      </c>
      <c r="F405" s="1" t="s">
        <v>12</v>
      </c>
      <c r="G405" s="1" t="s">
        <v>1066</v>
      </c>
      <c r="H405" s="1">
        <v>12495296</v>
      </c>
      <c r="I405" s="1">
        <v>12358004</v>
      </c>
      <c r="J405" s="1">
        <v>51570.74</v>
      </c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 t="s">
        <v>14</v>
      </c>
      <c r="AW405" s="1">
        <f t="shared" si="12"/>
        <v>0</v>
      </c>
      <c r="AY405" s="1" t="s">
        <v>45</v>
      </c>
      <c r="AZ405" s="1">
        <v>1011848</v>
      </c>
      <c r="BA405" s="3">
        <f t="shared" si="13"/>
        <v>315</v>
      </c>
    </row>
    <row r="406" spans="1:53" x14ac:dyDescent="0.25">
      <c r="A406" s="1" t="s">
        <v>925</v>
      </c>
      <c r="B406" s="1">
        <v>1011854</v>
      </c>
      <c r="C406" s="1">
        <v>2017</v>
      </c>
      <c r="D406" s="1" t="s">
        <v>1050</v>
      </c>
      <c r="E406" s="1" t="s">
        <v>1051</v>
      </c>
      <c r="F406" s="1" t="s">
        <v>12</v>
      </c>
      <c r="G406" s="1" t="s">
        <v>1061</v>
      </c>
      <c r="H406" s="1">
        <v>108045811</v>
      </c>
      <c r="I406" s="1">
        <v>106131695</v>
      </c>
      <c r="J406" s="1">
        <v>4544790</v>
      </c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 t="s">
        <v>14</v>
      </c>
      <c r="AW406" s="1">
        <f t="shared" si="12"/>
        <v>0</v>
      </c>
      <c r="AY406" s="1" t="s">
        <v>925</v>
      </c>
      <c r="AZ406" s="1">
        <v>1011854</v>
      </c>
      <c r="BA406" s="3">
        <f t="shared" si="13"/>
        <v>1797</v>
      </c>
    </row>
    <row r="407" spans="1:53" x14ac:dyDescent="0.25">
      <c r="A407" s="1" t="s">
        <v>869</v>
      </c>
      <c r="B407" s="1">
        <v>1011861</v>
      </c>
      <c r="C407" s="1">
        <v>2017</v>
      </c>
      <c r="D407" s="1" t="s">
        <v>1050</v>
      </c>
      <c r="E407" s="1" t="s">
        <v>1051</v>
      </c>
      <c r="F407" s="1" t="s">
        <v>12</v>
      </c>
      <c r="G407" s="1" t="s">
        <v>1059</v>
      </c>
      <c r="H407" s="1">
        <v>392580354.768677</v>
      </c>
      <c r="I407" s="1">
        <v>391154334.67147398</v>
      </c>
      <c r="J407" s="1">
        <v>0</v>
      </c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 t="s">
        <v>13</v>
      </c>
      <c r="AW407" s="1">
        <f t="shared" si="12"/>
        <v>0</v>
      </c>
      <c r="AY407" s="1" t="s">
        <v>869</v>
      </c>
      <c r="AZ407" s="1">
        <v>1011861</v>
      </c>
      <c r="BA407" s="3">
        <f t="shared" si="13"/>
        <v>387</v>
      </c>
    </row>
    <row r="408" spans="1:53" x14ac:dyDescent="0.25">
      <c r="A408" s="1" t="s">
        <v>975</v>
      </c>
      <c r="B408" s="1">
        <v>1011862</v>
      </c>
      <c r="C408" s="1">
        <v>2017</v>
      </c>
      <c r="D408" s="1" t="s">
        <v>1050</v>
      </c>
      <c r="E408" s="1" t="s">
        <v>1051</v>
      </c>
      <c r="F408" s="1" t="s">
        <v>12</v>
      </c>
      <c r="G408" s="1" t="s">
        <v>1059</v>
      </c>
      <c r="H408" s="1">
        <v>202616455.13034901</v>
      </c>
      <c r="I408" s="1">
        <v>208514807.17558101</v>
      </c>
      <c r="J408" s="1">
        <v>0</v>
      </c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 t="s">
        <v>13</v>
      </c>
      <c r="AW408" s="1">
        <f t="shared" si="12"/>
        <v>0</v>
      </c>
      <c r="AY408" s="1" t="s">
        <v>975</v>
      </c>
      <c r="AZ408" s="1">
        <v>1011862</v>
      </c>
      <c r="BA408" s="3">
        <f t="shared" si="13"/>
        <v>73</v>
      </c>
    </row>
    <row r="409" spans="1:53" x14ac:dyDescent="0.25">
      <c r="A409" s="1" t="s">
        <v>388</v>
      </c>
      <c r="B409" s="1">
        <v>1011873</v>
      </c>
      <c r="C409" s="1">
        <v>2017</v>
      </c>
      <c r="D409" s="1" t="s">
        <v>1050</v>
      </c>
      <c r="E409" s="1" t="s">
        <v>1051</v>
      </c>
      <c r="F409" s="1" t="s">
        <v>12</v>
      </c>
      <c r="G409" s="1" t="s">
        <v>1064</v>
      </c>
      <c r="H409" s="1">
        <v>3718716</v>
      </c>
      <c r="I409" s="1">
        <v>3235468</v>
      </c>
      <c r="J409" s="1">
        <v>4930706.6500000004</v>
      </c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 t="s">
        <v>14</v>
      </c>
      <c r="AW409" s="1">
        <f t="shared" si="12"/>
        <v>0</v>
      </c>
      <c r="AY409" s="1" t="s">
        <v>388</v>
      </c>
      <c r="AZ409" s="1">
        <v>1011873</v>
      </c>
      <c r="BA409" s="3">
        <f t="shared" si="13"/>
        <v>301</v>
      </c>
    </row>
    <row r="410" spans="1:53" x14ac:dyDescent="0.25">
      <c r="A410" s="1" t="s">
        <v>459</v>
      </c>
      <c r="B410" s="1">
        <v>1011894</v>
      </c>
      <c r="C410" s="1">
        <v>2017</v>
      </c>
      <c r="D410" s="1" t="s">
        <v>1050</v>
      </c>
      <c r="E410" s="1" t="s">
        <v>1051</v>
      </c>
      <c r="F410" s="1" t="s">
        <v>12</v>
      </c>
      <c r="G410" s="1" t="s">
        <v>1052</v>
      </c>
      <c r="H410" s="1">
        <v>38587270.993452497</v>
      </c>
      <c r="I410" s="1">
        <v>37791604.395009696</v>
      </c>
      <c r="J410" s="1">
        <v>7329094.2484579002</v>
      </c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 t="s">
        <v>13</v>
      </c>
      <c r="AW410" s="1">
        <f t="shared" si="12"/>
        <v>0</v>
      </c>
      <c r="AY410" s="1" t="s">
        <v>459</v>
      </c>
      <c r="AZ410" s="1">
        <v>1011894</v>
      </c>
      <c r="BA410" s="3">
        <f t="shared" si="13"/>
        <v>543</v>
      </c>
    </row>
    <row r="411" spans="1:53" x14ac:dyDescent="0.25">
      <c r="A411" s="1" t="s">
        <v>547</v>
      </c>
      <c r="B411" s="1">
        <v>1011895</v>
      </c>
      <c r="C411" s="1">
        <v>2017</v>
      </c>
      <c r="D411" s="1" t="s">
        <v>1050</v>
      </c>
      <c r="E411" s="1" t="s">
        <v>1051</v>
      </c>
      <c r="F411" s="1" t="s">
        <v>12</v>
      </c>
      <c r="G411" s="1" t="s">
        <v>1065</v>
      </c>
      <c r="H411" s="1">
        <v>17805832</v>
      </c>
      <c r="I411" s="1">
        <v>14461137</v>
      </c>
      <c r="J411" s="1">
        <v>217501</v>
      </c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 t="s">
        <v>14</v>
      </c>
      <c r="AW411" s="1">
        <f t="shared" si="12"/>
        <v>0</v>
      </c>
      <c r="AY411" s="1" t="s">
        <v>547</v>
      </c>
      <c r="AZ411" s="1">
        <v>1011895</v>
      </c>
      <c r="BA411" s="3">
        <f t="shared" si="13"/>
        <v>248</v>
      </c>
    </row>
    <row r="412" spans="1:53" x14ac:dyDescent="0.25">
      <c r="A412" s="1" t="s">
        <v>817</v>
      </c>
      <c r="B412" s="1">
        <v>1011913</v>
      </c>
      <c r="C412" s="1">
        <v>2017</v>
      </c>
      <c r="D412" s="1" t="s">
        <v>1050</v>
      </c>
      <c r="E412" s="1" t="s">
        <v>1051</v>
      </c>
      <c r="F412" s="1" t="s">
        <v>12</v>
      </c>
      <c r="G412" s="1" t="s">
        <v>1066</v>
      </c>
      <c r="H412" s="1">
        <v>103228796</v>
      </c>
      <c r="I412" s="1">
        <v>103228796</v>
      </c>
      <c r="J412" s="1">
        <v>0</v>
      </c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 t="s">
        <v>14</v>
      </c>
      <c r="AW412" s="1">
        <f t="shared" si="12"/>
        <v>0</v>
      </c>
      <c r="AY412" s="1" t="s">
        <v>817</v>
      </c>
      <c r="AZ412" s="1">
        <v>1011913</v>
      </c>
      <c r="BA412" s="3">
        <f t="shared" si="13"/>
        <v>318</v>
      </c>
    </row>
    <row r="413" spans="1:53" x14ac:dyDescent="0.25">
      <c r="A413" s="1" t="s">
        <v>498</v>
      </c>
      <c r="B413" s="1">
        <v>1011923</v>
      </c>
      <c r="C413" s="1">
        <v>2017</v>
      </c>
      <c r="D413" s="1" t="s">
        <v>1050</v>
      </c>
      <c r="E413" s="1" t="s">
        <v>1051</v>
      </c>
      <c r="F413" s="1" t="s">
        <v>12</v>
      </c>
      <c r="G413" s="1" t="s">
        <v>1064</v>
      </c>
      <c r="H413" s="1">
        <v>1815131.6569013</v>
      </c>
      <c r="I413" s="1">
        <v>1397124.2977159</v>
      </c>
      <c r="J413" s="1">
        <v>1942602.7601236</v>
      </c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 t="s">
        <v>14</v>
      </c>
      <c r="AW413" s="1">
        <f t="shared" si="12"/>
        <v>0</v>
      </c>
      <c r="AY413" s="1" t="s">
        <v>498</v>
      </c>
      <c r="AZ413" s="1">
        <v>1011923</v>
      </c>
      <c r="BA413" s="3">
        <f t="shared" si="13"/>
        <v>442</v>
      </c>
    </row>
    <row r="414" spans="1:53" x14ac:dyDescent="0.25">
      <c r="A414" s="1" t="s">
        <v>458</v>
      </c>
      <c r="B414" s="1">
        <v>1011936</v>
      </c>
      <c r="C414" s="1">
        <v>2017</v>
      </c>
      <c r="D414" s="1" t="s">
        <v>1050</v>
      </c>
      <c r="E414" s="1" t="s">
        <v>1051</v>
      </c>
      <c r="F414" s="1" t="s">
        <v>12</v>
      </c>
      <c r="G414" s="1" t="s">
        <v>1069</v>
      </c>
      <c r="H414" s="1">
        <v>26830312</v>
      </c>
      <c r="I414" s="1">
        <v>26830312</v>
      </c>
      <c r="J414" s="1">
        <v>18632</v>
      </c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 t="s">
        <v>14</v>
      </c>
      <c r="AW414" s="1">
        <f t="shared" si="12"/>
        <v>0</v>
      </c>
      <c r="AY414" s="1" t="s">
        <v>458</v>
      </c>
      <c r="AZ414" s="1">
        <v>1011936</v>
      </c>
      <c r="BA414" s="3">
        <f t="shared" si="13"/>
        <v>149</v>
      </c>
    </row>
    <row r="415" spans="1:53" x14ac:dyDescent="0.25">
      <c r="A415" s="1" t="s">
        <v>257</v>
      </c>
      <c r="B415" s="1">
        <v>1011962</v>
      </c>
      <c r="C415" s="1">
        <v>2017</v>
      </c>
      <c r="D415" s="1" t="s">
        <v>1050</v>
      </c>
      <c r="E415" s="1" t="s">
        <v>1051</v>
      </c>
      <c r="F415" s="1" t="s">
        <v>12</v>
      </c>
      <c r="G415" s="1" t="s">
        <v>1067</v>
      </c>
      <c r="H415" s="1">
        <v>2628866</v>
      </c>
      <c r="I415" s="1">
        <v>1715206</v>
      </c>
      <c r="J415" s="1">
        <v>186852</v>
      </c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 t="s">
        <v>14</v>
      </c>
      <c r="AW415" s="1">
        <f t="shared" si="12"/>
        <v>0</v>
      </c>
      <c r="AY415" s="1" t="s">
        <v>257</v>
      </c>
      <c r="AZ415" s="1">
        <v>1011962</v>
      </c>
      <c r="BA415" s="3">
        <f t="shared" si="13"/>
        <v>196</v>
      </c>
    </row>
    <row r="416" spans="1:53" x14ac:dyDescent="0.25">
      <c r="A416" s="1" t="s">
        <v>630</v>
      </c>
      <c r="B416" s="1">
        <v>1011963</v>
      </c>
      <c r="C416" s="1">
        <v>2017</v>
      </c>
      <c r="D416" s="1" t="s">
        <v>1050</v>
      </c>
      <c r="E416" s="1" t="s">
        <v>1051</v>
      </c>
      <c r="F416" s="1" t="s">
        <v>12</v>
      </c>
      <c r="G416" s="1" t="s">
        <v>1073</v>
      </c>
      <c r="H416" s="1">
        <v>25038461</v>
      </c>
      <c r="I416" s="1">
        <v>24487602</v>
      </c>
      <c r="J416" s="1">
        <v>9378</v>
      </c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 t="s">
        <v>14</v>
      </c>
      <c r="AW416" s="1">
        <f t="shared" si="12"/>
        <v>0</v>
      </c>
      <c r="AY416" s="1" t="s">
        <v>630</v>
      </c>
      <c r="AZ416" s="1">
        <v>1011963</v>
      </c>
      <c r="BA416" s="3">
        <f t="shared" si="13"/>
        <v>388</v>
      </c>
    </row>
    <row r="417" spans="1:53" x14ac:dyDescent="0.25">
      <c r="A417" s="1" t="s">
        <v>399</v>
      </c>
      <c r="B417" s="1">
        <v>1011975</v>
      </c>
      <c r="C417" s="1">
        <v>2017</v>
      </c>
      <c r="D417" s="1" t="s">
        <v>1050</v>
      </c>
      <c r="E417" s="1" t="s">
        <v>1051</v>
      </c>
      <c r="F417" s="1" t="s">
        <v>12</v>
      </c>
      <c r="G417" s="1" t="s">
        <v>1069</v>
      </c>
      <c r="H417" s="1">
        <v>35864.158000000003</v>
      </c>
      <c r="I417" s="1">
        <v>34788.230000000003</v>
      </c>
      <c r="J417" s="1">
        <v>2889</v>
      </c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 t="s">
        <v>14</v>
      </c>
      <c r="AW417" s="1">
        <f t="shared" si="12"/>
        <v>0</v>
      </c>
      <c r="AY417" s="1" t="s">
        <v>399</v>
      </c>
      <c r="AZ417" s="1">
        <v>1011975</v>
      </c>
      <c r="BA417" s="3">
        <f t="shared" si="13"/>
        <v>904</v>
      </c>
    </row>
    <row r="418" spans="1:53" x14ac:dyDescent="0.25">
      <c r="A418" s="1" t="s">
        <v>312</v>
      </c>
      <c r="B418" s="1">
        <v>1011976</v>
      </c>
      <c r="C418" s="1">
        <v>2017</v>
      </c>
      <c r="D418" s="1" t="s">
        <v>1050</v>
      </c>
      <c r="E418" s="1" t="s">
        <v>1051</v>
      </c>
      <c r="F418" s="1" t="s">
        <v>12</v>
      </c>
      <c r="G418" s="1" t="s">
        <v>1069</v>
      </c>
      <c r="H418" s="1">
        <v>5492072</v>
      </c>
      <c r="I418" s="1">
        <v>5282056</v>
      </c>
      <c r="J418" s="1">
        <v>104416.6</v>
      </c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 t="s">
        <v>14</v>
      </c>
      <c r="AW418" s="1">
        <f t="shared" si="12"/>
        <v>0</v>
      </c>
      <c r="AY418" s="1" t="s">
        <v>312</v>
      </c>
      <c r="AZ418" s="1">
        <v>1011976</v>
      </c>
      <c r="BA418" s="3">
        <f t="shared" si="13"/>
        <v>262</v>
      </c>
    </row>
    <row r="419" spans="1:53" x14ac:dyDescent="0.25">
      <c r="A419" s="1" t="s">
        <v>471</v>
      </c>
      <c r="B419" s="1">
        <v>1011978</v>
      </c>
      <c r="C419" s="1">
        <v>2017</v>
      </c>
      <c r="D419" s="1" t="s">
        <v>1050</v>
      </c>
      <c r="E419" s="1" t="s">
        <v>1051</v>
      </c>
      <c r="F419" s="1" t="s">
        <v>12</v>
      </c>
      <c r="G419" s="1" t="s">
        <v>1058</v>
      </c>
      <c r="H419" s="1">
        <v>43079173</v>
      </c>
      <c r="I419" s="1">
        <v>40428568</v>
      </c>
      <c r="J419" s="1">
        <v>8053</v>
      </c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 t="s">
        <v>14</v>
      </c>
      <c r="AW419" s="1">
        <f t="shared" si="12"/>
        <v>0</v>
      </c>
      <c r="AY419" s="1" t="s">
        <v>471</v>
      </c>
      <c r="AZ419" s="1">
        <v>1011978</v>
      </c>
      <c r="BA419" s="3">
        <f t="shared" si="13"/>
        <v>1041</v>
      </c>
    </row>
    <row r="420" spans="1:53" x14ac:dyDescent="0.25">
      <c r="A420" s="1" t="s">
        <v>383</v>
      </c>
      <c r="B420" s="1">
        <v>1011995</v>
      </c>
      <c r="C420" s="1">
        <v>2017</v>
      </c>
      <c r="D420" s="1" t="s">
        <v>1050</v>
      </c>
      <c r="E420" s="1" t="s">
        <v>1051</v>
      </c>
      <c r="F420" s="1" t="s">
        <v>12</v>
      </c>
      <c r="G420" s="1" t="s">
        <v>1059</v>
      </c>
      <c r="H420" s="1">
        <v>48024492</v>
      </c>
      <c r="I420" s="1">
        <v>31477988</v>
      </c>
      <c r="J420" s="1">
        <v>184219.09</v>
      </c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 t="s">
        <v>14</v>
      </c>
      <c r="AW420" s="1">
        <f t="shared" si="12"/>
        <v>0</v>
      </c>
      <c r="AY420" s="1" t="s">
        <v>383</v>
      </c>
      <c r="AZ420" s="1">
        <v>1011995</v>
      </c>
      <c r="BA420" s="3">
        <f t="shared" si="13"/>
        <v>134</v>
      </c>
    </row>
    <row r="421" spans="1:53" x14ac:dyDescent="0.25">
      <c r="A421" s="1" t="s">
        <v>752</v>
      </c>
      <c r="B421" s="1">
        <v>1011998</v>
      </c>
      <c r="C421" s="1">
        <v>2017</v>
      </c>
      <c r="D421" s="1" t="s">
        <v>1050</v>
      </c>
      <c r="E421" s="1" t="s">
        <v>1051</v>
      </c>
      <c r="F421" s="1" t="s">
        <v>12</v>
      </c>
      <c r="G421" s="1" t="s">
        <v>1066</v>
      </c>
      <c r="H421" s="1">
        <v>161149388.67455199</v>
      </c>
      <c r="I421" s="1">
        <v>160991616.88999999</v>
      </c>
      <c r="J421" s="1">
        <v>1537753.24</v>
      </c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 t="s">
        <v>13</v>
      </c>
      <c r="AW421" s="1">
        <f t="shared" si="12"/>
        <v>0</v>
      </c>
      <c r="AY421" s="1" t="s">
        <v>752</v>
      </c>
      <c r="AZ421" s="1">
        <v>1011998</v>
      </c>
      <c r="BA421" s="3">
        <f t="shared" si="13"/>
        <v>473</v>
      </c>
    </row>
    <row r="422" spans="1:53" x14ac:dyDescent="0.25">
      <c r="A422" s="1" t="s">
        <v>48</v>
      </c>
      <c r="B422" s="1">
        <v>1012012</v>
      </c>
      <c r="C422" s="1">
        <v>2017</v>
      </c>
      <c r="D422" s="1" t="s">
        <v>1050</v>
      </c>
      <c r="E422" s="1" t="s">
        <v>1051</v>
      </c>
      <c r="F422" s="1" t="s">
        <v>12</v>
      </c>
      <c r="G422" s="1" t="s">
        <v>1073</v>
      </c>
      <c r="H422" s="1">
        <v>15699151</v>
      </c>
      <c r="I422" s="1">
        <v>15625881</v>
      </c>
      <c r="J422" s="1">
        <v>0</v>
      </c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 t="s">
        <v>14</v>
      </c>
      <c r="AW422" s="1">
        <f t="shared" si="12"/>
        <v>0</v>
      </c>
      <c r="AY422" s="1" t="s">
        <v>48</v>
      </c>
      <c r="AZ422" s="1">
        <v>1012012</v>
      </c>
      <c r="BA422" s="3">
        <f t="shared" si="13"/>
        <v>135</v>
      </c>
    </row>
    <row r="423" spans="1:53" x14ac:dyDescent="0.25">
      <c r="A423" s="1" t="s">
        <v>702</v>
      </c>
      <c r="B423" s="1">
        <v>1012014</v>
      </c>
      <c r="C423" s="1">
        <v>2017</v>
      </c>
      <c r="D423" s="1" t="s">
        <v>1050</v>
      </c>
      <c r="E423" s="1" t="s">
        <v>1051</v>
      </c>
      <c r="F423" s="1" t="s">
        <v>12</v>
      </c>
      <c r="G423" s="1" t="s">
        <v>1062</v>
      </c>
      <c r="H423" s="1">
        <v>4005984</v>
      </c>
      <c r="I423" s="1">
        <v>4005758</v>
      </c>
      <c r="J423" s="1">
        <v>112126</v>
      </c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 t="s">
        <v>14</v>
      </c>
      <c r="AW423" s="1">
        <f t="shared" si="12"/>
        <v>0</v>
      </c>
      <c r="AY423" s="1" t="s">
        <v>702</v>
      </c>
      <c r="AZ423" s="1">
        <v>1012014</v>
      </c>
      <c r="BA423" s="3">
        <f t="shared" si="13"/>
        <v>201</v>
      </c>
    </row>
    <row r="424" spans="1:53" x14ac:dyDescent="0.25">
      <c r="A424" s="1" t="s">
        <v>511</v>
      </c>
      <c r="B424" s="1">
        <v>1012021</v>
      </c>
      <c r="C424" s="1">
        <v>2017</v>
      </c>
      <c r="D424" s="1" t="s">
        <v>1050</v>
      </c>
      <c r="E424" s="1" t="s">
        <v>1051</v>
      </c>
      <c r="F424" s="1" t="s">
        <v>12</v>
      </c>
      <c r="G424" s="1" t="s">
        <v>1064</v>
      </c>
      <c r="H424" s="1">
        <v>12781293.98</v>
      </c>
      <c r="I424" s="1">
        <v>9988403.0999999996</v>
      </c>
      <c r="J424" s="1">
        <v>5382917.5999999996</v>
      </c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 t="s">
        <v>14</v>
      </c>
      <c r="AW424" s="1">
        <f t="shared" si="12"/>
        <v>0</v>
      </c>
      <c r="AY424" s="1" t="s">
        <v>511</v>
      </c>
      <c r="AZ424" s="1">
        <v>1012021</v>
      </c>
      <c r="BA424" s="3">
        <f t="shared" si="13"/>
        <v>91</v>
      </c>
    </row>
    <row r="425" spans="1:53" x14ac:dyDescent="0.25">
      <c r="A425" s="1" t="s">
        <v>54</v>
      </c>
      <c r="B425" s="1">
        <v>1012024</v>
      </c>
      <c r="C425" s="1">
        <v>2017</v>
      </c>
      <c r="D425" s="1" t="s">
        <v>1050</v>
      </c>
      <c r="E425" s="1" t="s">
        <v>1051</v>
      </c>
      <c r="F425" s="1" t="s">
        <v>12</v>
      </c>
      <c r="G425" s="1" t="s">
        <v>1061</v>
      </c>
      <c r="H425" s="1">
        <v>59626035.2224195</v>
      </c>
      <c r="I425" s="1">
        <v>59626035.2224195</v>
      </c>
      <c r="J425" s="1">
        <v>2378894.5149627002</v>
      </c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 t="s">
        <v>14</v>
      </c>
      <c r="AW425" s="1">
        <f t="shared" si="12"/>
        <v>0</v>
      </c>
      <c r="AY425" s="1" t="s">
        <v>54</v>
      </c>
      <c r="AZ425" s="1">
        <v>1012024</v>
      </c>
      <c r="BA425" s="3">
        <f t="shared" si="13"/>
        <v>746</v>
      </c>
    </row>
    <row r="426" spans="1:53" x14ac:dyDescent="0.25">
      <c r="A426" s="1" t="s">
        <v>949</v>
      </c>
      <c r="B426" s="1">
        <v>1012030</v>
      </c>
      <c r="C426" s="1">
        <v>2017</v>
      </c>
      <c r="D426" s="1" t="s">
        <v>1050</v>
      </c>
      <c r="E426" s="1" t="s">
        <v>1051</v>
      </c>
      <c r="F426" s="1" t="s">
        <v>12</v>
      </c>
      <c r="G426" s="1" t="s">
        <v>1069</v>
      </c>
      <c r="H426" s="1">
        <v>2013722</v>
      </c>
      <c r="I426" s="1">
        <v>1707793</v>
      </c>
      <c r="J426" s="1">
        <v>322649</v>
      </c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 t="s">
        <v>14</v>
      </c>
      <c r="AW426" s="1">
        <f t="shared" si="12"/>
        <v>0</v>
      </c>
      <c r="AY426" s="1" t="s">
        <v>949</v>
      </c>
      <c r="AZ426" s="1">
        <v>1012030</v>
      </c>
      <c r="BA426" s="3">
        <f t="shared" si="13"/>
        <v>64</v>
      </c>
    </row>
    <row r="427" spans="1:53" x14ac:dyDescent="0.25">
      <c r="A427" s="1" t="s">
        <v>395</v>
      </c>
      <c r="B427" s="1">
        <v>1012040</v>
      </c>
      <c r="C427" s="1">
        <v>2017</v>
      </c>
      <c r="D427" s="1" t="s">
        <v>1050</v>
      </c>
      <c r="E427" s="1" t="s">
        <v>1051</v>
      </c>
      <c r="F427" s="1" t="s">
        <v>12</v>
      </c>
      <c r="G427" s="1" t="s">
        <v>1069</v>
      </c>
      <c r="H427" s="1">
        <v>51111939</v>
      </c>
      <c r="I427" s="1">
        <v>51111939</v>
      </c>
      <c r="J427" s="1">
        <v>527910.85</v>
      </c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 t="s">
        <v>14</v>
      </c>
      <c r="AW427" s="1">
        <f t="shared" si="12"/>
        <v>0</v>
      </c>
      <c r="AY427" s="1" t="s">
        <v>395</v>
      </c>
      <c r="AZ427" s="1">
        <v>1012040</v>
      </c>
      <c r="BA427" s="3">
        <f t="shared" si="13"/>
        <v>478</v>
      </c>
    </row>
    <row r="428" spans="1:53" x14ac:dyDescent="0.25">
      <c r="A428" s="1" t="s">
        <v>118</v>
      </c>
      <c r="B428" s="1">
        <v>1012044</v>
      </c>
      <c r="C428" s="1">
        <v>2017</v>
      </c>
      <c r="D428" s="1" t="s">
        <v>1050</v>
      </c>
      <c r="E428" s="1" t="s">
        <v>1051</v>
      </c>
      <c r="F428" s="1" t="s">
        <v>12</v>
      </c>
      <c r="G428" s="1" t="s">
        <v>1066</v>
      </c>
      <c r="H428" s="1">
        <v>2311936</v>
      </c>
      <c r="I428" s="1">
        <v>2091013.2397661</v>
      </c>
      <c r="J428" s="1">
        <v>159483</v>
      </c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 t="s">
        <v>14</v>
      </c>
      <c r="AW428" s="1">
        <f t="shared" si="12"/>
        <v>0</v>
      </c>
      <c r="AY428" s="1" t="s">
        <v>118</v>
      </c>
      <c r="AZ428" s="1">
        <v>1012044</v>
      </c>
      <c r="BA428" s="3">
        <f t="shared" si="13"/>
        <v>208</v>
      </c>
    </row>
    <row r="429" spans="1:53" x14ac:dyDescent="0.25">
      <c r="A429" s="1" t="s">
        <v>762</v>
      </c>
      <c r="B429" s="1">
        <v>1012048</v>
      </c>
      <c r="C429" s="1">
        <v>2017</v>
      </c>
      <c r="D429" s="1" t="s">
        <v>1050</v>
      </c>
      <c r="E429" s="1" t="s">
        <v>1051</v>
      </c>
      <c r="F429" s="1" t="s">
        <v>12</v>
      </c>
      <c r="G429" s="1" t="s">
        <v>1064</v>
      </c>
      <c r="H429" s="1">
        <v>187075</v>
      </c>
      <c r="I429" s="1">
        <v>181669</v>
      </c>
      <c r="J429" s="1">
        <v>94511</v>
      </c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 t="s">
        <v>14</v>
      </c>
      <c r="AW429" s="1">
        <f t="shared" si="12"/>
        <v>0</v>
      </c>
      <c r="AY429" s="1" t="s">
        <v>762</v>
      </c>
      <c r="AZ429" s="1">
        <v>1012048</v>
      </c>
      <c r="BA429" s="3">
        <f t="shared" si="13"/>
        <v>5</v>
      </c>
    </row>
    <row r="430" spans="1:53" x14ac:dyDescent="0.25">
      <c r="A430" s="1" t="s">
        <v>520</v>
      </c>
      <c r="B430" s="1">
        <v>1012052</v>
      </c>
      <c r="C430" s="1">
        <v>2017</v>
      </c>
      <c r="D430" s="1" t="s">
        <v>1050</v>
      </c>
      <c r="E430" s="1" t="s">
        <v>1051</v>
      </c>
      <c r="F430" s="1" t="s">
        <v>12</v>
      </c>
      <c r="G430" s="1" t="s">
        <v>1072</v>
      </c>
      <c r="H430" s="1">
        <v>151639.53</v>
      </c>
      <c r="I430" s="1">
        <v>142771.53</v>
      </c>
      <c r="J430" s="1">
        <v>634.42999999999995</v>
      </c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 t="s">
        <v>14</v>
      </c>
      <c r="AW430" s="1">
        <f t="shared" si="12"/>
        <v>0</v>
      </c>
      <c r="AY430" s="1" t="s">
        <v>520</v>
      </c>
      <c r="AZ430" s="1">
        <v>1012052</v>
      </c>
      <c r="BA430" s="3">
        <f t="shared" si="13"/>
        <v>76</v>
      </c>
    </row>
    <row r="431" spans="1:53" x14ac:dyDescent="0.25">
      <c r="A431" s="1" t="s">
        <v>230</v>
      </c>
      <c r="B431" s="1">
        <v>1012059</v>
      </c>
      <c r="C431" s="1">
        <v>2017</v>
      </c>
      <c r="D431" s="1" t="s">
        <v>1050</v>
      </c>
      <c r="E431" s="1" t="s">
        <v>1051</v>
      </c>
      <c r="F431" s="1" t="s">
        <v>12</v>
      </c>
      <c r="G431" s="1" t="s">
        <v>1064</v>
      </c>
      <c r="H431" s="1">
        <v>712033</v>
      </c>
      <c r="I431" s="1">
        <v>0</v>
      </c>
      <c r="J431" s="1">
        <v>318934</v>
      </c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 t="s">
        <v>14</v>
      </c>
      <c r="AW431" s="1">
        <f t="shared" si="12"/>
        <v>0</v>
      </c>
      <c r="AY431" s="1" t="s">
        <v>230</v>
      </c>
      <c r="AZ431" s="1">
        <v>1012059</v>
      </c>
      <c r="BA431" s="3">
        <f t="shared" si="13"/>
        <v>17</v>
      </c>
    </row>
    <row r="432" spans="1:53" x14ac:dyDescent="0.25">
      <c r="A432" s="1" t="s">
        <v>528</v>
      </c>
      <c r="B432" s="1">
        <v>1012060</v>
      </c>
      <c r="C432" s="1">
        <v>2017</v>
      </c>
      <c r="D432" s="1" t="s">
        <v>1050</v>
      </c>
      <c r="E432" s="1" t="s">
        <v>1051</v>
      </c>
      <c r="F432" s="1" t="s">
        <v>12</v>
      </c>
      <c r="G432" s="1" t="s">
        <v>1066</v>
      </c>
      <c r="H432" s="1">
        <v>448180.0738906</v>
      </c>
      <c r="I432" s="1">
        <v>424455.9403584</v>
      </c>
      <c r="J432" s="1">
        <v>56306.201457199997</v>
      </c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 t="s">
        <v>14</v>
      </c>
      <c r="AW432" s="1">
        <f t="shared" si="12"/>
        <v>0</v>
      </c>
      <c r="AY432" s="1" t="s">
        <v>528</v>
      </c>
      <c r="AZ432" s="1">
        <v>1012060</v>
      </c>
      <c r="BA432" s="3">
        <f t="shared" si="13"/>
        <v>124</v>
      </c>
    </row>
    <row r="433" spans="1:53" x14ac:dyDescent="0.25">
      <c r="A433" s="1" t="s">
        <v>320</v>
      </c>
      <c r="B433" s="1">
        <v>1012068</v>
      </c>
      <c r="C433" s="1">
        <v>2017</v>
      </c>
      <c r="D433" s="1" t="s">
        <v>1050</v>
      </c>
      <c r="E433" s="1" t="s">
        <v>1051</v>
      </c>
      <c r="F433" s="1" t="s">
        <v>12</v>
      </c>
      <c r="G433" s="1" t="s">
        <v>1060</v>
      </c>
      <c r="H433" s="1">
        <v>41155467.909999996</v>
      </c>
      <c r="I433" s="1">
        <v>41155467.909999996</v>
      </c>
      <c r="J433" s="1">
        <v>10993463.448999999</v>
      </c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 t="s">
        <v>14</v>
      </c>
      <c r="AW433" s="1">
        <f t="shared" si="12"/>
        <v>0</v>
      </c>
      <c r="AY433" s="1" t="s">
        <v>320</v>
      </c>
      <c r="AZ433" s="1">
        <v>1012068</v>
      </c>
      <c r="BA433" s="3">
        <f t="shared" si="13"/>
        <v>313</v>
      </c>
    </row>
    <row r="434" spans="1:53" x14ac:dyDescent="0.25">
      <c r="A434" s="1" t="s">
        <v>998</v>
      </c>
      <c r="B434" s="1">
        <v>1012070</v>
      </c>
      <c r="C434" s="1">
        <v>2017</v>
      </c>
      <c r="D434" s="1" t="s">
        <v>1050</v>
      </c>
      <c r="E434" s="1" t="s">
        <v>1051</v>
      </c>
      <c r="F434" s="1" t="s">
        <v>12</v>
      </c>
      <c r="G434" s="1" t="s">
        <v>1075</v>
      </c>
      <c r="H434" s="1">
        <v>11944844</v>
      </c>
      <c r="I434" s="1">
        <v>11944844</v>
      </c>
      <c r="J434" s="1">
        <v>111091.4</v>
      </c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 t="s">
        <v>14</v>
      </c>
      <c r="AW434" s="1">
        <f t="shared" si="12"/>
        <v>0</v>
      </c>
      <c r="AY434" s="1" t="s">
        <v>998</v>
      </c>
      <c r="AZ434" s="1">
        <v>1012070</v>
      </c>
      <c r="BA434" s="3">
        <f t="shared" si="13"/>
        <v>82</v>
      </c>
    </row>
    <row r="435" spans="1:53" x14ac:dyDescent="0.25">
      <c r="A435" s="1" t="s">
        <v>558</v>
      </c>
      <c r="B435" s="1">
        <v>1012077</v>
      </c>
      <c r="C435" s="1">
        <v>2017</v>
      </c>
      <c r="D435" s="1" t="s">
        <v>1050</v>
      </c>
      <c r="E435" s="1" t="s">
        <v>1051</v>
      </c>
      <c r="F435" s="1" t="s">
        <v>12</v>
      </c>
      <c r="G435" s="1" t="s">
        <v>1088</v>
      </c>
      <c r="H435" s="1">
        <v>749530.74515129998</v>
      </c>
      <c r="I435" s="1">
        <v>749530.74515129998</v>
      </c>
      <c r="J435" s="1">
        <v>799316.20127289998</v>
      </c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 t="s">
        <v>14</v>
      </c>
      <c r="AW435" s="1">
        <f t="shared" si="12"/>
        <v>0</v>
      </c>
      <c r="AY435" s="1" t="s">
        <v>558</v>
      </c>
      <c r="AZ435" s="1">
        <v>1012077</v>
      </c>
      <c r="BA435" s="3">
        <f t="shared" si="13"/>
        <v>28</v>
      </c>
    </row>
    <row r="436" spans="1:53" x14ac:dyDescent="0.25">
      <c r="A436" s="1" t="s">
        <v>306</v>
      </c>
      <c r="B436" s="1">
        <v>1012100</v>
      </c>
      <c r="C436" s="1">
        <v>2017</v>
      </c>
      <c r="D436" s="1" t="s">
        <v>1050</v>
      </c>
      <c r="E436" s="1" t="s">
        <v>1051</v>
      </c>
      <c r="F436" s="1" t="s">
        <v>12</v>
      </c>
      <c r="G436" s="1" t="s">
        <v>1064</v>
      </c>
      <c r="H436" s="1">
        <v>14541123.483700501</v>
      </c>
      <c r="I436" s="1">
        <v>14434641.7497005</v>
      </c>
      <c r="J436" s="1">
        <v>835011</v>
      </c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 t="s">
        <v>14</v>
      </c>
      <c r="AW436" s="1">
        <f t="shared" si="12"/>
        <v>0</v>
      </c>
      <c r="AY436" s="1" t="s">
        <v>306</v>
      </c>
      <c r="AZ436" s="1">
        <v>1012100</v>
      </c>
      <c r="BA436" s="3">
        <f t="shared" si="13"/>
        <v>2432</v>
      </c>
    </row>
    <row r="437" spans="1:53" x14ac:dyDescent="0.25">
      <c r="A437" s="1" t="s">
        <v>732</v>
      </c>
      <c r="B437" s="1">
        <v>1012114</v>
      </c>
      <c r="C437" s="1">
        <v>2017</v>
      </c>
      <c r="D437" s="1" t="s">
        <v>1050</v>
      </c>
      <c r="E437" s="1" t="s">
        <v>1051</v>
      </c>
      <c r="F437" s="1" t="s">
        <v>12</v>
      </c>
      <c r="G437" s="1" t="s">
        <v>1066</v>
      </c>
      <c r="H437" s="1">
        <v>16393860</v>
      </c>
      <c r="I437" s="1">
        <v>16393860</v>
      </c>
      <c r="J437" s="1">
        <v>70601</v>
      </c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 t="s">
        <v>14</v>
      </c>
      <c r="AW437" s="1">
        <f t="shared" si="12"/>
        <v>0</v>
      </c>
      <c r="AY437" s="1" t="s">
        <v>732</v>
      </c>
      <c r="AZ437" s="1">
        <v>1012114</v>
      </c>
      <c r="BA437" s="3">
        <f t="shared" si="13"/>
        <v>428</v>
      </c>
    </row>
    <row r="438" spans="1:53" x14ac:dyDescent="0.25">
      <c r="A438" s="1" t="s">
        <v>21</v>
      </c>
      <c r="B438" s="1">
        <v>1012129</v>
      </c>
      <c r="C438" s="1">
        <v>2017</v>
      </c>
      <c r="D438" s="1" t="s">
        <v>1050</v>
      </c>
      <c r="E438" s="1" t="s">
        <v>1051</v>
      </c>
      <c r="F438" s="1" t="s">
        <v>12</v>
      </c>
      <c r="G438" s="1" t="s">
        <v>1060</v>
      </c>
      <c r="H438" s="1">
        <v>18722605</v>
      </c>
      <c r="I438" s="1">
        <v>18722605</v>
      </c>
      <c r="J438" s="1">
        <v>10660364</v>
      </c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 t="s">
        <v>14</v>
      </c>
      <c r="AW438" s="1">
        <f t="shared" si="12"/>
        <v>0</v>
      </c>
      <c r="AY438" s="1" t="s">
        <v>21</v>
      </c>
      <c r="AZ438" s="1">
        <v>1012129</v>
      </c>
      <c r="BA438" s="3">
        <f t="shared" si="13"/>
        <v>491</v>
      </c>
    </row>
    <row r="439" spans="1:53" x14ac:dyDescent="0.25">
      <c r="A439" s="1" t="s">
        <v>886</v>
      </c>
      <c r="B439" s="1">
        <v>1012376</v>
      </c>
      <c r="C439" s="1">
        <v>2017</v>
      </c>
      <c r="D439" s="1" t="s">
        <v>1050</v>
      </c>
      <c r="E439" s="1" t="s">
        <v>1051</v>
      </c>
      <c r="F439" s="1" t="s">
        <v>12</v>
      </c>
      <c r="G439" s="1" t="s">
        <v>1060</v>
      </c>
      <c r="H439" s="1">
        <v>2162646.1854300001</v>
      </c>
      <c r="I439" s="1">
        <v>14454122.908879999</v>
      </c>
      <c r="J439" s="1">
        <v>15246509.11585</v>
      </c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 t="s">
        <v>14</v>
      </c>
      <c r="AW439" s="1">
        <f t="shared" si="12"/>
        <v>0</v>
      </c>
      <c r="AY439" s="1" t="s">
        <v>886</v>
      </c>
      <c r="AZ439" s="1">
        <v>1012376</v>
      </c>
      <c r="BA439" s="3">
        <f t="shared" si="13"/>
        <v>49</v>
      </c>
    </row>
    <row r="440" spans="1:53" x14ac:dyDescent="0.25">
      <c r="A440" s="1" t="s">
        <v>692</v>
      </c>
      <c r="B440" s="1">
        <v>1012378</v>
      </c>
      <c r="C440" s="1">
        <v>2017</v>
      </c>
      <c r="D440" s="1" t="s">
        <v>1050</v>
      </c>
      <c r="E440" s="1" t="s">
        <v>1051</v>
      </c>
      <c r="F440" s="1" t="s">
        <v>12</v>
      </c>
      <c r="G440" s="1" t="s">
        <v>1057</v>
      </c>
      <c r="H440" s="1">
        <v>597788</v>
      </c>
      <c r="I440" s="1">
        <v>0</v>
      </c>
      <c r="J440" s="1">
        <v>6170823</v>
      </c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 t="s">
        <v>14</v>
      </c>
      <c r="AW440" s="1">
        <f t="shared" si="12"/>
        <v>0</v>
      </c>
      <c r="AY440" s="1" t="s">
        <v>692</v>
      </c>
      <c r="AZ440" s="1">
        <v>1012378</v>
      </c>
      <c r="BA440" s="3">
        <f t="shared" si="13"/>
        <v>2587</v>
      </c>
    </row>
    <row r="441" spans="1:53" x14ac:dyDescent="0.25">
      <c r="A441" s="1" t="s">
        <v>144</v>
      </c>
      <c r="B441" s="1">
        <v>1012437</v>
      </c>
      <c r="C441" s="1">
        <v>2017</v>
      </c>
      <c r="D441" s="1" t="s">
        <v>1050</v>
      </c>
      <c r="E441" s="1" t="s">
        <v>1051</v>
      </c>
      <c r="F441" s="1" t="s">
        <v>12</v>
      </c>
      <c r="G441" s="1" t="s">
        <v>1061</v>
      </c>
      <c r="H441" s="1">
        <v>38103818</v>
      </c>
      <c r="I441" s="1">
        <v>37199192</v>
      </c>
      <c r="J441" s="1">
        <v>969162</v>
      </c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 t="s">
        <v>14</v>
      </c>
      <c r="AW441" s="1">
        <f t="shared" si="12"/>
        <v>0</v>
      </c>
      <c r="AY441" s="1" t="s">
        <v>144</v>
      </c>
      <c r="AZ441" s="1">
        <v>1012437</v>
      </c>
      <c r="BA441" s="3">
        <f t="shared" si="13"/>
        <v>823</v>
      </c>
    </row>
    <row r="442" spans="1:53" x14ac:dyDescent="0.25">
      <c r="A442" s="1" t="s">
        <v>562</v>
      </c>
      <c r="B442" s="1">
        <v>1012449</v>
      </c>
      <c r="C442" s="1">
        <v>2017</v>
      </c>
      <c r="D442" s="1" t="s">
        <v>1050</v>
      </c>
      <c r="E442" s="1" t="s">
        <v>1051</v>
      </c>
      <c r="F442" s="1" t="s">
        <v>12</v>
      </c>
      <c r="G442" s="1" t="s">
        <v>1060</v>
      </c>
      <c r="H442" s="1">
        <v>2244632.6</v>
      </c>
      <c r="I442" s="1">
        <v>2244632.6</v>
      </c>
      <c r="J442" s="1">
        <v>442201.8</v>
      </c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 t="s">
        <v>14</v>
      </c>
      <c r="AW442" s="1">
        <f t="shared" si="12"/>
        <v>0</v>
      </c>
      <c r="AY442" s="1" t="s">
        <v>562</v>
      </c>
      <c r="AZ442" s="1">
        <v>1012449</v>
      </c>
      <c r="BA442" s="3">
        <f t="shared" si="13"/>
        <v>442</v>
      </c>
    </row>
    <row r="443" spans="1:53" x14ac:dyDescent="0.25">
      <c r="A443" s="1" t="s">
        <v>529</v>
      </c>
      <c r="B443" s="1">
        <v>1012509</v>
      </c>
      <c r="C443" s="1">
        <v>2017</v>
      </c>
      <c r="D443" s="1" t="s">
        <v>1050</v>
      </c>
      <c r="E443" s="1" t="s">
        <v>1051</v>
      </c>
      <c r="F443" s="1" t="s">
        <v>12</v>
      </c>
      <c r="G443" s="1" t="s">
        <v>1066</v>
      </c>
      <c r="H443" s="1">
        <v>88821623</v>
      </c>
      <c r="I443" s="1">
        <v>86827494</v>
      </c>
      <c r="J443" s="1">
        <v>6089377</v>
      </c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 t="s">
        <v>14</v>
      </c>
      <c r="AW443" s="1">
        <f t="shared" si="12"/>
        <v>0</v>
      </c>
      <c r="AY443" s="1" t="s">
        <v>529</v>
      </c>
      <c r="AZ443" s="1">
        <v>1012509</v>
      </c>
      <c r="BA443" s="3">
        <f t="shared" si="13"/>
        <v>1015</v>
      </c>
    </row>
    <row r="444" spans="1:53" x14ac:dyDescent="0.25">
      <c r="A444" s="1" t="s">
        <v>103</v>
      </c>
      <c r="B444" s="1">
        <v>1012528</v>
      </c>
      <c r="C444" s="1">
        <v>2017</v>
      </c>
      <c r="D444" s="1" t="s">
        <v>1050</v>
      </c>
      <c r="E444" s="1" t="s">
        <v>1051</v>
      </c>
      <c r="F444" s="1" t="s">
        <v>12</v>
      </c>
      <c r="G444" s="1" t="s">
        <v>1061</v>
      </c>
      <c r="H444" s="1">
        <v>52940143</v>
      </c>
      <c r="I444" s="1">
        <v>52940143</v>
      </c>
      <c r="J444" s="1">
        <v>204234</v>
      </c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 t="s">
        <v>14</v>
      </c>
      <c r="AW444" s="1">
        <f t="shared" si="12"/>
        <v>0</v>
      </c>
      <c r="AY444" s="1" t="s">
        <v>103</v>
      </c>
      <c r="AZ444" s="1">
        <v>1012528</v>
      </c>
      <c r="BA444" s="3">
        <f t="shared" si="13"/>
        <v>4534</v>
      </c>
    </row>
    <row r="445" spans="1:53" x14ac:dyDescent="0.25">
      <c r="A445" s="1" t="s">
        <v>361</v>
      </c>
      <c r="B445" s="1">
        <v>1012537</v>
      </c>
      <c r="C445" s="1">
        <v>2017</v>
      </c>
      <c r="D445" s="1" t="s">
        <v>1050</v>
      </c>
      <c r="E445" s="1" t="s">
        <v>1051</v>
      </c>
      <c r="F445" s="1" t="s">
        <v>12</v>
      </c>
      <c r="G445" s="1" t="s">
        <v>1059</v>
      </c>
      <c r="H445" s="1">
        <v>42287526</v>
      </c>
      <c r="I445" s="1">
        <v>42287526</v>
      </c>
      <c r="J445" s="1">
        <v>85</v>
      </c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 t="s">
        <v>14</v>
      </c>
      <c r="AW445" s="1">
        <f t="shared" si="12"/>
        <v>0</v>
      </c>
      <c r="AY445" s="1" t="s">
        <v>361</v>
      </c>
      <c r="AZ445" s="1">
        <v>1012537</v>
      </c>
      <c r="BA445" s="3">
        <f t="shared" si="13"/>
        <v>174</v>
      </c>
    </row>
    <row r="446" spans="1:53" x14ac:dyDescent="0.25">
      <c r="A446" s="1" t="s">
        <v>345</v>
      </c>
      <c r="B446" s="1">
        <v>1012542</v>
      </c>
      <c r="C446" s="1">
        <v>2017</v>
      </c>
      <c r="D446" s="1" t="s">
        <v>1050</v>
      </c>
      <c r="E446" s="1" t="s">
        <v>1051</v>
      </c>
      <c r="F446" s="1" t="s">
        <v>12</v>
      </c>
      <c r="G446" s="1" t="s">
        <v>1060</v>
      </c>
      <c r="H446" s="1">
        <v>10755508</v>
      </c>
      <c r="I446" s="1">
        <v>8661042</v>
      </c>
      <c r="J446" s="1">
        <v>6657816</v>
      </c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 t="s">
        <v>14</v>
      </c>
      <c r="AW446" s="1">
        <f t="shared" si="12"/>
        <v>0</v>
      </c>
      <c r="AY446" s="1" t="s">
        <v>345</v>
      </c>
      <c r="AZ446" s="1">
        <v>1012542</v>
      </c>
      <c r="BA446" s="3">
        <f t="shared" si="13"/>
        <v>96</v>
      </c>
    </row>
    <row r="447" spans="1:53" x14ac:dyDescent="0.25">
      <c r="A447" s="1" t="s">
        <v>617</v>
      </c>
      <c r="B447" s="1">
        <v>1012556</v>
      </c>
      <c r="C447" s="1">
        <v>2017</v>
      </c>
      <c r="D447" s="1" t="s">
        <v>1050</v>
      </c>
      <c r="E447" s="1" t="s">
        <v>1051</v>
      </c>
      <c r="F447" s="1" t="s">
        <v>12</v>
      </c>
      <c r="G447" s="1" t="s">
        <v>1060</v>
      </c>
      <c r="H447" s="1">
        <v>25700189.9156898</v>
      </c>
      <c r="I447" s="1">
        <v>22797160</v>
      </c>
      <c r="J447" s="1">
        <v>4126252.55</v>
      </c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 t="s">
        <v>14</v>
      </c>
      <c r="AW447" s="1">
        <f t="shared" si="12"/>
        <v>0</v>
      </c>
      <c r="AY447" s="1" t="s">
        <v>617</v>
      </c>
      <c r="AZ447" s="1">
        <v>1012556</v>
      </c>
      <c r="BA447" s="3">
        <f t="shared" si="13"/>
        <v>291</v>
      </c>
    </row>
    <row r="448" spans="1:53" x14ac:dyDescent="0.25">
      <c r="A448" s="1" t="s">
        <v>327</v>
      </c>
      <c r="B448" s="1">
        <v>1012569</v>
      </c>
      <c r="C448" s="1">
        <v>2017</v>
      </c>
      <c r="D448" s="1" t="s">
        <v>1050</v>
      </c>
      <c r="E448" s="1" t="s">
        <v>1051</v>
      </c>
      <c r="F448" s="1" t="s">
        <v>12</v>
      </c>
      <c r="G448" s="1" t="s">
        <v>1074</v>
      </c>
      <c r="H448" s="1">
        <v>1901564</v>
      </c>
      <c r="I448" s="1">
        <v>1417989</v>
      </c>
      <c r="J448" s="1">
        <v>369789</v>
      </c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 t="s">
        <v>14</v>
      </c>
      <c r="AW448" s="1">
        <f t="shared" si="12"/>
        <v>0</v>
      </c>
      <c r="AY448" s="1" t="s">
        <v>327</v>
      </c>
      <c r="AZ448" s="1">
        <v>1012569</v>
      </c>
      <c r="BA448" s="3">
        <f t="shared" si="13"/>
        <v>104</v>
      </c>
    </row>
    <row r="449" spans="1:53" x14ac:dyDescent="0.25">
      <c r="A449" s="1" t="s">
        <v>58</v>
      </c>
      <c r="B449" s="1">
        <v>1012571</v>
      </c>
      <c r="C449" s="1">
        <v>2017</v>
      </c>
      <c r="D449" s="1" t="s">
        <v>1050</v>
      </c>
      <c r="E449" s="1" t="s">
        <v>1051</v>
      </c>
      <c r="F449" s="1" t="s">
        <v>12</v>
      </c>
      <c r="G449" s="1" t="s">
        <v>1053</v>
      </c>
      <c r="H449" s="1">
        <v>58355.02</v>
      </c>
      <c r="I449" s="1">
        <v>35469.32</v>
      </c>
      <c r="J449" s="1">
        <v>1040061</v>
      </c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 t="s">
        <v>14</v>
      </c>
      <c r="AW449" s="1">
        <f t="shared" si="12"/>
        <v>0</v>
      </c>
      <c r="AY449" s="1" t="s">
        <v>58</v>
      </c>
      <c r="AZ449" s="1">
        <v>1012571</v>
      </c>
      <c r="BA449" s="3">
        <f t="shared" si="13"/>
        <v>624</v>
      </c>
    </row>
    <row r="450" spans="1:53" x14ac:dyDescent="0.25">
      <c r="A450" s="1" t="s">
        <v>574</v>
      </c>
      <c r="B450" s="1">
        <v>1012605</v>
      </c>
      <c r="C450" s="1">
        <v>2017</v>
      </c>
      <c r="D450" s="1" t="s">
        <v>1050</v>
      </c>
      <c r="E450" s="1" t="s">
        <v>1051</v>
      </c>
      <c r="F450" s="1" t="s">
        <v>12</v>
      </c>
      <c r="G450" s="1" t="s">
        <v>1075</v>
      </c>
      <c r="H450" s="1">
        <v>50488962.284744002</v>
      </c>
      <c r="I450" s="1">
        <v>50487537.068369798</v>
      </c>
      <c r="J450" s="1">
        <v>11484.123703400001</v>
      </c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 t="s">
        <v>14</v>
      </c>
      <c r="AW450" s="1">
        <f t="shared" si="12"/>
        <v>0</v>
      </c>
      <c r="AY450" s="1" t="s">
        <v>574</v>
      </c>
      <c r="AZ450" s="1">
        <v>1012605</v>
      </c>
      <c r="BA450" s="3">
        <f t="shared" si="13"/>
        <v>191</v>
      </c>
    </row>
    <row r="451" spans="1:53" x14ac:dyDescent="0.25">
      <c r="A451" s="1" t="s">
        <v>23</v>
      </c>
      <c r="B451" s="1">
        <v>1012612</v>
      </c>
      <c r="C451" s="1">
        <v>2017</v>
      </c>
      <c r="D451" s="1" t="s">
        <v>1050</v>
      </c>
      <c r="E451" s="1" t="s">
        <v>1051</v>
      </c>
      <c r="F451" s="1" t="s">
        <v>12</v>
      </c>
      <c r="G451" s="1" t="s">
        <v>1065</v>
      </c>
      <c r="H451" s="1">
        <v>2391312</v>
      </c>
      <c r="I451" s="1">
        <v>2096381</v>
      </c>
      <c r="J451" s="1">
        <v>17035.810000000001</v>
      </c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 t="s">
        <v>14</v>
      </c>
      <c r="AW451" s="1">
        <f t="shared" ref="AW451:AW514" si="14">+Q451+U451</f>
        <v>0</v>
      </c>
      <c r="AY451" s="1" t="s">
        <v>23</v>
      </c>
      <c r="AZ451" s="1">
        <v>1012612</v>
      </c>
      <c r="BA451" s="3">
        <f t="shared" ref="BA451:BA514" si="15">SUMIF($B$2:$B$7258,AZ451,$AW$2:$AW$7258)</f>
        <v>59</v>
      </c>
    </row>
    <row r="452" spans="1:53" x14ac:dyDescent="0.25">
      <c r="A452" s="1" t="s">
        <v>124</v>
      </c>
      <c r="B452" s="1">
        <v>1012664</v>
      </c>
      <c r="C452" s="1">
        <v>2017</v>
      </c>
      <c r="D452" s="1" t="s">
        <v>1050</v>
      </c>
      <c r="E452" s="1" t="s">
        <v>1051</v>
      </c>
      <c r="F452" s="1" t="s">
        <v>12</v>
      </c>
      <c r="G452" s="1" t="s">
        <v>1071</v>
      </c>
      <c r="H452" s="1">
        <v>25361597</v>
      </c>
      <c r="I452" s="1">
        <v>22838064</v>
      </c>
      <c r="J452" s="1">
        <v>325467</v>
      </c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 t="s">
        <v>14</v>
      </c>
      <c r="AW452" s="1">
        <f t="shared" si="14"/>
        <v>0</v>
      </c>
      <c r="AY452" s="1" t="s">
        <v>124</v>
      </c>
      <c r="AZ452" s="1">
        <v>1012664</v>
      </c>
      <c r="BA452" s="3">
        <f t="shared" si="15"/>
        <v>786</v>
      </c>
    </row>
    <row r="453" spans="1:53" x14ac:dyDescent="0.25">
      <c r="A453" s="1" t="s">
        <v>286</v>
      </c>
      <c r="B453" s="1">
        <v>1012666</v>
      </c>
      <c r="C453" s="1">
        <v>2017</v>
      </c>
      <c r="D453" s="1" t="s">
        <v>1050</v>
      </c>
      <c r="E453" s="1" t="s">
        <v>1051</v>
      </c>
      <c r="F453" s="1" t="s">
        <v>12</v>
      </c>
      <c r="G453" s="1" t="s">
        <v>1060</v>
      </c>
      <c r="H453" s="1">
        <v>36692955</v>
      </c>
      <c r="I453" s="1">
        <v>29586210</v>
      </c>
      <c r="J453" s="1">
        <v>1892090</v>
      </c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 t="s">
        <v>14</v>
      </c>
      <c r="AW453" s="1">
        <f t="shared" si="14"/>
        <v>0</v>
      </c>
      <c r="AY453" s="1" t="s">
        <v>286</v>
      </c>
      <c r="AZ453" s="1">
        <v>1012666</v>
      </c>
      <c r="BA453" s="3">
        <f t="shared" si="15"/>
        <v>1051</v>
      </c>
    </row>
    <row r="454" spans="1:53" x14ac:dyDescent="0.25">
      <c r="A454" s="1" t="s">
        <v>473</v>
      </c>
      <c r="B454" s="1">
        <v>1012706</v>
      </c>
      <c r="C454" s="1">
        <v>2017</v>
      </c>
      <c r="D454" s="1" t="s">
        <v>1050</v>
      </c>
      <c r="E454" s="1" t="s">
        <v>1051</v>
      </c>
      <c r="F454" s="1" t="s">
        <v>12</v>
      </c>
      <c r="G454" s="1" t="s">
        <v>1071</v>
      </c>
      <c r="H454" s="1">
        <v>18161899</v>
      </c>
      <c r="I454" s="1">
        <v>17242972.57</v>
      </c>
      <c r="J454" s="1">
        <v>139125.53</v>
      </c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 t="s">
        <v>14</v>
      </c>
      <c r="AW454" s="1">
        <f t="shared" si="14"/>
        <v>0</v>
      </c>
      <c r="AY454" s="1" t="s">
        <v>473</v>
      </c>
      <c r="AZ454" s="1">
        <v>1012706</v>
      </c>
      <c r="BA454" s="3">
        <f t="shared" si="15"/>
        <v>596</v>
      </c>
    </row>
    <row r="455" spans="1:53" x14ac:dyDescent="0.25">
      <c r="A455" s="1" t="s">
        <v>102</v>
      </c>
      <c r="B455" s="1">
        <v>1012724</v>
      </c>
      <c r="C455" s="1">
        <v>2017</v>
      </c>
      <c r="D455" s="1" t="s">
        <v>1050</v>
      </c>
      <c r="E455" s="1" t="s">
        <v>1051</v>
      </c>
      <c r="F455" s="1" t="s">
        <v>12</v>
      </c>
      <c r="G455" s="1" t="s">
        <v>1058</v>
      </c>
      <c r="H455" s="1">
        <v>45246089</v>
      </c>
      <c r="I455" s="1">
        <v>43085205</v>
      </c>
      <c r="J455" s="1">
        <v>311331</v>
      </c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 t="s">
        <v>14</v>
      </c>
      <c r="AW455" s="1">
        <f t="shared" si="14"/>
        <v>0</v>
      </c>
      <c r="AY455" s="1" t="s">
        <v>102</v>
      </c>
      <c r="AZ455" s="1">
        <v>1012724</v>
      </c>
      <c r="BA455" s="3">
        <f t="shared" si="15"/>
        <v>1351</v>
      </c>
    </row>
    <row r="456" spans="1:53" x14ac:dyDescent="0.25">
      <c r="A456" s="1" t="s">
        <v>332</v>
      </c>
      <c r="B456" s="1">
        <v>1012728</v>
      </c>
      <c r="C456" s="1">
        <v>2017</v>
      </c>
      <c r="D456" s="1" t="s">
        <v>1050</v>
      </c>
      <c r="E456" s="1" t="s">
        <v>1051</v>
      </c>
      <c r="F456" s="1" t="s">
        <v>12</v>
      </c>
      <c r="G456" s="1" t="s">
        <v>1079</v>
      </c>
      <c r="H456" s="1">
        <v>62566009</v>
      </c>
      <c r="I456" s="1">
        <v>59777958</v>
      </c>
      <c r="J456" s="1">
        <v>59571</v>
      </c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 t="s">
        <v>14</v>
      </c>
      <c r="AW456" s="1">
        <f t="shared" si="14"/>
        <v>0</v>
      </c>
      <c r="AY456" s="1" t="s">
        <v>332</v>
      </c>
      <c r="AZ456" s="1">
        <v>1012728</v>
      </c>
      <c r="BA456" s="3">
        <f t="shared" si="15"/>
        <v>704</v>
      </c>
    </row>
    <row r="457" spans="1:53" x14ac:dyDescent="0.25">
      <c r="A457" s="1" t="s">
        <v>374</v>
      </c>
      <c r="B457" s="1">
        <v>1012734</v>
      </c>
      <c r="C457" s="1">
        <v>2017</v>
      </c>
      <c r="D457" s="1" t="s">
        <v>1050</v>
      </c>
      <c r="E457" s="1" t="s">
        <v>1051</v>
      </c>
      <c r="F457" s="1" t="s">
        <v>12</v>
      </c>
      <c r="G457" s="1" t="s">
        <v>1059</v>
      </c>
      <c r="H457" s="1">
        <v>45000000</v>
      </c>
      <c r="I457" s="1">
        <v>45000000</v>
      </c>
      <c r="J457" s="1">
        <v>155150</v>
      </c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 t="s">
        <v>14</v>
      </c>
      <c r="AW457" s="1">
        <f t="shared" si="14"/>
        <v>0</v>
      </c>
      <c r="AY457" s="1" t="s">
        <v>374</v>
      </c>
      <c r="AZ457" s="1">
        <v>1012734</v>
      </c>
      <c r="BA457" s="3">
        <f t="shared" si="15"/>
        <v>460</v>
      </c>
    </row>
    <row r="458" spans="1:53" x14ac:dyDescent="0.25">
      <c r="A458" s="1" t="s">
        <v>555</v>
      </c>
      <c r="B458" s="1">
        <v>1012774</v>
      </c>
      <c r="C458" s="1">
        <v>2017</v>
      </c>
      <c r="D458" s="1" t="s">
        <v>1050</v>
      </c>
      <c r="E458" s="1" t="s">
        <v>1051</v>
      </c>
      <c r="F458" s="1" t="s">
        <v>12</v>
      </c>
      <c r="G458" s="1" t="s">
        <v>1066</v>
      </c>
      <c r="H458" s="1">
        <v>96162010</v>
      </c>
      <c r="I458" s="1">
        <v>96162010</v>
      </c>
      <c r="J458" s="1">
        <v>0</v>
      </c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 t="s">
        <v>14</v>
      </c>
      <c r="AW458" s="1">
        <f t="shared" si="14"/>
        <v>0</v>
      </c>
      <c r="AY458" s="1" t="s">
        <v>555</v>
      </c>
      <c r="AZ458" s="1">
        <v>1012774</v>
      </c>
      <c r="BA458" s="3">
        <f t="shared" si="15"/>
        <v>182</v>
      </c>
    </row>
    <row r="459" spans="1:53" x14ac:dyDescent="0.25">
      <c r="A459" s="1" t="s">
        <v>377</v>
      </c>
      <c r="B459" s="1">
        <v>1012780</v>
      </c>
      <c r="C459" s="1">
        <v>2017</v>
      </c>
      <c r="D459" s="1" t="s">
        <v>1050</v>
      </c>
      <c r="E459" s="1" t="s">
        <v>1051</v>
      </c>
      <c r="F459" s="1" t="s">
        <v>12</v>
      </c>
      <c r="G459" s="1" t="s">
        <v>1060</v>
      </c>
      <c r="H459" s="1">
        <v>31038099</v>
      </c>
      <c r="I459" s="1">
        <v>30346884</v>
      </c>
      <c r="J459" s="1">
        <v>2587137</v>
      </c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 t="s">
        <v>14</v>
      </c>
      <c r="AW459" s="1">
        <f t="shared" si="14"/>
        <v>0</v>
      </c>
      <c r="AY459" s="1" t="s">
        <v>377</v>
      </c>
      <c r="AZ459" s="1">
        <v>1012780</v>
      </c>
      <c r="BA459" s="3">
        <f t="shared" si="15"/>
        <v>221</v>
      </c>
    </row>
    <row r="460" spans="1:53" x14ac:dyDescent="0.25">
      <c r="A460" s="1" t="s">
        <v>677</v>
      </c>
      <c r="B460" s="1">
        <v>1012782</v>
      </c>
      <c r="C460" s="1">
        <v>2017</v>
      </c>
      <c r="D460" s="1" t="s">
        <v>1050</v>
      </c>
      <c r="E460" s="1" t="s">
        <v>1051</v>
      </c>
      <c r="F460" s="1" t="s">
        <v>12</v>
      </c>
      <c r="G460" s="1" t="s">
        <v>1069</v>
      </c>
      <c r="H460" s="1">
        <v>41763186</v>
      </c>
      <c r="I460" s="1">
        <v>41763186</v>
      </c>
      <c r="J460" s="1">
        <v>37018</v>
      </c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 t="s">
        <v>14</v>
      </c>
      <c r="AW460" s="1">
        <f t="shared" si="14"/>
        <v>0</v>
      </c>
      <c r="AY460" s="1" t="s">
        <v>677</v>
      </c>
      <c r="AZ460" s="1">
        <v>1012782</v>
      </c>
      <c r="BA460" s="3">
        <f t="shared" si="15"/>
        <v>448</v>
      </c>
    </row>
    <row r="461" spans="1:53" x14ac:dyDescent="0.25">
      <c r="A461" s="1" t="s">
        <v>594</v>
      </c>
      <c r="B461" s="1">
        <v>1012816</v>
      </c>
      <c r="C461" s="1">
        <v>2017</v>
      </c>
      <c r="D461" s="1" t="s">
        <v>1050</v>
      </c>
      <c r="E461" s="1" t="s">
        <v>1051</v>
      </c>
      <c r="F461" s="1" t="s">
        <v>12</v>
      </c>
      <c r="G461" s="1" t="s">
        <v>1053</v>
      </c>
      <c r="H461" s="1">
        <v>1115257</v>
      </c>
      <c r="I461" s="1">
        <v>1115257</v>
      </c>
      <c r="J461" s="1">
        <v>47149.69</v>
      </c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 t="s">
        <v>14</v>
      </c>
      <c r="AW461" s="1">
        <f t="shared" si="14"/>
        <v>0</v>
      </c>
      <c r="AY461" s="1" t="s">
        <v>594</v>
      </c>
      <c r="AZ461" s="1">
        <v>1012816</v>
      </c>
      <c r="BA461" s="3">
        <f t="shared" si="15"/>
        <v>64</v>
      </c>
    </row>
    <row r="462" spans="1:53" x14ac:dyDescent="0.25">
      <c r="A462" s="1" t="s">
        <v>75</v>
      </c>
      <c r="B462" s="1">
        <v>1012823</v>
      </c>
      <c r="C462" s="1">
        <v>2017</v>
      </c>
      <c r="D462" s="1" t="s">
        <v>1050</v>
      </c>
      <c r="E462" s="1" t="s">
        <v>1051</v>
      </c>
      <c r="F462" s="1" t="s">
        <v>12</v>
      </c>
      <c r="G462" s="1" t="s">
        <v>1057</v>
      </c>
      <c r="H462" s="1">
        <v>3469591.97</v>
      </c>
      <c r="I462" s="1">
        <v>2457964.62</v>
      </c>
      <c r="J462" s="1">
        <v>2602659.71</v>
      </c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 t="s">
        <v>14</v>
      </c>
      <c r="AW462" s="1">
        <f t="shared" si="14"/>
        <v>0</v>
      </c>
      <c r="AY462" s="1" t="s">
        <v>75</v>
      </c>
      <c r="AZ462" s="1">
        <v>1012823</v>
      </c>
      <c r="BA462" s="3">
        <f t="shared" si="15"/>
        <v>2308</v>
      </c>
    </row>
    <row r="463" spans="1:53" x14ac:dyDescent="0.25">
      <c r="A463" s="1" t="s">
        <v>207</v>
      </c>
      <c r="B463" s="1">
        <v>1012825</v>
      </c>
      <c r="C463" s="1">
        <v>2017</v>
      </c>
      <c r="D463" s="1" t="s">
        <v>1050</v>
      </c>
      <c r="E463" s="1" t="s">
        <v>1051</v>
      </c>
      <c r="F463" s="1" t="s">
        <v>12</v>
      </c>
      <c r="G463" s="1" t="s">
        <v>1061</v>
      </c>
      <c r="H463" s="1">
        <v>14210145.699999999</v>
      </c>
      <c r="I463" s="1">
        <v>14210145.699999999</v>
      </c>
      <c r="J463" s="1">
        <v>582911</v>
      </c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>
        <f t="shared" si="14"/>
        <v>0</v>
      </c>
      <c r="AY463" s="1" t="s">
        <v>207</v>
      </c>
      <c r="AZ463" s="1">
        <v>1012825</v>
      </c>
      <c r="BA463" s="3">
        <f t="shared" si="15"/>
        <v>0</v>
      </c>
    </row>
    <row r="464" spans="1:53" x14ac:dyDescent="0.25">
      <c r="A464" s="1" t="s">
        <v>227</v>
      </c>
      <c r="B464" s="1">
        <v>1012873</v>
      </c>
      <c r="C464" s="1">
        <v>2017</v>
      </c>
      <c r="D464" s="1" t="s">
        <v>1050</v>
      </c>
      <c r="E464" s="1" t="s">
        <v>1051</v>
      </c>
      <c r="F464" s="1" t="s">
        <v>12</v>
      </c>
      <c r="G464" s="1" t="s">
        <v>1053</v>
      </c>
      <c r="H464" s="1">
        <v>4698827</v>
      </c>
      <c r="I464" s="1">
        <v>4497723</v>
      </c>
      <c r="J464" s="1">
        <v>2180523</v>
      </c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 t="s">
        <v>14</v>
      </c>
      <c r="AW464" s="1">
        <f t="shared" si="14"/>
        <v>0</v>
      </c>
      <c r="AY464" s="1" t="s">
        <v>227</v>
      </c>
      <c r="AZ464" s="1">
        <v>1012873</v>
      </c>
      <c r="BA464" s="3">
        <f t="shared" si="15"/>
        <v>184</v>
      </c>
    </row>
    <row r="465" spans="1:53" x14ac:dyDescent="0.25">
      <c r="A465" s="1" t="s">
        <v>807</v>
      </c>
      <c r="B465" s="1">
        <v>1012878</v>
      </c>
      <c r="C465" s="1">
        <v>2017</v>
      </c>
      <c r="D465" s="1" t="s">
        <v>1050</v>
      </c>
      <c r="E465" s="1" t="s">
        <v>1051</v>
      </c>
      <c r="F465" s="1" t="s">
        <v>12</v>
      </c>
      <c r="G465" s="1" t="s">
        <v>1061</v>
      </c>
      <c r="H465" s="1">
        <v>4105954</v>
      </c>
      <c r="I465" s="1">
        <v>4105954</v>
      </c>
      <c r="J465" s="1">
        <v>704372</v>
      </c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 t="s">
        <v>14</v>
      </c>
      <c r="AW465" s="1">
        <f t="shared" si="14"/>
        <v>0</v>
      </c>
      <c r="AY465" s="1" t="s">
        <v>807</v>
      </c>
      <c r="AZ465" s="1">
        <v>1012878</v>
      </c>
      <c r="BA465" s="3">
        <f t="shared" si="15"/>
        <v>99</v>
      </c>
    </row>
    <row r="466" spans="1:53" x14ac:dyDescent="0.25">
      <c r="A466" s="1" t="s">
        <v>484</v>
      </c>
      <c r="B466" s="1">
        <v>1012893</v>
      </c>
      <c r="C466" s="1">
        <v>2017</v>
      </c>
      <c r="D466" s="1" t="s">
        <v>1050</v>
      </c>
      <c r="E466" s="1" t="s">
        <v>1051</v>
      </c>
      <c r="F466" s="1" t="s">
        <v>12</v>
      </c>
      <c r="G466" s="1" t="s">
        <v>1082</v>
      </c>
      <c r="H466" s="1">
        <v>328441</v>
      </c>
      <c r="I466" s="1">
        <v>145539</v>
      </c>
      <c r="J466" s="1">
        <v>73062</v>
      </c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 t="s">
        <v>14</v>
      </c>
      <c r="AW466" s="1">
        <f t="shared" si="14"/>
        <v>0</v>
      </c>
      <c r="AY466" s="1" t="s">
        <v>484</v>
      </c>
      <c r="AZ466" s="1">
        <v>1012893</v>
      </c>
      <c r="BA466" s="3">
        <f t="shared" si="15"/>
        <v>3</v>
      </c>
    </row>
    <row r="467" spans="1:53" x14ac:dyDescent="0.25">
      <c r="A467" s="1" t="s">
        <v>290</v>
      </c>
      <c r="B467" s="1">
        <v>1012909</v>
      </c>
      <c r="C467" s="1">
        <v>2017</v>
      </c>
      <c r="D467" s="1" t="s">
        <v>1050</v>
      </c>
      <c r="E467" s="1" t="s">
        <v>1051</v>
      </c>
      <c r="F467" s="1" t="s">
        <v>12</v>
      </c>
      <c r="G467" s="1" t="s">
        <v>1071</v>
      </c>
      <c r="H467" s="1">
        <v>163699081</v>
      </c>
      <c r="I467" s="1">
        <v>134765351.40000001</v>
      </c>
      <c r="J467" s="1">
        <v>1237049.3999999999</v>
      </c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 t="s">
        <v>14</v>
      </c>
      <c r="AW467" s="1">
        <f t="shared" si="14"/>
        <v>0</v>
      </c>
      <c r="AY467" s="1" t="s">
        <v>290</v>
      </c>
      <c r="AZ467" s="1">
        <v>1012909</v>
      </c>
      <c r="BA467" s="3">
        <f t="shared" si="15"/>
        <v>1148</v>
      </c>
    </row>
    <row r="468" spans="1:53" x14ac:dyDescent="0.25">
      <c r="A468" s="1" t="s">
        <v>919</v>
      </c>
      <c r="B468" s="1">
        <v>1012936</v>
      </c>
      <c r="C468" s="1">
        <v>2017</v>
      </c>
      <c r="D468" s="1" t="s">
        <v>1050</v>
      </c>
      <c r="E468" s="1" t="s">
        <v>1051</v>
      </c>
      <c r="F468" s="1" t="s">
        <v>12</v>
      </c>
      <c r="G468" s="1" t="s">
        <v>1059</v>
      </c>
      <c r="H468" s="1">
        <v>20691330</v>
      </c>
      <c r="I468" s="1">
        <v>20691330</v>
      </c>
      <c r="J468" s="1">
        <v>39776</v>
      </c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 t="s">
        <v>14</v>
      </c>
      <c r="AW468" s="1">
        <f t="shared" si="14"/>
        <v>0</v>
      </c>
      <c r="AY468" s="1" t="s">
        <v>919</v>
      </c>
      <c r="AZ468" s="1">
        <v>1012936</v>
      </c>
      <c r="BA468" s="3">
        <f t="shared" si="15"/>
        <v>4315</v>
      </c>
    </row>
    <row r="469" spans="1:53" x14ac:dyDescent="0.25">
      <c r="A469" s="1" t="s">
        <v>172</v>
      </c>
      <c r="B469" s="1">
        <v>1012940</v>
      </c>
      <c r="C469" s="1">
        <v>2017</v>
      </c>
      <c r="D469" s="1" t="s">
        <v>1050</v>
      </c>
      <c r="E469" s="1" t="s">
        <v>1051</v>
      </c>
      <c r="F469" s="1" t="s">
        <v>12</v>
      </c>
      <c r="G469" s="1" t="s">
        <v>1064</v>
      </c>
      <c r="H469" s="1">
        <v>18681865</v>
      </c>
      <c r="I469" s="1">
        <v>13635574.5</v>
      </c>
      <c r="J469" s="1">
        <v>14544688</v>
      </c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 t="s">
        <v>14</v>
      </c>
      <c r="AW469" s="1">
        <f t="shared" si="14"/>
        <v>0</v>
      </c>
      <c r="AY469" s="1" t="s">
        <v>172</v>
      </c>
      <c r="AZ469" s="1">
        <v>1012940</v>
      </c>
      <c r="BA469" s="3">
        <f t="shared" si="15"/>
        <v>372</v>
      </c>
    </row>
    <row r="470" spans="1:53" x14ac:dyDescent="0.25">
      <c r="A470" s="1" t="s">
        <v>647</v>
      </c>
      <c r="B470" s="1">
        <v>1012945</v>
      </c>
      <c r="C470" s="1">
        <v>2017</v>
      </c>
      <c r="D470" s="1" t="s">
        <v>1050</v>
      </c>
      <c r="E470" s="1" t="s">
        <v>1051</v>
      </c>
      <c r="F470" s="1" t="s">
        <v>12</v>
      </c>
      <c r="G470" s="1" t="s">
        <v>1053</v>
      </c>
      <c r="H470" s="1">
        <v>17922815</v>
      </c>
      <c r="I470" s="1">
        <v>17922815</v>
      </c>
      <c r="J470" s="1">
        <v>1047311.528</v>
      </c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 t="s">
        <v>14</v>
      </c>
      <c r="AW470" s="1">
        <f t="shared" si="14"/>
        <v>0</v>
      </c>
      <c r="AY470" s="1" t="s">
        <v>647</v>
      </c>
      <c r="AZ470" s="1">
        <v>1012945</v>
      </c>
      <c r="BA470" s="3">
        <f t="shared" si="15"/>
        <v>359</v>
      </c>
    </row>
    <row r="471" spans="1:53" x14ac:dyDescent="0.25">
      <c r="A471" s="1" t="s">
        <v>98</v>
      </c>
      <c r="B471" s="1">
        <v>1012952</v>
      </c>
      <c r="C471" s="1">
        <v>2017</v>
      </c>
      <c r="D471" s="1" t="s">
        <v>1050</v>
      </c>
      <c r="E471" s="1" t="s">
        <v>1051</v>
      </c>
      <c r="F471" s="1" t="s">
        <v>12</v>
      </c>
      <c r="G471" s="1" t="s">
        <v>1089</v>
      </c>
      <c r="H471" s="1">
        <v>1125394</v>
      </c>
      <c r="I471" s="1">
        <v>1125394</v>
      </c>
      <c r="J471" s="1">
        <v>7018</v>
      </c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 t="s">
        <v>14</v>
      </c>
      <c r="AW471" s="1">
        <f t="shared" si="14"/>
        <v>0</v>
      </c>
      <c r="AY471" s="1" t="s">
        <v>98</v>
      </c>
      <c r="AZ471" s="1">
        <v>1012952</v>
      </c>
      <c r="BA471" s="3">
        <f t="shared" si="15"/>
        <v>240</v>
      </c>
    </row>
    <row r="472" spans="1:53" x14ac:dyDescent="0.25">
      <c r="A472" s="1" t="s">
        <v>479</v>
      </c>
      <c r="B472" s="1">
        <v>1012972</v>
      </c>
      <c r="C472" s="1">
        <v>2017</v>
      </c>
      <c r="D472" s="1" t="s">
        <v>1050</v>
      </c>
      <c r="E472" s="1" t="s">
        <v>1051</v>
      </c>
      <c r="F472" s="1" t="s">
        <v>12</v>
      </c>
      <c r="G472" s="1" t="s">
        <v>1077</v>
      </c>
      <c r="H472" s="1">
        <v>29970708</v>
      </c>
      <c r="I472" s="1">
        <v>29570119</v>
      </c>
      <c r="J472" s="1">
        <v>20052</v>
      </c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 t="s">
        <v>14</v>
      </c>
      <c r="AW472" s="1">
        <f t="shared" si="14"/>
        <v>0</v>
      </c>
      <c r="AY472" s="1" t="s">
        <v>479</v>
      </c>
      <c r="AZ472" s="1">
        <v>1012972</v>
      </c>
      <c r="BA472" s="3">
        <f t="shared" si="15"/>
        <v>4964</v>
      </c>
    </row>
    <row r="473" spans="1:53" x14ac:dyDescent="0.25">
      <c r="A473" s="1" t="s">
        <v>891</v>
      </c>
      <c r="B473" s="1">
        <v>1012984</v>
      </c>
      <c r="C473" s="1">
        <v>2017</v>
      </c>
      <c r="D473" s="1" t="s">
        <v>1050</v>
      </c>
      <c r="E473" s="1" t="s">
        <v>1051</v>
      </c>
      <c r="F473" s="1" t="s">
        <v>12</v>
      </c>
      <c r="G473" s="1" t="s">
        <v>1078</v>
      </c>
      <c r="H473" s="1">
        <v>4223073</v>
      </c>
      <c r="I473" s="1">
        <v>4223073</v>
      </c>
      <c r="J473" s="1">
        <v>69964</v>
      </c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 t="s">
        <v>14</v>
      </c>
      <c r="AW473" s="1">
        <f t="shared" si="14"/>
        <v>0</v>
      </c>
      <c r="AY473" s="1" t="s">
        <v>891</v>
      </c>
      <c r="AZ473" s="1">
        <v>1012984</v>
      </c>
      <c r="BA473" s="3">
        <f t="shared" si="15"/>
        <v>277</v>
      </c>
    </row>
    <row r="474" spans="1:53" x14ac:dyDescent="0.25">
      <c r="A474" s="1" t="s">
        <v>468</v>
      </c>
      <c r="B474" s="1">
        <v>1012988</v>
      </c>
      <c r="C474" s="1">
        <v>2017</v>
      </c>
      <c r="D474" s="1" t="s">
        <v>1050</v>
      </c>
      <c r="E474" s="1" t="s">
        <v>1051</v>
      </c>
      <c r="F474" s="1" t="s">
        <v>12</v>
      </c>
      <c r="G474" s="1" t="s">
        <v>1059</v>
      </c>
      <c r="H474" s="1">
        <v>41358949</v>
      </c>
      <c r="I474" s="1">
        <v>40988214</v>
      </c>
      <c r="J474" s="1">
        <v>242333</v>
      </c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 t="s">
        <v>14</v>
      </c>
      <c r="AW474" s="1">
        <f t="shared" si="14"/>
        <v>0</v>
      </c>
      <c r="AY474" s="1" t="s">
        <v>468</v>
      </c>
      <c r="AZ474" s="1">
        <v>1012988</v>
      </c>
      <c r="BA474" s="3">
        <f t="shared" si="15"/>
        <v>68</v>
      </c>
    </row>
    <row r="475" spans="1:53" x14ac:dyDescent="0.25">
      <c r="A475" s="1" t="s">
        <v>228</v>
      </c>
      <c r="B475" s="1">
        <v>1012999</v>
      </c>
      <c r="C475" s="1">
        <v>2017</v>
      </c>
      <c r="D475" s="1" t="s">
        <v>1050</v>
      </c>
      <c r="E475" s="1" t="s">
        <v>1051</v>
      </c>
      <c r="F475" s="1" t="s">
        <v>12</v>
      </c>
      <c r="G475" s="1" t="s">
        <v>1059</v>
      </c>
      <c r="H475" s="1">
        <v>18424684</v>
      </c>
      <c r="I475" s="1">
        <v>18424684</v>
      </c>
      <c r="J475" s="1">
        <v>30564</v>
      </c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 t="s">
        <v>14</v>
      </c>
      <c r="AW475" s="1">
        <f t="shared" si="14"/>
        <v>0</v>
      </c>
      <c r="AY475" s="1" t="s">
        <v>228</v>
      </c>
      <c r="AZ475" s="1">
        <v>1012999</v>
      </c>
      <c r="BA475" s="3">
        <f t="shared" si="15"/>
        <v>12827</v>
      </c>
    </row>
    <row r="476" spans="1:53" x14ac:dyDescent="0.25">
      <c r="A476" s="1" t="s">
        <v>222</v>
      </c>
      <c r="B476" s="1">
        <v>1013019</v>
      </c>
      <c r="C476" s="1">
        <v>2017</v>
      </c>
      <c r="D476" s="1" t="s">
        <v>1050</v>
      </c>
      <c r="E476" s="1" t="s">
        <v>1051</v>
      </c>
      <c r="F476" s="1" t="s">
        <v>12</v>
      </c>
      <c r="G476" s="1" t="s">
        <v>1053</v>
      </c>
      <c r="H476" s="1">
        <v>10587290.199999999</v>
      </c>
      <c r="I476" s="1">
        <v>10587290.199999999</v>
      </c>
      <c r="J476" s="1">
        <v>8429843.4000000004</v>
      </c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 t="s">
        <v>14</v>
      </c>
      <c r="AW476" s="1">
        <f t="shared" si="14"/>
        <v>0</v>
      </c>
      <c r="AY476" s="1" t="s">
        <v>222</v>
      </c>
      <c r="AZ476" s="1">
        <v>1013019</v>
      </c>
      <c r="BA476" s="3">
        <f t="shared" si="15"/>
        <v>679</v>
      </c>
    </row>
    <row r="477" spans="1:53" x14ac:dyDescent="0.25">
      <c r="A477" s="1" t="s">
        <v>154</v>
      </c>
      <c r="B477" s="1">
        <v>1013021</v>
      </c>
      <c r="C477" s="1">
        <v>2017</v>
      </c>
      <c r="D477" s="1" t="s">
        <v>1050</v>
      </c>
      <c r="E477" s="1" t="s">
        <v>1051</v>
      </c>
      <c r="F477" s="1" t="s">
        <v>12</v>
      </c>
      <c r="G477" s="1" t="s">
        <v>1064</v>
      </c>
      <c r="H477" s="1">
        <v>1634294.5849442999</v>
      </c>
      <c r="I477" s="1">
        <v>1140952.1916109</v>
      </c>
      <c r="J477" s="1">
        <v>1236755.9614782999</v>
      </c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 t="s">
        <v>14</v>
      </c>
      <c r="AW477" s="1">
        <f t="shared" si="14"/>
        <v>0</v>
      </c>
      <c r="AY477" s="1" t="s">
        <v>154</v>
      </c>
      <c r="AZ477" s="1">
        <v>1013021</v>
      </c>
      <c r="BA477" s="3">
        <f t="shared" si="15"/>
        <v>103</v>
      </c>
    </row>
    <row r="478" spans="1:53" x14ac:dyDescent="0.25">
      <c r="A478" s="1" t="s">
        <v>815</v>
      </c>
      <c r="B478" s="1">
        <v>1013023</v>
      </c>
      <c r="C478" s="1">
        <v>2017</v>
      </c>
      <c r="D478" s="1" t="s">
        <v>1050</v>
      </c>
      <c r="E478" s="1" t="s">
        <v>1051</v>
      </c>
      <c r="F478" s="1" t="s">
        <v>12</v>
      </c>
      <c r="G478" s="1" t="s">
        <v>1053</v>
      </c>
      <c r="H478" s="1">
        <v>6251034</v>
      </c>
      <c r="I478" s="1">
        <v>4126541</v>
      </c>
      <c r="J478" s="1">
        <v>2239194</v>
      </c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 t="s">
        <v>14</v>
      </c>
      <c r="AW478" s="1">
        <f t="shared" si="14"/>
        <v>0</v>
      </c>
      <c r="AY478" s="1" t="s">
        <v>815</v>
      </c>
      <c r="AZ478" s="1">
        <v>1013023</v>
      </c>
      <c r="BA478" s="3">
        <f t="shared" si="15"/>
        <v>99</v>
      </c>
    </row>
    <row r="479" spans="1:53" x14ac:dyDescent="0.25">
      <c r="A479" s="1" t="s">
        <v>825</v>
      </c>
      <c r="B479" s="1">
        <v>1013026</v>
      </c>
      <c r="C479" s="1">
        <v>2017</v>
      </c>
      <c r="D479" s="1" t="s">
        <v>1050</v>
      </c>
      <c r="E479" s="1" t="s">
        <v>1051</v>
      </c>
      <c r="F479" s="1" t="s">
        <v>12</v>
      </c>
      <c r="G479" s="1" t="s">
        <v>1061</v>
      </c>
      <c r="H479" s="1">
        <v>4166733</v>
      </c>
      <c r="I479" s="1">
        <v>3653134</v>
      </c>
      <c r="J479" s="1">
        <v>369151</v>
      </c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 t="s">
        <v>14</v>
      </c>
      <c r="AW479" s="1">
        <f t="shared" si="14"/>
        <v>0</v>
      </c>
      <c r="AY479" s="1" t="s">
        <v>825</v>
      </c>
      <c r="AZ479" s="1">
        <v>1013026</v>
      </c>
      <c r="BA479" s="3">
        <f t="shared" si="15"/>
        <v>254</v>
      </c>
    </row>
    <row r="480" spans="1:53" x14ac:dyDescent="0.25">
      <c r="A480" s="1" t="s">
        <v>864</v>
      </c>
      <c r="B480" s="1">
        <v>1013034</v>
      </c>
      <c r="C480" s="1">
        <v>2017</v>
      </c>
      <c r="D480" s="1" t="s">
        <v>1050</v>
      </c>
      <c r="E480" s="1" t="s">
        <v>1051</v>
      </c>
      <c r="F480" s="1" t="s">
        <v>12</v>
      </c>
      <c r="G480" s="1" t="s">
        <v>1069</v>
      </c>
      <c r="H480" s="1">
        <v>23938</v>
      </c>
      <c r="I480" s="1">
        <v>23938</v>
      </c>
      <c r="J480" s="1">
        <v>187170</v>
      </c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 t="s">
        <v>14</v>
      </c>
      <c r="AW480" s="1">
        <f t="shared" si="14"/>
        <v>0</v>
      </c>
      <c r="AY480" s="1" t="s">
        <v>864</v>
      </c>
      <c r="AZ480" s="1">
        <v>1013034</v>
      </c>
      <c r="BA480" s="3">
        <f t="shared" si="15"/>
        <v>24</v>
      </c>
    </row>
    <row r="481" spans="1:53" x14ac:dyDescent="0.25">
      <c r="A481" s="1" t="s">
        <v>848</v>
      </c>
      <c r="B481" s="1">
        <v>1013035</v>
      </c>
      <c r="C481" s="1">
        <v>2017</v>
      </c>
      <c r="D481" s="1" t="s">
        <v>1050</v>
      </c>
      <c r="E481" s="1" t="s">
        <v>1051</v>
      </c>
      <c r="F481" s="1" t="s">
        <v>12</v>
      </c>
      <c r="G481" s="1" t="s">
        <v>1077</v>
      </c>
      <c r="H481" s="1">
        <v>3403709</v>
      </c>
      <c r="I481" s="1">
        <v>3403709</v>
      </c>
      <c r="J481" s="1">
        <v>69284</v>
      </c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 t="s">
        <v>14</v>
      </c>
      <c r="AW481" s="1">
        <f t="shared" si="14"/>
        <v>0</v>
      </c>
      <c r="AY481" s="1" t="s">
        <v>848</v>
      </c>
      <c r="AZ481" s="1">
        <v>1013035</v>
      </c>
      <c r="BA481" s="3">
        <f t="shared" si="15"/>
        <v>1837</v>
      </c>
    </row>
    <row r="482" spans="1:53" x14ac:dyDescent="0.25">
      <c r="A482" s="1" t="s">
        <v>890</v>
      </c>
      <c r="B482" s="1">
        <v>1013038</v>
      </c>
      <c r="C482" s="1">
        <v>2017</v>
      </c>
      <c r="D482" s="1" t="s">
        <v>1050</v>
      </c>
      <c r="E482" s="1" t="s">
        <v>1051</v>
      </c>
      <c r="F482" s="1" t="s">
        <v>12</v>
      </c>
      <c r="G482" s="1" t="s">
        <v>1060</v>
      </c>
      <c r="H482" s="1">
        <v>8666755.8699999992</v>
      </c>
      <c r="I482" s="1">
        <v>3386116</v>
      </c>
      <c r="J482" s="1">
        <v>2262800.7999999998</v>
      </c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 t="s">
        <v>13</v>
      </c>
      <c r="AW482" s="1">
        <f t="shared" si="14"/>
        <v>0</v>
      </c>
      <c r="AY482" s="1" t="s">
        <v>890</v>
      </c>
      <c r="AZ482" s="1">
        <v>1013038</v>
      </c>
      <c r="BA482" s="3">
        <f t="shared" si="15"/>
        <v>309</v>
      </c>
    </row>
    <row r="483" spans="1:53" x14ac:dyDescent="0.25">
      <c r="A483" s="1" t="s">
        <v>340</v>
      </c>
      <c r="B483" s="1">
        <v>1013044</v>
      </c>
      <c r="C483" s="1">
        <v>2017</v>
      </c>
      <c r="D483" s="1" t="s">
        <v>1050</v>
      </c>
      <c r="E483" s="1" t="s">
        <v>1051</v>
      </c>
      <c r="F483" s="1" t="s">
        <v>12</v>
      </c>
      <c r="G483" s="1" t="s">
        <v>1090</v>
      </c>
      <c r="H483" s="1">
        <v>3814062</v>
      </c>
      <c r="I483" s="1">
        <v>3814062</v>
      </c>
      <c r="J483" s="1">
        <v>75438</v>
      </c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 t="s">
        <v>14</v>
      </c>
      <c r="AW483" s="1">
        <f t="shared" si="14"/>
        <v>0</v>
      </c>
      <c r="AY483" s="1" t="s">
        <v>340</v>
      </c>
      <c r="AZ483" s="1">
        <v>1013044</v>
      </c>
      <c r="BA483" s="3">
        <f t="shared" si="15"/>
        <v>86</v>
      </c>
    </row>
    <row r="484" spans="1:53" x14ac:dyDescent="0.25">
      <c r="A484" s="1" t="s">
        <v>715</v>
      </c>
      <c r="B484" s="1">
        <v>1013080</v>
      </c>
      <c r="C484" s="1">
        <v>2017</v>
      </c>
      <c r="D484" s="1" t="s">
        <v>1050</v>
      </c>
      <c r="E484" s="1" t="s">
        <v>1051</v>
      </c>
      <c r="F484" s="1" t="s">
        <v>12</v>
      </c>
      <c r="G484" s="1" t="s">
        <v>1069</v>
      </c>
      <c r="H484" s="1">
        <v>38453812.100000001</v>
      </c>
      <c r="I484" s="1">
        <v>36562659.299999997</v>
      </c>
      <c r="J484" s="1">
        <v>223030.6</v>
      </c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 t="s">
        <v>14</v>
      </c>
      <c r="AW484" s="1">
        <f t="shared" si="14"/>
        <v>0</v>
      </c>
      <c r="AY484" s="1" t="s">
        <v>715</v>
      </c>
      <c r="AZ484" s="1">
        <v>1013080</v>
      </c>
      <c r="BA484" s="3">
        <f t="shared" si="15"/>
        <v>1010</v>
      </c>
    </row>
    <row r="485" spans="1:53" x14ac:dyDescent="0.25">
      <c r="A485" s="1" t="s">
        <v>149</v>
      </c>
      <c r="B485" s="1">
        <v>1013087</v>
      </c>
      <c r="C485" s="1">
        <v>2017</v>
      </c>
      <c r="D485" s="1" t="s">
        <v>1050</v>
      </c>
      <c r="E485" s="1" t="s">
        <v>1051</v>
      </c>
      <c r="F485" s="1" t="s">
        <v>12</v>
      </c>
      <c r="G485" s="1" t="s">
        <v>1053</v>
      </c>
      <c r="H485" s="1">
        <v>3036862</v>
      </c>
      <c r="I485" s="1">
        <v>2565303</v>
      </c>
      <c r="J485" s="1">
        <v>1893125</v>
      </c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 t="s">
        <v>14</v>
      </c>
      <c r="AW485" s="1">
        <f t="shared" si="14"/>
        <v>0</v>
      </c>
      <c r="AY485" s="1" t="s">
        <v>149</v>
      </c>
      <c r="AZ485" s="1">
        <v>1013087</v>
      </c>
      <c r="BA485" s="3">
        <f t="shared" si="15"/>
        <v>186</v>
      </c>
    </row>
    <row r="486" spans="1:53" x14ac:dyDescent="0.25">
      <c r="A486" s="1" t="s">
        <v>882</v>
      </c>
      <c r="B486" s="1">
        <v>1013089</v>
      </c>
      <c r="C486" s="1">
        <v>2017</v>
      </c>
      <c r="D486" s="1" t="s">
        <v>1050</v>
      </c>
      <c r="E486" s="1" t="s">
        <v>1051</v>
      </c>
      <c r="F486" s="1" t="s">
        <v>12</v>
      </c>
      <c r="G486" s="1" t="s">
        <v>1059</v>
      </c>
      <c r="H486" s="1">
        <v>23600228</v>
      </c>
      <c r="I486" s="1">
        <v>23600228</v>
      </c>
      <c r="J486" s="1">
        <v>27456.3</v>
      </c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 t="s">
        <v>14</v>
      </c>
      <c r="AW486" s="1">
        <f t="shared" si="14"/>
        <v>0</v>
      </c>
      <c r="AY486" s="1" t="s">
        <v>882</v>
      </c>
      <c r="AZ486" s="1">
        <v>1013089</v>
      </c>
      <c r="BA486" s="3">
        <f t="shared" si="15"/>
        <v>22</v>
      </c>
    </row>
    <row r="487" spans="1:53" x14ac:dyDescent="0.25">
      <c r="A487" s="1" t="s">
        <v>133</v>
      </c>
      <c r="B487" s="1">
        <v>1013091</v>
      </c>
      <c r="C487" s="1">
        <v>2017</v>
      </c>
      <c r="D487" s="1" t="s">
        <v>1050</v>
      </c>
      <c r="E487" s="1" t="s">
        <v>1051</v>
      </c>
      <c r="F487" s="1" t="s">
        <v>12</v>
      </c>
      <c r="G487" s="1" t="s">
        <v>1078</v>
      </c>
      <c r="H487" s="1">
        <v>601082.81999999995</v>
      </c>
      <c r="I487" s="1">
        <v>0</v>
      </c>
      <c r="J487" s="1">
        <v>696487.08</v>
      </c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 t="s">
        <v>14</v>
      </c>
      <c r="AW487" s="1">
        <f t="shared" si="14"/>
        <v>0</v>
      </c>
      <c r="AY487" s="1" t="s">
        <v>133</v>
      </c>
      <c r="AZ487" s="1">
        <v>1013091</v>
      </c>
      <c r="BA487" s="3">
        <f t="shared" si="15"/>
        <v>27</v>
      </c>
    </row>
    <row r="488" spans="1:53" x14ac:dyDescent="0.25">
      <c r="A488" s="1" t="s">
        <v>326</v>
      </c>
      <c r="B488" s="1">
        <v>1013100</v>
      </c>
      <c r="C488" s="1">
        <v>2017</v>
      </c>
      <c r="D488" s="1" t="s">
        <v>1050</v>
      </c>
      <c r="E488" s="1" t="s">
        <v>1051</v>
      </c>
      <c r="F488" s="1" t="s">
        <v>12</v>
      </c>
      <c r="G488" s="1" t="s">
        <v>1073</v>
      </c>
      <c r="H488" s="1">
        <v>43990438.4677293</v>
      </c>
      <c r="I488" s="1">
        <v>43945909.918801501</v>
      </c>
      <c r="J488" s="1">
        <v>57.0833333</v>
      </c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 t="s">
        <v>14</v>
      </c>
      <c r="AW488" s="1">
        <f t="shared" si="14"/>
        <v>0</v>
      </c>
      <c r="AY488" s="1" t="s">
        <v>326</v>
      </c>
      <c r="AZ488" s="1">
        <v>1013100</v>
      </c>
      <c r="BA488" s="3">
        <f t="shared" si="15"/>
        <v>162</v>
      </c>
    </row>
    <row r="489" spans="1:53" x14ac:dyDescent="0.25">
      <c r="A489" s="1" t="s">
        <v>770</v>
      </c>
      <c r="B489" s="1">
        <v>1013101</v>
      </c>
      <c r="C489" s="1">
        <v>2017</v>
      </c>
      <c r="D489" s="1" t="s">
        <v>1050</v>
      </c>
      <c r="E489" s="1" t="s">
        <v>1051</v>
      </c>
      <c r="F489" s="1" t="s">
        <v>12</v>
      </c>
      <c r="G489" s="1" t="s">
        <v>1077</v>
      </c>
      <c r="H489" s="1">
        <v>198818</v>
      </c>
      <c r="I489" s="1">
        <v>194902</v>
      </c>
      <c r="J489" s="1">
        <v>0</v>
      </c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 t="s">
        <v>14</v>
      </c>
      <c r="AW489" s="1">
        <f t="shared" si="14"/>
        <v>0</v>
      </c>
      <c r="AY489" s="1" t="s">
        <v>770</v>
      </c>
      <c r="AZ489" s="1">
        <v>1013101</v>
      </c>
      <c r="BA489" s="3">
        <f t="shared" si="15"/>
        <v>75</v>
      </c>
    </row>
    <row r="490" spans="1:53" x14ac:dyDescent="0.25">
      <c r="A490" s="1" t="s">
        <v>255</v>
      </c>
      <c r="B490" s="1">
        <v>1013104</v>
      </c>
      <c r="C490" s="1">
        <v>2017</v>
      </c>
      <c r="D490" s="1" t="s">
        <v>1050</v>
      </c>
      <c r="E490" s="1" t="s">
        <v>1051</v>
      </c>
      <c r="F490" s="1" t="s">
        <v>12</v>
      </c>
      <c r="G490" s="1" t="s">
        <v>1059</v>
      </c>
      <c r="H490" s="1">
        <v>12323196.960000001</v>
      </c>
      <c r="I490" s="1">
        <v>12232058.529999999</v>
      </c>
      <c r="J490" s="1">
        <v>0</v>
      </c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 t="s">
        <v>14</v>
      </c>
      <c r="AW490" s="1">
        <f t="shared" si="14"/>
        <v>0</v>
      </c>
      <c r="AY490" s="1" t="s">
        <v>255</v>
      </c>
      <c r="AZ490" s="1">
        <v>1013104</v>
      </c>
      <c r="BA490" s="3">
        <f t="shared" si="15"/>
        <v>10</v>
      </c>
    </row>
    <row r="491" spans="1:53" x14ac:dyDescent="0.25">
      <c r="A491" s="1" t="s">
        <v>204</v>
      </c>
      <c r="B491" s="1">
        <v>1013106</v>
      </c>
      <c r="C491" s="1">
        <v>2017</v>
      </c>
      <c r="D491" s="1" t="s">
        <v>1050</v>
      </c>
      <c r="E491" s="1" t="s">
        <v>1051</v>
      </c>
      <c r="F491" s="1" t="s">
        <v>12</v>
      </c>
      <c r="G491" s="1" t="s">
        <v>1060</v>
      </c>
      <c r="H491" s="1">
        <v>10336548</v>
      </c>
      <c r="I491" s="1">
        <v>10336548</v>
      </c>
      <c r="J491" s="1">
        <v>11664614</v>
      </c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 t="s">
        <v>14</v>
      </c>
      <c r="AW491" s="1">
        <f t="shared" si="14"/>
        <v>0</v>
      </c>
      <c r="AY491" s="1" t="s">
        <v>204</v>
      </c>
      <c r="AZ491" s="1">
        <v>1013106</v>
      </c>
      <c r="BA491" s="3">
        <f t="shared" si="15"/>
        <v>425</v>
      </c>
    </row>
    <row r="492" spans="1:53" x14ac:dyDescent="0.25">
      <c r="A492" s="1" t="s">
        <v>557</v>
      </c>
      <c r="B492" s="1">
        <v>1013111</v>
      </c>
      <c r="C492" s="1">
        <v>2017</v>
      </c>
      <c r="D492" s="1" t="s">
        <v>1050</v>
      </c>
      <c r="E492" s="1" t="s">
        <v>1051</v>
      </c>
      <c r="F492" s="1" t="s">
        <v>12</v>
      </c>
      <c r="G492" s="1" t="s">
        <v>1068</v>
      </c>
      <c r="H492" s="1">
        <v>36958305</v>
      </c>
      <c r="I492" s="1">
        <v>31560699</v>
      </c>
      <c r="J492" s="1">
        <v>148157.42000000001</v>
      </c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 t="s">
        <v>14</v>
      </c>
      <c r="AW492" s="1">
        <f t="shared" si="14"/>
        <v>0</v>
      </c>
      <c r="AY492" s="1" t="s">
        <v>557</v>
      </c>
      <c r="AZ492" s="1">
        <v>1013111</v>
      </c>
      <c r="BA492" s="3">
        <f t="shared" si="15"/>
        <v>948</v>
      </c>
    </row>
    <row r="493" spans="1:53" x14ac:dyDescent="0.25">
      <c r="A493" s="1" t="s">
        <v>766</v>
      </c>
      <c r="B493" s="1">
        <v>1013112</v>
      </c>
      <c r="C493" s="1">
        <v>2017</v>
      </c>
      <c r="D493" s="1" t="s">
        <v>1050</v>
      </c>
      <c r="E493" s="1" t="s">
        <v>1051</v>
      </c>
      <c r="F493" s="1" t="s">
        <v>12</v>
      </c>
      <c r="G493" s="1" t="s">
        <v>1066</v>
      </c>
      <c r="H493" s="1">
        <v>31539507</v>
      </c>
      <c r="I493" s="1">
        <v>31539507</v>
      </c>
      <c r="J493" s="1">
        <v>0</v>
      </c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 t="s">
        <v>14</v>
      </c>
      <c r="AW493" s="1">
        <f t="shared" si="14"/>
        <v>0</v>
      </c>
      <c r="AY493" s="1" t="s">
        <v>766</v>
      </c>
      <c r="AZ493" s="1">
        <v>1013112</v>
      </c>
      <c r="BA493" s="3">
        <f t="shared" si="15"/>
        <v>166</v>
      </c>
    </row>
    <row r="494" spans="1:53" x14ac:dyDescent="0.25">
      <c r="A494" s="1" t="s">
        <v>651</v>
      </c>
      <c r="B494" s="1">
        <v>1013113</v>
      </c>
      <c r="C494" s="1">
        <v>2017</v>
      </c>
      <c r="D494" s="1" t="s">
        <v>1050</v>
      </c>
      <c r="E494" s="1" t="s">
        <v>1051</v>
      </c>
      <c r="F494" s="1" t="s">
        <v>12</v>
      </c>
      <c r="G494" s="1" t="s">
        <v>1077</v>
      </c>
      <c r="H494" s="1">
        <v>38134032.391254701</v>
      </c>
      <c r="I494" s="1">
        <v>33160028.1663085</v>
      </c>
      <c r="J494" s="1">
        <v>165540.576</v>
      </c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 t="s">
        <v>14</v>
      </c>
      <c r="AW494" s="1">
        <f t="shared" si="14"/>
        <v>0</v>
      </c>
      <c r="AY494" s="1" t="s">
        <v>651</v>
      </c>
      <c r="AZ494" s="1">
        <v>1013113</v>
      </c>
      <c r="BA494" s="3">
        <f t="shared" si="15"/>
        <v>6038</v>
      </c>
    </row>
    <row r="495" spans="1:53" x14ac:dyDescent="0.25">
      <c r="A495" s="1" t="s">
        <v>717</v>
      </c>
      <c r="B495" s="1">
        <v>1013123</v>
      </c>
      <c r="C495" s="1">
        <v>2017</v>
      </c>
      <c r="D495" s="1" t="s">
        <v>1050</v>
      </c>
      <c r="E495" s="1" t="s">
        <v>1051</v>
      </c>
      <c r="F495" s="1" t="s">
        <v>12</v>
      </c>
      <c r="G495" s="1" t="s">
        <v>1061</v>
      </c>
      <c r="H495" s="1">
        <v>21627993</v>
      </c>
      <c r="I495" s="1">
        <v>22504185</v>
      </c>
      <c r="J495" s="1">
        <v>5278958</v>
      </c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 t="s">
        <v>14</v>
      </c>
      <c r="AW495" s="1">
        <f t="shared" si="14"/>
        <v>0</v>
      </c>
      <c r="AY495" s="1" t="s">
        <v>717</v>
      </c>
      <c r="AZ495" s="1">
        <v>1013123</v>
      </c>
      <c r="BA495" s="3">
        <f t="shared" si="15"/>
        <v>239</v>
      </c>
    </row>
    <row r="496" spans="1:53" x14ac:dyDescent="0.25">
      <c r="A496" s="1" t="s">
        <v>801</v>
      </c>
      <c r="B496" s="1">
        <v>1013128</v>
      </c>
      <c r="C496" s="1">
        <v>2017</v>
      </c>
      <c r="D496" s="1" t="s">
        <v>1050</v>
      </c>
      <c r="E496" s="1" t="s">
        <v>1051</v>
      </c>
      <c r="F496" s="1" t="s">
        <v>12</v>
      </c>
      <c r="G496" s="1" t="s">
        <v>1053</v>
      </c>
      <c r="H496" s="1">
        <v>92991891.329999894</v>
      </c>
      <c r="I496" s="1">
        <v>71019878.650000006</v>
      </c>
      <c r="J496" s="1">
        <v>11224200.439999999</v>
      </c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 t="s">
        <v>14</v>
      </c>
      <c r="AW496" s="1">
        <f t="shared" si="14"/>
        <v>0</v>
      </c>
      <c r="AY496" s="1" t="s">
        <v>801</v>
      </c>
      <c r="AZ496" s="1">
        <v>1013128</v>
      </c>
      <c r="BA496" s="3">
        <f t="shared" si="15"/>
        <v>1437</v>
      </c>
    </row>
    <row r="497" spans="1:53" x14ac:dyDescent="0.25">
      <c r="A497" s="1" t="s">
        <v>379</v>
      </c>
      <c r="B497" s="1">
        <v>1013135</v>
      </c>
      <c r="C497" s="1">
        <v>2017</v>
      </c>
      <c r="D497" s="1" t="s">
        <v>1050</v>
      </c>
      <c r="E497" s="1" t="s">
        <v>1051</v>
      </c>
      <c r="F497" s="1" t="s">
        <v>12</v>
      </c>
      <c r="G497" s="1" t="s">
        <v>1059</v>
      </c>
      <c r="H497" s="1">
        <v>78130341.491999999</v>
      </c>
      <c r="I497" s="1">
        <v>78058528</v>
      </c>
      <c r="J497" s="1">
        <v>529707</v>
      </c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 t="s">
        <v>14</v>
      </c>
      <c r="AW497" s="1">
        <f t="shared" si="14"/>
        <v>0</v>
      </c>
      <c r="AY497" s="1" t="s">
        <v>379</v>
      </c>
      <c r="AZ497" s="1">
        <v>1013135</v>
      </c>
      <c r="BA497" s="3">
        <f t="shared" si="15"/>
        <v>46</v>
      </c>
    </row>
    <row r="498" spans="1:53" x14ac:dyDescent="0.25">
      <c r="A498" s="1" t="s">
        <v>601</v>
      </c>
      <c r="B498" s="1">
        <v>1013155</v>
      </c>
      <c r="C498" s="1">
        <v>2017</v>
      </c>
      <c r="D498" s="1" t="s">
        <v>1050</v>
      </c>
      <c r="E498" s="1" t="s">
        <v>1051</v>
      </c>
      <c r="F498" s="1" t="s">
        <v>12</v>
      </c>
      <c r="G498" s="1" t="s">
        <v>1060</v>
      </c>
      <c r="H498" s="1">
        <v>15316094.73137</v>
      </c>
      <c r="I498" s="1">
        <v>9577597.00165</v>
      </c>
      <c r="J498" s="1">
        <v>2337323.4159499998</v>
      </c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 t="s">
        <v>14</v>
      </c>
      <c r="AW498" s="1">
        <f t="shared" si="14"/>
        <v>0</v>
      </c>
      <c r="AY498" s="1" t="s">
        <v>601</v>
      </c>
      <c r="AZ498" s="1">
        <v>1013155</v>
      </c>
      <c r="BA498" s="3">
        <f t="shared" si="15"/>
        <v>37</v>
      </c>
    </row>
    <row r="499" spans="1:53" x14ac:dyDescent="0.25">
      <c r="A499" s="1" t="s">
        <v>382</v>
      </c>
      <c r="B499" s="1">
        <v>1000355</v>
      </c>
      <c r="C499" s="1">
        <v>2017</v>
      </c>
      <c r="D499" s="1" t="s">
        <v>1091</v>
      </c>
      <c r="E499" s="1" t="s">
        <v>1092</v>
      </c>
      <c r="F499" s="1" t="s">
        <v>12</v>
      </c>
      <c r="G499" s="1"/>
      <c r="H499" s="1"/>
      <c r="I499" s="1"/>
      <c r="J499" s="1"/>
      <c r="K499" s="1" t="s">
        <v>1093</v>
      </c>
      <c r="L499" s="1" t="s">
        <v>1094</v>
      </c>
      <c r="M499" s="1" t="s">
        <v>1095</v>
      </c>
      <c r="N499" s="1"/>
      <c r="O499" s="1"/>
      <c r="P499" s="1"/>
      <c r="Q499" s="1">
        <v>496</v>
      </c>
      <c r="R499" s="1">
        <v>0</v>
      </c>
      <c r="S499" s="1">
        <v>0</v>
      </c>
      <c r="T499" s="1">
        <v>10</v>
      </c>
      <c r="U499" s="1">
        <v>3</v>
      </c>
      <c r="V499" s="1">
        <v>0.68700000000000006</v>
      </c>
      <c r="W499" s="1">
        <v>2.4E-2</v>
      </c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>
        <f t="shared" si="14"/>
        <v>499</v>
      </c>
      <c r="AY499" s="1" t="s">
        <v>3214</v>
      </c>
      <c r="AZ499" s="1">
        <v>1010455</v>
      </c>
      <c r="BA499" s="3">
        <f t="shared" si="15"/>
        <v>0</v>
      </c>
    </row>
    <row r="500" spans="1:53" x14ac:dyDescent="0.25">
      <c r="A500" s="1" t="s">
        <v>467</v>
      </c>
      <c r="B500" s="1">
        <v>1000435</v>
      </c>
      <c r="C500" s="1">
        <v>2017</v>
      </c>
      <c r="D500" s="1" t="s">
        <v>1091</v>
      </c>
      <c r="E500" s="1" t="s">
        <v>1092</v>
      </c>
      <c r="F500" s="1" t="s">
        <v>12</v>
      </c>
      <c r="G500" s="1"/>
      <c r="H500" s="1"/>
      <c r="I500" s="1"/>
      <c r="J500" s="1"/>
      <c r="K500" s="1" t="s">
        <v>1096</v>
      </c>
      <c r="L500" s="1" t="s">
        <v>1094</v>
      </c>
      <c r="M500" s="1" t="s">
        <v>1097</v>
      </c>
      <c r="N500" s="1"/>
      <c r="O500" s="1"/>
      <c r="P500" s="1"/>
      <c r="Q500" s="1">
        <v>21</v>
      </c>
      <c r="R500" s="1">
        <v>21</v>
      </c>
      <c r="S500" s="1">
        <v>0</v>
      </c>
      <c r="T500" s="1">
        <v>0</v>
      </c>
      <c r="U500" s="1">
        <v>0</v>
      </c>
      <c r="V500" s="1">
        <v>0.9</v>
      </c>
      <c r="W500" s="1">
        <v>6.7000000000000004E-2</v>
      </c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>
        <f t="shared" si="14"/>
        <v>21</v>
      </c>
      <c r="AY500" s="1" t="s">
        <v>3218</v>
      </c>
      <c r="AZ500" s="1">
        <v>1012139</v>
      </c>
      <c r="BA500" s="3">
        <f t="shared" si="15"/>
        <v>0</v>
      </c>
    </row>
    <row r="501" spans="1:53" x14ac:dyDescent="0.25">
      <c r="A501" s="1" t="s">
        <v>467</v>
      </c>
      <c r="B501" s="1">
        <v>1000435</v>
      </c>
      <c r="C501" s="1">
        <v>2017</v>
      </c>
      <c r="D501" s="1" t="s">
        <v>1091</v>
      </c>
      <c r="E501" s="1" t="s">
        <v>1092</v>
      </c>
      <c r="F501" s="1" t="s">
        <v>12</v>
      </c>
      <c r="G501" s="1"/>
      <c r="H501" s="1"/>
      <c r="I501" s="1"/>
      <c r="J501" s="1"/>
      <c r="K501" s="1" t="s">
        <v>1098</v>
      </c>
      <c r="L501" s="1" t="s">
        <v>1094</v>
      </c>
      <c r="M501" s="1" t="s">
        <v>1099</v>
      </c>
      <c r="N501" s="1"/>
      <c r="O501" s="1"/>
      <c r="P501" s="1"/>
      <c r="Q501" s="1">
        <v>2</v>
      </c>
      <c r="R501" s="1">
        <v>2</v>
      </c>
      <c r="S501" s="1">
        <v>0</v>
      </c>
      <c r="T501" s="1">
        <v>0</v>
      </c>
      <c r="U501" s="1">
        <v>0</v>
      </c>
      <c r="V501" s="1">
        <v>0.9</v>
      </c>
      <c r="W501" s="1">
        <v>6.7000000000000004E-2</v>
      </c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>
        <f t="shared" si="14"/>
        <v>2</v>
      </c>
      <c r="AY501" s="1" t="s">
        <v>3219</v>
      </c>
      <c r="AZ501" s="1">
        <v>1012255</v>
      </c>
      <c r="BA501" s="3">
        <f t="shared" si="15"/>
        <v>0</v>
      </c>
    </row>
    <row r="502" spans="1:53" x14ac:dyDescent="0.25">
      <c r="A502" s="1" t="s">
        <v>467</v>
      </c>
      <c r="B502" s="1">
        <v>1000435</v>
      </c>
      <c r="C502" s="1">
        <v>2017</v>
      </c>
      <c r="D502" s="1" t="s">
        <v>1091</v>
      </c>
      <c r="E502" s="1" t="s">
        <v>1092</v>
      </c>
      <c r="F502" s="1" t="s">
        <v>12</v>
      </c>
      <c r="G502" s="1"/>
      <c r="H502" s="1"/>
      <c r="I502" s="1"/>
      <c r="J502" s="1"/>
      <c r="K502" s="1" t="s">
        <v>1100</v>
      </c>
      <c r="L502" s="1" t="s">
        <v>1094</v>
      </c>
      <c r="M502" s="1" t="s">
        <v>1101</v>
      </c>
      <c r="N502" s="1"/>
      <c r="O502" s="1"/>
      <c r="P502" s="1"/>
      <c r="Q502" s="1">
        <v>645</v>
      </c>
      <c r="R502" s="1">
        <v>841</v>
      </c>
      <c r="S502" s="1">
        <v>0</v>
      </c>
      <c r="T502" s="1">
        <v>3</v>
      </c>
      <c r="U502" s="1">
        <v>197</v>
      </c>
      <c r="V502" s="1">
        <v>0.9</v>
      </c>
      <c r="W502" s="1">
        <v>6.7000000000000004E-2</v>
      </c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>
        <f t="shared" si="14"/>
        <v>842</v>
      </c>
      <c r="AY502" s="1" t="s">
        <v>3220</v>
      </c>
      <c r="AZ502" s="1">
        <v>1012259</v>
      </c>
      <c r="BA502" s="3">
        <f t="shared" si="15"/>
        <v>0</v>
      </c>
    </row>
    <row r="503" spans="1:53" x14ac:dyDescent="0.25">
      <c r="A503" s="1" t="s">
        <v>467</v>
      </c>
      <c r="B503" s="1">
        <v>1000435</v>
      </c>
      <c r="C503" s="1">
        <v>2017</v>
      </c>
      <c r="D503" s="1" t="s">
        <v>1091</v>
      </c>
      <c r="E503" s="1" t="s">
        <v>1092</v>
      </c>
      <c r="F503" s="1" t="s">
        <v>12</v>
      </c>
      <c r="G503" s="1"/>
      <c r="H503" s="1"/>
      <c r="I503" s="1"/>
      <c r="J503" s="1"/>
      <c r="K503" s="1" t="s">
        <v>1102</v>
      </c>
      <c r="L503" s="1" t="s">
        <v>1094</v>
      </c>
      <c r="M503" s="1" t="s">
        <v>1103</v>
      </c>
      <c r="N503" s="1"/>
      <c r="O503" s="1"/>
      <c r="P503" s="1"/>
      <c r="Q503" s="1">
        <v>8</v>
      </c>
      <c r="R503" s="1">
        <v>15</v>
      </c>
      <c r="S503" s="1">
        <v>0</v>
      </c>
      <c r="T503" s="1">
        <v>1</v>
      </c>
      <c r="U503" s="1">
        <v>7</v>
      </c>
      <c r="V503" s="1">
        <v>0.9</v>
      </c>
      <c r="W503" s="1">
        <v>6.7000000000000004E-2</v>
      </c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>
        <f t="shared" si="14"/>
        <v>15</v>
      </c>
      <c r="AY503" s="1" t="s">
        <v>3221</v>
      </c>
      <c r="AZ503" s="1">
        <v>1012260</v>
      </c>
      <c r="BA503" s="3">
        <f t="shared" si="15"/>
        <v>0</v>
      </c>
    </row>
    <row r="504" spans="1:53" x14ac:dyDescent="0.25">
      <c r="A504" s="1" t="s">
        <v>467</v>
      </c>
      <c r="B504" s="1">
        <v>1000435</v>
      </c>
      <c r="C504" s="1">
        <v>2017</v>
      </c>
      <c r="D504" s="1" t="s">
        <v>1091</v>
      </c>
      <c r="E504" s="1" t="s">
        <v>1092</v>
      </c>
      <c r="F504" s="1" t="s">
        <v>12</v>
      </c>
      <c r="G504" s="1"/>
      <c r="H504" s="1"/>
      <c r="I504" s="1"/>
      <c r="J504" s="1"/>
      <c r="K504" s="1" t="s">
        <v>1104</v>
      </c>
      <c r="L504" s="1" t="s">
        <v>1094</v>
      </c>
      <c r="M504" s="1" t="s">
        <v>1105</v>
      </c>
      <c r="N504" s="1"/>
      <c r="O504" s="1"/>
      <c r="P504" s="1"/>
      <c r="Q504" s="1">
        <v>53</v>
      </c>
      <c r="R504" s="1">
        <v>53</v>
      </c>
      <c r="S504" s="1">
        <v>0</v>
      </c>
      <c r="T504" s="1">
        <v>0</v>
      </c>
      <c r="U504" s="1">
        <v>0</v>
      </c>
      <c r="V504" s="1">
        <v>0.9</v>
      </c>
      <c r="W504" s="1">
        <v>6.7000000000000004E-2</v>
      </c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>
        <f t="shared" si="14"/>
        <v>53</v>
      </c>
      <c r="AY504" s="1" t="s">
        <v>3222</v>
      </c>
      <c r="AZ504" s="1">
        <v>1012276</v>
      </c>
      <c r="BA504" s="3">
        <f t="shared" si="15"/>
        <v>0</v>
      </c>
    </row>
    <row r="505" spans="1:53" x14ac:dyDescent="0.25">
      <c r="A505" s="1" t="s">
        <v>467</v>
      </c>
      <c r="B505" s="1">
        <v>1000435</v>
      </c>
      <c r="C505" s="1">
        <v>2017</v>
      </c>
      <c r="D505" s="1" t="s">
        <v>1091</v>
      </c>
      <c r="E505" s="1" t="s">
        <v>1092</v>
      </c>
      <c r="F505" s="1" t="s">
        <v>12</v>
      </c>
      <c r="G505" s="1"/>
      <c r="H505" s="1"/>
      <c r="I505" s="1"/>
      <c r="J505" s="1"/>
      <c r="K505" s="1" t="s">
        <v>1106</v>
      </c>
      <c r="L505" s="1" t="s">
        <v>1094</v>
      </c>
      <c r="M505" s="1" t="s">
        <v>1107</v>
      </c>
      <c r="N505" s="1"/>
      <c r="O505" s="1"/>
      <c r="P505" s="1"/>
      <c r="Q505" s="1">
        <v>6</v>
      </c>
      <c r="R505" s="1">
        <v>8</v>
      </c>
      <c r="S505" s="1">
        <v>0</v>
      </c>
      <c r="T505" s="1">
        <v>0</v>
      </c>
      <c r="U505" s="1">
        <v>2</v>
      </c>
      <c r="V505" s="1">
        <v>0.9</v>
      </c>
      <c r="W505" s="1">
        <v>6.7000000000000004E-2</v>
      </c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>
        <f t="shared" si="14"/>
        <v>8</v>
      </c>
      <c r="AY505" s="1" t="s">
        <v>3223</v>
      </c>
      <c r="AZ505" s="1">
        <v>1012277</v>
      </c>
      <c r="BA505" s="3">
        <f t="shared" si="15"/>
        <v>0</v>
      </c>
    </row>
    <row r="506" spans="1:53" x14ac:dyDescent="0.25">
      <c r="A506" s="1" t="s">
        <v>467</v>
      </c>
      <c r="B506" s="1">
        <v>1000435</v>
      </c>
      <c r="C506" s="1">
        <v>2017</v>
      </c>
      <c r="D506" s="1" t="s">
        <v>1091</v>
      </c>
      <c r="E506" s="1" t="s">
        <v>1092</v>
      </c>
      <c r="F506" s="1" t="s">
        <v>12</v>
      </c>
      <c r="G506" s="1"/>
      <c r="H506" s="1"/>
      <c r="I506" s="1"/>
      <c r="J506" s="1"/>
      <c r="K506" s="1" t="s">
        <v>1108</v>
      </c>
      <c r="L506" s="1" t="s">
        <v>1109</v>
      </c>
      <c r="M506" s="1" t="s">
        <v>1110</v>
      </c>
      <c r="N506" s="1">
        <v>37.5</v>
      </c>
      <c r="O506" s="1">
        <v>5.7</v>
      </c>
      <c r="P506" s="1">
        <v>30</v>
      </c>
      <c r="Q506" s="1">
        <v>2</v>
      </c>
      <c r="R506" s="1">
        <v>4</v>
      </c>
      <c r="S506" s="1">
        <v>0</v>
      </c>
      <c r="T506" s="1">
        <v>0</v>
      </c>
      <c r="U506" s="1">
        <v>2</v>
      </c>
      <c r="V506" s="1">
        <v>0.9</v>
      </c>
      <c r="W506" s="1">
        <v>6.7000000000000004E-2</v>
      </c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>
        <f t="shared" si="14"/>
        <v>4</v>
      </c>
      <c r="AY506" s="1" t="s">
        <v>3224</v>
      </c>
      <c r="AZ506" s="1">
        <v>1012281</v>
      </c>
      <c r="BA506" s="3">
        <f t="shared" si="15"/>
        <v>0</v>
      </c>
    </row>
    <row r="507" spans="1:53" x14ac:dyDescent="0.25">
      <c r="A507" s="1" t="s">
        <v>467</v>
      </c>
      <c r="B507" s="1">
        <v>1000435</v>
      </c>
      <c r="C507" s="1">
        <v>2017</v>
      </c>
      <c r="D507" s="1" t="s">
        <v>1091</v>
      </c>
      <c r="E507" s="1" t="s">
        <v>1092</v>
      </c>
      <c r="F507" s="1" t="s">
        <v>12</v>
      </c>
      <c r="G507" s="1"/>
      <c r="H507" s="1"/>
      <c r="I507" s="1"/>
      <c r="J507" s="1"/>
      <c r="K507" s="1" t="s">
        <v>1108</v>
      </c>
      <c r="L507" s="1" t="s">
        <v>1094</v>
      </c>
      <c r="M507" s="1" t="s">
        <v>1111</v>
      </c>
      <c r="N507" s="1"/>
      <c r="O507" s="1"/>
      <c r="P507" s="1"/>
      <c r="Q507" s="1">
        <v>366</v>
      </c>
      <c r="R507" s="1">
        <v>509</v>
      </c>
      <c r="S507" s="1">
        <v>0</v>
      </c>
      <c r="T507" s="1">
        <v>0</v>
      </c>
      <c r="U507" s="1">
        <v>145</v>
      </c>
      <c r="V507" s="1">
        <v>0.89800000000000002</v>
      </c>
      <c r="W507" s="1">
        <v>6.7000000000000004E-2</v>
      </c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>
        <f t="shared" si="14"/>
        <v>511</v>
      </c>
      <c r="AY507" s="1" t="s">
        <v>3225</v>
      </c>
      <c r="AZ507" s="1">
        <v>1012282</v>
      </c>
      <c r="BA507" s="3">
        <f t="shared" si="15"/>
        <v>0</v>
      </c>
    </row>
    <row r="508" spans="1:53" x14ac:dyDescent="0.25">
      <c r="A508" s="1" t="s">
        <v>467</v>
      </c>
      <c r="B508" s="1">
        <v>1000435</v>
      </c>
      <c r="C508" s="1">
        <v>2017</v>
      </c>
      <c r="D508" s="1" t="s">
        <v>1091</v>
      </c>
      <c r="E508" s="1" t="s">
        <v>1092</v>
      </c>
      <c r="F508" s="1" t="s">
        <v>12</v>
      </c>
      <c r="G508" s="1"/>
      <c r="H508" s="1"/>
      <c r="I508" s="1"/>
      <c r="J508" s="1"/>
      <c r="K508" s="1" t="s">
        <v>1112</v>
      </c>
      <c r="L508" s="1" t="s">
        <v>1094</v>
      </c>
      <c r="M508" s="1" t="s">
        <v>1113</v>
      </c>
      <c r="N508" s="1"/>
      <c r="O508" s="1"/>
      <c r="P508" s="1"/>
      <c r="Q508" s="1">
        <v>22</v>
      </c>
      <c r="R508" s="1">
        <v>45</v>
      </c>
      <c r="S508" s="1">
        <v>0</v>
      </c>
      <c r="T508" s="1">
        <v>0</v>
      </c>
      <c r="U508" s="1">
        <v>23</v>
      </c>
      <c r="V508" s="1">
        <v>0.9</v>
      </c>
      <c r="W508" s="1">
        <v>6.7000000000000004E-2</v>
      </c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>
        <f t="shared" si="14"/>
        <v>45</v>
      </c>
      <c r="AY508" s="1" t="s">
        <v>3226</v>
      </c>
      <c r="AZ508" s="1">
        <v>1012290</v>
      </c>
      <c r="BA508" s="3">
        <f t="shared" si="15"/>
        <v>0</v>
      </c>
    </row>
    <row r="509" spans="1:53" x14ac:dyDescent="0.25">
      <c r="A509" s="1" t="s">
        <v>467</v>
      </c>
      <c r="B509" s="1">
        <v>1000435</v>
      </c>
      <c r="C509" s="1">
        <v>2017</v>
      </c>
      <c r="D509" s="1" t="s">
        <v>1091</v>
      </c>
      <c r="E509" s="1" t="s">
        <v>1092</v>
      </c>
      <c r="F509" s="1" t="s">
        <v>12</v>
      </c>
      <c r="G509" s="1"/>
      <c r="H509" s="1"/>
      <c r="I509" s="1"/>
      <c r="J509" s="1"/>
      <c r="K509" s="1" t="s">
        <v>1114</v>
      </c>
      <c r="L509" s="1" t="s">
        <v>1094</v>
      </c>
      <c r="M509" s="1" t="s">
        <v>1115</v>
      </c>
      <c r="N509" s="1"/>
      <c r="O509" s="1"/>
      <c r="P509" s="1"/>
      <c r="Q509" s="1">
        <v>35</v>
      </c>
      <c r="R509" s="1">
        <v>65</v>
      </c>
      <c r="S509" s="1">
        <v>0</v>
      </c>
      <c r="T509" s="1">
        <v>0</v>
      </c>
      <c r="U509" s="1">
        <v>30</v>
      </c>
      <c r="V509" s="1">
        <v>0.9</v>
      </c>
      <c r="W509" s="1">
        <v>6.7000000000000004E-2</v>
      </c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>
        <f t="shared" si="14"/>
        <v>65</v>
      </c>
      <c r="AY509" s="1" t="s">
        <v>3227</v>
      </c>
      <c r="AZ509" s="1">
        <v>1012291</v>
      </c>
      <c r="BA509" s="3">
        <f t="shared" si="15"/>
        <v>0</v>
      </c>
    </row>
    <row r="510" spans="1:53" x14ac:dyDescent="0.25">
      <c r="A510" s="1" t="s">
        <v>467</v>
      </c>
      <c r="B510" s="1">
        <v>1000435</v>
      </c>
      <c r="C510" s="1">
        <v>2017</v>
      </c>
      <c r="D510" s="1" t="s">
        <v>1091</v>
      </c>
      <c r="E510" s="1" t="s">
        <v>1092</v>
      </c>
      <c r="F510" s="1" t="s">
        <v>12</v>
      </c>
      <c r="G510" s="1"/>
      <c r="H510" s="1"/>
      <c r="I510" s="1"/>
      <c r="J510" s="1"/>
      <c r="K510" s="1" t="s">
        <v>1116</v>
      </c>
      <c r="L510" s="1" t="s">
        <v>1094</v>
      </c>
      <c r="M510" s="1" t="s">
        <v>1117</v>
      </c>
      <c r="N510" s="1"/>
      <c r="O510" s="1"/>
      <c r="P510" s="1"/>
      <c r="Q510" s="1">
        <v>237</v>
      </c>
      <c r="R510" s="1">
        <v>351</v>
      </c>
      <c r="S510" s="1">
        <v>0</v>
      </c>
      <c r="T510" s="1">
        <v>5</v>
      </c>
      <c r="U510" s="1">
        <v>115</v>
      </c>
      <c r="V510" s="1">
        <v>0.9</v>
      </c>
      <c r="W510" s="1">
        <v>6.7000000000000004E-2</v>
      </c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>
        <f t="shared" si="14"/>
        <v>352</v>
      </c>
      <c r="AY510" s="1" t="s">
        <v>3228</v>
      </c>
      <c r="AZ510" s="1">
        <v>1012409</v>
      </c>
      <c r="BA510" s="3">
        <f t="shared" si="15"/>
        <v>0</v>
      </c>
    </row>
    <row r="511" spans="1:53" x14ac:dyDescent="0.25">
      <c r="A511" s="1" t="s">
        <v>951</v>
      </c>
      <c r="B511" s="1">
        <v>1002157</v>
      </c>
      <c r="C511" s="1">
        <v>2017</v>
      </c>
      <c r="D511" s="1" t="s">
        <v>1091</v>
      </c>
      <c r="E511" s="1" t="s">
        <v>1092</v>
      </c>
      <c r="F511" s="1" t="s">
        <v>12</v>
      </c>
      <c r="G511" s="1"/>
      <c r="H511" s="1"/>
      <c r="I511" s="1"/>
      <c r="J511" s="1"/>
      <c r="K511" s="1" t="s">
        <v>1118</v>
      </c>
      <c r="L511" s="1" t="s">
        <v>1109</v>
      </c>
      <c r="M511" s="1" t="s">
        <v>1119</v>
      </c>
      <c r="N511" s="1">
        <v>24.8</v>
      </c>
      <c r="O511" s="1">
        <v>1230</v>
      </c>
      <c r="P511" s="1">
        <v>217</v>
      </c>
      <c r="Q511" s="1">
        <v>22</v>
      </c>
      <c r="R511" s="1">
        <v>0</v>
      </c>
      <c r="S511" s="1">
        <v>0</v>
      </c>
      <c r="T511" s="1">
        <v>0</v>
      </c>
      <c r="U511" s="1">
        <v>1</v>
      </c>
      <c r="V511" s="1">
        <v>0.88600000000000001</v>
      </c>
      <c r="W511" s="1">
        <v>1.2E-2</v>
      </c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>
        <f t="shared" si="14"/>
        <v>23</v>
      </c>
      <c r="AY511" s="1" t="s">
        <v>3229</v>
      </c>
      <c r="AZ511" s="1">
        <v>1012413</v>
      </c>
      <c r="BA511" s="3">
        <f t="shared" si="15"/>
        <v>0</v>
      </c>
    </row>
    <row r="512" spans="1:53" x14ac:dyDescent="0.25">
      <c r="A512" s="1" t="s">
        <v>881</v>
      </c>
      <c r="B512" s="1">
        <v>1002362</v>
      </c>
      <c r="C512" s="1">
        <v>2017</v>
      </c>
      <c r="D512" s="1" t="s">
        <v>1091</v>
      </c>
      <c r="E512" s="1" t="s">
        <v>1092</v>
      </c>
      <c r="F512" s="1" t="s">
        <v>12</v>
      </c>
      <c r="G512" s="1"/>
      <c r="H512" s="1"/>
      <c r="I512" s="1"/>
      <c r="J512" s="1"/>
      <c r="K512" s="1" t="s">
        <v>1120</v>
      </c>
      <c r="L512" s="1" t="s">
        <v>1121</v>
      </c>
      <c r="M512" s="1" t="s">
        <v>1122</v>
      </c>
      <c r="N512" s="1"/>
      <c r="O512" s="1"/>
      <c r="P512" s="1"/>
      <c r="Q512" s="1">
        <v>1</v>
      </c>
      <c r="R512" s="1">
        <v>0</v>
      </c>
      <c r="S512" s="1">
        <v>0</v>
      </c>
      <c r="T512" s="1">
        <v>0</v>
      </c>
      <c r="U512" s="1">
        <v>0</v>
      </c>
      <c r="V512" s="1">
        <v>0.19800000000000001</v>
      </c>
      <c r="W512" s="1">
        <v>1.7999999999999999E-2</v>
      </c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>
        <f t="shared" si="14"/>
        <v>1</v>
      </c>
      <c r="AY512" s="1" t="s">
        <v>3230</v>
      </c>
      <c r="AZ512" s="1">
        <v>1012416</v>
      </c>
      <c r="BA512" s="3">
        <f t="shared" si="15"/>
        <v>0</v>
      </c>
    </row>
    <row r="513" spans="1:53" x14ac:dyDescent="0.25">
      <c r="A513" s="1" t="s">
        <v>881</v>
      </c>
      <c r="B513" s="1">
        <v>1002362</v>
      </c>
      <c r="C513" s="1">
        <v>2017</v>
      </c>
      <c r="D513" s="1" t="s">
        <v>1091</v>
      </c>
      <c r="E513" s="1" t="s">
        <v>1092</v>
      </c>
      <c r="F513" s="1" t="s">
        <v>12</v>
      </c>
      <c r="G513" s="1"/>
      <c r="H513" s="1"/>
      <c r="I513" s="1"/>
      <c r="J513" s="1"/>
      <c r="K513" s="1" t="s">
        <v>1123</v>
      </c>
      <c r="L513" s="1" t="s">
        <v>1109</v>
      </c>
      <c r="M513" s="1" t="s">
        <v>1124</v>
      </c>
      <c r="N513" s="1">
        <v>37</v>
      </c>
      <c r="O513" s="1">
        <v>3.5065899999999997E-2</v>
      </c>
      <c r="P513" s="1">
        <v>60</v>
      </c>
      <c r="Q513" s="1">
        <v>5</v>
      </c>
      <c r="R513" s="1">
        <v>0</v>
      </c>
      <c r="S513" s="1">
        <v>0</v>
      </c>
      <c r="T513" s="1">
        <v>0</v>
      </c>
      <c r="U513" s="1">
        <v>0</v>
      </c>
      <c r="V513" s="1">
        <v>0.38900000000000001</v>
      </c>
      <c r="W513" s="1">
        <v>7.0000000000000001E-3</v>
      </c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>
        <f t="shared" si="14"/>
        <v>5</v>
      </c>
      <c r="AY513" s="1" t="s">
        <v>3231</v>
      </c>
      <c r="AZ513" s="1">
        <v>1012418</v>
      </c>
      <c r="BA513" s="3">
        <f t="shared" si="15"/>
        <v>0</v>
      </c>
    </row>
    <row r="514" spans="1:53" x14ac:dyDescent="0.25">
      <c r="A514" s="1" t="s">
        <v>881</v>
      </c>
      <c r="B514" s="1">
        <v>1002362</v>
      </c>
      <c r="C514" s="1">
        <v>2017</v>
      </c>
      <c r="D514" s="1" t="s">
        <v>1091</v>
      </c>
      <c r="E514" s="1" t="s">
        <v>1092</v>
      </c>
      <c r="F514" s="1" t="s">
        <v>12</v>
      </c>
      <c r="G514" s="1"/>
      <c r="H514" s="1"/>
      <c r="I514" s="1"/>
      <c r="J514" s="1"/>
      <c r="K514" s="1" t="s">
        <v>1125</v>
      </c>
      <c r="L514" s="1" t="s">
        <v>1121</v>
      </c>
      <c r="M514" s="1" t="s">
        <v>1126</v>
      </c>
      <c r="N514" s="1"/>
      <c r="O514" s="1"/>
      <c r="P514" s="1"/>
      <c r="Q514" s="1">
        <v>1</v>
      </c>
      <c r="R514" s="1">
        <v>0</v>
      </c>
      <c r="S514" s="1">
        <v>0</v>
      </c>
      <c r="T514" s="1">
        <v>0</v>
      </c>
      <c r="U514" s="1">
        <v>0</v>
      </c>
      <c r="V514" s="1">
        <v>0.61099999999999999</v>
      </c>
      <c r="W514" s="1">
        <v>0</v>
      </c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>
        <f t="shared" si="14"/>
        <v>1</v>
      </c>
      <c r="AY514" s="1" t="s">
        <v>3232</v>
      </c>
      <c r="AZ514" s="1">
        <v>1012420</v>
      </c>
      <c r="BA514" s="3">
        <f t="shared" si="15"/>
        <v>0</v>
      </c>
    </row>
    <row r="515" spans="1:53" x14ac:dyDescent="0.25">
      <c r="A515" s="1" t="s">
        <v>773</v>
      </c>
      <c r="B515" s="1">
        <v>1002978</v>
      </c>
      <c r="C515" s="1">
        <v>2017</v>
      </c>
      <c r="D515" s="1" t="s">
        <v>1091</v>
      </c>
      <c r="E515" s="1" t="s">
        <v>1092</v>
      </c>
      <c r="F515" s="1" t="s">
        <v>12</v>
      </c>
      <c r="G515" s="1"/>
      <c r="H515" s="1"/>
      <c r="I515" s="1"/>
      <c r="J515" s="1"/>
      <c r="K515" s="1" t="s">
        <v>1127</v>
      </c>
      <c r="L515" s="1" t="s">
        <v>1109</v>
      </c>
      <c r="M515" s="1" t="s">
        <v>1128</v>
      </c>
      <c r="N515" s="1">
        <v>15.1</v>
      </c>
      <c r="O515" s="1">
        <v>3.4369999999999998</v>
      </c>
      <c r="P515" s="1">
        <v>60</v>
      </c>
      <c r="Q515" s="1">
        <v>393</v>
      </c>
      <c r="R515" s="1">
        <v>0</v>
      </c>
      <c r="S515" s="1">
        <v>0</v>
      </c>
      <c r="T515" s="1">
        <v>4</v>
      </c>
      <c r="U515" s="1">
        <v>0</v>
      </c>
      <c r="V515" s="1">
        <v>0.57999999999999996</v>
      </c>
      <c r="W515" s="1">
        <v>0.30099999999999999</v>
      </c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>
        <f t="shared" ref="AW515:AW578" si="16">+Q515+U515</f>
        <v>393</v>
      </c>
      <c r="AY515" s="1" t="s">
        <v>3233</v>
      </c>
      <c r="AZ515" s="1">
        <v>1012427</v>
      </c>
      <c r="BA515" s="3">
        <f t="shared" ref="BA515:BA578" si="17">SUMIF($B$2:$B$7258,AZ515,$AW$2:$AW$7258)</f>
        <v>0</v>
      </c>
    </row>
    <row r="516" spans="1:53" x14ac:dyDescent="0.25">
      <c r="A516" s="1" t="s">
        <v>710</v>
      </c>
      <c r="B516" s="1">
        <v>1003056</v>
      </c>
      <c r="C516" s="1">
        <v>2017</v>
      </c>
      <c r="D516" s="1" t="s">
        <v>1091</v>
      </c>
      <c r="E516" s="1" t="s">
        <v>1092</v>
      </c>
      <c r="F516" s="1" t="s">
        <v>12</v>
      </c>
      <c r="G516" s="1"/>
      <c r="H516" s="1"/>
      <c r="I516" s="1"/>
      <c r="J516" s="1"/>
      <c r="K516" s="1" t="s">
        <v>1129</v>
      </c>
      <c r="L516" s="1" t="s">
        <v>1109</v>
      </c>
      <c r="M516" s="1" t="s">
        <v>1130</v>
      </c>
      <c r="N516" s="1">
        <v>23.3</v>
      </c>
      <c r="O516" s="1">
        <v>6.6</v>
      </c>
      <c r="P516" s="1">
        <v>20</v>
      </c>
      <c r="Q516" s="1">
        <v>7</v>
      </c>
      <c r="R516" s="1">
        <v>0</v>
      </c>
      <c r="S516" s="1">
        <v>0</v>
      </c>
      <c r="T516" s="1">
        <v>0</v>
      </c>
      <c r="U516" s="1">
        <v>0</v>
      </c>
      <c r="V516" s="1">
        <v>0.56100000000000005</v>
      </c>
      <c r="W516" s="1">
        <v>6.4000000000000001E-2</v>
      </c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>
        <f t="shared" si="16"/>
        <v>7</v>
      </c>
      <c r="AY516" s="1" t="s">
        <v>3234</v>
      </c>
      <c r="AZ516" s="1">
        <v>1012473</v>
      </c>
      <c r="BA516" s="3">
        <f t="shared" si="17"/>
        <v>0</v>
      </c>
    </row>
    <row r="517" spans="1:53" x14ac:dyDescent="0.25">
      <c r="A517" s="1" t="s">
        <v>710</v>
      </c>
      <c r="B517" s="1">
        <v>1003056</v>
      </c>
      <c r="C517" s="1">
        <v>2017</v>
      </c>
      <c r="D517" s="1" t="s">
        <v>1091</v>
      </c>
      <c r="E517" s="1" t="s">
        <v>1092</v>
      </c>
      <c r="F517" s="1" t="s">
        <v>12</v>
      </c>
      <c r="G517" s="1"/>
      <c r="H517" s="1"/>
      <c r="I517" s="1"/>
      <c r="J517" s="1"/>
      <c r="K517" s="1" t="s">
        <v>1131</v>
      </c>
      <c r="L517" s="1" t="s">
        <v>1109</v>
      </c>
      <c r="M517" s="1" t="s">
        <v>1132</v>
      </c>
      <c r="N517" s="1">
        <v>23.3</v>
      </c>
      <c r="O517" s="1">
        <v>6.6</v>
      </c>
      <c r="P517" s="1">
        <v>20</v>
      </c>
      <c r="Q517" s="1">
        <v>292</v>
      </c>
      <c r="R517" s="1">
        <v>0</v>
      </c>
      <c r="S517" s="1">
        <v>0</v>
      </c>
      <c r="T517" s="1">
        <v>0</v>
      </c>
      <c r="U517" s="1">
        <v>0</v>
      </c>
      <c r="V517" s="1">
        <v>0.56100000000000005</v>
      </c>
      <c r="W517" s="1">
        <v>6.4000000000000001E-2</v>
      </c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>
        <f t="shared" si="16"/>
        <v>292</v>
      </c>
      <c r="AY517" s="1" t="s">
        <v>3235</v>
      </c>
      <c r="AZ517" s="1">
        <v>1012501</v>
      </c>
      <c r="BA517" s="3">
        <f t="shared" si="17"/>
        <v>0</v>
      </c>
    </row>
    <row r="518" spans="1:53" x14ac:dyDescent="0.25">
      <c r="A518" s="1" t="s">
        <v>618</v>
      </c>
      <c r="B518" s="1">
        <v>1003754</v>
      </c>
      <c r="C518" s="1">
        <v>2017</v>
      </c>
      <c r="D518" s="1" t="s">
        <v>1091</v>
      </c>
      <c r="E518" s="1" t="s">
        <v>1092</v>
      </c>
      <c r="F518" s="1" t="s">
        <v>12</v>
      </c>
      <c r="G518" s="1"/>
      <c r="H518" s="1"/>
      <c r="I518" s="1"/>
      <c r="J518" s="1"/>
      <c r="K518" s="1" t="s">
        <v>1133</v>
      </c>
      <c r="L518" s="1" t="s">
        <v>1109</v>
      </c>
      <c r="M518" s="1" t="s">
        <v>1134</v>
      </c>
      <c r="N518" s="1">
        <v>42</v>
      </c>
      <c r="O518" s="1">
        <v>9</v>
      </c>
      <c r="P518" s="1">
        <v>32</v>
      </c>
      <c r="Q518" s="1">
        <v>1</v>
      </c>
      <c r="R518" s="1">
        <v>0</v>
      </c>
      <c r="S518" s="1">
        <v>0</v>
      </c>
      <c r="T518" s="1">
        <v>0</v>
      </c>
      <c r="U518" s="1">
        <v>0</v>
      </c>
      <c r="V518" s="1">
        <v>0.96799999999999997</v>
      </c>
      <c r="W518" s="1">
        <v>3.0000000000000001E-3</v>
      </c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>
        <f t="shared" si="16"/>
        <v>1</v>
      </c>
      <c r="AY518" s="1" t="s">
        <v>3236</v>
      </c>
      <c r="AZ518" s="1">
        <v>1012512</v>
      </c>
      <c r="BA518" s="3">
        <f t="shared" si="17"/>
        <v>0</v>
      </c>
    </row>
    <row r="519" spans="1:53" x14ac:dyDescent="0.25">
      <c r="A519" s="1" t="s">
        <v>618</v>
      </c>
      <c r="B519" s="1">
        <v>1003754</v>
      </c>
      <c r="C519" s="1">
        <v>2017</v>
      </c>
      <c r="D519" s="1" t="s">
        <v>1091</v>
      </c>
      <c r="E519" s="1" t="s">
        <v>1092</v>
      </c>
      <c r="F519" s="1" t="s">
        <v>12</v>
      </c>
      <c r="G519" s="1"/>
      <c r="H519" s="1"/>
      <c r="I519" s="1"/>
      <c r="J519" s="1"/>
      <c r="K519" s="1" t="s">
        <v>1135</v>
      </c>
      <c r="L519" s="1" t="s">
        <v>1109</v>
      </c>
      <c r="M519" s="1" t="s">
        <v>1136</v>
      </c>
      <c r="N519" s="1">
        <v>23</v>
      </c>
      <c r="O519" s="1">
        <v>14</v>
      </c>
      <c r="P519" s="1">
        <v>32</v>
      </c>
      <c r="Q519" s="1">
        <v>1</v>
      </c>
      <c r="R519" s="1">
        <v>0</v>
      </c>
      <c r="S519" s="1">
        <v>0</v>
      </c>
      <c r="T519" s="1">
        <v>1</v>
      </c>
      <c r="U519" s="1">
        <v>0</v>
      </c>
      <c r="V519" s="1">
        <v>0.96799999999999997</v>
      </c>
      <c r="W519" s="1">
        <v>3.0000000000000001E-3</v>
      </c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>
        <f t="shared" si="16"/>
        <v>1</v>
      </c>
      <c r="AY519" s="1" t="s">
        <v>3237</v>
      </c>
      <c r="AZ519" s="1">
        <v>1012587</v>
      </c>
      <c r="BA519" s="3">
        <f t="shared" si="17"/>
        <v>0</v>
      </c>
    </row>
    <row r="520" spans="1:53" x14ac:dyDescent="0.25">
      <c r="A520" s="1" t="s">
        <v>618</v>
      </c>
      <c r="B520" s="1">
        <v>1003754</v>
      </c>
      <c r="C520" s="1">
        <v>2017</v>
      </c>
      <c r="D520" s="1" t="s">
        <v>1091</v>
      </c>
      <c r="E520" s="1" t="s">
        <v>1092</v>
      </c>
      <c r="F520" s="1" t="s">
        <v>12</v>
      </c>
      <c r="G520" s="1"/>
      <c r="H520" s="1"/>
      <c r="I520" s="1"/>
      <c r="J520" s="1"/>
      <c r="K520" s="1" t="s">
        <v>1137</v>
      </c>
      <c r="L520" s="1" t="s">
        <v>1109</v>
      </c>
      <c r="M520" s="1" t="s">
        <v>1138</v>
      </c>
      <c r="N520" s="1">
        <v>35</v>
      </c>
      <c r="O520" s="1">
        <v>7</v>
      </c>
      <c r="P520" s="1">
        <v>32</v>
      </c>
      <c r="Q520" s="1">
        <v>1</v>
      </c>
      <c r="R520" s="1">
        <v>0</v>
      </c>
      <c r="S520" s="1">
        <v>0</v>
      </c>
      <c r="T520" s="1">
        <v>0</v>
      </c>
      <c r="U520" s="1">
        <v>0</v>
      </c>
      <c r="V520" s="1">
        <v>0.96799999999999997</v>
      </c>
      <c r="W520" s="1">
        <v>3.0000000000000001E-3</v>
      </c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>
        <f t="shared" si="16"/>
        <v>1</v>
      </c>
      <c r="AY520" s="1" t="s">
        <v>3238</v>
      </c>
      <c r="AZ520" s="1">
        <v>1012662</v>
      </c>
      <c r="BA520" s="3">
        <f t="shared" si="17"/>
        <v>0</v>
      </c>
    </row>
    <row r="521" spans="1:53" x14ac:dyDescent="0.25">
      <c r="A521" s="1" t="s">
        <v>618</v>
      </c>
      <c r="B521" s="1">
        <v>1003754</v>
      </c>
      <c r="C521" s="1">
        <v>2017</v>
      </c>
      <c r="D521" s="1" t="s">
        <v>1091</v>
      </c>
      <c r="E521" s="1" t="s">
        <v>1092</v>
      </c>
      <c r="F521" s="1" t="s">
        <v>12</v>
      </c>
      <c r="G521" s="1"/>
      <c r="H521" s="1"/>
      <c r="I521" s="1"/>
      <c r="J521" s="1"/>
      <c r="K521" s="1" t="s">
        <v>1139</v>
      </c>
      <c r="L521" s="1" t="s">
        <v>1109</v>
      </c>
      <c r="M521" s="1" t="s">
        <v>1140</v>
      </c>
      <c r="N521" s="1">
        <v>36</v>
      </c>
      <c r="O521" s="1">
        <v>7</v>
      </c>
      <c r="P521" s="1">
        <v>32</v>
      </c>
      <c r="Q521" s="1">
        <v>6</v>
      </c>
      <c r="R521" s="1">
        <v>0</v>
      </c>
      <c r="S521" s="1">
        <v>0</v>
      </c>
      <c r="T521" s="1">
        <v>0</v>
      </c>
      <c r="U521" s="1">
        <v>0</v>
      </c>
      <c r="V521" s="1">
        <v>0.96799999999999997</v>
      </c>
      <c r="W521" s="1">
        <v>3.0000000000000001E-3</v>
      </c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>
        <f t="shared" si="16"/>
        <v>6</v>
      </c>
      <c r="AY521" s="1" t="s">
        <v>3239</v>
      </c>
      <c r="AZ521" s="1">
        <v>1012699</v>
      </c>
      <c r="BA521" s="3">
        <f t="shared" si="17"/>
        <v>0</v>
      </c>
    </row>
    <row r="522" spans="1:53" x14ac:dyDescent="0.25">
      <c r="A522" s="1" t="s">
        <v>618</v>
      </c>
      <c r="B522" s="1">
        <v>1003754</v>
      </c>
      <c r="C522" s="1">
        <v>2017</v>
      </c>
      <c r="D522" s="1" t="s">
        <v>1091</v>
      </c>
      <c r="E522" s="1" t="s">
        <v>1092</v>
      </c>
      <c r="F522" s="1" t="s">
        <v>12</v>
      </c>
      <c r="G522" s="1"/>
      <c r="H522" s="1"/>
      <c r="I522" s="1"/>
      <c r="J522" s="1"/>
      <c r="K522" s="1" t="s">
        <v>1141</v>
      </c>
      <c r="L522" s="1" t="s">
        <v>1121</v>
      </c>
      <c r="M522" s="1" t="s">
        <v>1142</v>
      </c>
      <c r="N522" s="1"/>
      <c r="O522" s="1"/>
      <c r="P522" s="1"/>
      <c r="Q522" s="1">
        <v>2</v>
      </c>
      <c r="R522" s="1">
        <v>0</v>
      </c>
      <c r="S522" s="1">
        <v>0</v>
      </c>
      <c r="T522" s="1">
        <v>0</v>
      </c>
      <c r="U522" s="1">
        <v>0</v>
      </c>
      <c r="V522" s="1">
        <v>0.96799999999999997</v>
      </c>
      <c r="W522" s="1">
        <v>3.0000000000000001E-3</v>
      </c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>
        <f t="shared" si="16"/>
        <v>2</v>
      </c>
      <c r="AY522" s="1" t="s">
        <v>3240</v>
      </c>
      <c r="AZ522" s="1">
        <v>1012701</v>
      </c>
      <c r="BA522" s="3">
        <f t="shared" si="17"/>
        <v>0</v>
      </c>
    </row>
    <row r="523" spans="1:53" x14ac:dyDescent="0.25">
      <c r="A523" s="1" t="s">
        <v>618</v>
      </c>
      <c r="B523" s="1">
        <v>1003754</v>
      </c>
      <c r="C523" s="1">
        <v>2017</v>
      </c>
      <c r="D523" s="1" t="s">
        <v>1091</v>
      </c>
      <c r="E523" s="1" t="s">
        <v>1092</v>
      </c>
      <c r="F523" s="1" t="s">
        <v>12</v>
      </c>
      <c r="G523" s="1"/>
      <c r="H523" s="1"/>
      <c r="I523" s="1"/>
      <c r="J523" s="1"/>
      <c r="K523" s="1" t="s">
        <v>1141</v>
      </c>
      <c r="L523" s="1" t="s">
        <v>1109</v>
      </c>
      <c r="M523" s="1" t="s">
        <v>1143</v>
      </c>
      <c r="N523" s="1">
        <v>45</v>
      </c>
      <c r="O523" s="1">
        <v>11</v>
      </c>
      <c r="P523" s="1">
        <v>32</v>
      </c>
      <c r="Q523" s="1">
        <v>7</v>
      </c>
      <c r="R523" s="1">
        <v>0</v>
      </c>
      <c r="S523" s="1">
        <v>0</v>
      </c>
      <c r="T523" s="1">
        <v>0</v>
      </c>
      <c r="U523" s="1">
        <v>0</v>
      </c>
      <c r="V523" s="1">
        <v>0.96799999999999997</v>
      </c>
      <c r="W523" s="1">
        <v>3.0000000000000001E-3</v>
      </c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>
        <f t="shared" si="16"/>
        <v>7</v>
      </c>
      <c r="AY523" s="1" t="s">
        <v>3241</v>
      </c>
      <c r="AZ523" s="1">
        <v>1012732</v>
      </c>
      <c r="BA523" s="3">
        <f t="shared" si="17"/>
        <v>0</v>
      </c>
    </row>
    <row r="524" spans="1:53" x14ac:dyDescent="0.25">
      <c r="A524" s="1" t="s">
        <v>744</v>
      </c>
      <c r="B524" s="1">
        <v>1004628</v>
      </c>
      <c r="C524" s="1">
        <v>2017</v>
      </c>
      <c r="D524" s="1" t="s">
        <v>1091</v>
      </c>
      <c r="E524" s="1" t="s">
        <v>1092</v>
      </c>
      <c r="F524" s="1" t="s">
        <v>12</v>
      </c>
      <c r="G524" s="1"/>
      <c r="H524" s="1"/>
      <c r="I524" s="1"/>
      <c r="J524" s="1"/>
      <c r="K524" s="1" t="s">
        <v>1144</v>
      </c>
      <c r="L524" s="1" t="s">
        <v>1109</v>
      </c>
      <c r="M524" s="1" t="s">
        <v>1145</v>
      </c>
      <c r="N524" s="1">
        <v>15.5</v>
      </c>
      <c r="O524" s="1">
        <v>0.34050000000000002</v>
      </c>
      <c r="P524" s="1">
        <v>14.7</v>
      </c>
      <c r="Q524" s="1">
        <v>462</v>
      </c>
      <c r="R524" s="1">
        <v>0</v>
      </c>
      <c r="S524" s="1">
        <v>0</v>
      </c>
      <c r="T524" s="1">
        <v>2</v>
      </c>
      <c r="U524" s="1">
        <v>0</v>
      </c>
      <c r="V524" s="1">
        <v>0.59699999999999998</v>
      </c>
      <c r="W524" s="1">
        <v>0.30599999999999999</v>
      </c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>
        <f t="shared" si="16"/>
        <v>462</v>
      </c>
      <c r="AY524" s="1" t="s">
        <v>3242</v>
      </c>
      <c r="AZ524" s="1">
        <v>1012752</v>
      </c>
      <c r="BA524" s="3">
        <f t="shared" si="17"/>
        <v>0</v>
      </c>
    </row>
    <row r="525" spans="1:53" x14ac:dyDescent="0.25">
      <c r="A525" s="1" t="s">
        <v>266</v>
      </c>
      <c r="B525" s="1">
        <v>1005963</v>
      </c>
      <c r="C525" s="1">
        <v>2017</v>
      </c>
      <c r="D525" s="1" t="s">
        <v>1091</v>
      </c>
      <c r="E525" s="1" t="s">
        <v>1092</v>
      </c>
      <c r="F525" s="1" t="s">
        <v>12</v>
      </c>
      <c r="G525" s="1"/>
      <c r="H525" s="1"/>
      <c r="I525" s="1"/>
      <c r="J525" s="1"/>
      <c r="K525" s="1" t="s">
        <v>1146</v>
      </c>
      <c r="L525" s="1" t="s">
        <v>1147</v>
      </c>
      <c r="M525" s="1" t="s">
        <v>1148</v>
      </c>
      <c r="N525" s="1"/>
      <c r="O525" s="1"/>
      <c r="P525" s="1"/>
      <c r="Q525" s="1">
        <v>13</v>
      </c>
      <c r="R525" s="1">
        <v>0</v>
      </c>
      <c r="S525" s="1">
        <v>0</v>
      </c>
      <c r="T525" s="1">
        <v>0</v>
      </c>
      <c r="U525" s="1">
        <v>0</v>
      </c>
      <c r="V525" s="1">
        <v>0.90300000000000002</v>
      </c>
      <c r="W525" s="1">
        <v>0.08</v>
      </c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>
        <f t="shared" si="16"/>
        <v>13</v>
      </c>
      <c r="AY525" s="1" t="s">
        <v>3243</v>
      </c>
      <c r="AZ525" s="1">
        <v>1012775</v>
      </c>
      <c r="BA525" s="3">
        <f t="shared" si="17"/>
        <v>0</v>
      </c>
    </row>
    <row r="526" spans="1:53" x14ac:dyDescent="0.25">
      <c r="A526" s="1" t="s">
        <v>266</v>
      </c>
      <c r="B526" s="1">
        <v>1005963</v>
      </c>
      <c r="C526" s="1">
        <v>2017</v>
      </c>
      <c r="D526" s="1" t="s">
        <v>1091</v>
      </c>
      <c r="E526" s="1" t="s">
        <v>1092</v>
      </c>
      <c r="F526" s="1" t="s">
        <v>12</v>
      </c>
      <c r="G526" s="1"/>
      <c r="H526" s="1"/>
      <c r="I526" s="1"/>
      <c r="J526" s="1"/>
      <c r="K526" s="1" t="s">
        <v>1149</v>
      </c>
      <c r="L526" s="1" t="s">
        <v>1147</v>
      </c>
      <c r="M526" s="1" t="s">
        <v>1150</v>
      </c>
      <c r="N526" s="1"/>
      <c r="O526" s="1"/>
      <c r="P526" s="1"/>
      <c r="Q526" s="1">
        <v>402</v>
      </c>
      <c r="R526" s="1">
        <v>0</v>
      </c>
      <c r="S526" s="1">
        <v>0</v>
      </c>
      <c r="T526" s="1">
        <v>0</v>
      </c>
      <c r="U526" s="1">
        <v>1</v>
      </c>
      <c r="V526" s="1">
        <v>0.70899999999999996</v>
      </c>
      <c r="W526" s="1">
        <v>0.112</v>
      </c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>
        <f t="shared" si="16"/>
        <v>403</v>
      </c>
      <c r="AY526" s="1" t="s">
        <v>3244</v>
      </c>
      <c r="AZ526" s="1">
        <v>1012821</v>
      </c>
      <c r="BA526" s="3">
        <f t="shared" si="17"/>
        <v>0</v>
      </c>
    </row>
    <row r="527" spans="1:53" x14ac:dyDescent="0.25">
      <c r="A527" s="1" t="s">
        <v>266</v>
      </c>
      <c r="B527" s="1">
        <v>1005963</v>
      </c>
      <c r="C527" s="1">
        <v>2017</v>
      </c>
      <c r="D527" s="1" t="s">
        <v>1091</v>
      </c>
      <c r="E527" s="1" t="s">
        <v>1092</v>
      </c>
      <c r="F527" s="1" t="s">
        <v>12</v>
      </c>
      <c r="G527" s="1"/>
      <c r="H527" s="1"/>
      <c r="I527" s="1"/>
      <c r="J527" s="1"/>
      <c r="K527" s="1" t="s">
        <v>1149</v>
      </c>
      <c r="L527" s="1" t="s">
        <v>1121</v>
      </c>
      <c r="M527" s="1" t="s">
        <v>1151</v>
      </c>
      <c r="N527" s="1"/>
      <c r="O527" s="1"/>
      <c r="P527" s="1"/>
      <c r="Q527" s="1">
        <v>179</v>
      </c>
      <c r="R527" s="1">
        <v>0</v>
      </c>
      <c r="S527" s="1">
        <v>0</v>
      </c>
      <c r="T527" s="1">
        <v>0</v>
      </c>
      <c r="U527" s="1">
        <v>0</v>
      </c>
      <c r="V527" s="1">
        <v>0.91200000000000003</v>
      </c>
      <c r="W527" s="1">
        <v>3.1E-2</v>
      </c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>
        <f t="shared" si="16"/>
        <v>179</v>
      </c>
      <c r="AY527" s="1" t="s">
        <v>3245</v>
      </c>
      <c r="AZ527" s="1">
        <v>1012829</v>
      </c>
      <c r="BA527" s="3">
        <f t="shared" si="17"/>
        <v>0</v>
      </c>
    </row>
    <row r="528" spans="1:53" x14ac:dyDescent="0.25">
      <c r="A528" s="1" t="s">
        <v>646</v>
      </c>
      <c r="B528" s="1">
        <v>1006564</v>
      </c>
      <c r="C528" s="1">
        <v>2017</v>
      </c>
      <c r="D528" s="1" t="s">
        <v>1091</v>
      </c>
      <c r="E528" s="1" t="s">
        <v>1092</v>
      </c>
      <c r="F528" s="1" t="s">
        <v>12</v>
      </c>
      <c r="G528" s="1"/>
      <c r="H528" s="1"/>
      <c r="I528" s="1"/>
      <c r="J528" s="1"/>
      <c r="K528" s="1" t="s">
        <v>1152</v>
      </c>
      <c r="L528" s="1" t="s">
        <v>1094</v>
      </c>
      <c r="M528" s="1" t="s">
        <v>1153</v>
      </c>
      <c r="N528" s="1"/>
      <c r="O528" s="1"/>
      <c r="P528" s="1"/>
      <c r="Q528" s="1">
        <v>2</v>
      </c>
      <c r="R528" s="1">
        <v>0</v>
      </c>
      <c r="S528" s="1">
        <v>0</v>
      </c>
      <c r="T528" s="1">
        <v>0</v>
      </c>
      <c r="U528" s="1">
        <v>0</v>
      </c>
      <c r="V528" s="1">
        <v>0.91500000000000004</v>
      </c>
      <c r="W528" s="1">
        <v>0</v>
      </c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>
        <f t="shared" si="16"/>
        <v>2</v>
      </c>
      <c r="AY528" s="1" t="s">
        <v>3246</v>
      </c>
      <c r="AZ528" s="1">
        <v>1013050</v>
      </c>
      <c r="BA528" s="3">
        <f t="shared" si="17"/>
        <v>0</v>
      </c>
    </row>
    <row r="529" spans="1:53" x14ac:dyDescent="0.25">
      <c r="A529" s="1" t="s">
        <v>646</v>
      </c>
      <c r="B529" s="1">
        <v>1006564</v>
      </c>
      <c r="C529" s="1">
        <v>2017</v>
      </c>
      <c r="D529" s="1" t="s">
        <v>1091</v>
      </c>
      <c r="E529" s="1" t="s">
        <v>1092</v>
      </c>
      <c r="F529" s="1" t="s">
        <v>12</v>
      </c>
      <c r="G529" s="1"/>
      <c r="H529" s="1"/>
      <c r="I529" s="1"/>
      <c r="J529" s="1"/>
      <c r="K529" s="1" t="s">
        <v>1154</v>
      </c>
      <c r="L529" s="1" t="s">
        <v>1094</v>
      </c>
      <c r="M529" s="1" t="s">
        <v>1155</v>
      </c>
      <c r="N529" s="1"/>
      <c r="O529" s="1"/>
      <c r="P529" s="1"/>
      <c r="Q529" s="1">
        <v>164</v>
      </c>
      <c r="R529" s="1">
        <v>0</v>
      </c>
      <c r="S529" s="1">
        <v>0</v>
      </c>
      <c r="T529" s="1">
        <v>0</v>
      </c>
      <c r="U529" s="1">
        <v>0</v>
      </c>
      <c r="V529" s="1">
        <v>0.95399999999999996</v>
      </c>
      <c r="W529" s="1">
        <v>1E-3</v>
      </c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>
        <f t="shared" si="16"/>
        <v>164</v>
      </c>
      <c r="AY529" s="1" t="s">
        <v>3247</v>
      </c>
      <c r="AZ529" s="1">
        <v>1013059</v>
      </c>
      <c r="BA529" s="3">
        <f t="shared" si="17"/>
        <v>0</v>
      </c>
    </row>
    <row r="530" spans="1:53" x14ac:dyDescent="0.25">
      <c r="A530" s="1" t="s">
        <v>646</v>
      </c>
      <c r="B530" s="1">
        <v>1006564</v>
      </c>
      <c r="C530" s="1">
        <v>2017</v>
      </c>
      <c r="D530" s="1" t="s">
        <v>1091</v>
      </c>
      <c r="E530" s="1" t="s">
        <v>1092</v>
      </c>
      <c r="F530" s="1" t="s">
        <v>12</v>
      </c>
      <c r="G530" s="1"/>
      <c r="H530" s="1"/>
      <c r="I530" s="1"/>
      <c r="J530" s="1"/>
      <c r="K530" s="1" t="s">
        <v>1156</v>
      </c>
      <c r="L530" s="1" t="s">
        <v>1094</v>
      </c>
      <c r="M530" s="1" t="s">
        <v>1157</v>
      </c>
      <c r="N530" s="1"/>
      <c r="O530" s="1"/>
      <c r="P530" s="1"/>
      <c r="Q530" s="1">
        <v>202</v>
      </c>
      <c r="R530" s="1">
        <v>0</v>
      </c>
      <c r="S530" s="1">
        <v>0</v>
      </c>
      <c r="T530" s="1">
        <v>0</v>
      </c>
      <c r="U530" s="1">
        <v>0</v>
      </c>
      <c r="V530" s="1">
        <v>0.91500000000000004</v>
      </c>
      <c r="W530" s="1">
        <v>0</v>
      </c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>
        <f t="shared" si="16"/>
        <v>202</v>
      </c>
      <c r="AY530" s="1" t="s">
        <v>3248</v>
      </c>
      <c r="AZ530" s="1">
        <v>1013062</v>
      </c>
      <c r="BA530" s="3">
        <f t="shared" si="17"/>
        <v>0</v>
      </c>
    </row>
    <row r="531" spans="1:53" x14ac:dyDescent="0.25">
      <c r="A531" s="1" t="s">
        <v>646</v>
      </c>
      <c r="B531" s="1">
        <v>1006564</v>
      </c>
      <c r="C531" s="1">
        <v>2017</v>
      </c>
      <c r="D531" s="1" t="s">
        <v>1091</v>
      </c>
      <c r="E531" s="1" t="s">
        <v>1092</v>
      </c>
      <c r="F531" s="1" t="s">
        <v>12</v>
      </c>
      <c r="G531" s="1"/>
      <c r="H531" s="1"/>
      <c r="I531" s="1"/>
      <c r="J531" s="1"/>
      <c r="K531" s="1" t="s">
        <v>1158</v>
      </c>
      <c r="L531" s="1" t="s">
        <v>1094</v>
      </c>
      <c r="M531" s="1" t="s">
        <v>1159</v>
      </c>
      <c r="N531" s="1"/>
      <c r="O531" s="1"/>
      <c r="P531" s="1"/>
      <c r="Q531" s="1">
        <v>7</v>
      </c>
      <c r="R531" s="1">
        <v>0</v>
      </c>
      <c r="S531" s="1">
        <v>0</v>
      </c>
      <c r="T531" s="1">
        <v>0</v>
      </c>
      <c r="U531" s="1">
        <v>0</v>
      </c>
      <c r="V531" s="1">
        <v>0.94899999999999995</v>
      </c>
      <c r="W531" s="1">
        <v>2E-3</v>
      </c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>
        <f t="shared" si="16"/>
        <v>7</v>
      </c>
      <c r="AY531" s="1" t="s">
        <v>3249</v>
      </c>
      <c r="AZ531" s="1">
        <v>1013103</v>
      </c>
      <c r="BA531" s="3">
        <f t="shared" si="17"/>
        <v>0</v>
      </c>
    </row>
    <row r="532" spans="1:53" x14ac:dyDescent="0.25">
      <c r="A532" s="1" t="s">
        <v>646</v>
      </c>
      <c r="B532" s="1">
        <v>1006564</v>
      </c>
      <c r="C532" s="1">
        <v>2017</v>
      </c>
      <c r="D532" s="1" t="s">
        <v>1091</v>
      </c>
      <c r="E532" s="1" t="s">
        <v>1092</v>
      </c>
      <c r="F532" s="1" t="s">
        <v>12</v>
      </c>
      <c r="G532" s="1"/>
      <c r="H532" s="1"/>
      <c r="I532" s="1"/>
      <c r="J532" s="1"/>
      <c r="K532" s="1" t="s">
        <v>1160</v>
      </c>
      <c r="L532" s="1" t="s">
        <v>1094</v>
      </c>
      <c r="M532" s="1" t="s">
        <v>1161</v>
      </c>
      <c r="N532" s="1"/>
      <c r="O532" s="1"/>
      <c r="P532" s="1"/>
      <c r="Q532" s="1">
        <v>6</v>
      </c>
      <c r="R532" s="1">
        <v>0</v>
      </c>
      <c r="S532" s="1">
        <v>0</v>
      </c>
      <c r="T532" s="1">
        <v>0</v>
      </c>
      <c r="U532" s="1">
        <v>0</v>
      </c>
      <c r="V532" s="1">
        <v>0.70399999999999996</v>
      </c>
      <c r="W532" s="1">
        <v>1E-3</v>
      </c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>
        <f t="shared" si="16"/>
        <v>6</v>
      </c>
      <c r="AY532" s="1" t="s">
        <v>3293</v>
      </c>
      <c r="AZ532" s="1">
        <v>1001727</v>
      </c>
      <c r="BA532" s="3">
        <f t="shared" si="17"/>
        <v>0</v>
      </c>
    </row>
    <row r="533" spans="1:53" x14ac:dyDescent="0.25">
      <c r="A533" s="1" t="s">
        <v>646</v>
      </c>
      <c r="B533" s="1">
        <v>1006564</v>
      </c>
      <c r="C533" s="1">
        <v>2017</v>
      </c>
      <c r="D533" s="1" t="s">
        <v>1091</v>
      </c>
      <c r="E533" s="1" t="s">
        <v>1092</v>
      </c>
      <c r="F533" s="1" t="s">
        <v>12</v>
      </c>
      <c r="G533" s="1"/>
      <c r="H533" s="1"/>
      <c r="I533" s="1"/>
      <c r="J533" s="1"/>
      <c r="K533" s="1" t="s">
        <v>1162</v>
      </c>
      <c r="L533" s="1" t="s">
        <v>1094</v>
      </c>
      <c r="M533" s="1" t="s">
        <v>1163</v>
      </c>
      <c r="N533" s="1"/>
      <c r="O533" s="1"/>
      <c r="P533" s="1"/>
      <c r="Q533" s="1">
        <v>8</v>
      </c>
      <c r="R533" s="1">
        <v>0</v>
      </c>
      <c r="S533" s="1">
        <v>0</v>
      </c>
      <c r="T533" s="1">
        <v>0</v>
      </c>
      <c r="U533" s="1">
        <v>0</v>
      </c>
      <c r="V533" s="1">
        <v>0.96799999999999997</v>
      </c>
      <c r="W533" s="1">
        <v>0</v>
      </c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>
        <f t="shared" si="16"/>
        <v>8</v>
      </c>
      <c r="AY533" s="1" t="s">
        <v>3297</v>
      </c>
      <c r="AZ533" s="1">
        <v>1001728</v>
      </c>
      <c r="BA533" s="3">
        <f t="shared" si="17"/>
        <v>0</v>
      </c>
    </row>
    <row r="534" spans="1:53" x14ac:dyDescent="0.25">
      <c r="A534" s="1" t="s">
        <v>646</v>
      </c>
      <c r="B534" s="1">
        <v>1006564</v>
      </c>
      <c r="C534" s="1">
        <v>2017</v>
      </c>
      <c r="D534" s="1" t="s">
        <v>1091</v>
      </c>
      <c r="E534" s="1" t="s">
        <v>1092</v>
      </c>
      <c r="F534" s="1" t="s">
        <v>12</v>
      </c>
      <c r="G534" s="1"/>
      <c r="H534" s="1"/>
      <c r="I534" s="1"/>
      <c r="J534" s="1"/>
      <c r="K534" s="1" t="s">
        <v>1164</v>
      </c>
      <c r="L534" s="1" t="s">
        <v>1094</v>
      </c>
      <c r="M534" s="1" t="s">
        <v>1165</v>
      </c>
      <c r="N534" s="1"/>
      <c r="O534" s="1"/>
      <c r="P534" s="1"/>
      <c r="Q534" s="1">
        <v>8</v>
      </c>
      <c r="R534" s="1">
        <v>0</v>
      </c>
      <c r="S534" s="1">
        <v>0</v>
      </c>
      <c r="T534" s="1">
        <v>0</v>
      </c>
      <c r="U534" s="1">
        <v>0</v>
      </c>
      <c r="V534" s="1">
        <v>0.96699999999999997</v>
      </c>
      <c r="W534" s="1">
        <v>0</v>
      </c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>
        <f t="shared" si="16"/>
        <v>8</v>
      </c>
      <c r="AY534" s="1" t="s">
        <v>3298</v>
      </c>
      <c r="AZ534" s="1">
        <v>1001756</v>
      </c>
      <c r="BA534" s="3">
        <f t="shared" si="17"/>
        <v>0</v>
      </c>
    </row>
    <row r="535" spans="1:53" x14ac:dyDescent="0.25">
      <c r="A535" s="1" t="s">
        <v>646</v>
      </c>
      <c r="B535" s="1">
        <v>1006564</v>
      </c>
      <c r="C535" s="1">
        <v>2017</v>
      </c>
      <c r="D535" s="1" t="s">
        <v>1091</v>
      </c>
      <c r="E535" s="1" t="s">
        <v>1092</v>
      </c>
      <c r="F535" s="1" t="s">
        <v>12</v>
      </c>
      <c r="G535" s="1"/>
      <c r="H535" s="1"/>
      <c r="I535" s="1"/>
      <c r="J535" s="1"/>
      <c r="K535" s="1" t="s">
        <v>1166</v>
      </c>
      <c r="L535" s="1" t="s">
        <v>1094</v>
      </c>
      <c r="M535" s="1" t="s">
        <v>1167</v>
      </c>
      <c r="N535" s="1"/>
      <c r="O535" s="1"/>
      <c r="P535" s="1"/>
      <c r="Q535" s="1">
        <v>348</v>
      </c>
      <c r="R535" s="1">
        <v>0</v>
      </c>
      <c r="S535" s="1">
        <v>0</v>
      </c>
      <c r="T535" s="1">
        <v>0</v>
      </c>
      <c r="U535" s="1">
        <v>1</v>
      </c>
      <c r="V535" s="1">
        <v>0.96099999999999997</v>
      </c>
      <c r="W535" s="1">
        <v>1E-3</v>
      </c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>
        <f t="shared" si="16"/>
        <v>349</v>
      </c>
      <c r="AY535" s="1" t="s">
        <v>3299</v>
      </c>
      <c r="AZ535" s="1">
        <v>1001761</v>
      </c>
      <c r="BA535" s="3">
        <f t="shared" si="17"/>
        <v>0</v>
      </c>
    </row>
    <row r="536" spans="1:53" x14ac:dyDescent="0.25">
      <c r="A536" s="1" t="s">
        <v>646</v>
      </c>
      <c r="B536" s="1">
        <v>1006564</v>
      </c>
      <c r="C536" s="1">
        <v>2017</v>
      </c>
      <c r="D536" s="1" t="s">
        <v>1091</v>
      </c>
      <c r="E536" s="1" t="s">
        <v>1092</v>
      </c>
      <c r="F536" s="1" t="s">
        <v>12</v>
      </c>
      <c r="G536" s="1"/>
      <c r="H536" s="1"/>
      <c r="I536" s="1"/>
      <c r="J536" s="1"/>
      <c r="K536" s="1" t="s">
        <v>1166</v>
      </c>
      <c r="L536" s="1" t="s">
        <v>1168</v>
      </c>
      <c r="M536" s="1" t="s">
        <v>1169</v>
      </c>
      <c r="N536" s="1"/>
      <c r="O536" s="1"/>
      <c r="P536" s="1"/>
      <c r="Q536" s="1">
        <v>8</v>
      </c>
      <c r="R536" s="1">
        <v>0</v>
      </c>
      <c r="S536" s="1">
        <v>0</v>
      </c>
      <c r="T536" s="1">
        <v>0</v>
      </c>
      <c r="U536" s="1">
        <v>0</v>
      </c>
      <c r="V536" s="1">
        <v>0.97399999999999998</v>
      </c>
      <c r="W536" s="1">
        <v>1E-3</v>
      </c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>
        <f t="shared" si="16"/>
        <v>8</v>
      </c>
      <c r="AY536" s="1" t="s">
        <v>3300</v>
      </c>
      <c r="AZ536" s="1">
        <v>1001776</v>
      </c>
      <c r="BA536" s="3">
        <f t="shared" si="17"/>
        <v>0</v>
      </c>
    </row>
    <row r="537" spans="1:53" x14ac:dyDescent="0.25">
      <c r="A537" s="1" t="s">
        <v>646</v>
      </c>
      <c r="B537" s="1">
        <v>1006564</v>
      </c>
      <c r="C537" s="1">
        <v>2017</v>
      </c>
      <c r="D537" s="1" t="s">
        <v>1091</v>
      </c>
      <c r="E537" s="1" t="s">
        <v>1092</v>
      </c>
      <c r="F537" s="1" t="s">
        <v>12</v>
      </c>
      <c r="G537" s="1"/>
      <c r="H537" s="1"/>
      <c r="I537" s="1"/>
      <c r="J537" s="1"/>
      <c r="K537" s="1" t="s">
        <v>1170</v>
      </c>
      <c r="L537" s="1" t="s">
        <v>1094</v>
      </c>
      <c r="M537" s="1" t="s">
        <v>1171</v>
      </c>
      <c r="N537" s="1"/>
      <c r="O537" s="1"/>
      <c r="P537" s="1"/>
      <c r="Q537" s="1">
        <v>285</v>
      </c>
      <c r="R537" s="1">
        <v>0</v>
      </c>
      <c r="S537" s="1">
        <v>0</v>
      </c>
      <c r="T537" s="1">
        <v>0</v>
      </c>
      <c r="U537" s="1">
        <v>0</v>
      </c>
      <c r="V537" s="1">
        <v>0.78700000000000003</v>
      </c>
      <c r="W537" s="1">
        <v>0</v>
      </c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>
        <f t="shared" si="16"/>
        <v>285</v>
      </c>
      <c r="AY537" s="1" t="s">
        <v>3301</v>
      </c>
      <c r="AZ537" s="1">
        <v>1001777</v>
      </c>
      <c r="BA537" s="3">
        <f t="shared" si="17"/>
        <v>0</v>
      </c>
    </row>
    <row r="538" spans="1:53" x14ac:dyDescent="0.25">
      <c r="A538" s="1" t="s">
        <v>646</v>
      </c>
      <c r="B538" s="1">
        <v>1006564</v>
      </c>
      <c r="C538" s="1">
        <v>2017</v>
      </c>
      <c r="D538" s="1" t="s">
        <v>1091</v>
      </c>
      <c r="E538" s="1" t="s">
        <v>1092</v>
      </c>
      <c r="F538" s="1" t="s">
        <v>12</v>
      </c>
      <c r="G538" s="1"/>
      <c r="H538" s="1"/>
      <c r="I538" s="1"/>
      <c r="J538" s="1"/>
      <c r="K538" s="1" t="s">
        <v>1172</v>
      </c>
      <c r="L538" s="1" t="s">
        <v>1094</v>
      </c>
      <c r="M538" s="1" t="s">
        <v>1173</v>
      </c>
      <c r="N538" s="1"/>
      <c r="O538" s="1"/>
      <c r="P538" s="1"/>
      <c r="Q538" s="1">
        <v>6</v>
      </c>
      <c r="R538" s="1">
        <v>0</v>
      </c>
      <c r="S538" s="1">
        <v>0</v>
      </c>
      <c r="T538" s="1">
        <v>0</v>
      </c>
      <c r="U538" s="1">
        <v>0</v>
      </c>
      <c r="V538" s="1">
        <v>0.95399999999999996</v>
      </c>
      <c r="W538" s="1">
        <v>1E-3</v>
      </c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>
        <f t="shared" si="16"/>
        <v>6</v>
      </c>
      <c r="AY538" s="1" t="s">
        <v>3302</v>
      </c>
      <c r="AZ538" s="1">
        <v>1001778</v>
      </c>
      <c r="BA538" s="3">
        <f t="shared" si="17"/>
        <v>0</v>
      </c>
    </row>
    <row r="539" spans="1:53" x14ac:dyDescent="0.25">
      <c r="A539" s="1" t="s">
        <v>646</v>
      </c>
      <c r="B539" s="1">
        <v>1006564</v>
      </c>
      <c r="C539" s="1">
        <v>2017</v>
      </c>
      <c r="D539" s="1" t="s">
        <v>1091</v>
      </c>
      <c r="E539" s="1" t="s">
        <v>1092</v>
      </c>
      <c r="F539" s="1" t="s">
        <v>12</v>
      </c>
      <c r="G539" s="1"/>
      <c r="H539" s="1"/>
      <c r="I539" s="1"/>
      <c r="J539" s="1"/>
      <c r="K539" s="1" t="s">
        <v>1174</v>
      </c>
      <c r="L539" s="1" t="s">
        <v>1094</v>
      </c>
      <c r="M539" s="1" t="s">
        <v>1175</v>
      </c>
      <c r="N539" s="1"/>
      <c r="O539" s="1"/>
      <c r="P539" s="1"/>
      <c r="Q539" s="1">
        <v>113</v>
      </c>
      <c r="R539" s="1">
        <v>0</v>
      </c>
      <c r="S539" s="1">
        <v>0</v>
      </c>
      <c r="T539" s="1">
        <v>0</v>
      </c>
      <c r="U539" s="1">
        <v>0</v>
      </c>
      <c r="V539" s="1">
        <v>0.76800000000000002</v>
      </c>
      <c r="W539" s="1">
        <v>3.0000000000000001E-3</v>
      </c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>
        <f t="shared" si="16"/>
        <v>113</v>
      </c>
      <c r="AY539" s="1" t="s">
        <v>3303</v>
      </c>
      <c r="AZ539" s="1">
        <v>1001779</v>
      </c>
      <c r="BA539" s="3">
        <f t="shared" si="17"/>
        <v>0</v>
      </c>
    </row>
    <row r="540" spans="1:53" x14ac:dyDescent="0.25">
      <c r="A540" s="1" t="s">
        <v>646</v>
      </c>
      <c r="B540" s="1">
        <v>1006564</v>
      </c>
      <c r="C540" s="1">
        <v>2017</v>
      </c>
      <c r="D540" s="1" t="s">
        <v>1091</v>
      </c>
      <c r="E540" s="1" t="s">
        <v>1092</v>
      </c>
      <c r="F540" s="1" t="s">
        <v>12</v>
      </c>
      <c r="G540" s="1"/>
      <c r="H540" s="1"/>
      <c r="I540" s="1"/>
      <c r="J540" s="1"/>
      <c r="K540" s="1" t="s">
        <v>1174</v>
      </c>
      <c r="L540" s="1" t="s">
        <v>1168</v>
      </c>
      <c r="M540" s="1" t="s">
        <v>1176</v>
      </c>
      <c r="N540" s="1"/>
      <c r="O540" s="1"/>
      <c r="P540" s="1"/>
      <c r="Q540" s="1">
        <v>1</v>
      </c>
      <c r="R540" s="1">
        <v>0</v>
      </c>
      <c r="S540" s="1">
        <v>0</v>
      </c>
      <c r="T540" s="1">
        <v>0</v>
      </c>
      <c r="U540" s="1">
        <v>0</v>
      </c>
      <c r="V540" s="1">
        <v>0.79600000000000004</v>
      </c>
      <c r="W540" s="1">
        <v>3.0000000000000001E-3</v>
      </c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>
        <f t="shared" si="16"/>
        <v>1</v>
      </c>
      <c r="AY540" s="1" t="s">
        <v>3304</v>
      </c>
      <c r="AZ540" s="1">
        <v>1001940</v>
      </c>
      <c r="BA540" s="3">
        <f t="shared" si="17"/>
        <v>0</v>
      </c>
    </row>
    <row r="541" spans="1:53" x14ac:dyDescent="0.25">
      <c r="A541" s="1" t="s">
        <v>646</v>
      </c>
      <c r="B541" s="1">
        <v>1006564</v>
      </c>
      <c r="C541" s="1">
        <v>2017</v>
      </c>
      <c r="D541" s="1" t="s">
        <v>1091</v>
      </c>
      <c r="E541" s="1" t="s">
        <v>1092</v>
      </c>
      <c r="F541" s="1" t="s">
        <v>12</v>
      </c>
      <c r="G541" s="1"/>
      <c r="H541" s="1"/>
      <c r="I541" s="1"/>
      <c r="J541" s="1"/>
      <c r="K541" s="1" t="s">
        <v>1177</v>
      </c>
      <c r="L541" s="1" t="s">
        <v>1094</v>
      </c>
      <c r="M541" s="1" t="s">
        <v>1178</v>
      </c>
      <c r="N541" s="1"/>
      <c r="O541" s="1"/>
      <c r="P541" s="1"/>
      <c r="Q541" s="1">
        <v>105</v>
      </c>
      <c r="R541" s="1">
        <v>0</v>
      </c>
      <c r="S541" s="1">
        <v>0</v>
      </c>
      <c r="T541" s="1">
        <v>0</v>
      </c>
      <c r="U541" s="1">
        <v>0</v>
      </c>
      <c r="V541" s="1">
        <v>0.91400000000000003</v>
      </c>
      <c r="W541" s="1">
        <v>0</v>
      </c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>
        <f t="shared" si="16"/>
        <v>105</v>
      </c>
      <c r="AY541" s="1" t="s">
        <v>3305</v>
      </c>
      <c r="AZ541" s="1">
        <v>1001942</v>
      </c>
      <c r="BA541" s="3">
        <f t="shared" si="17"/>
        <v>0</v>
      </c>
    </row>
    <row r="542" spans="1:53" x14ac:dyDescent="0.25">
      <c r="A542" s="1" t="s">
        <v>646</v>
      </c>
      <c r="B542" s="1">
        <v>1006564</v>
      </c>
      <c r="C542" s="1">
        <v>2017</v>
      </c>
      <c r="D542" s="1" t="s">
        <v>1091</v>
      </c>
      <c r="E542" s="1" t="s">
        <v>1092</v>
      </c>
      <c r="F542" s="1" t="s">
        <v>12</v>
      </c>
      <c r="G542" s="1"/>
      <c r="H542" s="1"/>
      <c r="I542" s="1"/>
      <c r="J542" s="1"/>
      <c r="K542" s="1" t="s">
        <v>1177</v>
      </c>
      <c r="L542" s="1" t="s">
        <v>1168</v>
      </c>
      <c r="M542" s="1" t="s">
        <v>1179</v>
      </c>
      <c r="N542" s="1"/>
      <c r="O542" s="1"/>
      <c r="P542" s="1"/>
      <c r="Q542" s="1">
        <v>102</v>
      </c>
      <c r="R542" s="1">
        <v>0</v>
      </c>
      <c r="S542" s="1">
        <v>0</v>
      </c>
      <c r="T542" s="1">
        <v>0</v>
      </c>
      <c r="U542" s="1">
        <v>0</v>
      </c>
      <c r="V542" s="1">
        <v>0.96799999999999997</v>
      </c>
      <c r="W542" s="1">
        <v>3.0000000000000001E-3</v>
      </c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>
        <f t="shared" si="16"/>
        <v>102</v>
      </c>
      <c r="AY542" s="1" t="s">
        <v>3306</v>
      </c>
      <c r="AZ542" s="1">
        <v>1001944</v>
      </c>
      <c r="BA542" s="3">
        <f t="shared" si="17"/>
        <v>0</v>
      </c>
    </row>
    <row r="543" spans="1:53" x14ac:dyDescent="0.25">
      <c r="A543" s="1" t="s">
        <v>646</v>
      </c>
      <c r="B543" s="1">
        <v>1006564</v>
      </c>
      <c r="C543" s="1">
        <v>2017</v>
      </c>
      <c r="D543" s="1" t="s">
        <v>1091</v>
      </c>
      <c r="E543" s="1" t="s">
        <v>1092</v>
      </c>
      <c r="F543" s="1" t="s">
        <v>12</v>
      </c>
      <c r="G543" s="1"/>
      <c r="H543" s="1"/>
      <c r="I543" s="1"/>
      <c r="J543" s="1"/>
      <c r="K543" s="1" t="s">
        <v>1180</v>
      </c>
      <c r="L543" s="1" t="s">
        <v>1094</v>
      </c>
      <c r="M543" s="1" t="s">
        <v>1181</v>
      </c>
      <c r="N543" s="1"/>
      <c r="O543" s="1"/>
      <c r="P543" s="1"/>
      <c r="Q543" s="1">
        <v>127</v>
      </c>
      <c r="R543" s="1">
        <v>0</v>
      </c>
      <c r="S543" s="1">
        <v>0</v>
      </c>
      <c r="T543" s="1">
        <v>0</v>
      </c>
      <c r="U543" s="1">
        <v>0</v>
      </c>
      <c r="V543" s="1">
        <v>0.83</v>
      </c>
      <c r="W543" s="1">
        <v>0</v>
      </c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>
        <f t="shared" si="16"/>
        <v>127</v>
      </c>
      <c r="AY543" s="1" t="s">
        <v>3307</v>
      </c>
      <c r="AZ543" s="1">
        <v>1001948</v>
      </c>
      <c r="BA543" s="3">
        <f t="shared" si="17"/>
        <v>0</v>
      </c>
    </row>
    <row r="544" spans="1:53" x14ac:dyDescent="0.25">
      <c r="A544" s="1" t="s">
        <v>646</v>
      </c>
      <c r="B544" s="1">
        <v>1006564</v>
      </c>
      <c r="C544" s="1">
        <v>2017</v>
      </c>
      <c r="D544" s="1" t="s">
        <v>1091</v>
      </c>
      <c r="E544" s="1" t="s">
        <v>1092</v>
      </c>
      <c r="F544" s="1" t="s">
        <v>12</v>
      </c>
      <c r="G544" s="1"/>
      <c r="H544" s="1"/>
      <c r="I544" s="1"/>
      <c r="J544" s="1"/>
      <c r="K544" s="1" t="s">
        <v>1182</v>
      </c>
      <c r="L544" s="1" t="s">
        <v>1094</v>
      </c>
      <c r="M544" s="1" t="s">
        <v>1183</v>
      </c>
      <c r="N544" s="1"/>
      <c r="O544" s="1"/>
      <c r="P544" s="1"/>
      <c r="Q544" s="1">
        <v>532</v>
      </c>
      <c r="R544" s="1">
        <v>0</v>
      </c>
      <c r="S544" s="1">
        <v>0</v>
      </c>
      <c r="T544" s="1">
        <v>0</v>
      </c>
      <c r="U544" s="1">
        <v>0</v>
      </c>
      <c r="V544" s="1">
        <v>0.96099999999999997</v>
      </c>
      <c r="W544" s="1">
        <v>1E-3</v>
      </c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>
        <f t="shared" si="16"/>
        <v>532</v>
      </c>
      <c r="AY544" s="1" t="s">
        <v>3308</v>
      </c>
      <c r="AZ544" s="1">
        <v>1001954</v>
      </c>
      <c r="BA544" s="3">
        <f t="shared" si="17"/>
        <v>0</v>
      </c>
    </row>
    <row r="545" spans="1:53" x14ac:dyDescent="0.25">
      <c r="A545" s="1" t="s">
        <v>646</v>
      </c>
      <c r="B545" s="1">
        <v>1006564</v>
      </c>
      <c r="C545" s="1">
        <v>2017</v>
      </c>
      <c r="D545" s="1" t="s">
        <v>1091</v>
      </c>
      <c r="E545" s="1" t="s">
        <v>1092</v>
      </c>
      <c r="F545" s="1" t="s">
        <v>12</v>
      </c>
      <c r="G545" s="1"/>
      <c r="H545" s="1"/>
      <c r="I545" s="1"/>
      <c r="J545" s="1"/>
      <c r="K545" s="1" t="s">
        <v>1184</v>
      </c>
      <c r="L545" s="1" t="s">
        <v>1094</v>
      </c>
      <c r="M545" s="1" t="s">
        <v>1185</v>
      </c>
      <c r="N545" s="1"/>
      <c r="O545" s="1"/>
      <c r="P545" s="1"/>
      <c r="Q545" s="1">
        <v>97</v>
      </c>
      <c r="R545" s="1">
        <v>0</v>
      </c>
      <c r="S545" s="1">
        <v>0</v>
      </c>
      <c r="T545" s="1">
        <v>0</v>
      </c>
      <c r="U545" s="1">
        <v>0</v>
      </c>
      <c r="V545" s="1">
        <v>0.96599999999999997</v>
      </c>
      <c r="W545" s="1">
        <v>0</v>
      </c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>
        <f t="shared" si="16"/>
        <v>97</v>
      </c>
      <c r="AY545" s="1" t="s">
        <v>3309</v>
      </c>
      <c r="AZ545" s="1">
        <v>1002131</v>
      </c>
      <c r="BA545" s="3">
        <f t="shared" si="17"/>
        <v>0</v>
      </c>
    </row>
    <row r="546" spans="1:53" x14ac:dyDescent="0.25">
      <c r="A546" s="1" t="s">
        <v>646</v>
      </c>
      <c r="B546" s="1">
        <v>1006564</v>
      </c>
      <c r="C546" s="1">
        <v>2017</v>
      </c>
      <c r="D546" s="1" t="s">
        <v>1091</v>
      </c>
      <c r="E546" s="1" t="s">
        <v>1092</v>
      </c>
      <c r="F546" s="1" t="s">
        <v>12</v>
      </c>
      <c r="G546" s="1"/>
      <c r="H546" s="1"/>
      <c r="I546" s="1"/>
      <c r="J546" s="1"/>
      <c r="K546" s="1" t="s">
        <v>1186</v>
      </c>
      <c r="L546" s="1" t="s">
        <v>1094</v>
      </c>
      <c r="M546" s="1" t="s">
        <v>1187</v>
      </c>
      <c r="N546" s="1"/>
      <c r="O546" s="1"/>
      <c r="P546" s="1"/>
      <c r="Q546" s="1">
        <v>73</v>
      </c>
      <c r="R546" s="1">
        <v>0</v>
      </c>
      <c r="S546" s="1">
        <v>0</v>
      </c>
      <c r="T546" s="1">
        <v>0</v>
      </c>
      <c r="U546" s="1">
        <v>0</v>
      </c>
      <c r="V546" s="1">
        <v>0.81299999999999994</v>
      </c>
      <c r="W546" s="1">
        <v>0</v>
      </c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>
        <f t="shared" si="16"/>
        <v>73</v>
      </c>
      <c r="AY546" s="1" t="s">
        <v>3310</v>
      </c>
      <c r="AZ546" s="1">
        <v>1002139</v>
      </c>
      <c r="BA546" s="3">
        <f t="shared" si="17"/>
        <v>0</v>
      </c>
    </row>
    <row r="547" spans="1:53" x14ac:dyDescent="0.25">
      <c r="A547" s="1" t="s">
        <v>646</v>
      </c>
      <c r="B547" s="1">
        <v>1006564</v>
      </c>
      <c r="C547" s="1">
        <v>2017</v>
      </c>
      <c r="D547" s="1" t="s">
        <v>1091</v>
      </c>
      <c r="E547" s="1" t="s">
        <v>1092</v>
      </c>
      <c r="F547" s="1" t="s">
        <v>12</v>
      </c>
      <c r="G547" s="1"/>
      <c r="H547" s="1"/>
      <c r="I547" s="1"/>
      <c r="J547" s="1"/>
      <c r="K547" s="1" t="s">
        <v>1188</v>
      </c>
      <c r="L547" s="1" t="s">
        <v>1094</v>
      </c>
      <c r="M547" s="1" t="s">
        <v>1189</v>
      </c>
      <c r="N547" s="1"/>
      <c r="O547" s="1"/>
      <c r="P547" s="1"/>
      <c r="Q547" s="1">
        <v>16</v>
      </c>
      <c r="R547" s="1">
        <v>0</v>
      </c>
      <c r="S547" s="1">
        <v>0</v>
      </c>
      <c r="T547" s="1">
        <v>0</v>
      </c>
      <c r="U547" s="1">
        <v>0</v>
      </c>
      <c r="V547" s="1">
        <v>0.95899999999999996</v>
      </c>
      <c r="W547" s="1">
        <v>2E-3</v>
      </c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>
        <f t="shared" si="16"/>
        <v>16</v>
      </c>
      <c r="AY547" s="1" t="s">
        <v>3311</v>
      </c>
      <c r="AZ547" s="1">
        <v>1002192</v>
      </c>
      <c r="BA547" s="3">
        <f t="shared" si="17"/>
        <v>0</v>
      </c>
    </row>
    <row r="548" spans="1:53" x14ac:dyDescent="0.25">
      <c r="A548" s="1" t="s">
        <v>646</v>
      </c>
      <c r="B548" s="1">
        <v>1006564</v>
      </c>
      <c r="C548" s="1">
        <v>2017</v>
      </c>
      <c r="D548" s="1" t="s">
        <v>1091</v>
      </c>
      <c r="E548" s="1" t="s">
        <v>1092</v>
      </c>
      <c r="F548" s="1" t="s">
        <v>12</v>
      </c>
      <c r="G548" s="1"/>
      <c r="H548" s="1"/>
      <c r="I548" s="1"/>
      <c r="J548" s="1"/>
      <c r="K548" s="1" t="s">
        <v>1190</v>
      </c>
      <c r="L548" s="1" t="s">
        <v>1094</v>
      </c>
      <c r="M548" s="1" t="s">
        <v>1191</v>
      </c>
      <c r="N548" s="1"/>
      <c r="O548" s="1"/>
      <c r="P548" s="1"/>
      <c r="Q548" s="1">
        <v>8</v>
      </c>
      <c r="R548" s="1">
        <v>0</v>
      </c>
      <c r="S548" s="1">
        <v>0</v>
      </c>
      <c r="T548" s="1">
        <v>0</v>
      </c>
      <c r="U548" s="1">
        <v>0</v>
      </c>
      <c r="V548" s="1">
        <v>0.92200000000000004</v>
      </c>
      <c r="W548" s="1">
        <v>0</v>
      </c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>
        <f t="shared" si="16"/>
        <v>8</v>
      </c>
      <c r="AY548" s="1" t="s">
        <v>3312</v>
      </c>
      <c r="AZ548" s="1">
        <v>1002344</v>
      </c>
      <c r="BA548" s="3">
        <f t="shared" si="17"/>
        <v>0</v>
      </c>
    </row>
    <row r="549" spans="1:53" x14ac:dyDescent="0.25">
      <c r="A549" s="1" t="s">
        <v>646</v>
      </c>
      <c r="B549" s="1">
        <v>1006564</v>
      </c>
      <c r="C549" s="1">
        <v>2017</v>
      </c>
      <c r="D549" s="1" t="s">
        <v>1091</v>
      </c>
      <c r="E549" s="1" t="s">
        <v>1092</v>
      </c>
      <c r="F549" s="1" t="s">
        <v>12</v>
      </c>
      <c r="G549" s="1"/>
      <c r="H549" s="1"/>
      <c r="I549" s="1"/>
      <c r="J549" s="1"/>
      <c r="K549" s="1" t="s">
        <v>1192</v>
      </c>
      <c r="L549" s="1" t="s">
        <v>1094</v>
      </c>
      <c r="M549" s="1" t="s">
        <v>1193</v>
      </c>
      <c r="N549" s="1"/>
      <c r="O549" s="1"/>
      <c r="P549" s="1"/>
      <c r="Q549" s="1">
        <v>19</v>
      </c>
      <c r="R549" s="1">
        <v>0</v>
      </c>
      <c r="S549" s="1">
        <v>0</v>
      </c>
      <c r="T549" s="1">
        <v>0</v>
      </c>
      <c r="U549" s="1">
        <v>0</v>
      </c>
      <c r="V549" s="1">
        <v>0.88800000000000001</v>
      </c>
      <c r="W549" s="1">
        <v>0</v>
      </c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>
        <f t="shared" si="16"/>
        <v>19</v>
      </c>
      <c r="AY549" s="1" t="s">
        <v>3313</v>
      </c>
      <c r="AZ549" s="1">
        <v>1002345</v>
      </c>
      <c r="BA549" s="3">
        <f t="shared" si="17"/>
        <v>0</v>
      </c>
    </row>
    <row r="550" spans="1:53" x14ac:dyDescent="0.25">
      <c r="A550" s="1" t="s">
        <v>646</v>
      </c>
      <c r="B550" s="1">
        <v>1006564</v>
      </c>
      <c r="C550" s="1">
        <v>2017</v>
      </c>
      <c r="D550" s="1" t="s">
        <v>1091</v>
      </c>
      <c r="E550" s="1" t="s">
        <v>1092</v>
      </c>
      <c r="F550" s="1" t="s">
        <v>12</v>
      </c>
      <c r="G550" s="1"/>
      <c r="H550" s="1"/>
      <c r="I550" s="1"/>
      <c r="J550" s="1"/>
      <c r="K550" s="1" t="s">
        <v>1194</v>
      </c>
      <c r="L550" s="1" t="s">
        <v>1094</v>
      </c>
      <c r="M550" s="1" t="s">
        <v>1195</v>
      </c>
      <c r="N550" s="1"/>
      <c r="O550" s="1"/>
      <c r="P550" s="1"/>
      <c r="Q550" s="1">
        <v>204</v>
      </c>
      <c r="R550" s="1">
        <v>0</v>
      </c>
      <c r="S550" s="1">
        <v>0</v>
      </c>
      <c r="T550" s="1">
        <v>0</v>
      </c>
      <c r="U550" s="1">
        <v>0</v>
      </c>
      <c r="V550" s="1">
        <v>0.78400000000000003</v>
      </c>
      <c r="W550" s="1">
        <v>1E-3</v>
      </c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>
        <f t="shared" si="16"/>
        <v>204</v>
      </c>
      <c r="AY550" s="1" t="s">
        <v>3314</v>
      </c>
      <c r="AZ550" s="1">
        <v>1002506</v>
      </c>
      <c r="BA550" s="3">
        <f t="shared" si="17"/>
        <v>0</v>
      </c>
    </row>
    <row r="551" spans="1:53" x14ac:dyDescent="0.25">
      <c r="A551" s="1" t="s">
        <v>646</v>
      </c>
      <c r="B551" s="1">
        <v>1006564</v>
      </c>
      <c r="C551" s="1">
        <v>2017</v>
      </c>
      <c r="D551" s="1" t="s">
        <v>1091</v>
      </c>
      <c r="E551" s="1" t="s">
        <v>1092</v>
      </c>
      <c r="F551" s="1" t="s">
        <v>12</v>
      </c>
      <c r="G551" s="1"/>
      <c r="H551" s="1"/>
      <c r="I551" s="1"/>
      <c r="J551" s="1"/>
      <c r="K551" s="1" t="s">
        <v>1196</v>
      </c>
      <c r="L551" s="1" t="s">
        <v>1094</v>
      </c>
      <c r="M551" s="1" t="s">
        <v>1197</v>
      </c>
      <c r="N551" s="1"/>
      <c r="O551" s="1"/>
      <c r="P551" s="1"/>
      <c r="Q551" s="1">
        <v>1</v>
      </c>
      <c r="R551" s="1">
        <v>0</v>
      </c>
      <c r="S551" s="1">
        <v>0</v>
      </c>
      <c r="T551" s="1">
        <v>0</v>
      </c>
      <c r="U551" s="1">
        <v>0</v>
      </c>
      <c r="V551" s="1">
        <v>0.96699999999999997</v>
      </c>
      <c r="W551" s="1">
        <v>0</v>
      </c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>
        <f t="shared" si="16"/>
        <v>1</v>
      </c>
      <c r="AY551" s="1" t="s">
        <v>3315</v>
      </c>
      <c r="AZ551" s="1">
        <v>1002507</v>
      </c>
      <c r="BA551" s="3">
        <f t="shared" si="17"/>
        <v>0</v>
      </c>
    </row>
    <row r="552" spans="1:53" x14ac:dyDescent="0.25">
      <c r="A552" s="1" t="s">
        <v>646</v>
      </c>
      <c r="B552" s="1">
        <v>1006564</v>
      </c>
      <c r="C552" s="1">
        <v>2017</v>
      </c>
      <c r="D552" s="1" t="s">
        <v>1091</v>
      </c>
      <c r="E552" s="1" t="s">
        <v>1092</v>
      </c>
      <c r="F552" s="1" t="s">
        <v>12</v>
      </c>
      <c r="G552" s="1"/>
      <c r="H552" s="1"/>
      <c r="I552" s="1"/>
      <c r="J552" s="1"/>
      <c r="K552" s="1" t="s">
        <v>1198</v>
      </c>
      <c r="L552" s="1" t="s">
        <v>1094</v>
      </c>
      <c r="M552" s="1" t="s">
        <v>1199</v>
      </c>
      <c r="N552" s="1"/>
      <c r="O552" s="1"/>
      <c r="P552" s="1"/>
      <c r="Q552" s="1">
        <v>3</v>
      </c>
      <c r="R552" s="1">
        <v>0</v>
      </c>
      <c r="S552" s="1">
        <v>0</v>
      </c>
      <c r="T552" s="1">
        <v>0</v>
      </c>
      <c r="U552" s="1">
        <v>0</v>
      </c>
      <c r="V552" s="1">
        <v>0.96899999999999997</v>
      </c>
      <c r="W552" s="1">
        <v>0</v>
      </c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>
        <f t="shared" si="16"/>
        <v>3</v>
      </c>
      <c r="AY552" s="1" t="s">
        <v>3316</v>
      </c>
      <c r="AZ552" s="1">
        <v>1002519</v>
      </c>
      <c r="BA552" s="3">
        <f t="shared" si="17"/>
        <v>0</v>
      </c>
    </row>
    <row r="553" spans="1:53" x14ac:dyDescent="0.25">
      <c r="A553" s="1" t="s">
        <v>646</v>
      </c>
      <c r="B553" s="1">
        <v>1006564</v>
      </c>
      <c r="C553" s="1">
        <v>2017</v>
      </c>
      <c r="D553" s="1" t="s">
        <v>1091</v>
      </c>
      <c r="E553" s="1" t="s">
        <v>1092</v>
      </c>
      <c r="F553" s="1" t="s">
        <v>12</v>
      </c>
      <c r="G553" s="1"/>
      <c r="H553" s="1"/>
      <c r="I553" s="1"/>
      <c r="J553" s="1"/>
      <c r="K553" s="1" t="s">
        <v>1200</v>
      </c>
      <c r="L553" s="1" t="s">
        <v>1094</v>
      </c>
      <c r="M553" s="1" t="s">
        <v>1201</v>
      </c>
      <c r="N553" s="1"/>
      <c r="O553" s="1"/>
      <c r="P553" s="1"/>
      <c r="Q553" s="1">
        <v>37</v>
      </c>
      <c r="R553" s="1">
        <v>0</v>
      </c>
      <c r="S553" s="1">
        <v>0</v>
      </c>
      <c r="T553" s="1">
        <v>0</v>
      </c>
      <c r="U553" s="1">
        <v>1</v>
      </c>
      <c r="V553" s="1">
        <v>0.91700000000000004</v>
      </c>
      <c r="W553" s="1">
        <v>0</v>
      </c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>
        <f t="shared" si="16"/>
        <v>38</v>
      </c>
      <c r="AY553" s="1" t="s">
        <v>3317</v>
      </c>
      <c r="AZ553" s="1">
        <v>1002522</v>
      </c>
      <c r="BA553" s="3">
        <f t="shared" si="17"/>
        <v>0</v>
      </c>
    </row>
    <row r="554" spans="1:53" x14ac:dyDescent="0.25">
      <c r="A554" s="1" t="s">
        <v>646</v>
      </c>
      <c r="B554" s="1">
        <v>1006564</v>
      </c>
      <c r="C554" s="1">
        <v>2017</v>
      </c>
      <c r="D554" s="1" t="s">
        <v>1091</v>
      </c>
      <c r="E554" s="1" t="s">
        <v>1092</v>
      </c>
      <c r="F554" s="1" t="s">
        <v>12</v>
      </c>
      <c r="G554" s="1"/>
      <c r="H554" s="1"/>
      <c r="I554" s="1"/>
      <c r="J554" s="1"/>
      <c r="K554" s="1" t="s">
        <v>1202</v>
      </c>
      <c r="L554" s="1" t="s">
        <v>1094</v>
      </c>
      <c r="M554" s="1" t="s">
        <v>1203</v>
      </c>
      <c r="N554" s="1"/>
      <c r="O554" s="1"/>
      <c r="P554" s="1"/>
      <c r="Q554" s="1">
        <v>52</v>
      </c>
      <c r="R554" s="1">
        <v>0</v>
      </c>
      <c r="S554" s="1">
        <v>0</v>
      </c>
      <c r="T554" s="1">
        <v>0</v>
      </c>
      <c r="U554" s="1">
        <v>0</v>
      </c>
      <c r="V554" s="1">
        <v>0.86899999999999999</v>
      </c>
      <c r="W554" s="1">
        <v>1E-3</v>
      </c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>
        <f t="shared" si="16"/>
        <v>52</v>
      </c>
      <c r="AY554" s="1" t="s">
        <v>3318</v>
      </c>
      <c r="AZ554" s="1">
        <v>1002568</v>
      </c>
      <c r="BA554" s="3">
        <f t="shared" si="17"/>
        <v>0</v>
      </c>
    </row>
    <row r="555" spans="1:53" x14ac:dyDescent="0.25">
      <c r="A555" s="1" t="s">
        <v>646</v>
      </c>
      <c r="B555" s="1">
        <v>1006564</v>
      </c>
      <c r="C555" s="1">
        <v>2017</v>
      </c>
      <c r="D555" s="1" t="s">
        <v>1091</v>
      </c>
      <c r="E555" s="1" t="s">
        <v>1092</v>
      </c>
      <c r="F555" s="1" t="s">
        <v>12</v>
      </c>
      <c r="G555" s="1"/>
      <c r="H555" s="1"/>
      <c r="I555" s="1"/>
      <c r="J555" s="1"/>
      <c r="K555" s="1" t="s">
        <v>1204</v>
      </c>
      <c r="L555" s="1" t="s">
        <v>1094</v>
      </c>
      <c r="M555" s="1" t="s">
        <v>1205</v>
      </c>
      <c r="N555" s="1"/>
      <c r="O555" s="1"/>
      <c r="P555" s="1"/>
      <c r="Q555" s="1">
        <v>190</v>
      </c>
      <c r="R555" s="1">
        <v>0</v>
      </c>
      <c r="S555" s="1">
        <v>0</v>
      </c>
      <c r="T555" s="1">
        <v>0</v>
      </c>
      <c r="U555" s="1">
        <v>0</v>
      </c>
      <c r="V555" s="1">
        <v>0.91200000000000003</v>
      </c>
      <c r="W555" s="1">
        <v>0</v>
      </c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>
        <f t="shared" si="16"/>
        <v>190</v>
      </c>
      <c r="AY555" s="1" t="s">
        <v>3319</v>
      </c>
      <c r="AZ555" s="1">
        <v>1002569</v>
      </c>
      <c r="BA555" s="3">
        <f t="shared" si="17"/>
        <v>0</v>
      </c>
    </row>
    <row r="556" spans="1:53" x14ac:dyDescent="0.25">
      <c r="A556" s="1" t="s">
        <v>646</v>
      </c>
      <c r="B556" s="1">
        <v>1006564</v>
      </c>
      <c r="C556" s="1">
        <v>2017</v>
      </c>
      <c r="D556" s="1" t="s">
        <v>1091</v>
      </c>
      <c r="E556" s="1" t="s">
        <v>1092</v>
      </c>
      <c r="F556" s="1" t="s">
        <v>12</v>
      </c>
      <c r="G556" s="1"/>
      <c r="H556" s="1"/>
      <c r="I556" s="1"/>
      <c r="J556" s="1"/>
      <c r="K556" s="1" t="s">
        <v>1206</v>
      </c>
      <c r="L556" s="1" t="s">
        <v>1094</v>
      </c>
      <c r="M556" s="1" t="s">
        <v>1207</v>
      </c>
      <c r="N556" s="1"/>
      <c r="O556" s="1"/>
      <c r="P556" s="1"/>
      <c r="Q556" s="1">
        <v>6</v>
      </c>
      <c r="R556" s="1">
        <v>0</v>
      </c>
      <c r="S556" s="1">
        <v>0</v>
      </c>
      <c r="T556" s="1">
        <v>0</v>
      </c>
      <c r="U556" s="1">
        <v>0</v>
      </c>
      <c r="V556" s="1">
        <v>0.96699999999999997</v>
      </c>
      <c r="W556" s="1">
        <v>0</v>
      </c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>
        <f t="shared" si="16"/>
        <v>6</v>
      </c>
      <c r="AY556" s="1" t="s">
        <v>3320</v>
      </c>
      <c r="AZ556" s="1">
        <v>1002651</v>
      </c>
      <c r="BA556" s="3">
        <f t="shared" si="17"/>
        <v>0</v>
      </c>
    </row>
    <row r="557" spans="1:53" x14ac:dyDescent="0.25">
      <c r="A557" s="1" t="s">
        <v>646</v>
      </c>
      <c r="B557" s="1">
        <v>1006564</v>
      </c>
      <c r="C557" s="1">
        <v>2017</v>
      </c>
      <c r="D557" s="1" t="s">
        <v>1091</v>
      </c>
      <c r="E557" s="1" t="s">
        <v>1092</v>
      </c>
      <c r="F557" s="1" t="s">
        <v>12</v>
      </c>
      <c r="G557" s="1"/>
      <c r="H557" s="1"/>
      <c r="I557" s="1"/>
      <c r="J557" s="1"/>
      <c r="K557" s="1" t="s">
        <v>1206</v>
      </c>
      <c r="L557" s="1" t="s">
        <v>1168</v>
      </c>
      <c r="M557" s="1" t="s">
        <v>1208</v>
      </c>
      <c r="N557" s="1"/>
      <c r="O557" s="1"/>
      <c r="P557" s="1"/>
      <c r="Q557" s="1">
        <v>3</v>
      </c>
      <c r="R557" s="1">
        <v>0</v>
      </c>
      <c r="S557" s="1">
        <v>0</v>
      </c>
      <c r="T557" s="1">
        <v>0</v>
      </c>
      <c r="U557" s="1">
        <v>0</v>
      </c>
      <c r="V557" s="1">
        <v>0.96699999999999997</v>
      </c>
      <c r="W557" s="1">
        <v>0</v>
      </c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>
        <f t="shared" si="16"/>
        <v>3</v>
      </c>
      <c r="AY557" s="1" t="s">
        <v>3321</v>
      </c>
      <c r="AZ557" s="1">
        <v>1002675</v>
      </c>
      <c r="BA557" s="3">
        <f t="shared" si="17"/>
        <v>0</v>
      </c>
    </row>
    <row r="558" spans="1:53" x14ac:dyDescent="0.25">
      <c r="A558" s="1" t="s">
        <v>646</v>
      </c>
      <c r="B558" s="1">
        <v>1006564</v>
      </c>
      <c r="C558" s="1">
        <v>2017</v>
      </c>
      <c r="D558" s="1" t="s">
        <v>1091</v>
      </c>
      <c r="E558" s="1" t="s">
        <v>1092</v>
      </c>
      <c r="F558" s="1" t="s">
        <v>12</v>
      </c>
      <c r="G558" s="1"/>
      <c r="H558" s="1"/>
      <c r="I558" s="1"/>
      <c r="J558" s="1"/>
      <c r="K558" s="1" t="s">
        <v>1209</v>
      </c>
      <c r="L558" s="1" t="s">
        <v>1094</v>
      </c>
      <c r="M558" s="1" t="s">
        <v>1210</v>
      </c>
      <c r="N558" s="1"/>
      <c r="O558" s="1"/>
      <c r="P558" s="1"/>
      <c r="Q558" s="1">
        <v>19</v>
      </c>
      <c r="R558" s="1">
        <v>0</v>
      </c>
      <c r="S558" s="1">
        <v>0</v>
      </c>
      <c r="T558" s="1">
        <v>0</v>
      </c>
      <c r="U558" s="1">
        <v>0</v>
      </c>
      <c r="V558" s="1">
        <v>0.96399999999999997</v>
      </c>
      <c r="W558" s="1">
        <v>0</v>
      </c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>
        <f t="shared" si="16"/>
        <v>19</v>
      </c>
      <c r="AY558" s="1" t="s">
        <v>3322</v>
      </c>
      <c r="AZ558" s="1">
        <v>1002679</v>
      </c>
      <c r="BA558" s="3">
        <f t="shared" si="17"/>
        <v>0</v>
      </c>
    </row>
    <row r="559" spans="1:53" x14ac:dyDescent="0.25">
      <c r="A559" s="1" t="s">
        <v>646</v>
      </c>
      <c r="B559" s="1">
        <v>1006564</v>
      </c>
      <c r="C559" s="1">
        <v>2017</v>
      </c>
      <c r="D559" s="1" t="s">
        <v>1091</v>
      </c>
      <c r="E559" s="1" t="s">
        <v>1092</v>
      </c>
      <c r="F559" s="1" t="s">
        <v>12</v>
      </c>
      <c r="G559" s="1"/>
      <c r="H559" s="1"/>
      <c r="I559" s="1"/>
      <c r="J559" s="1"/>
      <c r="K559" s="1" t="s">
        <v>1211</v>
      </c>
      <c r="L559" s="1" t="s">
        <v>1094</v>
      </c>
      <c r="M559" s="1" t="s">
        <v>1212</v>
      </c>
      <c r="N559" s="1"/>
      <c r="O559" s="1"/>
      <c r="P559" s="1"/>
      <c r="Q559" s="1">
        <v>20</v>
      </c>
      <c r="R559" s="1">
        <v>0</v>
      </c>
      <c r="S559" s="1">
        <v>0</v>
      </c>
      <c r="T559" s="1">
        <v>0</v>
      </c>
      <c r="U559" s="1">
        <v>0</v>
      </c>
      <c r="V559" s="1">
        <v>0.73699999999999999</v>
      </c>
      <c r="W559" s="1">
        <v>1E-3</v>
      </c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>
        <f t="shared" si="16"/>
        <v>20</v>
      </c>
      <c r="AY559" s="1" t="s">
        <v>3323</v>
      </c>
      <c r="AZ559" s="1">
        <v>1002685</v>
      </c>
      <c r="BA559" s="3">
        <f t="shared" si="17"/>
        <v>0</v>
      </c>
    </row>
    <row r="560" spans="1:53" x14ac:dyDescent="0.25">
      <c r="A560" s="1" t="s">
        <v>622</v>
      </c>
      <c r="B560" s="1">
        <v>1006750</v>
      </c>
      <c r="C560" s="1">
        <v>2017</v>
      </c>
      <c r="D560" s="1" t="s">
        <v>1091</v>
      </c>
      <c r="E560" s="1" t="s">
        <v>1092</v>
      </c>
      <c r="F560" s="1" t="s">
        <v>12</v>
      </c>
      <c r="G560" s="1"/>
      <c r="H560" s="1"/>
      <c r="I560" s="1"/>
      <c r="J560" s="1"/>
      <c r="K560" s="1" t="s">
        <v>1144</v>
      </c>
      <c r="L560" s="1" t="s">
        <v>1109</v>
      </c>
      <c r="M560" s="1" t="s">
        <v>1145</v>
      </c>
      <c r="N560" s="1">
        <v>13</v>
      </c>
      <c r="O560" s="1">
        <v>200</v>
      </c>
      <c r="P560" s="1">
        <v>25</v>
      </c>
      <c r="Q560" s="1">
        <v>6</v>
      </c>
      <c r="R560" s="1">
        <v>0</v>
      </c>
      <c r="S560" s="1">
        <v>0</v>
      </c>
      <c r="T560" s="1">
        <v>0</v>
      </c>
      <c r="U560" s="1">
        <v>0</v>
      </c>
      <c r="V560" s="1">
        <v>0.39700000000000002</v>
      </c>
      <c r="W560" s="1">
        <v>0.55100000000000005</v>
      </c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>
        <f t="shared" si="16"/>
        <v>6</v>
      </c>
      <c r="AY560" s="1" t="s">
        <v>3324</v>
      </c>
      <c r="AZ560" s="1">
        <v>1002764</v>
      </c>
      <c r="BA560" s="3">
        <f t="shared" si="17"/>
        <v>0</v>
      </c>
    </row>
    <row r="561" spans="1:53" x14ac:dyDescent="0.25">
      <c r="A561" s="1" t="s">
        <v>622</v>
      </c>
      <c r="B561" s="1">
        <v>1006750</v>
      </c>
      <c r="C561" s="1">
        <v>2017</v>
      </c>
      <c r="D561" s="1" t="s">
        <v>1091</v>
      </c>
      <c r="E561" s="1" t="s">
        <v>1092</v>
      </c>
      <c r="F561" s="1" t="s">
        <v>12</v>
      </c>
      <c r="G561" s="1"/>
      <c r="H561" s="1"/>
      <c r="I561" s="1"/>
      <c r="J561" s="1"/>
      <c r="K561" s="1" t="s">
        <v>1213</v>
      </c>
      <c r="L561" s="1" t="s">
        <v>1109</v>
      </c>
      <c r="M561" s="1" t="s">
        <v>1214</v>
      </c>
      <c r="N561" s="1">
        <v>13</v>
      </c>
      <c r="O561" s="1">
        <v>200</v>
      </c>
      <c r="P561" s="1">
        <v>25</v>
      </c>
      <c r="Q561" s="1">
        <v>119</v>
      </c>
      <c r="R561" s="1">
        <v>0</v>
      </c>
      <c r="S561" s="1">
        <v>0</v>
      </c>
      <c r="T561" s="1">
        <v>0</v>
      </c>
      <c r="U561" s="1">
        <v>0</v>
      </c>
      <c r="V561" s="1">
        <v>0.39700000000000002</v>
      </c>
      <c r="W561" s="1">
        <v>0.55100000000000005</v>
      </c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>
        <f t="shared" si="16"/>
        <v>119</v>
      </c>
      <c r="AY561" s="1" t="s">
        <v>3325</v>
      </c>
      <c r="AZ561" s="1">
        <v>1002858</v>
      </c>
      <c r="BA561" s="3">
        <f t="shared" si="17"/>
        <v>0</v>
      </c>
    </row>
    <row r="562" spans="1:53" x14ac:dyDescent="0.25">
      <c r="A562" s="1" t="s">
        <v>84</v>
      </c>
      <c r="B562" s="1">
        <v>1006770</v>
      </c>
      <c r="C562" s="1">
        <v>2017</v>
      </c>
      <c r="D562" s="1" t="s">
        <v>1091</v>
      </c>
      <c r="E562" s="1" t="s">
        <v>1092</v>
      </c>
      <c r="F562" s="1" t="s">
        <v>12</v>
      </c>
      <c r="G562" s="1"/>
      <c r="H562" s="1"/>
      <c r="I562" s="1"/>
      <c r="J562" s="1"/>
      <c r="K562" s="1" t="s">
        <v>1133</v>
      </c>
      <c r="L562" s="1" t="s">
        <v>1121</v>
      </c>
      <c r="M562" s="1" t="s">
        <v>1215</v>
      </c>
      <c r="N562" s="1"/>
      <c r="O562" s="1"/>
      <c r="P562" s="1"/>
      <c r="Q562" s="1">
        <v>9</v>
      </c>
      <c r="R562" s="1">
        <v>0</v>
      </c>
      <c r="S562" s="1">
        <v>0</v>
      </c>
      <c r="T562" s="1">
        <v>0</v>
      </c>
      <c r="U562" s="1">
        <v>0</v>
      </c>
      <c r="V562" s="1">
        <v>0.93600000000000005</v>
      </c>
      <c r="W562" s="1">
        <v>1.0999999999999999E-2</v>
      </c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>
        <f t="shared" si="16"/>
        <v>9</v>
      </c>
      <c r="AY562" s="1" t="s">
        <v>3326</v>
      </c>
      <c r="AZ562" s="1">
        <v>1002934</v>
      </c>
      <c r="BA562" s="3">
        <f t="shared" si="17"/>
        <v>0</v>
      </c>
    </row>
    <row r="563" spans="1:53" x14ac:dyDescent="0.25">
      <c r="A563" s="1" t="s">
        <v>84</v>
      </c>
      <c r="B563" s="1">
        <v>1006770</v>
      </c>
      <c r="C563" s="1">
        <v>2017</v>
      </c>
      <c r="D563" s="1" t="s">
        <v>1091</v>
      </c>
      <c r="E563" s="1" t="s">
        <v>1092</v>
      </c>
      <c r="F563" s="1" t="s">
        <v>12</v>
      </c>
      <c r="G563" s="1"/>
      <c r="H563" s="1"/>
      <c r="I563" s="1"/>
      <c r="J563" s="1"/>
      <c r="K563" s="1" t="s">
        <v>1133</v>
      </c>
      <c r="L563" s="1" t="s">
        <v>1109</v>
      </c>
      <c r="M563" s="1" t="s">
        <v>1134</v>
      </c>
      <c r="N563" s="1">
        <v>30.071428571399998</v>
      </c>
      <c r="O563" s="1">
        <v>10329.285714285699</v>
      </c>
      <c r="P563" s="1">
        <v>57.7</v>
      </c>
      <c r="Q563" s="1">
        <v>28</v>
      </c>
      <c r="R563" s="1">
        <v>0</v>
      </c>
      <c r="S563" s="1">
        <v>0</v>
      </c>
      <c r="T563" s="1">
        <v>0</v>
      </c>
      <c r="U563" s="1">
        <v>0</v>
      </c>
      <c r="V563" s="1">
        <v>0.94</v>
      </c>
      <c r="W563" s="1">
        <v>0.01</v>
      </c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>
        <f t="shared" si="16"/>
        <v>28</v>
      </c>
      <c r="AY563" s="1" t="s">
        <v>3327</v>
      </c>
      <c r="AZ563" s="1">
        <v>1002974</v>
      </c>
      <c r="BA563" s="3">
        <f t="shared" si="17"/>
        <v>0</v>
      </c>
    </row>
    <row r="564" spans="1:53" x14ac:dyDescent="0.25">
      <c r="A564" s="1" t="s">
        <v>84</v>
      </c>
      <c r="B564" s="1">
        <v>1006770</v>
      </c>
      <c r="C564" s="1">
        <v>2017</v>
      </c>
      <c r="D564" s="1" t="s">
        <v>1091</v>
      </c>
      <c r="E564" s="1" t="s">
        <v>1092</v>
      </c>
      <c r="F564" s="1" t="s">
        <v>12</v>
      </c>
      <c r="G564" s="1"/>
      <c r="H564" s="1"/>
      <c r="I564" s="1"/>
      <c r="J564" s="1"/>
      <c r="K564" s="1" t="s">
        <v>1135</v>
      </c>
      <c r="L564" s="1" t="s">
        <v>1121</v>
      </c>
      <c r="M564" s="1" t="s">
        <v>1216</v>
      </c>
      <c r="N564" s="1"/>
      <c r="O564" s="1"/>
      <c r="P564" s="1"/>
      <c r="Q564" s="1">
        <v>10</v>
      </c>
      <c r="R564" s="1">
        <v>0</v>
      </c>
      <c r="S564" s="1">
        <v>0</v>
      </c>
      <c r="T564" s="1">
        <v>0</v>
      </c>
      <c r="U564" s="1">
        <v>0</v>
      </c>
      <c r="V564" s="1">
        <v>0.79400000000000004</v>
      </c>
      <c r="W564" s="1">
        <v>4.2000000000000003E-2</v>
      </c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>
        <f t="shared" si="16"/>
        <v>10</v>
      </c>
      <c r="AY564" s="1" t="s">
        <v>3328</v>
      </c>
      <c r="AZ564" s="1">
        <v>1003174</v>
      </c>
      <c r="BA564" s="3">
        <f t="shared" si="17"/>
        <v>0</v>
      </c>
    </row>
    <row r="565" spans="1:53" x14ac:dyDescent="0.25">
      <c r="A565" s="1" t="s">
        <v>84</v>
      </c>
      <c r="B565" s="1">
        <v>1006770</v>
      </c>
      <c r="C565" s="1">
        <v>2017</v>
      </c>
      <c r="D565" s="1" t="s">
        <v>1091</v>
      </c>
      <c r="E565" s="1" t="s">
        <v>1092</v>
      </c>
      <c r="F565" s="1" t="s">
        <v>12</v>
      </c>
      <c r="G565" s="1"/>
      <c r="H565" s="1"/>
      <c r="I565" s="1"/>
      <c r="J565" s="1"/>
      <c r="K565" s="1" t="s">
        <v>1120</v>
      </c>
      <c r="L565" s="1" t="s">
        <v>1121</v>
      </c>
      <c r="M565" s="1" t="s">
        <v>1122</v>
      </c>
      <c r="N565" s="1"/>
      <c r="O565" s="1"/>
      <c r="P565" s="1"/>
      <c r="Q565" s="1">
        <v>3</v>
      </c>
      <c r="R565" s="1">
        <v>0</v>
      </c>
      <c r="S565" s="1">
        <v>0</v>
      </c>
      <c r="T565" s="1">
        <v>0</v>
      </c>
      <c r="U565" s="1">
        <v>0</v>
      </c>
      <c r="V565" s="1">
        <v>0.96899999999999997</v>
      </c>
      <c r="W565" s="1">
        <v>2E-3</v>
      </c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>
        <f t="shared" si="16"/>
        <v>3</v>
      </c>
      <c r="AY565" s="1" t="s">
        <v>3329</v>
      </c>
      <c r="AZ565" s="1">
        <v>1003177</v>
      </c>
      <c r="BA565" s="3">
        <f t="shared" si="17"/>
        <v>0</v>
      </c>
    </row>
    <row r="566" spans="1:53" x14ac:dyDescent="0.25">
      <c r="A566" s="1" t="s">
        <v>84</v>
      </c>
      <c r="B566" s="1">
        <v>1006770</v>
      </c>
      <c r="C566" s="1">
        <v>2017</v>
      </c>
      <c r="D566" s="1" t="s">
        <v>1091</v>
      </c>
      <c r="E566" s="1" t="s">
        <v>1092</v>
      </c>
      <c r="F566" s="1" t="s">
        <v>12</v>
      </c>
      <c r="G566" s="1"/>
      <c r="H566" s="1"/>
      <c r="I566" s="1"/>
      <c r="J566" s="1"/>
      <c r="K566" s="1" t="s">
        <v>1120</v>
      </c>
      <c r="L566" s="1" t="s">
        <v>1109</v>
      </c>
      <c r="M566" s="1" t="s">
        <v>1217</v>
      </c>
      <c r="N566" s="1">
        <v>35</v>
      </c>
      <c r="O566" s="1">
        <v>158441.777777777</v>
      </c>
      <c r="P566" s="1">
        <v>37.700000000000003</v>
      </c>
      <c r="Q566" s="1">
        <v>9</v>
      </c>
      <c r="R566" s="1">
        <v>1</v>
      </c>
      <c r="S566" s="1">
        <v>0</v>
      </c>
      <c r="T566" s="1">
        <v>0</v>
      </c>
      <c r="U566" s="1">
        <v>0</v>
      </c>
      <c r="V566" s="1">
        <v>0.94199999999999995</v>
      </c>
      <c r="W566" s="1">
        <v>4.0000000000000001E-3</v>
      </c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>
        <f t="shared" si="16"/>
        <v>9</v>
      </c>
      <c r="AY566" s="1" t="s">
        <v>3330</v>
      </c>
      <c r="AZ566" s="1">
        <v>1003267</v>
      </c>
      <c r="BA566" s="3">
        <f t="shared" si="17"/>
        <v>0</v>
      </c>
    </row>
    <row r="567" spans="1:53" x14ac:dyDescent="0.25">
      <c r="A567" s="1" t="s">
        <v>84</v>
      </c>
      <c r="B567" s="1">
        <v>1006770</v>
      </c>
      <c r="C567" s="1">
        <v>2017</v>
      </c>
      <c r="D567" s="1" t="s">
        <v>1091</v>
      </c>
      <c r="E567" s="1" t="s">
        <v>1092</v>
      </c>
      <c r="F567" s="1" t="s">
        <v>12</v>
      </c>
      <c r="G567" s="1"/>
      <c r="H567" s="1"/>
      <c r="I567" s="1"/>
      <c r="J567" s="1"/>
      <c r="K567" s="1" t="s">
        <v>1218</v>
      </c>
      <c r="L567" s="1" t="s">
        <v>1121</v>
      </c>
      <c r="M567" s="1" t="s">
        <v>1219</v>
      </c>
      <c r="N567" s="1"/>
      <c r="O567" s="1"/>
      <c r="P567" s="1"/>
      <c r="Q567" s="1">
        <v>1</v>
      </c>
      <c r="R567" s="1">
        <v>0</v>
      </c>
      <c r="S567" s="1">
        <v>0</v>
      </c>
      <c r="T567" s="1">
        <v>0</v>
      </c>
      <c r="U567" s="1">
        <v>0</v>
      </c>
      <c r="V567" s="1">
        <v>0.92500000000000004</v>
      </c>
      <c r="W567" s="1">
        <v>1.6E-2</v>
      </c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>
        <f t="shared" si="16"/>
        <v>1</v>
      </c>
      <c r="AY567" s="1" t="s">
        <v>3331</v>
      </c>
      <c r="AZ567" s="1">
        <v>1003345</v>
      </c>
      <c r="BA567" s="3">
        <f t="shared" si="17"/>
        <v>0</v>
      </c>
    </row>
    <row r="568" spans="1:53" x14ac:dyDescent="0.25">
      <c r="A568" s="1" t="s">
        <v>84</v>
      </c>
      <c r="B568" s="1">
        <v>1006770</v>
      </c>
      <c r="C568" s="1">
        <v>2017</v>
      </c>
      <c r="D568" s="1" t="s">
        <v>1091</v>
      </c>
      <c r="E568" s="1" t="s">
        <v>1092</v>
      </c>
      <c r="F568" s="1" t="s">
        <v>12</v>
      </c>
      <c r="G568" s="1"/>
      <c r="H568" s="1"/>
      <c r="I568" s="1"/>
      <c r="J568" s="1"/>
      <c r="K568" s="1" t="s">
        <v>1218</v>
      </c>
      <c r="L568" s="1" t="s">
        <v>1109</v>
      </c>
      <c r="M568" s="1" t="s">
        <v>1220</v>
      </c>
      <c r="N568" s="1">
        <v>28.000000238399998</v>
      </c>
      <c r="O568" s="1">
        <v>2103.875</v>
      </c>
      <c r="P568" s="1">
        <v>49.7</v>
      </c>
      <c r="Q568" s="1">
        <v>8</v>
      </c>
      <c r="R568" s="1">
        <v>0</v>
      </c>
      <c r="S568" s="1">
        <v>0</v>
      </c>
      <c r="T568" s="1">
        <v>0</v>
      </c>
      <c r="U568" s="1">
        <v>0</v>
      </c>
      <c r="V568" s="1">
        <v>0.92500000000000004</v>
      </c>
      <c r="W568" s="1">
        <v>1.6E-2</v>
      </c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>
        <f t="shared" si="16"/>
        <v>8</v>
      </c>
      <c r="AY568" s="1" t="s">
        <v>3332</v>
      </c>
      <c r="AZ568" s="1">
        <v>1003545</v>
      </c>
      <c r="BA568" s="3">
        <f t="shared" si="17"/>
        <v>0</v>
      </c>
    </row>
    <row r="569" spans="1:53" x14ac:dyDescent="0.25">
      <c r="A569" s="1" t="s">
        <v>84</v>
      </c>
      <c r="B569" s="1">
        <v>1006770</v>
      </c>
      <c r="C569" s="1">
        <v>2017</v>
      </c>
      <c r="D569" s="1" t="s">
        <v>1091</v>
      </c>
      <c r="E569" s="1" t="s">
        <v>1092</v>
      </c>
      <c r="F569" s="1" t="s">
        <v>12</v>
      </c>
      <c r="G569" s="1"/>
      <c r="H569" s="1"/>
      <c r="I569" s="1"/>
      <c r="J569" s="1"/>
      <c r="K569" s="1" t="s">
        <v>1221</v>
      </c>
      <c r="L569" s="1" t="s">
        <v>1109</v>
      </c>
      <c r="M569" s="1" t="s">
        <v>1222</v>
      </c>
      <c r="N569" s="1">
        <v>27.940000534100001</v>
      </c>
      <c r="O569" s="1">
        <v>180</v>
      </c>
      <c r="P569" s="1">
        <v>112.7</v>
      </c>
      <c r="Q569" s="1">
        <v>177</v>
      </c>
      <c r="R569" s="1">
        <v>0</v>
      </c>
      <c r="S569" s="1">
        <v>0</v>
      </c>
      <c r="T569" s="1">
        <v>4</v>
      </c>
      <c r="U569" s="1">
        <v>4</v>
      </c>
      <c r="V569" s="1">
        <v>0.92300000000000004</v>
      </c>
      <c r="W569" s="1">
        <v>4.4999999999999998E-2</v>
      </c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>
        <f t="shared" si="16"/>
        <v>181</v>
      </c>
      <c r="AY569" s="1" t="s">
        <v>3333</v>
      </c>
      <c r="AZ569" s="1">
        <v>1003552</v>
      </c>
      <c r="BA569" s="3">
        <f t="shared" si="17"/>
        <v>0</v>
      </c>
    </row>
    <row r="570" spans="1:53" x14ac:dyDescent="0.25">
      <c r="A570" s="1" t="s">
        <v>84</v>
      </c>
      <c r="B570" s="1">
        <v>1006770</v>
      </c>
      <c r="C570" s="1">
        <v>2017</v>
      </c>
      <c r="D570" s="1" t="s">
        <v>1091</v>
      </c>
      <c r="E570" s="1" t="s">
        <v>1092</v>
      </c>
      <c r="F570" s="1" t="s">
        <v>12</v>
      </c>
      <c r="G570" s="1"/>
      <c r="H570" s="1"/>
      <c r="I570" s="1"/>
      <c r="J570" s="1"/>
      <c r="K570" s="1" t="s">
        <v>1223</v>
      </c>
      <c r="L570" s="1" t="s">
        <v>1121</v>
      </c>
      <c r="M570" s="1" t="s">
        <v>1224</v>
      </c>
      <c r="N570" s="1"/>
      <c r="O570" s="1"/>
      <c r="P570" s="1"/>
      <c r="Q570" s="1">
        <v>10</v>
      </c>
      <c r="R570" s="1">
        <v>0</v>
      </c>
      <c r="S570" s="1">
        <v>0</v>
      </c>
      <c r="T570" s="1">
        <v>0</v>
      </c>
      <c r="U570" s="1">
        <v>0</v>
      </c>
      <c r="V570" s="1">
        <v>0.92700000000000005</v>
      </c>
      <c r="W570" s="1">
        <v>1.2999999999999999E-2</v>
      </c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>
        <f t="shared" si="16"/>
        <v>10</v>
      </c>
      <c r="AY570" s="1" t="s">
        <v>3334</v>
      </c>
      <c r="AZ570" s="1">
        <v>1003555</v>
      </c>
      <c r="BA570" s="3">
        <f t="shared" si="17"/>
        <v>0</v>
      </c>
    </row>
    <row r="571" spans="1:53" x14ac:dyDescent="0.25">
      <c r="A571" s="1" t="s">
        <v>84</v>
      </c>
      <c r="B571" s="1">
        <v>1006770</v>
      </c>
      <c r="C571" s="1">
        <v>2017</v>
      </c>
      <c r="D571" s="1" t="s">
        <v>1091</v>
      </c>
      <c r="E571" s="1" t="s">
        <v>1092</v>
      </c>
      <c r="F571" s="1" t="s">
        <v>12</v>
      </c>
      <c r="G571" s="1"/>
      <c r="H571" s="1"/>
      <c r="I571" s="1"/>
      <c r="J571" s="1"/>
      <c r="K571" s="1" t="s">
        <v>1223</v>
      </c>
      <c r="L571" s="1" t="s">
        <v>1109</v>
      </c>
      <c r="M571" s="1" t="s">
        <v>1225</v>
      </c>
      <c r="N571" s="1">
        <v>31.9733334859</v>
      </c>
      <c r="O571" s="1">
        <v>395.6666666667</v>
      </c>
      <c r="P571" s="1">
        <v>93.3</v>
      </c>
      <c r="Q571" s="1">
        <v>30</v>
      </c>
      <c r="R571" s="1">
        <v>0</v>
      </c>
      <c r="S571" s="1">
        <v>0</v>
      </c>
      <c r="T571" s="1">
        <v>0</v>
      </c>
      <c r="U571" s="1">
        <v>0</v>
      </c>
      <c r="V571" s="1">
        <v>0.9</v>
      </c>
      <c r="W571" s="1">
        <v>1.0999999999999999E-2</v>
      </c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>
        <f t="shared" si="16"/>
        <v>30</v>
      </c>
      <c r="AY571" s="1" t="s">
        <v>3335</v>
      </c>
      <c r="AZ571" s="1">
        <v>1003559</v>
      </c>
      <c r="BA571" s="3">
        <f t="shared" si="17"/>
        <v>0</v>
      </c>
    </row>
    <row r="572" spans="1:53" x14ac:dyDescent="0.25">
      <c r="A572" s="1" t="s">
        <v>84</v>
      </c>
      <c r="B572" s="1">
        <v>1006770</v>
      </c>
      <c r="C572" s="1">
        <v>2017</v>
      </c>
      <c r="D572" s="1" t="s">
        <v>1091</v>
      </c>
      <c r="E572" s="1" t="s">
        <v>1092</v>
      </c>
      <c r="F572" s="1" t="s">
        <v>12</v>
      </c>
      <c r="G572" s="1"/>
      <c r="H572" s="1"/>
      <c r="I572" s="1"/>
      <c r="J572" s="1"/>
      <c r="K572" s="1" t="s">
        <v>1226</v>
      </c>
      <c r="L572" s="1" t="s">
        <v>1121</v>
      </c>
      <c r="M572" s="1" t="s">
        <v>1227</v>
      </c>
      <c r="N572" s="1"/>
      <c r="O572" s="1"/>
      <c r="P572" s="1"/>
      <c r="Q572" s="1">
        <v>1</v>
      </c>
      <c r="R572" s="1">
        <v>0</v>
      </c>
      <c r="S572" s="1">
        <v>0</v>
      </c>
      <c r="T572" s="1">
        <v>0</v>
      </c>
      <c r="U572" s="1">
        <v>0</v>
      </c>
      <c r="V572" s="1">
        <v>0.88600000000000001</v>
      </c>
      <c r="W572" s="1">
        <v>1.2E-2</v>
      </c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>
        <f t="shared" si="16"/>
        <v>1</v>
      </c>
      <c r="AY572" s="1" t="s">
        <v>3336</v>
      </c>
      <c r="AZ572" s="1">
        <v>1003578</v>
      </c>
      <c r="BA572" s="3">
        <f t="shared" si="17"/>
        <v>0</v>
      </c>
    </row>
    <row r="573" spans="1:53" x14ac:dyDescent="0.25">
      <c r="A573" s="1" t="s">
        <v>84</v>
      </c>
      <c r="B573" s="1">
        <v>1006770</v>
      </c>
      <c r="C573" s="1">
        <v>2017</v>
      </c>
      <c r="D573" s="1" t="s">
        <v>1091</v>
      </c>
      <c r="E573" s="1" t="s">
        <v>1092</v>
      </c>
      <c r="F573" s="1" t="s">
        <v>12</v>
      </c>
      <c r="G573" s="1"/>
      <c r="H573" s="1"/>
      <c r="I573" s="1"/>
      <c r="J573" s="1"/>
      <c r="K573" s="1" t="s">
        <v>1226</v>
      </c>
      <c r="L573" s="1" t="s">
        <v>1109</v>
      </c>
      <c r="M573" s="1" t="s">
        <v>1228</v>
      </c>
      <c r="N573" s="1">
        <v>34</v>
      </c>
      <c r="O573" s="1">
        <v>79354.789473684199</v>
      </c>
      <c r="P573" s="1">
        <v>54.7</v>
      </c>
      <c r="Q573" s="1">
        <v>38</v>
      </c>
      <c r="R573" s="1">
        <v>1</v>
      </c>
      <c r="S573" s="1">
        <v>0</v>
      </c>
      <c r="T573" s="1">
        <v>0</v>
      </c>
      <c r="U573" s="1">
        <v>0</v>
      </c>
      <c r="V573" s="1">
        <v>0.94399999999999995</v>
      </c>
      <c r="W573" s="1">
        <v>4.0000000000000001E-3</v>
      </c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>
        <f t="shared" si="16"/>
        <v>38</v>
      </c>
      <c r="AY573" s="1" t="s">
        <v>3337</v>
      </c>
      <c r="AZ573" s="1">
        <v>1003656</v>
      </c>
      <c r="BA573" s="3">
        <f t="shared" si="17"/>
        <v>0</v>
      </c>
    </row>
    <row r="574" spans="1:53" x14ac:dyDescent="0.25">
      <c r="A574" s="1" t="s">
        <v>84</v>
      </c>
      <c r="B574" s="1">
        <v>1006770</v>
      </c>
      <c r="C574" s="1">
        <v>2017</v>
      </c>
      <c r="D574" s="1" t="s">
        <v>1091</v>
      </c>
      <c r="E574" s="1" t="s">
        <v>1092</v>
      </c>
      <c r="F574" s="1" t="s">
        <v>12</v>
      </c>
      <c r="G574" s="1"/>
      <c r="H574" s="1"/>
      <c r="I574" s="1"/>
      <c r="J574" s="1"/>
      <c r="K574" s="1" t="s">
        <v>1229</v>
      </c>
      <c r="L574" s="1" t="s">
        <v>1109</v>
      </c>
      <c r="M574" s="1" t="s">
        <v>1230</v>
      </c>
      <c r="N574" s="1">
        <v>30.729999542200002</v>
      </c>
      <c r="O574" s="1">
        <v>852.27272727269997</v>
      </c>
      <c r="P574" s="1">
        <v>39.700000000000003</v>
      </c>
      <c r="Q574" s="1">
        <v>11</v>
      </c>
      <c r="R574" s="1">
        <v>0</v>
      </c>
      <c r="S574" s="1">
        <v>0</v>
      </c>
      <c r="T574" s="1">
        <v>0</v>
      </c>
      <c r="U574" s="1">
        <v>0</v>
      </c>
      <c r="V574" s="1">
        <v>0.81</v>
      </c>
      <c r="W574" s="1">
        <v>5.5E-2</v>
      </c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>
        <f t="shared" si="16"/>
        <v>11</v>
      </c>
      <c r="AY574" s="1" t="s">
        <v>3338</v>
      </c>
      <c r="AZ574" s="1">
        <v>1003677</v>
      </c>
      <c r="BA574" s="3">
        <f t="shared" si="17"/>
        <v>0</v>
      </c>
    </row>
    <row r="575" spans="1:53" x14ac:dyDescent="0.25">
      <c r="A575" s="1" t="s">
        <v>84</v>
      </c>
      <c r="B575" s="1">
        <v>1006770</v>
      </c>
      <c r="C575" s="1">
        <v>2017</v>
      </c>
      <c r="D575" s="1" t="s">
        <v>1091</v>
      </c>
      <c r="E575" s="1" t="s">
        <v>1092</v>
      </c>
      <c r="F575" s="1" t="s">
        <v>12</v>
      </c>
      <c r="G575" s="1"/>
      <c r="H575" s="1"/>
      <c r="I575" s="1"/>
      <c r="J575" s="1"/>
      <c r="K575" s="1" t="s">
        <v>1231</v>
      </c>
      <c r="L575" s="1" t="s">
        <v>1109</v>
      </c>
      <c r="M575" s="1" t="s">
        <v>1232</v>
      </c>
      <c r="N575" s="1">
        <v>33.509939075299997</v>
      </c>
      <c r="O575" s="1">
        <v>209.4223602484</v>
      </c>
      <c r="P575" s="1">
        <v>74.5</v>
      </c>
      <c r="Q575" s="1">
        <v>321</v>
      </c>
      <c r="R575" s="1">
        <v>1</v>
      </c>
      <c r="S575" s="1">
        <v>0</v>
      </c>
      <c r="T575" s="1">
        <v>2</v>
      </c>
      <c r="U575" s="1">
        <v>1</v>
      </c>
      <c r="V575" s="1">
        <v>0.92300000000000004</v>
      </c>
      <c r="W575" s="1">
        <v>4.4999999999999998E-2</v>
      </c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>
        <f t="shared" si="16"/>
        <v>322</v>
      </c>
      <c r="AY575" s="1" t="s">
        <v>3339</v>
      </c>
      <c r="AZ575" s="1">
        <v>1003717</v>
      </c>
      <c r="BA575" s="3">
        <f t="shared" si="17"/>
        <v>0</v>
      </c>
    </row>
    <row r="576" spans="1:53" x14ac:dyDescent="0.25">
      <c r="A576" s="1" t="s">
        <v>84</v>
      </c>
      <c r="B576" s="1">
        <v>1006770</v>
      </c>
      <c r="C576" s="1">
        <v>2017</v>
      </c>
      <c r="D576" s="1" t="s">
        <v>1091</v>
      </c>
      <c r="E576" s="1" t="s">
        <v>1092</v>
      </c>
      <c r="F576" s="1" t="s">
        <v>12</v>
      </c>
      <c r="G576" s="1"/>
      <c r="H576" s="1"/>
      <c r="I576" s="1"/>
      <c r="J576" s="1"/>
      <c r="K576" s="1" t="s">
        <v>1233</v>
      </c>
      <c r="L576" s="1" t="s">
        <v>1109</v>
      </c>
      <c r="M576" s="1" t="s">
        <v>1234</v>
      </c>
      <c r="N576" s="1">
        <v>24.6100006104</v>
      </c>
      <c r="O576" s="1">
        <v>150</v>
      </c>
      <c r="P576" s="1">
        <v>37.700000000000003</v>
      </c>
      <c r="Q576" s="1">
        <v>106</v>
      </c>
      <c r="R576" s="1">
        <v>37</v>
      </c>
      <c r="S576" s="1">
        <v>0</v>
      </c>
      <c r="T576" s="1">
        <v>0</v>
      </c>
      <c r="U576" s="1">
        <v>0</v>
      </c>
      <c r="V576" s="1">
        <v>0.83099999999999996</v>
      </c>
      <c r="W576" s="1">
        <v>2.4E-2</v>
      </c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>
        <f t="shared" si="16"/>
        <v>106</v>
      </c>
      <c r="AY576" s="1" t="s">
        <v>3340</v>
      </c>
      <c r="AZ576" s="1">
        <v>1003721</v>
      </c>
      <c r="BA576" s="3">
        <f t="shared" si="17"/>
        <v>0</v>
      </c>
    </row>
    <row r="577" spans="1:53" x14ac:dyDescent="0.25">
      <c r="A577" s="1" t="s">
        <v>84</v>
      </c>
      <c r="B577" s="1">
        <v>1006770</v>
      </c>
      <c r="C577" s="1">
        <v>2017</v>
      </c>
      <c r="D577" s="1" t="s">
        <v>1091</v>
      </c>
      <c r="E577" s="1" t="s">
        <v>1092</v>
      </c>
      <c r="F577" s="1" t="s">
        <v>12</v>
      </c>
      <c r="G577" s="1"/>
      <c r="H577" s="1"/>
      <c r="I577" s="1"/>
      <c r="J577" s="1"/>
      <c r="K577" s="1" t="s">
        <v>1235</v>
      </c>
      <c r="L577" s="1" t="s">
        <v>1109</v>
      </c>
      <c r="M577" s="1" t="s">
        <v>1236</v>
      </c>
      <c r="N577" s="1">
        <v>38.343478161299998</v>
      </c>
      <c r="O577" s="1">
        <v>986.17391304349997</v>
      </c>
      <c r="P577" s="1">
        <v>178.9</v>
      </c>
      <c r="Q577" s="1">
        <v>23</v>
      </c>
      <c r="R577" s="1">
        <v>0</v>
      </c>
      <c r="S577" s="1">
        <v>0</v>
      </c>
      <c r="T577" s="1">
        <v>0</v>
      </c>
      <c r="U577" s="1">
        <v>0</v>
      </c>
      <c r="V577" s="1">
        <v>0.91</v>
      </c>
      <c r="W577" s="1">
        <v>1.0999999999999999E-2</v>
      </c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>
        <f t="shared" si="16"/>
        <v>23</v>
      </c>
      <c r="AY577" s="1" t="s">
        <v>3341</v>
      </c>
      <c r="AZ577" s="1">
        <v>1003774</v>
      </c>
      <c r="BA577" s="3">
        <f t="shared" si="17"/>
        <v>0</v>
      </c>
    </row>
    <row r="578" spans="1:53" x14ac:dyDescent="0.25">
      <c r="A578" s="1" t="s">
        <v>84</v>
      </c>
      <c r="B578" s="1">
        <v>1006770</v>
      </c>
      <c r="C578" s="1">
        <v>2017</v>
      </c>
      <c r="D578" s="1" t="s">
        <v>1091</v>
      </c>
      <c r="E578" s="1" t="s">
        <v>1092</v>
      </c>
      <c r="F578" s="1" t="s">
        <v>12</v>
      </c>
      <c r="G578" s="1"/>
      <c r="H578" s="1"/>
      <c r="I578" s="1"/>
      <c r="J578" s="1"/>
      <c r="K578" s="1" t="s">
        <v>1237</v>
      </c>
      <c r="L578" s="1" t="s">
        <v>1109</v>
      </c>
      <c r="M578" s="1" t="s">
        <v>1238</v>
      </c>
      <c r="N578" s="1">
        <v>25</v>
      </c>
      <c r="O578" s="1">
        <v>453.6111111111</v>
      </c>
      <c r="P578" s="1">
        <v>80.8</v>
      </c>
      <c r="Q578" s="1">
        <v>18</v>
      </c>
      <c r="R578" s="1">
        <v>0</v>
      </c>
      <c r="S578" s="1">
        <v>0</v>
      </c>
      <c r="T578" s="1">
        <v>0</v>
      </c>
      <c r="U578" s="1">
        <v>0</v>
      </c>
      <c r="V578" s="1">
        <v>0.96799999999999997</v>
      </c>
      <c r="W578" s="1">
        <v>3.0000000000000001E-3</v>
      </c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>
        <f t="shared" si="16"/>
        <v>18</v>
      </c>
      <c r="AY578" s="1" t="s">
        <v>3342</v>
      </c>
      <c r="AZ578" s="1">
        <v>1004233</v>
      </c>
      <c r="BA578" s="3">
        <f t="shared" si="17"/>
        <v>0</v>
      </c>
    </row>
    <row r="579" spans="1:53" x14ac:dyDescent="0.25">
      <c r="A579" s="1" t="s">
        <v>84</v>
      </c>
      <c r="B579" s="1">
        <v>1006770</v>
      </c>
      <c r="C579" s="1">
        <v>2017</v>
      </c>
      <c r="D579" s="1" t="s">
        <v>1091</v>
      </c>
      <c r="E579" s="1" t="s">
        <v>1092</v>
      </c>
      <c r="F579" s="1" t="s">
        <v>12</v>
      </c>
      <c r="G579" s="1"/>
      <c r="H579" s="1"/>
      <c r="I579" s="1"/>
      <c r="J579" s="1"/>
      <c r="K579" s="1" t="s">
        <v>1137</v>
      </c>
      <c r="L579" s="1" t="s">
        <v>1109</v>
      </c>
      <c r="M579" s="1" t="s">
        <v>1138</v>
      </c>
      <c r="N579" s="1">
        <v>32</v>
      </c>
      <c r="O579" s="1">
        <v>10971.285714285699</v>
      </c>
      <c r="P579" s="1">
        <v>37.700000000000003</v>
      </c>
      <c r="Q579" s="1">
        <v>7</v>
      </c>
      <c r="R579" s="1">
        <v>0</v>
      </c>
      <c r="S579" s="1">
        <v>0</v>
      </c>
      <c r="T579" s="1">
        <v>0</v>
      </c>
      <c r="U579" s="1">
        <v>0</v>
      </c>
      <c r="V579" s="1">
        <v>0.90700000000000003</v>
      </c>
      <c r="W579" s="1">
        <v>1.2999999999999999E-2</v>
      </c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>
        <f t="shared" ref="AW579:AW642" si="18">+Q579+U579</f>
        <v>7</v>
      </c>
      <c r="AY579" s="1" t="s">
        <v>3343</v>
      </c>
      <c r="AZ579" s="1">
        <v>1004258</v>
      </c>
      <c r="BA579" s="3">
        <f t="shared" ref="BA579:BA642" si="19">SUMIF($B$2:$B$7258,AZ579,$AW$2:$AW$7258)</f>
        <v>0</v>
      </c>
    </row>
    <row r="580" spans="1:53" x14ac:dyDescent="0.25">
      <c r="A580" s="1" t="s">
        <v>84</v>
      </c>
      <c r="B580" s="1">
        <v>1006770</v>
      </c>
      <c r="C580" s="1">
        <v>2017</v>
      </c>
      <c r="D580" s="1" t="s">
        <v>1091</v>
      </c>
      <c r="E580" s="1" t="s">
        <v>1092</v>
      </c>
      <c r="F580" s="1" t="s">
        <v>12</v>
      </c>
      <c r="G580" s="1"/>
      <c r="H580" s="1"/>
      <c r="I580" s="1"/>
      <c r="J580" s="1"/>
      <c r="K580" s="1" t="s">
        <v>1239</v>
      </c>
      <c r="L580" s="1" t="s">
        <v>1109</v>
      </c>
      <c r="M580" s="1" t="s">
        <v>1240</v>
      </c>
      <c r="N580" s="1">
        <v>31</v>
      </c>
      <c r="O580" s="1">
        <v>1216.8</v>
      </c>
      <c r="P580" s="1">
        <v>0</v>
      </c>
      <c r="Q580" s="1">
        <v>5</v>
      </c>
      <c r="R580" s="1">
        <v>0</v>
      </c>
      <c r="S580" s="1">
        <v>0</v>
      </c>
      <c r="T580" s="1">
        <v>0</v>
      </c>
      <c r="U580" s="1">
        <v>0</v>
      </c>
      <c r="V580" s="1">
        <v>0.91100000000000003</v>
      </c>
      <c r="W580" s="1">
        <v>6.0000000000000001E-3</v>
      </c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>
        <f t="shared" si="18"/>
        <v>5</v>
      </c>
      <c r="AY580" s="1" t="s">
        <v>3344</v>
      </c>
      <c r="AZ580" s="1">
        <v>1004394</v>
      </c>
      <c r="BA580" s="3">
        <f t="shared" si="19"/>
        <v>0</v>
      </c>
    </row>
    <row r="581" spans="1:53" x14ac:dyDescent="0.25">
      <c r="A581" s="1" t="s">
        <v>84</v>
      </c>
      <c r="B581" s="1">
        <v>1006770</v>
      </c>
      <c r="C581" s="1">
        <v>2017</v>
      </c>
      <c r="D581" s="1" t="s">
        <v>1091</v>
      </c>
      <c r="E581" s="1" t="s">
        <v>1092</v>
      </c>
      <c r="F581" s="1" t="s">
        <v>12</v>
      </c>
      <c r="G581" s="1"/>
      <c r="H581" s="1"/>
      <c r="I581" s="1"/>
      <c r="J581" s="1"/>
      <c r="K581" s="1" t="s">
        <v>1241</v>
      </c>
      <c r="L581" s="1" t="s">
        <v>1121</v>
      </c>
      <c r="M581" s="1" t="s">
        <v>1242</v>
      </c>
      <c r="N581" s="1"/>
      <c r="O581" s="1"/>
      <c r="P581" s="1"/>
      <c r="Q581" s="1">
        <v>2</v>
      </c>
      <c r="R581" s="1">
        <v>0</v>
      </c>
      <c r="S581" s="1">
        <v>0</v>
      </c>
      <c r="T581" s="1">
        <v>0</v>
      </c>
      <c r="U581" s="1">
        <v>0</v>
      </c>
      <c r="V581" s="1">
        <v>0.84599999999999997</v>
      </c>
      <c r="W581" s="1">
        <v>3.3000000000000002E-2</v>
      </c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>
        <f t="shared" si="18"/>
        <v>2</v>
      </c>
      <c r="AY581" s="1" t="s">
        <v>3345</v>
      </c>
      <c r="AZ581" s="1">
        <v>1004613</v>
      </c>
      <c r="BA581" s="3">
        <f t="shared" si="19"/>
        <v>0</v>
      </c>
    </row>
    <row r="582" spans="1:53" x14ac:dyDescent="0.25">
      <c r="A582" s="1" t="s">
        <v>84</v>
      </c>
      <c r="B582" s="1">
        <v>1006770</v>
      </c>
      <c r="C582" s="1">
        <v>2017</v>
      </c>
      <c r="D582" s="1" t="s">
        <v>1091</v>
      </c>
      <c r="E582" s="1" t="s">
        <v>1092</v>
      </c>
      <c r="F582" s="1" t="s">
        <v>12</v>
      </c>
      <c r="G582" s="1"/>
      <c r="H582" s="1"/>
      <c r="I582" s="1"/>
      <c r="J582" s="1"/>
      <c r="K582" s="1" t="s">
        <v>1243</v>
      </c>
      <c r="L582" s="1" t="s">
        <v>1109</v>
      </c>
      <c r="M582" s="1" t="s">
        <v>1244</v>
      </c>
      <c r="N582" s="1">
        <v>46.378723469199997</v>
      </c>
      <c r="O582" s="1">
        <v>9212.1521739130003</v>
      </c>
      <c r="P582" s="1">
        <v>211</v>
      </c>
      <c r="Q582" s="1">
        <v>47</v>
      </c>
      <c r="R582" s="1">
        <v>0</v>
      </c>
      <c r="S582" s="1">
        <v>0</v>
      </c>
      <c r="T582" s="1">
        <v>0</v>
      </c>
      <c r="U582" s="1">
        <v>0</v>
      </c>
      <c r="V582" s="1">
        <v>0.93200000000000005</v>
      </c>
      <c r="W582" s="1">
        <v>8.0000000000000002E-3</v>
      </c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>
        <f t="shared" si="18"/>
        <v>47</v>
      </c>
      <c r="AY582" s="1" t="s">
        <v>3346</v>
      </c>
      <c r="AZ582" s="1">
        <v>1004813</v>
      </c>
      <c r="BA582" s="3">
        <f t="shared" si="19"/>
        <v>0</v>
      </c>
    </row>
    <row r="583" spans="1:53" x14ac:dyDescent="0.25">
      <c r="A583" s="1" t="s">
        <v>84</v>
      </c>
      <c r="B583" s="1">
        <v>1006770</v>
      </c>
      <c r="C583" s="1">
        <v>2017</v>
      </c>
      <c r="D583" s="1" t="s">
        <v>1091</v>
      </c>
      <c r="E583" s="1" t="s">
        <v>1092</v>
      </c>
      <c r="F583" s="1" t="s">
        <v>12</v>
      </c>
      <c r="G583" s="1"/>
      <c r="H583" s="1"/>
      <c r="I583" s="1"/>
      <c r="J583" s="1"/>
      <c r="K583" s="1" t="s">
        <v>1245</v>
      </c>
      <c r="L583" s="1" t="s">
        <v>1121</v>
      </c>
      <c r="M583" s="1" t="s">
        <v>1246</v>
      </c>
      <c r="N583" s="1"/>
      <c r="O583" s="1"/>
      <c r="P583" s="1"/>
      <c r="Q583" s="1">
        <v>1</v>
      </c>
      <c r="R583" s="1">
        <v>0</v>
      </c>
      <c r="S583" s="1">
        <v>0</v>
      </c>
      <c r="T583" s="1">
        <v>0</v>
      </c>
      <c r="U583" s="1">
        <v>0</v>
      </c>
      <c r="V583" s="1">
        <v>0.89900000000000002</v>
      </c>
      <c r="W583" s="1">
        <v>6.0000000000000001E-3</v>
      </c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>
        <f t="shared" si="18"/>
        <v>1</v>
      </c>
      <c r="AY583" s="1" t="s">
        <v>3347</v>
      </c>
      <c r="AZ583" s="1">
        <v>1005410</v>
      </c>
      <c r="BA583" s="3">
        <f t="shared" si="19"/>
        <v>0</v>
      </c>
    </row>
    <row r="584" spans="1:53" x14ac:dyDescent="0.25">
      <c r="A584" s="1" t="s">
        <v>84</v>
      </c>
      <c r="B584" s="1">
        <v>1006770</v>
      </c>
      <c r="C584" s="1">
        <v>2017</v>
      </c>
      <c r="D584" s="1" t="s">
        <v>1091</v>
      </c>
      <c r="E584" s="1" t="s">
        <v>1092</v>
      </c>
      <c r="F584" s="1" t="s">
        <v>12</v>
      </c>
      <c r="G584" s="1"/>
      <c r="H584" s="1"/>
      <c r="I584" s="1"/>
      <c r="J584" s="1"/>
      <c r="K584" s="1" t="s">
        <v>1247</v>
      </c>
      <c r="L584" s="1" t="s">
        <v>1121</v>
      </c>
      <c r="M584" s="1" t="s">
        <v>1248</v>
      </c>
      <c r="N584" s="1"/>
      <c r="O584" s="1"/>
      <c r="P584" s="1"/>
      <c r="Q584" s="1">
        <v>12</v>
      </c>
      <c r="R584" s="1">
        <v>0</v>
      </c>
      <c r="S584" s="1">
        <v>0</v>
      </c>
      <c r="T584" s="1">
        <v>0</v>
      </c>
      <c r="U584" s="1">
        <v>0</v>
      </c>
      <c r="V584" s="1">
        <v>0.95899999999999996</v>
      </c>
      <c r="W584" s="1">
        <v>5.0000000000000001E-3</v>
      </c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>
        <f t="shared" si="18"/>
        <v>12</v>
      </c>
      <c r="AY584" s="1" t="s">
        <v>3348</v>
      </c>
      <c r="AZ584" s="1">
        <v>1005736</v>
      </c>
      <c r="BA584" s="3">
        <f t="shared" si="19"/>
        <v>0</v>
      </c>
    </row>
    <row r="585" spans="1:53" x14ac:dyDescent="0.25">
      <c r="A585" s="1" t="s">
        <v>84</v>
      </c>
      <c r="B585" s="1">
        <v>1006770</v>
      </c>
      <c r="C585" s="1">
        <v>2017</v>
      </c>
      <c r="D585" s="1" t="s">
        <v>1091</v>
      </c>
      <c r="E585" s="1" t="s">
        <v>1092</v>
      </c>
      <c r="F585" s="1" t="s">
        <v>12</v>
      </c>
      <c r="G585" s="1"/>
      <c r="H585" s="1"/>
      <c r="I585" s="1"/>
      <c r="J585" s="1"/>
      <c r="K585" s="1" t="s">
        <v>1247</v>
      </c>
      <c r="L585" s="1" t="s">
        <v>1109</v>
      </c>
      <c r="M585" s="1" t="s">
        <v>1249</v>
      </c>
      <c r="N585" s="1">
        <v>35.5</v>
      </c>
      <c r="O585" s="1">
        <v>2098.7272727272998</v>
      </c>
      <c r="P585" s="1">
        <v>211.2</v>
      </c>
      <c r="Q585" s="1">
        <v>22</v>
      </c>
      <c r="R585" s="1">
        <v>0</v>
      </c>
      <c r="S585" s="1">
        <v>0</v>
      </c>
      <c r="T585" s="1">
        <v>0</v>
      </c>
      <c r="U585" s="1">
        <v>0</v>
      </c>
      <c r="V585" s="1">
        <v>0.91100000000000003</v>
      </c>
      <c r="W585" s="1">
        <v>6.0000000000000001E-3</v>
      </c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>
        <f t="shared" si="18"/>
        <v>22</v>
      </c>
      <c r="AY585" s="1" t="s">
        <v>3349</v>
      </c>
      <c r="AZ585" s="1">
        <v>1006029</v>
      </c>
      <c r="BA585" s="3">
        <f t="shared" si="19"/>
        <v>0</v>
      </c>
    </row>
    <row r="586" spans="1:53" x14ac:dyDescent="0.25">
      <c r="A586" s="1" t="s">
        <v>84</v>
      </c>
      <c r="B586" s="1">
        <v>1006770</v>
      </c>
      <c r="C586" s="1">
        <v>2017</v>
      </c>
      <c r="D586" s="1" t="s">
        <v>1091</v>
      </c>
      <c r="E586" s="1" t="s">
        <v>1092</v>
      </c>
      <c r="F586" s="1" t="s">
        <v>12</v>
      </c>
      <c r="G586" s="1"/>
      <c r="H586" s="1"/>
      <c r="I586" s="1"/>
      <c r="J586" s="1"/>
      <c r="K586" s="1" t="s">
        <v>1250</v>
      </c>
      <c r="L586" s="1" t="s">
        <v>1121</v>
      </c>
      <c r="M586" s="1" t="s">
        <v>1251</v>
      </c>
      <c r="N586" s="1"/>
      <c r="O586" s="1"/>
      <c r="P586" s="1"/>
      <c r="Q586" s="1">
        <v>3</v>
      </c>
      <c r="R586" s="1">
        <v>0</v>
      </c>
      <c r="S586" s="1">
        <v>0</v>
      </c>
      <c r="T586" s="1">
        <v>0</v>
      </c>
      <c r="U586" s="1">
        <v>0</v>
      </c>
      <c r="V586" s="1">
        <v>0.88100000000000001</v>
      </c>
      <c r="W586" s="1">
        <v>5.8000000000000003E-2</v>
      </c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>
        <f t="shared" si="18"/>
        <v>3</v>
      </c>
      <c r="AY586" s="1" t="s">
        <v>3350</v>
      </c>
      <c r="AZ586" s="1">
        <v>1006074</v>
      </c>
      <c r="BA586" s="3">
        <f t="shared" si="19"/>
        <v>0</v>
      </c>
    </row>
    <row r="587" spans="1:53" x14ac:dyDescent="0.25">
      <c r="A587" s="1" t="s">
        <v>84</v>
      </c>
      <c r="B587" s="1">
        <v>1006770</v>
      </c>
      <c r="C587" s="1">
        <v>2017</v>
      </c>
      <c r="D587" s="1" t="s">
        <v>1091</v>
      </c>
      <c r="E587" s="1" t="s">
        <v>1092</v>
      </c>
      <c r="F587" s="1" t="s">
        <v>12</v>
      </c>
      <c r="G587" s="1"/>
      <c r="H587" s="1"/>
      <c r="I587" s="1"/>
      <c r="J587" s="1"/>
      <c r="K587" s="1" t="s">
        <v>1252</v>
      </c>
      <c r="L587" s="1" t="s">
        <v>1109</v>
      </c>
      <c r="M587" s="1" t="s">
        <v>1253</v>
      </c>
      <c r="N587" s="1">
        <v>37.222222222200003</v>
      </c>
      <c r="O587" s="1">
        <v>160.1111111111</v>
      </c>
      <c r="P587" s="1">
        <v>169.7</v>
      </c>
      <c r="Q587" s="1">
        <v>9</v>
      </c>
      <c r="R587" s="1">
        <v>0</v>
      </c>
      <c r="S587" s="1">
        <v>0</v>
      </c>
      <c r="T587" s="1">
        <v>0</v>
      </c>
      <c r="U587" s="1">
        <v>0</v>
      </c>
      <c r="V587" s="1">
        <v>0.93200000000000005</v>
      </c>
      <c r="W587" s="1">
        <v>8.0000000000000002E-3</v>
      </c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>
        <f t="shared" si="18"/>
        <v>9</v>
      </c>
      <c r="AY587" s="1" t="s">
        <v>3351</v>
      </c>
      <c r="AZ587" s="1">
        <v>1006244</v>
      </c>
      <c r="BA587" s="3">
        <f t="shared" si="19"/>
        <v>0</v>
      </c>
    </row>
    <row r="588" spans="1:53" x14ac:dyDescent="0.25">
      <c r="A588" s="1" t="s">
        <v>84</v>
      </c>
      <c r="B588" s="1">
        <v>1006770</v>
      </c>
      <c r="C588" s="1">
        <v>2017</v>
      </c>
      <c r="D588" s="1" t="s">
        <v>1091</v>
      </c>
      <c r="E588" s="1" t="s">
        <v>1092</v>
      </c>
      <c r="F588" s="1" t="s">
        <v>12</v>
      </c>
      <c r="G588" s="1"/>
      <c r="H588" s="1"/>
      <c r="I588" s="1"/>
      <c r="J588" s="1"/>
      <c r="K588" s="1" t="s">
        <v>1254</v>
      </c>
      <c r="L588" s="1" t="s">
        <v>1109</v>
      </c>
      <c r="M588" s="1" t="s">
        <v>1255</v>
      </c>
      <c r="N588" s="1">
        <v>32</v>
      </c>
      <c r="O588" s="1">
        <v>100</v>
      </c>
      <c r="P588" s="1">
        <v>64.7</v>
      </c>
      <c r="Q588" s="1">
        <v>4</v>
      </c>
      <c r="R588" s="1">
        <v>0</v>
      </c>
      <c r="S588" s="1">
        <v>0</v>
      </c>
      <c r="T588" s="1">
        <v>0</v>
      </c>
      <c r="U588" s="1">
        <v>0</v>
      </c>
      <c r="V588" s="1">
        <v>0.96799999999999997</v>
      </c>
      <c r="W588" s="1">
        <v>3.0000000000000001E-3</v>
      </c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>
        <f t="shared" si="18"/>
        <v>4</v>
      </c>
      <c r="AY588" s="1" t="s">
        <v>3352</v>
      </c>
      <c r="AZ588" s="1">
        <v>1006431</v>
      </c>
      <c r="BA588" s="3">
        <f t="shared" si="19"/>
        <v>0</v>
      </c>
    </row>
    <row r="589" spans="1:53" x14ac:dyDescent="0.25">
      <c r="A589" s="1" t="s">
        <v>84</v>
      </c>
      <c r="B589" s="1">
        <v>1006770</v>
      </c>
      <c r="C589" s="1">
        <v>2017</v>
      </c>
      <c r="D589" s="1" t="s">
        <v>1091</v>
      </c>
      <c r="E589" s="1" t="s">
        <v>1092</v>
      </c>
      <c r="F589" s="1" t="s">
        <v>12</v>
      </c>
      <c r="G589" s="1"/>
      <c r="H589" s="1"/>
      <c r="I589" s="1"/>
      <c r="J589" s="1"/>
      <c r="K589" s="1" t="s">
        <v>1256</v>
      </c>
      <c r="L589" s="1" t="s">
        <v>1121</v>
      </c>
      <c r="M589" s="1" t="s">
        <v>1257</v>
      </c>
      <c r="N589" s="1"/>
      <c r="O589" s="1"/>
      <c r="P589" s="1"/>
      <c r="Q589" s="1">
        <v>2</v>
      </c>
      <c r="R589" s="1">
        <v>0</v>
      </c>
      <c r="S589" s="1">
        <v>0</v>
      </c>
      <c r="T589" s="1">
        <v>0</v>
      </c>
      <c r="U589" s="1">
        <v>0</v>
      </c>
      <c r="V589" s="1">
        <v>0.84099999999999997</v>
      </c>
      <c r="W589" s="1">
        <v>3.4000000000000002E-2</v>
      </c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>
        <f t="shared" si="18"/>
        <v>2</v>
      </c>
      <c r="AY589" s="1" t="s">
        <v>3353</v>
      </c>
      <c r="AZ589" s="1">
        <v>1006472</v>
      </c>
      <c r="BA589" s="3">
        <f t="shared" si="19"/>
        <v>0</v>
      </c>
    </row>
    <row r="590" spans="1:53" x14ac:dyDescent="0.25">
      <c r="A590" s="1" t="s">
        <v>84</v>
      </c>
      <c r="B590" s="1">
        <v>1006770</v>
      </c>
      <c r="C590" s="1">
        <v>2017</v>
      </c>
      <c r="D590" s="1" t="s">
        <v>1091</v>
      </c>
      <c r="E590" s="1" t="s">
        <v>1092</v>
      </c>
      <c r="F590" s="1" t="s">
        <v>12</v>
      </c>
      <c r="G590" s="1"/>
      <c r="H590" s="1"/>
      <c r="I590" s="1"/>
      <c r="J590" s="1"/>
      <c r="K590" s="1" t="s">
        <v>1258</v>
      </c>
      <c r="L590" s="1" t="s">
        <v>1109</v>
      </c>
      <c r="M590" s="1" t="s">
        <v>1259</v>
      </c>
      <c r="N590" s="1">
        <v>33</v>
      </c>
      <c r="O590" s="1">
        <v>28.749206349200001</v>
      </c>
      <c r="P590" s="1">
        <v>59.7</v>
      </c>
      <c r="Q590" s="1">
        <v>63</v>
      </c>
      <c r="R590" s="1">
        <v>0</v>
      </c>
      <c r="S590" s="1">
        <v>0</v>
      </c>
      <c r="T590" s="1">
        <v>0</v>
      </c>
      <c r="U590" s="1">
        <v>0</v>
      </c>
      <c r="V590" s="1">
        <v>0.91900000000000004</v>
      </c>
      <c r="W590" s="1">
        <v>2.1000000000000001E-2</v>
      </c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>
        <f t="shared" si="18"/>
        <v>63</v>
      </c>
      <c r="AY590" s="1" t="s">
        <v>3354</v>
      </c>
      <c r="AZ590" s="1">
        <v>1006956</v>
      </c>
      <c r="BA590" s="3">
        <f t="shared" si="19"/>
        <v>0</v>
      </c>
    </row>
    <row r="591" spans="1:53" x14ac:dyDescent="0.25">
      <c r="A591" s="1" t="s">
        <v>84</v>
      </c>
      <c r="B591" s="1">
        <v>1006770</v>
      </c>
      <c r="C591" s="1">
        <v>2017</v>
      </c>
      <c r="D591" s="1" t="s">
        <v>1091</v>
      </c>
      <c r="E591" s="1" t="s">
        <v>1092</v>
      </c>
      <c r="F591" s="1" t="s">
        <v>12</v>
      </c>
      <c r="G591" s="1"/>
      <c r="H591" s="1"/>
      <c r="I591" s="1"/>
      <c r="J591" s="1"/>
      <c r="K591" s="1" t="s">
        <v>1260</v>
      </c>
      <c r="L591" s="1" t="s">
        <v>1121</v>
      </c>
      <c r="M591" s="1" t="s">
        <v>1261</v>
      </c>
      <c r="N591" s="1"/>
      <c r="O591" s="1"/>
      <c r="P591" s="1"/>
      <c r="Q591" s="1">
        <v>6</v>
      </c>
      <c r="R591" s="1">
        <v>0</v>
      </c>
      <c r="S591" s="1">
        <v>0</v>
      </c>
      <c r="T591" s="1">
        <v>0</v>
      </c>
      <c r="U591" s="1">
        <v>0</v>
      </c>
      <c r="V591" s="1">
        <v>0.89800000000000002</v>
      </c>
      <c r="W591" s="1">
        <v>6.0000000000000001E-3</v>
      </c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>
        <f t="shared" si="18"/>
        <v>6</v>
      </c>
      <c r="AY591" s="1" t="s">
        <v>3355</v>
      </c>
      <c r="AZ591" s="1">
        <v>1007288</v>
      </c>
      <c r="BA591" s="3">
        <f t="shared" si="19"/>
        <v>0</v>
      </c>
    </row>
    <row r="592" spans="1:53" x14ac:dyDescent="0.25">
      <c r="A592" s="1" t="s">
        <v>84</v>
      </c>
      <c r="B592" s="1">
        <v>1006770</v>
      </c>
      <c r="C592" s="1">
        <v>2017</v>
      </c>
      <c r="D592" s="1" t="s">
        <v>1091</v>
      </c>
      <c r="E592" s="1" t="s">
        <v>1092</v>
      </c>
      <c r="F592" s="1" t="s">
        <v>12</v>
      </c>
      <c r="G592" s="1"/>
      <c r="H592" s="1"/>
      <c r="I592" s="1"/>
      <c r="J592" s="1"/>
      <c r="K592" s="1" t="s">
        <v>1260</v>
      </c>
      <c r="L592" s="1" t="s">
        <v>1109</v>
      </c>
      <c r="M592" s="1" t="s">
        <v>1262</v>
      </c>
      <c r="N592" s="1">
        <v>32.833333333299997</v>
      </c>
      <c r="O592" s="1">
        <v>145.80952380950001</v>
      </c>
      <c r="P592" s="1">
        <v>185.8</v>
      </c>
      <c r="Q592" s="1">
        <v>20</v>
      </c>
      <c r="R592" s="1">
        <v>0</v>
      </c>
      <c r="S592" s="1">
        <v>0</v>
      </c>
      <c r="T592" s="1">
        <v>0</v>
      </c>
      <c r="U592" s="1">
        <v>4</v>
      </c>
      <c r="V592" s="1">
        <v>0.91900000000000004</v>
      </c>
      <c r="W592" s="1">
        <v>2.1000000000000001E-2</v>
      </c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>
        <f t="shared" si="18"/>
        <v>24</v>
      </c>
      <c r="AY592" s="1" t="s">
        <v>3356</v>
      </c>
      <c r="AZ592" s="1">
        <v>1007321</v>
      </c>
      <c r="BA592" s="3">
        <f t="shared" si="19"/>
        <v>0</v>
      </c>
    </row>
    <row r="593" spans="1:53" x14ac:dyDescent="0.25">
      <c r="A593" s="1" t="s">
        <v>84</v>
      </c>
      <c r="B593" s="1">
        <v>1006770</v>
      </c>
      <c r="C593" s="1">
        <v>2017</v>
      </c>
      <c r="D593" s="1" t="s">
        <v>1091</v>
      </c>
      <c r="E593" s="1" t="s">
        <v>1092</v>
      </c>
      <c r="F593" s="1" t="s">
        <v>12</v>
      </c>
      <c r="G593" s="1"/>
      <c r="H593" s="1"/>
      <c r="I593" s="1"/>
      <c r="J593" s="1"/>
      <c r="K593" s="1" t="s">
        <v>1141</v>
      </c>
      <c r="L593" s="1" t="s">
        <v>1121</v>
      </c>
      <c r="M593" s="1" t="s">
        <v>1142</v>
      </c>
      <c r="N593" s="1"/>
      <c r="O593" s="1"/>
      <c r="P593" s="1"/>
      <c r="Q593" s="1">
        <v>5</v>
      </c>
      <c r="R593" s="1">
        <v>0</v>
      </c>
      <c r="S593" s="1">
        <v>0</v>
      </c>
      <c r="T593" s="1">
        <v>0</v>
      </c>
      <c r="U593" s="1">
        <v>0</v>
      </c>
      <c r="V593" s="1">
        <v>0.85199999999999998</v>
      </c>
      <c r="W593" s="1">
        <v>0.03</v>
      </c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>
        <f t="shared" si="18"/>
        <v>5</v>
      </c>
      <c r="AY593" s="1" t="s">
        <v>3357</v>
      </c>
      <c r="AZ593" s="1">
        <v>1007462</v>
      </c>
      <c r="BA593" s="3">
        <f t="shared" si="19"/>
        <v>0</v>
      </c>
    </row>
    <row r="594" spans="1:53" x14ac:dyDescent="0.25">
      <c r="A594" s="1" t="s">
        <v>84</v>
      </c>
      <c r="B594" s="1">
        <v>1006770</v>
      </c>
      <c r="C594" s="1">
        <v>2017</v>
      </c>
      <c r="D594" s="1" t="s">
        <v>1091</v>
      </c>
      <c r="E594" s="1" t="s">
        <v>1092</v>
      </c>
      <c r="F594" s="1" t="s">
        <v>12</v>
      </c>
      <c r="G594" s="1"/>
      <c r="H594" s="1"/>
      <c r="I594" s="1"/>
      <c r="J594" s="1"/>
      <c r="K594" s="1" t="s">
        <v>1141</v>
      </c>
      <c r="L594" s="1" t="s">
        <v>1109</v>
      </c>
      <c r="M594" s="1" t="s">
        <v>1143</v>
      </c>
      <c r="N594" s="1">
        <v>40.029629629600002</v>
      </c>
      <c r="O594" s="1">
        <v>22212.648148148099</v>
      </c>
      <c r="P594" s="1">
        <v>88</v>
      </c>
      <c r="Q594" s="1">
        <v>54</v>
      </c>
      <c r="R594" s="1">
        <v>0</v>
      </c>
      <c r="S594" s="1">
        <v>0</v>
      </c>
      <c r="T594" s="1">
        <v>0</v>
      </c>
      <c r="U594" s="1">
        <v>0</v>
      </c>
      <c r="V594" s="1">
        <v>0.91</v>
      </c>
      <c r="W594" s="1">
        <v>1.4999999999999999E-2</v>
      </c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>
        <f t="shared" si="18"/>
        <v>54</v>
      </c>
      <c r="AY594" s="1" t="s">
        <v>3358</v>
      </c>
      <c r="AZ594" s="1">
        <v>1007560</v>
      </c>
      <c r="BA594" s="3">
        <f t="shared" si="19"/>
        <v>0</v>
      </c>
    </row>
    <row r="595" spans="1:53" x14ac:dyDescent="0.25">
      <c r="A595" s="1" t="s">
        <v>590</v>
      </c>
      <c r="B595" s="1">
        <v>1006884</v>
      </c>
      <c r="C595" s="1">
        <v>2017</v>
      </c>
      <c r="D595" s="1" t="s">
        <v>1091</v>
      </c>
      <c r="E595" s="1" t="s">
        <v>1092</v>
      </c>
      <c r="F595" s="1" t="s">
        <v>12</v>
      </c>
      <c r="G595" s="1"/>
      <c r="H595" s="1"/>
      <c r="I595" s="1"/>
      <c r="J595" s="1"/>
      <c r="K595" s="1" t="s">
        <v>1263</v>
      </c>
      <c r="L595" s="1" t="s">
        <v>1109</v>
      </c>
      <c r="M595" s="1" t="s">
        <v>1264</v>
      </c>
      <c r="N595" s="1">
        <v>37.74</v>
      </c>
      <c r="O595" s="1">
        <v>0.9282878</v>
      </c>
      <c r="P595" s="1">
        <v>15.4</v>
      </c>
      <c r="Q595" s="1">
        <v>63</v>
      </c>
      <c r="R595" s="1">
        <v>0</v>
      </c>
      <c r="S595" s="1">
        <v>0</v>
      </c>
      <c r="T595" s="1">
        <v>0</v>
      </c>
      <c r="U595" s="1">
        <v>0</v>
      </c>
      <c r="V595" s="1">
        <v>0.60099999999999998</v>
      </c>
      <c r="W595" s="1">
        <v>2.8000000000000001E-2</v>
      </c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>
        <f t="shared" si="18"/>
        <v>63</v>
      </c>
      <c r="AY595" s="1" t="s">
        <v>3359</v>
      </c>
      <c r="AZ595" s="1">
        <v>1008119</v>
      </c>
      <c r="BA595" s="3">
        <f t="shared" si="19"/>
        <v>0</v>
      </c>
    </row>
    <row r="596" spans="1:53" x14ac:dyDescent="0.25">
      <c r="A596" s="1" t="s">
        <v>590</v>
      </c>
      <c r="B596" s="1">
        <v>1006884</v>
      </c>
      <c r="C596" s="1">
        <v>2017</v>
      </c>
      <c r="D596" s="1" t="s">
        <v>1091</v>
      </c>
      <c r="E596" s="1" t="s">
        <v>1092</v>
      </c>
      <c r="F596" s="1" t="s">
        <v>12</v>
      </c>
      <c r="G596" s="1"/>
      <c r="H596" s="1"/>
      <c r="I596" s="1"/>
      <c r="J596" s="1"/>
      <c r="K596" s="1" t="s">
        <v>1265</v>
      </c>
      <c r="L596" s="1" t="s">
        <v>1109</v>
      </c>
      <c r="M596" s="1" t="s">
        <v>1266</v>
      </c>
      <c r="N596" s="1">
        <v>35.799999999999997</v>
      </c>
      <c r="O596" s="1">
        <v>0.33681620000000001</v>
      </c>
      <c r="P596" s="1">
        <v>38</v>
      </c>
      <c r="Q596" s="1">
        <v>1</v>
      </c>
      <c r="R596" s="1">
        <v>0</v>
      </c>
      <c r="S596" s="1">
        <v>0</v>
      </c>
      <c r="T596" s="1">
        <v>0</v>
      </c>
      <c r="U596" s="1">
        <v>0</v>
      </c>
      <c r="V596" s="1">
        <v>0.72599999999999998</v>
      </c>
      <c r="W596" s="1">
        <v>8.9999999999999993E-3</v>
      </c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>
        <f t="shared" si="18"/>
        <v>1</v>
      </c>
      <c r="AY596" s="1" t="s">
        <v>3360</v>
      </c>
      <c r="AZ596" s="1">
        <v>1008126</v>
      </c>
      <c r="BA596" s="3">
        <f t="shared" si="19"/>
        <v>0</v>
      </c>
    </row>
    <row r="597" spans="1:53" x14ac:dyDescent="0.25">
      <c r="A597" s="1" t="s">
        <v>590</v>
      </c>
      <c r="B597" s="1">
        <v>1006884</v>
      </c>
      <c r="C597" s="1">
        <v>2017</v>
      </c>
      <c r="D597" s="1" t="s">
        <v>1091</v>
      </c>
      <c r="E597" s="1" t="s">
        <v>1092</v>
      </c>
      <c r="F597" s="1" t="s">
        <v>12</v>
      </c>
      <c r="G597" s="1"/>
      <c r="H597" s="1"/>
      <c r="I597" s="1"/>
      <c r="J597" s="1"/>
      <c r="K597" s="1" t="s">
        <v>1267</v>
      </c>
      <c r="L597" s="1" t="s">
        <v>1109</v>
      </c>
      <c r="M597" s="1" t="s">
        <v>1268</v>
      </c>
      <c r="N597" s="1">
        <v>40.5</v>
      </c>
      <c r="O597" s="1">
        <v>0</v>
      </c>
      <c r="P597" s="1">
        <v>20</v>
      </c>
      <c r="Q597" s="1">
        <v>1</v>
      </c>
      <c r="R597" s="1">
        <v>0</v>
      </c>
      <c r="S597" s="1">
        <v>0</v>
      </c>
      <c r="T597" s="1">
        <v>0</v>
      </c>
      <c r="U597" s="1">
        <v>0</v>
      </c>
      <c r="V597" s="1">
        <v>0.51100000000000001</v>
      </c>
      <c r="W597" s="1">
        <v>0.1</v>
      </c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>
        <f t="shared" si="18"/>
        <v>1</v>
      </c>
      <c r="AY597" s="1" t="s">
        <v>3361</v>
      </c>
      <c r="AZ597" s="1">
        <v>1008277</v>
      </c>
      <c r="BA597" s="3">
        <f t="shared" si="19"/>
        <v>0</v>
      </c>
    </row>
    <row r="598" spans="1:53" x14ac:dyDescent="0.25">
      <c r="A598" s="1" t="s">
        <v>590</v>
      </c>
      <c r="B598" s="1">
        <v>1006884</v>
      </c>
      <c r="C598" s="1">
        <v>2017</v>
      </c>
      <c r="D598" s="1" t="s">
        <v>1091</v>
      </c>
      <c r="E598" s="1" t="s">
        <v>1092</v>
      </c>
      <c r="F598" s="1" t="s">
        <v>12</v>
      </c>
      <c r="G598" s="1"/>
      <c r="H598" s="1"/>
      <c r="I598" s="1"/>
      <c r="J598" s="1"/>
      <c r="K598" s="1" t="s">
        <v>1269</v>
      </c>
      <c r="L598" s="1" t="s">
        <v>1109</v>
      </c>
      <c r="M598" s="1" t="s">
        <v>1270</v>
      </c>
      <c r="N598" s="1">
        <v>44.4</v>
      </c>
      <c r="O598" s="1">
        <v>5.1682385999999996</v>
      </c>
      <c r="P598" s="1">
        <v>21.5</v>
      </c>
      <c r="Q598" s="1">
        <v>8</v>
      </c>
      <c r="R598" s="1">
        <v>0</v>
      </c>
      <c r="S598" s="1">
        <v>0</v>
      </c>
      <c r="T598" s="1">
        <v>0</v>
      </c>
      <c r="U598" s="1">
        <v>0</v>
      </c>
      <c r="V598" s="1">
        <v>0.56299999999999994</v>
      </c>
      <c r="W598" s="1">
        <v>1.2E-2</v>
      </c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>
        <f t="shared" si="18"/>
        <v>8</v>
      </c>
      <c r="AY598" s="1" t="s">
        <v>3362</v>
      </c>
      <c r="AZ598" s="1">
        <v>1008278</v>
      </c>
      <c r="BA598" s="3">
        <f t="shared" si="19"/>
        <v>0</v>
      </c>
    </row>
    <row r="599" spans="1:53" x14ac:dyDescent="0.25">
      <c r="A599" s="1" t="s">
        <v>590</v>
      </c>
      <c r="B599" s="1">
        <v>1006884</v>
      </c>
      <c r="C599" s="1">
        <v>2017</v>
      </c>
      <c r="D599" s="1" t="s">
        <v>1091</v>
      </c>
      <c r="E599" s="1" t="s">
        <v>1092</v>
      </c>
      <c r="F599" s="1" t="s">
        <v>12</v>
      </c>
      <c r="G599" s="1"/>
      <c r="H599" s="1"/>
      <c r="I599" s="1"/>
      <c r="J599" s="1"/>
      <c r="K599" s="1" t="s">
        <v>1271</v>
      </c>
      <c r="L599" s="1" t="s">
        <v>1109</v>
      </c>
      <c r="M599" s="1" t="s">
        <v>1272</v>
      </c>
      <c r="N599" s="1">
        <v>36.700000000000003</v>
      </c>
      <c r="O599" s="1">
        <v>19.559999999999999</v>
      </c>
      <c r="P599" s="1">
        <v>24.4</v>
      </c>
      <c r="Q599" s="1">
        <v>1</v>
      </c>
      <c r="R599" s="1">
        <v>0</v>
      </c>
      <c r="S599" s="1">
        <v>0</v>
      </c>
      <c r="T599" s="1">
        <v>0</v>
      </c>
      <c r="U599" s="1">
        <v>0</v>
      </c>
      <c r="V599" s="1">
        <v>0.627</v>
      </c>
      <c r="W599" s="1">
        <v>4.4999999999999998E-2</v>
      </c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>
        <f t="shared" si="18"/>
        <v>1</v>
      </c>
      <c r="AY599" s="1" t="s">
        <v>3363</v>
      </c>
      <c r="AZ599" s="1">
        <v>1008279</v>
      </c>
      <c r="BA599" s="3">
        <f t="shared" si="19"/>
        <v>0</v>
      </c>
    </row>
    <row r="600" spans="1:53" x14ac:dyDescent="0.25">
      <c r="A600" s="1" t="s">
        <v>590</v>
      </c>
      <c r="B600" s="1">
        <v>1006884</v>
      </c>
      <c r="C600" s="1">
        <v>2017</v>
      </c>
      <c r="D600" s="1" t="s">
        <v>1091</v>
      </c>
      <c r="E600" s="1" t="s">
        <v>1092</v>
      </c>
      <c r="F600" s="1" t="s">
        <v>12</v>
      </c>
      <c r="G600" s="1"/>
      <c r="H600" s="1"/>
      <c r="I600" s="1"/>
      <c r="J600" s="1"/>
      <c r="K600" s="1" t="s">
        <v>1273</v>
      </c>
      <c r="L600" s="1" t="s">
        <v>1121</v>
      </c>
      <c r="M600" s="1" t="s">
        <v>1274</v>
      </c>
      <c r="N600" s="1"/>
      <c r="O600" s="1"/>
      <c r="P600" s="1"/>
      <c r="Q600" s="1">
        <v>11</v>
      </c>
      <c r="R600" s="1">
        <v>0</v>
      </c>
      <c r="S600" s="1">
        <v>0</v>
      </c>
      <c r="T600" s="1">
        <v>0</v>
      </c>
      <c r="U600" s="1">
        <v>0</v>
      </c>
      <c r="V600" s="1">
        <v>0.64700000000000002</v>
      </c>
      <c r="W600" s="1">
        <v>1.4E-2</v>
      </c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>
        <f t="shared" si="18"/>
        <v>11</v>
      </c>
      <c r="AY600" s="1" t="s">
        <v>3364</v>
      </c>
      <c r="AZ600" s="1">
        <v>1008281</v>
      </c>
      <c r="BA600" s="3">
        <f t="shared" si="19"/>
        <v>0</v>
      </c>
    </row>
    <row r="601" spans="1:53" x14ac:dyDescent="0.25">
      <c r="A601" s="1" t="s">
        <v>590</v>
      </c>
      <c r="B601" s="1">
        <v>1006884</v>
      </c>
      <c r="C601" s="1">
        <v>2017</v>
      </c>
      <c r="D601" s="1" t="s">
        <v>1091</v>
      </c>
      <c r="E601" s="1" t="s">
        <v>1092</v>
      </c>
      <c r="F601" s="1" t="s">
        <v>12</v>
      </c>
      <c r="G601" s="1"/>
      <c r="H601" s="1"/>
      <c r="I601" s="1"/>
      <c r="J601" s="1"/>
      <c r="K601" s="1" t="s">
        <v>1273</v>
      </c>
      <c r="L601" s="1" t="s">
        <v>1109</v>
      </c>
      <c r="M601" s="1" t="s">
        <v>1275</v>
      </c>
      <c r="N601" s="1">
        <v>36.1666667</v>
      </c>
      <c r="O601" s="1">
        <v>8.0286325999999999</v>
      </c>
      <c r="P601" s="1">
        <v>34.799999999999997</v>
      </c>
      <c r="Q601" s="1">
        <v>21</v>
      </c>
      <c r="R601" s="1">
        <v>0</v>
      </c>
      <c r="S601" s="1">
        <v>0</v>
      </c>
      <c r="T601" s="1">
        <v>0</v>
      </c>
      <c r="U601" s="1">
        <v>0</v>
      </c>
      <c r="V601" s="1">
        <v>0.50700000000000001</v>
      </c>
      <c r="W601" s="1">
        <v>0.108</v>
      </c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>
        <f t="shared" si="18"/>
        <v>21</v>
      </c>
      <c r="AY601" s="1" t="s">
        <v>3365</v>
      </c>
      <c r="AZ601" s="1">
        <v>1008282</v>
      </c>
      <c r="BA601" s="3">
        <f t="shared" si="19"/>
        <v>0</v>
      </c>
    </row>
    <row r="602" spans="1:53" x14ac:dyDescent="0.25">
      <c r="A602" s="1" t="s">
        <v>590</v>
      </c>
      <c r="B602" s="1">
        <v>1006884</v>
      </c>
      <c r="C602" s="1">
        <v>2017</v>
      </c>
      <c r="D602" s="1" t="s">
        <v>1091</v>
      </c>
      <c r="E602" s="1" t="s">
        <v>1092</v>
      </c>
      <c r="F602" s="1" t="s">
        <v>12</v>
      </c>
      <c r="G602" s="1"/>
      <c r="H602" s="1"/>
      <c r="I602" s="1"/>
      <c r="J602" s="1"/>
      <c r="K602" s="1" t="s">
        <v>1276</v>
      </c>
      <c r="L602" s="1" t="s">
        <v>1109</v>
      </c>
      <c r="M602" s="1" t="s">
        <v>1277</v>
      </c>
      <c r="N602" s="1">
        <v>35.75</v>
      </c>
      <c r="O602" s="1">
        <v>0.54011529999999996</v>
      </c>
      <c r="P602" s="1">
        <v>20.5</v>
      </c>
      <c r="Q602" s="1">
        <v>73</v>
      </c>
      <c r="R602" s="1">
        <v>0</v>
      </c>
      <c r="S602" s="1">
        <v>0</v>
      </c>
      <c r="T602" s="1">
        <v>0</v>
      </c>
      <c r="U602" s="1">
        <v>0</v>
      </c>
      <c r="V602" s="1">
        <v>0.436</v>
      </c>
      <c r="W602" s="1">
        <v>5.3999999999999999E-2</v>
      </c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>
        <f t="shared" si="18"/>
        <v>73</v>
      </c>
      <c r="AY602" s="1" t="s">
        <v>3366</v>
      </c>
      <c r="AZ602" s="1">
        <v>1008284</v>
      </c>
      <c r="BA602" s="3">
        <f t="shared" si="19"/>
        <v>0</v>
      </c>
    </row>
    <row r="603" spans="1:53" x14ac:dyDescent="0.25">
      <c r="A603" s="1" t="s">
        <v>590</v>
      </c>
      <c r="B603" s="1">
        <v>1006884</v>
      </c>
      <c r="C603" s="1">
        <v>2017</v>
      </c>
      <c r="D603" s="1" t="s">
        <v>1091</v>
      </c>
      <c r="E603" s="1" t="s">
        <v>1092</v>
      </c>
      <c r="F603" s="1" t="s">
        <v>12</v>
      </c>
      <c r="G603" s="1"/>
      <c r="H603" s="1"/>
      <c r="I603" s="1"/>
      <c r="J603" s="1"/>
      <c r="K603" s="1" t="s">
        <v>1278</v>
      </c>
      <c r="L603" s="1" t="s">
        <v>1109</v>
      </c>
      <c r="M603" s="1" t="s">
        <v>1279</v>
      </c>
      <c r="N603" s="1">
        <v>54</v>
      </c>
      <c r="O603" s="1">
        <v>18.301423</v>
      </c>
      <c r="P603" s="1">
        <v>13.3</v>
      </c>
      <c r="Q603" s="1">
        <v>1</v>
      </c>
      <c r="R603" s="1">
        <v>0</v>
      </c>
      <c r="S603" s="1">
        <v>0</v>
      </c>
      <c r="T603" s="1">
        <v>0</v>
      </c>
      <c r="U603" s="1">
        <v>0</v>
      </c>
      <c r="V603" s="1">
        <v>0.626</v>
      </c>
      <c r="W603" s="1">
        <v>6.0000000000000001E-3</v>
      </c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>
        <f t="shared" si="18"/>
        <v>1</v>
      </c>
      <c r="AY603" s="1" t="s">
        <v>3367</v>
      </c>
      <c r="AZ603" s="1">
        <v>1009234</v>
      </c>
      <c r="BA603" s="3">
        <f t="shared" si="19"/>
        <v>0</v>
      </c>
    </row>
    <row r="604" spans="1:53" x14ac:dyDescent="0.25">
      <c r="A604" s="1" t="s">
        <v>590</v>
      </c>
      <c r="B604" s="1">
        <v>1006884</v>
      </c>
      <c r="C604" s="1">
        <v>2017</v>
      </c>
      <c r="D604" s="1" t="s">
        <v>1091</v>
      </c>
      <c r="E604" s="1" t="s">
        <v>1092</v>
      </c>
      <c r="F604" s="1" t="s">
        <v>12</v>
      </c>
      <c r="G604" s="1"/>
      <c r="H604" s="1"/>
      <c r="I604" s="1"/>
      <c r="J604" s="1"/>
      <c r="K604" s="1" t="s">
        <v>1280</v>
      </c>
      <c r="L604" s="1" t="s">
        <v>1109</v>
      </c>
      <c r="M604" s="1" t="s">
        <v>1281</v>
      </c>
      <c r="N604" s="1">
        <v>28.7</v>
      </c>
      <c r="O604" s="1">
        <v>0</v>
      </c>
      <c r="P604" s="1">
        <v>24</v>
      </c>
      <c r="Q604" s="1">
        <v>1</v>
      </c>
      <c r="R604" s="1">
        <v>0</v>
      </c>
      <c r="S604" s="1">
        <v>0</v>
      </c>
      <c r="T604" s="1">
        <v>0</v>
      </c>
      <c r="U604" s="1">
        <v>0</v>
      </c>
      <c r="V604" s="1">
        <v>0.66100000000000003</v>
      </c>
      <c r="W604" s="1">
        <v>5.0000000000000001E-3</v>
      </c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>
        <f t="shared" si="18"/>
        <v>1</v>
      </c>
      <c r="AY604" s="1" t="s">
        <v>3368</v>
      </c>
      <c r="AZ604" s="1">
        <v>1009236</v>
      </c>
      <c r="BA604" s="3">
        <f t="shared" si="19"/>
        <v>0</v>
      </c>
    </row>
    <row r="605" spans="1:53" x14ac:dyDescent="0.25">
      <c r="A605" s="1" t="s">
        <v>590</v>
      </c>
      <c r="B605" s="1">
        <v>1006884</v>
      </c>
      <c r="C605" s="1">
        <v>2017</v>
      </c>
      <c r="D605" s="1" t="s">
        <v>1091</v>
      </c>
      <c r="E605" s="1" t="s">
        <v>1092</v>
      </c>
      <c r="F605" s="1" t="s">
        <v>12</v>
      </c>
      <c r="G605" s="1"/>
      <c r="H605" s="1"/>
      <c r="I605" s="1"/>
      <c r="J605" s="1"/>
      <c r="K605" s="1" t="s">
        <v>1282</v>
      </c>
      <c r="L605" s="1" t="s">
        <v>1121</v>
      </c>
      <c r="M605" s="1" t="s">
        <v>1283</v>
      </c>
      <c r="N605" s="1"/>
      <c r="O605" s="1"/>
      <c r="P605" s="1"/>
      <c r="Q605" s="1">
        <v>4</v>
      </c>
      <c r="R605" s="1">
        <v>0</v>
      </c>
      <c r="S605" s="1">
        <v>0</v>
      </c>
      <c r="T605" s="1">
        <v>0</v>
      </c>
      <c r="U605" s="1">
        <v>0</v>
      </c>
      <c r="V605" s="1">
        <v>0.751</v>
      </c>
      <c r="W605" s="1">
        <v>6.0000000000000001E-3</v>
      </c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>
        <f t="shared" si="18"/>
        <v>4</v>
      </c>
      <c r="AY605" s="1" t="s">
        <v>3369</v>
      </c>
      <c r="AZ605" s="1">
        <v>1009676</v>
      </c>
      <c r="BA605" s="3">
        <f t="shared" si="19"/>
        <v>0</v>
      </c>
    </row>
    <row r="606" spans="1:53" x14ac:dyDescent="0.25">
      <c r="A606" s="1" t="s">
        <v>590</v>
      </c>
      <c r="B606" s="1">
        <v>1006884</v>
      </c>
      <c r="C606" s="1">
        <v>2017</v>
      </c>
      <c r="D606" s="1" t="s">
        <v>1091</v>
      </c>
      <c r="E606" s="1" t="s">
        <v>1092</v>
      </c>
      <c r="F606" s="1" t="s">
        <v>12</v>
      </c>
      <c r="G606" s="1"/>
      <c r="H606" s="1"/>
      <c r="I606" s="1"/>
      <c r="J606" s="1"/>
      <c r="K606" s="1" t="s">
        <v>1282</v>
      </c>
      <c r="L606" s="1" t="s">
        <v>1109</v>
      </c>
      <c r="M606" s="1" t="s">
        <v>1284</v>
      </c>
      <c r="N606" s="1">
        <v>38.838461500000001</v>
      </c>
      <c r="O606" s="1">
        <v>46.934215899999998</v>
      </c>
      <c r="P606" s="1">
        <v>30.8</v>
      </c>
      <c r="Q606" s="1">
        <v>33</v>
      </c>
      <c r="R606" s="1">
        <v>0</v>
      </c>
      <c r="S606" s="1">
        <v>0</v>
      </c>
      <c r="T606" s="1">
        <v>0</v>
      </c>
      <c r="U606" s="1">
        <v>0</v>
      </c>
      <c r="V606" s="1">
        <v>0.69399999999999995</v>
      </c>
      <c r="W606" s="1">
        <v>7.0000000000000001E-3</v>
      </c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>
        <f t="shared" si="18"/>
        <v>33</v>
      </c>
      <c r="AY606" s="1" t="s">
        <v>3370</v>
      </c>
      <c r="AZ606" s="1">
        <v>1009678</v>
      </c>
      <c r="BA606" s="3">
        <f t="shared" si="19"/>
        <v>0</v>
      </c>
    </row>
    <row r="607" spans="1:53" x14ac:dyDescent="0.25">
      <c r="A607" s="1" t="s">
        <v>590</v>
      </c>
      <c r="B607" s="1">
        <v>1006884</v>
      </c>
      <c r="C607" s="1">
        <v>2017</v>
      </c>
      <c r="D607" s="1" t="s">
        <v>1091</v>
      </c>
      <c r="E607" s="1" t="s">
        <v>1092</v>
      </c>
      <c r="F607" s="1" t="s">
        <v>12</v>
      </c>
      <c r="G607" s="1"/>
      <c r="H607" s="1"/>
      <c r="I607" s="1"/>
      <c r="J607" s="1"/>
      <c r="K607" s="1" t="s">
        <v>1285</v>
      </c>
      <c r="L607" s="1" t="s">
        <v>1121</v>
      </c>
      <c r="M607" s="1" t="s">
        <v>1286</v>
      </c>
      <c r="N607" s="1"/>
      <c r="O607" s="1"/>
      <c r="P607" s="1"/>
      <c r="Q607" s="1">
        <v>1</v>
      </c>
      <c r="R607" s="1">
        <v>0</v>
      </c>
      <c r="S607" s="1">
        <v>0</v>
      </c>
      <c r="T607" s="1">
        <v>0</v>
      </c>
      <c r="U607" s="1">
        <v>0</v>
      </c>
      <c r="V607" s="1">
        <v>0.67500000000000004</v>
      </c>
      <c r="W607" s="1">
        <v>3.0000000000000001E-3</v>
      </c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>
        <f t="shared" si="18"/>
        <v>1</v>
      </c>
      <c r="AY607" s="1" t="s">
        <v>3371</v>
      </c>
      <c r="AZ607" s="1">
        <v>1009679</v>
      </c>
      <c r="BA607" s="3">
        <f t="shared" si="19"/>
        <v>0</v>
      </c>
    </row>
    <row r="608" spans="1:53" x14ac:dyDescent="0.25">
      <c r="A608" s="1" t="s">
        <v>590</v>
      </c>
      <c r="B608" s="1">
        <v>1006884</v>
      </c>
      <c r="C608" s="1">
        <v>2017</v>
      </c>
      <c r="D608" s="1" t="s">
        <v>1091</v>
      </c>
      <c r="E608" s="1" t="s">
        <v>1092</v>
      </c>
      <c r="F608" s="1" t="s">
        <v>12</v>
      </c>
      <c r="G608" s="1"/>
      <c r="H608" s="1"/>
      <c r="I608" s="1"/>
      <c r="J608" s="1"/>
      <c r="K608" s="1" t="s">
        <v>1287</v>
      </c>
      <c r="L608" s="1" t="s">
        <v>1121</v>
      </c>
      <c r="M608" s="1" t="s">
        <v>1288</v>
      </c>
      <c r="N608" s="1"/>
      <c r="O608" s="1"/>
      <c r="P608" s="1"/>
      <c r="Q608" s="1">
        <v>1</v>
      </c>
      <c r="R608" s="1">
        <v>0</v>
      </c>
      <c r="S608" s="1">
        <v>0</v>
      </c>
      <c r="T608" s="1">
        <v>0</v>
      </c>
      <c r="U608" s="1">
        <v>0</v>
      </c>
      <c r="V608" s="1">
        <v>0.748</v>
      </c>
      <c r="W608" s="1">
        <v>1E-3</v>
      </c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>
        <f t="shared" si="18"/>
        <v>1</v>
      </c>
      <c r="AY608" s="1" t="s">
        <v>3372</v>
      </c>
      <c r="AZ608" s="1">
        <v>1009796</v>
      </c>
      <c r="BA608" s="3">
        <f t="shared" si="19"/>
        <v>0</v>
      </c>
    </row>
    <row r="609" spans="1:53" x14ac:dyDescent="0.25">
      <c r="A609" s="1" t="s">
        <v>590</v>
      </c>
      <c r="B609" s="1">
        <v>1006884</v>
      </c>
      <c r="C609" s="1">
        <v>2017</v>
      </c>
      <c r="D609" s="1" t="s">
        <v>1091</v>
      </c>
      <c r="E609" s="1" t="s">
        <v>1092</v>
      </c>
      <c r="F609" s="1" t="s">
        <v>12</v>
      </c>
      <c r="G609" s="1"/>
      <c r="H609" s="1"/>
      <c r="I609" s="1"/>
      <c r="J609" s="1"/>
      <c r="K609" s="1" t="s">
        <v>1287</v>
      </c>
      <c r="L609" s="1" t="s">
        <v>1109</v>
      </c>
      <c r="M609" s="1" t="s">
        <v>1289</v>
      </c>
      <c r="N609" s="1">
        <v>23.8666667</v>
      </c>
      <c r="O609" s="1">
        <v>4.5539949999999996</v>
      </c>
      <c r="P609" s="1">
        <v>21</v>
      </c>
      <c r="Q609" s="1">
        <v>68</v>
      </c>
      <c r="R609" s="1">
        <v>0</v>
      </c>
      <c r="S609" s="1">
        <v>0</v>
      </c>
      <c r="T609" s="1">
        <v>0</v>
      </c>
      <c r="U609" s="1">
        <v>0</v>
      </c>
      <c r="V609" s="1">
        <v>0.57199999999999995</v>
      </c>
      <c r="W609" s="1">
        <v>7.0999999999999994E-2</v>
      </c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>
        <f t="shared" si="18"/>
        <v>68</v>
      </c>
      <c r="AY609" s="1" t="s">
        <v>3373</v>
      </c>
      <c r="AZ609" s="1">
        <v>1009797</v>
      </c>
      <c r="BA609" s="3">
        <f t="shared" si="19"/>
        <v>0</v>
      </c>
    </row>
    <row r="610" spans="1:53" x14ac:dyDescent="0.25">
      <c r="A610" s="1" t="s">
        <v>590</v>
      </c>
      <c r="B610" s="1">
        <v>1006884</v>
      </c>
      <c r="C610" s="1">
        <v>2017</v>
      </c>
      <c r="D610" s="1" t="s">
        <v>1091</v>
      </c>
      <c r="E610" s="1" t="s">
        <v>1092</v>
      </c>
      <c r="F610" s="1" t="s">
        <v>12</v>
      </c>
      <c r="G610" s="1"/>
      <c r="H610" s="1"/>
      <c r="I610" s="1"/>
      <c r="J610" s="1"/>
      <c r="K610" s="1" t="s">
        <v>1290</v>
      </c>
      <c r="L610" s="1" t="s">
        <v>1109</v>
      </c>
      <c r="M610" s="1" t="s">
        <v>1291</v>
      </c>
      <c r="N610" s="1">
        <v>36.481666699999998</v>
      </c>
      <c r="O610" s="1">
        <v>1.6653382999999999</v>
      </c>
      <c r="P610" s="1">
        <v>35.700000000000003</v>
      </c>
      <c r="Q610" s="1">
        <v>6</v>
      </c>
      <c r="R610" s="1">
        <v>0</v>
      </c>
      <c r="S610" s="1">
        <v>0</v>
      </c>
      <c r="T610" s="1">
        <v>0</v>
      </c>
      <c r="U610" s="1">
        <v>0</v>
      </c>
      <c r="V610" s="1">
        <v>0.53500000000000003</v>
      </c>
      <c r="W610" s="1">
        <v>6.8000000000000005E-2</v>
      </c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>
        <f t="shared" si="18"/>
        <v>6</v>
      </c>
      <c r="AY610" s="1" t="s">
        <v>3374</v>
      </c>
      <c r="AZ610" s="1">
        <v>1009803</v>
      </c>
      <c r="BA610" s="3">
        <f t="shared" si="19"/>
        <v>0</v>
      </c>
    </row>
    <row r="611" spans="1:53" x14ac:dyDescent="0.25">
      <c r="A611" s="1" t="s">
        <v>590</v>
      </c>
      <c r="B611" s="1">
        <v>1006884</v>
      </c>
      <c r="C611" s="1">
        <v>2017</v>
      </c>
      <c r="D611" s="1" t="s">
        <v>1091</v>
      </c>
      <c r="E611" s="1" t="s">
        <v>1092</v>
      </c>
      <c r="F611" s="1" t="s">
        <v>12</v>
      </c>
      <c r="G611" s="1"/>
      <c r="H611" s="1"/>
      <c r="I611" s="1"/>
      <c r="J611" s="1"/>
      <c r="K611" s="1" t="s">
        <v>1292</v>
      </c>
      <c r="L611" s="1" t="s">
        <v>1109</v>
      </c>
      <c r="M611" s="1" t="s">
        <v>1293</v>
      </c>
      <c r="N611" s="1">
        <v>32.733333299999998</v>
      </c>
      <c r="O611" s="1">
        <v>0</v>
      </c>
      <c r="P611" s="1">
        <v>23</v>
      </c>
      <c r="Q611" s="1">
        <v>45</v>
      </c>
      <c r="R611" s="1">
        <v>0</v>
      </c>
      <c r="S611" s="1">
        <v>0</v>
      </c>
      <c r="T611" s="1">
        <v>0</v>
      </c>
      <c r="U611" s="1">
        <v>0</v>
      </c>
      <c r="V611" s="1">
        <v>0.49299999999999999</v>
      </c>
      <c r="W611" s="1">
        <v>0.159</v>
      </c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>
        <f t="shared" si="18"/>
        <v>45</v>
      </c>
      <c r="AY611" s="1" t="s">
        <v>3375</v>
      </c>
      <c r="AZ611" s="1">
        <v>1009871</v>
      </c>
      <c r="BA611" s="3">
        <f t="shared" si="19"/>
        <v>0</v>
      </c>
    </row>
    <row r="612" spans="1:53" x14ac:dyDescent="0.25">
      <c r="A612" s="1" t="s">
        <v>590</v>
      </c>
      <c r="B612" s="1">
        <v>1006884</v>
      </c>
      <c r="C612" s="1">
        <v>2017</v>
      </c>
      <c r="D612" s="1" t="s">
        <v>1091</v>
      </c>
      <c r="E612" s="1" t="s">
        <v>1092</v>
      </c>
      <c r="F612" s="1" t="s">
        <v>12</v>
      </c>
      <c r="G612" s="1"/>
      <c r="H612" s="1"/>
      <c r="I612" s="1"/>
      <c r="J612" s="1"/>
      <c r="K612" s="1" t="s">
        <v>1294</v>
      </c>
      <c r="L612" s="1" t="s">
        <v>1109</v>
      </c>
      <c r="M612" s="1" t="s">
        <v>1295</v>
      </c>
      <c r="N612" s="1">
        <v>38.838461500000001</v>
      </c>
      <c r="O612" s="1">
        <v>46.934215899999998</v>
      </c>
      <c r="P612" s="1">
        <v>30.8</v>
      </c>
      <c r="Q612" s="1">
        <v>1</v>
      </c>
      <c r="R612" s="1">
        <v>0</v>
      </c>
      <c r="S612" s="1">
        <v>0</v>
      </c>
      <c r="T612" s="1">
        <v>0</v>
      </c>
      <c r="U612" s="1">
        <v>0</v>
      </c>
      <c r="V612" s="1">
        <v>0.69399999999999995</v>
      </c>
      <c r="W612" s="1">
        <v>7.0000000000000001E-3</v>
      </c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>
        <f t="shared" si="18"/>
        <v>1</v>
      </c>
      <c r="AY612" s="1" t="s">
        <v>3376</v>
      </c>
      <c r="AZ612" s="1">
        <v>1009914</v>
      </c>
      <c r="BA612" s="3">
        <f t="shared" si="19"/>
        <v>0</v>
      </c>
    </row>
    <row r="613" spans="1:53" x14ac:dyDescent="0.25">
      <c r="A613" s="1" t="s">
        <v>590</v>
      </c>
      <c r="B613" s="1">
        <v>1006884</v>
      </c>
      <c r="C613" s="1">
        <v>2017</v>
      </c>
      <c r="D613" s="1" t="s">
        <v>1091</v>
      </c>
      <c r="E613" s="1" t="s">
        <v>1092</v>
      </c>
      <c r="F613" s="1" t="s">
        <v>12</v>
      </c>
      <c r="G613" s="1"/>
      <c r="H613" s="1"/>
      <c r="I613" s="1"/>
      <c r="J613" s="1"/>
      <c r="K613" s="1" t="s">
        <v>1296</v>
      </c>
      <c r="L613" s="1" t="s">
        <v>1109</v>
      </c>
      <c r="M613" s="1" t="s">
        <v>1297</v>
      </c>
      <c r="N613" s="1">
        <v>29.44</v>
      </c>
      <c r="O613" s="1">
        <v>0</v>
      </c>
      <c r="P613" s="1">
        <v>13.6</v>
      </c>
      <c r="Q613" s="1">
        <v>82</v>
      </c>
      <c r="R613" s="1">
        <v>0</v>
      </c>
      <c r="S613" s="1">
        <v>0</v>
      </c>
      <c r="T613" s="1">
        <v>0</v>
      </c>
      <c r="U613" s="1">
        <v>0</v>
      </c>
      <c r="V613" s="1">
        <v>0.49299999999999999</v>
      </c>
      <c r="W613" s="1">
        <v>0.159</v>
      </c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>
        <f t="shared" si="18"/>
        <v>82</v>
      </c>
      <c r="AY613" s="1" t="s">
        <v>3377</v>
      </c>
      <c r="AZ613" s="1">
        <v>1009916</v>
      </c>
      <c r="BA613" s="3">
        <f t="shared" si="19"/>
        <v>0</v>
      </c>
    </row>
    <row r="614" spans="1:53" x14ac:dyDescent="0.25">
      <c r="A614" s="1" t="s">
        <v>590</v>
      </c>
      <c r="B614" s="1">
        <v>1006884</v>
      </c>
      <c r="C614" s="1">
        <v>2017</v>
      </c>
      <c r="D614" s="1" t="s">
        <v>1091</v>
      </c>
      <c r="E614" s="1" t="s">
        <v>1092</v>
      </c>
      <c r="F614" s="1" t="s">
        <v>12</v>
      </c>
      <c r="G614" s="1"/>
      <c r="H614" s="1"/>
      <c r="I614" s="1"/>
      <c r="J614" s="1"/>
      <c r="K614" s="1" t="s">
        <v>1298</v>
      </c>
      <c r="L614" s="1" t="s">
        <v>1121</v>
      </c>
      <c r="M614" s="1" t="s">
        <v>1299</v>
      </c>
      <c r="N614" s="1"/>
      <c r="O614" s="1"/>
      <c r="P614" s="1"/>
      <c r="Q614" s="1">
        <v>26</v>
      </c>
      <c r="R614" s="1">
        <v>0</v>
      </c>
      <c r="S614" s="1">
        <v>0</v>
      </c>
      <c r="T614" s="1">
        <v>0</v>
      </c>
      <c r="U614" s="1">
        <v>0</v>
      </c>
      <c r="V614" s="1">
        <v>0.73399999999999999</v>
      </c>
      <c r="W614" s="1">
        <v>8.9999999999999993E-3</v>
      </c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>
        <f t="shared" si="18"/>
        <v>26</v>
      </c>
      <c r="AY614" s="1" t="s">
        <v>3378</v>
      </c>
      <c r="AZ614" s="1">
        <v>1009922</v>
      </c>
      <c r="BA614" s="3">
        <f t="shared" si="19"/>
        <v>0</v>
      </c>
    </row>
    <row r="615" spans="1:53" x14ac:dyDescent="0.25">
      <c r="A615" s="1" t="s">
        <v>590</v>
      </c>
      <c r="B615" s="1">
        <v>1006884</v>
      </c>
      <c r="C615" s="1">
        <v>2017</v>
      </c>
      <c r="D615" s="1" t="s">
        <v>1091</v>
      </c>
      <c r="E615" s="1" t="s">
        <v>1092</v>
      </c>
      <c r="F615" s="1" t="s">
        <v>12</v>
      </c>
      <c r="G615" s="1"/>
      <c r="H615" s="1"/>
      <c r="I615" s="1"/>
      <c r="J615" s="1"/>
      <c r="K615" s="1" t="s">
        <v>1298</v>
      </c>
      <c r="L615" s="1" t="s">
        <v>1109</v>
      </c>
      <c r="M615" s="1" t="s">
        <v>1300</v>
      </c>
      <c r="N615" s="1">
        <v>40.4</v>
      </c>
      <c r="O615" s="1">
        <v>15.9392177</v>
      </c>
      <c r="P615" s="1">
        <v>15.7</v>
      </c>
      <c r="Q615" s="1">
        <v>18</v>
      </c>
      <c r="R615" s="1">
        <v>0</v>
      </c>
      <c r="S615" s="1">
        <v>0</v>
      </c>
      <c r="T615" s="1">
        <v>0</v>
      </c>
      <c r="U615" s="1">
        <v>0</v>
      </c>
      <c r="V615" s="1">
        <v>0.70099999999999996</v>
      </c>
      <c r="W615" s="1">
        <v>2.1999999999999999E-2</v>
      </c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>
        <f t="shared" si="18"/>
        <v>18</v>
      </c>
      <c r="AY615" s="1" t="s">
        <v>3379</v>
      </c>
      <c r="AZ615" s="1">
        <v>1009949</v>
      </c>
      <c r="BA615" s="3">
        <f t="shared" si="19"/>
        <v>0</v>
      </c>
    </row>
    <row r="616" spans="1:53" x14ac:dyDescent="0.25">
      <c r="A616" s="1" t="s">
        <v>590</v>
      </c>
      <c r="B616" s="1">
        <v>1006884</v>
      </c>
      <c r="C616" s="1">
        <v>2017</v>
      </c>
      <c r="D616" s="1" t="s">
        <v>1091</v>
      </c>
      <c r="E616" s="1" t="s">
        <v>1092</v>
      </c>
      <c r="F616" s="1" t="s">
        <v>12</v>
      </c>
      <c r="G616" s="1"/>
      <c r="H616" s="1"/>
      <c r="I616" s="1"/>
      <c r="J616" s="1"/>
      <c r="K616" s="1" t="s">
        <v>1301</v>
      </c>
      <c r="L616" s="1" t="s">
        <v>1109</v>
      </c>
      <c r="M616" s="1" t="s">
        <v>1302</v>
      </c>
      <c r="N616" s="1">
        <v>36.828571400000001</v>
      </c>
      <c r="O616" s="1">
        <v>2.5185477999999999</v>
      </c>
      <c r="P616" s="1">
        <v>42.2</v>
      </c>
      <c r="Q616" s="1">
        <v>103</v>
      </c>
      <c r="R616" s="1">
        <v>0</v>
      </c>
      <c r="S616" s="1">
        <v>0</v>
      </c>
      <c r="T616" s="1">
        <v>0</v>
      </c>
      <c r="U616" s="1">
        <v>0</v>
      </c>
      <c r="V616" s="1">
        <v>0.75</v>
      </c>
      <c r="W616" s="1">
        <v>3.0000000000000001E-3</v>
      </c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>
        <f t="shared" si="18"/>
        <v>103</v>
      </c>
      <c r="AY616" s="1" t="s">
        <v>3380</v>
      </c>
      <c r="AZ616" s="1">
        <v>1009954</v>
      </c>
      <c r="BA616" s="3">
        <f t="shared" si="19"/>
        <v>0</v>
      </c>
    </row>
    <row r="617" spans="1:53" x14ac:dyDescent="0.25">
      <c r="A617" s="1" t="s">
        <v>590</v>
      </c>
      <c r="B617" s="1">
        <v>1006884</v>
      </c>
      <c r="C617" s="1">
        <v>2017</v>
      </c>
      <c r="D617" s="1" t="s">
        <v>1091</v>
      </c>
      <c r="E617" s="1" t="s">
        <v>1092</v>
      </c>
      <c r="F617" s="1" t="s">
        <v>12</v>
      </c>
      <c r="G617" s="1"/>
      <c r="H617" s="1"/>
      <c r="I617" s="1"/>
      <c r="J617" s="1"/>
      <c r="K617" s="1" t="s">
        <v>1303</v>
      </c>
      <c r="L617" s="1" t="s">
        <v>1121</v>
      </c>
      <c r="M617" s="1" t="s">
        <v>1304</v>
      </c>
      <c r="N617" s="1"/>
      <c r="O617" s="1"/>
      <c r="P617" s="1"/>
      <c r="Q617" s="1">
        <v>10</v>
      </c>
      <c r="R617" s="1">
        <v>0</v>
      </c>
      <c r="S617" s="1">
        <v>0</v>
      </c>
      <c r="T617" s="1">
        <v>0</v>
      </c>
      <c r="U617" s="1">
        <v>0</v>
      </c>
      <c r="V617" s="1">
        <v>0.748</v>
      </c>
      <c r="W617" s="1">
        <v>8.9999999999999993E-3</v>
      </c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>
        <f t="shared" si="18"/>
        <v>10</v>
      </c>
      <c r="AY617" s="1" t="s">
        <v>3381</v>
      </c>
      <c r="AZ617" s="1">
        <v>1009955</v>
      </c>
      <c r="BA617" s="3">
        <f t="shared" si="19"/>
        <v>0</v>
      </c>
    </row>
    <row r="618" spans="1:53" x14ac:dyDescent="0.25">
      <c r="A618" s="1" t="s">
        <v>590</v>
      </c>
      <c r="B618" s="1">
        <v>1006884</v>
      </c>
      <c r="C618" s="1">
        <v>2017</v>
      </c>
      <c r="D618" s="1" t="s">
        <v>1091</v>
      </c>
      <c r="E618" s="1" t="s">
        <v>1092</v>
      </c>
      <c r="F618" s="1" t="s">
        <v>12</v>
      </c>
      <c r="G618" s="1"/>
      <c r="H618" s="1"/>
      <c r="I618" s="1"/>
      <c r="J618" s="1"/>
      <c r="K618" s="1" t="s">
        <v>1303</v>
      </c>
      <c r="L618" s="1" t="s">
        <v>1109</v>
      </c>
      <c r="M618" s="1" t="s">
        <v>1305</v>
      </c>
      <c r="N618" s="1">
        <v>32.549999999999997</v>
      </c>
      <c r="O618" s="1">
        <v>200.2729137</v>
      </c>
      <c r="P618" s="1">
        <v>20.7</v>
      </c>
      <c r="Q618" s="1">
        <v>123</v>
      </c>
      <c r="R618" s="1">
        <v>0</v>
      </c>
      <c r="S618" s="1">
        <v>0</v>
      </c>
      <c r="T618" s="1">
        <v>0</v>
      </c>
      <c r="U618" s="1">
        <v>0</v>
      </c>
      <c r="V618" s="1">
        <v>0.68799999999999994</v>
      </c>
      <c r="W618" s="1">
        <v>2.1000000000000001E-2</v>
      </c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>
        <f t="shared" si="18"/>
        <v>123</v>
      </c>
      <c r="AY618" s="1" t="s">
        <v>3382</v>
      </c>
      <c r="AZ618" s="1">
        <v>1009988</v>
      </c>
      <c r="BA618" s="3">
        <f t="shared" si="19"/>
        <v>0</v>
      </c>
    </row>
    <row r="619" spans="1:53" x14ac:dyDescent="0.25">
      <c r="A619" s="1" t="s">
        <v>590</v>
      </c>
      <c r="B619" s="1">
        <v>1006884</v>
      </c>
      <c r="C619" s="1">
        <v>2017</v>
      </c>
      <c r="D619" s="1" t="s">
        <v>1091</v>
      </c>
      <c r="E619" s="1" t="s">
        <v>1092</v>
      </c>
      <c r="F619" s="1" t="s">
        <v>12</v>
      </c>
      <c r="G619" s="1"/>
      <c r="H619" s="1"/>
      <c r="I619" s="1"/>
      <c r="J619" s="1"/>
      <c r="K619" s="1" t="s">
        <v>1306</v>
      </c>
      <c r="L619" s="1" t="s">
        <v>1109</v>
      </c>
      <c r="M619" s="1" t="s">
        <v>1307</v>
      </c>
      <c r="N619" s="1">
        <v>37.3333333</v>
      </c>
      <c r="O619" s="1">
        <v>0</v>
      </c>
      <c r="P619" s="1">
        <v>19</v>
      </c>
      <c r="Q619" s="1">
        <v>5</v>
      </c>
      <c r="R619" s="1">
        <v>0</v>
      </c>
      <c r="S619" s="1">
        <v>0</v>
      </c>
      <c r="T619" s="1">
        <v>0</v>
      </c>
      <c r="U619" s="1">
        <v>0</v>
      </c>
      <c r="V619" s="1">
        <v>0.495</v>
      </c>
      <c r="W619" s="1">
        <v>0.192</v>
      </c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>
        <f t="shared" si="18"/>
        <v>5</v>
      </c>
      <c r="AY619" s="1" t="s">
        <v>3383</v>
      </c>
      <c r="AZ619" s="1">
        <v>1009991</v>
      </c>
      <c r="BA619" s="3">
        <f t="shared" si="19"/>
        <v>0</v>
      </c>
    </row>
    <row r="620" spans="1:53" x14ac:dyDescent="0.25">
      <c r="A620" s="1" t="s">
        <v>258</v>
      </c>
      <c r="B620" s="1">
        <v>1006886</v>
      </c>
      <c r="C620" s="1">
        <v>2017</v>
      </c>
      <c r="D620" s="1" t="s">
        <v>1091</v>
      </c>
      <c r="E620" s="1" t="s">
        <v>1092</v>
      </c>
      <c r="F620" s="1" t="s">
        <v>12</v>
      </c>
      <c r="G620" s="1"/>
      <c r="H620" s="1"/>
      <c r="I620" s="1"/>
      <c r="J620" s="1"/>
      <c r="K620" s="1" t="s">
        <v>1308</v>
      </c>
      <c r="L620" s="1" t="s">
        <v>1109</v>
      </c>
      <c r="M620" s="1" t="s">
        <v>1309</v>
      </c>
      <c r="N620" s="1">
        <v>30.4</v>
      </c>
      <c r="O620" s="1">
        <v>1.98</v>
      </c>
      <c r="P620" s="1">
        <v>20</v>
      </c>
      <c r="Q620" s="1">
        <v>119</v>
      </c>
      <c r="R620" s="1">
        <v>0</v>
      </c>
      <c r="S620" s="1">
        <v>0</v>
      </c>
      <c r="T620" s="1">
        <v>10</v>
      </c>
      <c r="U620" s="1">
        <v>0</v>
      </c>
      <c r="V620" s="1">
        <v>0.72699999999999998</v>
      </c>
      <c r="W620" s="1">
        <v>0.19900000000000001</v>
      </c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>
        <f t="shared" si="18"/>
        <v>119</v>
      </c>
      <c r="AY620" s="1" t="s">
        <v>3384</v>
      </c>
      <c r="AZ620" s="1">
        <v>1010020</v>
      </c>
      <c r="BA620" s="3">
        <f t="shared" si="19"/>
        <v>0</v>
      </c>
    </row>
    <row r="621" spans="1:53" x14ac:dyDescent="0.25">
      <c r="A621" s="1" t="s">
        <v>560</v>
      </c>
      <c r="B621" s="1">
        <v>1007037</v>
      </c>
      <c r="C621" s="1">
        <v>2017</v>
      </c>
      <c r="D621" s="1" t="s">
        <v>1091</v>
      </c>
      <c r="E621" s="1" t="s">
        <v>1092</v>
      </c>
      <c r="F621" s="1" t="s">
        <v>12</v>
      </c>
      <c r="G621" s="1"/>
      <c r="H621" s="1"/>
      <c r="I621" s="1"/>
      <c r="J621" s="1"/>
      <c r="K621" s="1" t="s">
        <v>1263</v>
      </c>
      <c r="L621" s="1" t="s">
        <v>1109</v>
      </c>
      <c r="M621" s="1" t="s">
        <v>1264</v>
      </c>
      <c r="N621" s="1">
        <v>33.066666699999999</v>
      </c>
      <c r="O621" s="1">
        <v>0.65469069999999996</v>
      </c>
      <c r="P621" s="1">
        <v>18.5</v>
      </c>
      <c r="Q621" s="1">
        <v>334</v>
      </c>
      <c r="R621" s="1">
        <v>0</v>
      </c>
      <c r="S621" s="1">
        <v>0</v>
      </c>
      <c r="T621" s="1">
        <v>0</v>
      </c>
      <c r="U621" s="1">
        <v>0</v>
      </c>
      <c r="V621" s="1">
        <v>0.66200000000000003</v>
      </c>
      <c r="W621" s="1">
        <v>7.0000000000000001E-3</v>
      </c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>
        <f t="shared" si="18"/>
        <v>334</v>
      </c>
      <c r="AY621" s="1" t="s">
        <v>3385</v>
      </c>
      <c r="AZ621" s="1">
        <v>1010060</v>
      </c>
      <c r="BA621" s="3">
        <f t="shared" si="19"/>
        <v>0</v>
      </c>
    </row>
    <row r="622" spans="1:53" x14ac:dyDescent="0.25">
      <c r="A622" s="1" t="s">
        <v>560</v>
      </c>
      <c r="B622" s="1">
        <v>1007037</v>
      </c>
      <c r="C622" s="1">
        <v>2017</v>
      </c>
      <c r="D622" s="1" t="s">
        <v>1091</v>
      </c>
      <c r="E622" s="1" t="s">
        <v>1092</v>
      </c>
      <c r="F622" s="1" t="s">
        <v>12</v>
      </c>
      <c r="G622" s="1"/>
      <c r="H622" s="1"/>
      <c r="I622" s="1"/>
      <c r="J622" s="1"/>
      <c r="K622" s="1" t="s">
        <v>1269</v>
      </c>
      <c r="L622" s="1" t="s">
        <v>1109</v>
      </c>
      <c r="M622" s="1" t="s">
        <v>1270</v>
      </c>
      <c r="N622" s="1">
        <v>33.885714299999997</v>
      </c>
      <c r="O622" s="1">
        <v>3.6508579000000001</v>
      </c>
      <c r="P622" s="1">
        <v>20.100000000000001</v>
      </c>
      <c r="Q622" s="1">
        <v>0</v>
      </c>
      <c r="R622" s="1">
        <v>0</v>
      </c>
      <c r="S622" s="1">
        <v>18</v>
      </c>
      <c r="T622" s="1">
        <v>0</v>
      </c>
      <c r="U622" s="1">
        <v>0</v>
      </c>
      <c r="V622" s="1">
        <v>0.70899999999999996</v>
      </c>
      <c r="W622" s="1">
        <v>5.0000000000000001E-3</v>
      </c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>
        <f t="shared" si="18"/>
        <v>0</v>
      </c>
      <c r="AY622" s="1" t="s">
        <v>3386</v>
      </c>
      <c r="AZ622" s="1">
        <v>1010064</v>
      </c>
      <c r="BA622" s="3">
        <f t="shared" si="19"/>
        <v>0</v>
      </c>
    </row>
    <row r="623" spans="1:53" x14ac:dyDescent="0.25">
      <c r="A623" s="1" t="s">
        <v>560</v>
      </c>
      <c r="B623" s="1">
        <v>1007037</v>
      </c>
      <c r="C623" s="1">
        <v>2017</v>
      </c>
      <c r="D623" s="1" t="s">
        <v>1091</v>
      </c>
      <c r="E623" s="1" t="s">
        <v>1092</v>
      </c>
      <c r="F623" s="1" t="s">
        <v>12</v>
      </c>
      <c r="G623" s="1"/>
      <c r="H623" s="1"/>
      <c r="I623" s="1"/>
      <c r="J623" s="1"/>
      <c r="K623" s="1" t="s">
        <v>1310</v>
      </c>
      <c r="L623" s="1" t="s">
        <v>1121</v>
      </c>
      <c r="M623" s="1" t="s">
        <v>1311</v>
      </c>
      <c r="N623" s="1"/>
      <c r="O623" s="1"/>
      <c r="P623" s="1"/>
      <c r="Q623" s="1">
        <v>208</v>
      </c>
      <c r="R623" s="1">
        <v>0</v>
      </c>
      <c r="S623" s="1">
        <v>0</v>
      </c>
      <c r="T623" s="1">
        <v>0</v>
      </c>
      <c r="U623" s="1">
        <v>0</v>
      </c>
      <c r="V623" s="1">
        <v>0.66900000000000004</v>
      </c>
      <c r="W623" s="1">
        <v>1.7000000000000001E-2</v>
      </c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>
        <f t="shared" si="18"/>
        <v>208</v>
      </c>
      <c r="AY623" s="1" t="s">
        <v>3387</v>
      </c>
      <c r="AZ623" s="1">
        <v>1010147</v>
      </c>
      <c r="BA623" s="3">
        <f t="shared" si="19"/>
        <v>0</v>
      </c>
    </row>
    <row r="624" spans="1:53" x14ac:dyDescent="0.25">
      <c r="A624" s="1" t="s">
        <v>560</v>
      </c>
      <c r="B624" s="1">
        <v>1007037</v>
      </c>
      <c r="C624" s="1">
        <v>2017</v>
      </c>
      <c r="D624" s="1" t="s">
        <v>1091</v>
      </c>
      <c r="E624" s="1" t="s">
        <v>1092</v>
      </c>
      <c r="F624" s="1" t="s">
        <v>12</v>
      </c>
      <c r="G624" s="1"/>
      <c r="H624" s="1"/>
      <c r="I624" s="1"/>
      <c r="J624" s="1"/>
      <c r="K624" s="1" t="s">
        <v>1310</v>
      </c>
      <c r="L624" s="1" t="s">
        <v>1109</v>
      </c>
      <c r="M624" s="1" t="s">
        <v>1312</v>
      </c>
      <c r="N624" s="1">
        <v>39.43</v>
      </c>
      <c r="O624" s="1">
        <v>3.4557699</v>
      </c>
      <c r="P624" s="1">
        <v>14.4</v>
      </c>
      <c r="Q624" s="1">
        <v>33</v>
      </c>
      <c r="R624" s="1">
        <v>0</v>
      </c>
      <c r="S624" s="1">
        <v>0</v>
      </c>
      <c r="T624" s="1">
        <v>0</v>
      </c>
      <c r="U624" s="1">
        <v>0</v>
      </c>
      <c r="V624" s="1">
        <v>0.57199999999999995</v>
      </c>
      <c r="W624" s="1">
        <v>1.4999999999999999E-2</v>
      </c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>
        <f t="shared" si="18"/>
        <v>33</v>
      </c>
      <c r="AY624" s="1" t="s">
        <v>3388</v>
      </c>
      <c r="AZ624" s="1">
        <v>1010165</v>
      </c>
      <c r="BA624" s="3">
        <f t="shared" si="19"/>
        <v>0</v>
      </c>
    </row>
    <row r="625" spans="1:53" x14ac:dyDescent="0.25">
      <c r="A625" s="1" t="s">
        <v>560</v>
      </c>
      <c r="B625" s="1">
        <v>1007037</v>
      </c>
      <c r="C625" s="1">
        <v>2017</v>
      </c>
      <c r="D625" s="1" t="s">
        <v>1091</v>
      </c>
      <c r="E625" s="1" t="s">
        <v>1092</v>
      </c>
      <c r="F625" s="1" t="s">
        <v>12</v>
      </c>
      <c r="G625" s="1"/>
      <c r="H625" s="1"/>
      <c r="I625" s="1"/>
      <c r="J625" s="1"/>
      <c r="K625" s="1" t="s">
        <v>1271</v>
      </c>
      <c r="L625" s="1" t="s">
        <v>1109</v>
      </c>
      <c r="M625" s="1" t="s">
        <v>1272</v>
      </c>
      <c r="N625" s="1">
        <v>37.94</v>
      </c>
      <c r="O625" s="1">
        <v>0.99056420000000001</v>
      </c>
      <c r="P625" s="1">
        <v>32.9</v>
      </c>
      <c r="Q625" s="1">
        <v>45</v>
      </c>
      <c r="R625" s="1">
        <v>0</v>
      </c>
      <c r="S625" s="1">
        <v>0</v>
      </c>
      <c r="T625" s="1">
        <v>3</v>
      </c>
      <c r="U625" s="1">
        <v>0</v>
      </c>
      <c r="V625" s="1">
        <v>0.66900000000000004</v>
      </c>
      <c r="W625" s="1">
        <v>1.2999999999999999E-2</v>
      </c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>
        <f t="shared" si="18"/>
        <v>45</v>
      </c>
      <c r="AY625" s="1" t="s">
        <v>3389</v>
      </c>
      <c r="AZ625" s="1">
        <v>1010221</v>
      </c>
      <c r="BA625" s="3">
        <f t="shared" si="19"/>
        <v>0</v>
      </c>
    </row>
    <row r="626" spans="1:53" x14ac:dyDescent="0.25">
      <c r="A626" s="1" t="s">
        <v>560</v>
      </c>
      <c r="B626" s="1">
        <v>1007037</v>
      </c>
      <c r="C626" s="1">
        <v>2017</v>
      </c>
      <c r="D626" s="1" t="s">
        <v>1091</v>
      </c>
      <c r="E626" s="1" t="s">
        <v>1092</v>
      </c>
      <c r="F626" s="1" t="s">
        <v>12</v>
      </c>
      <c r="G626" s="1"/>
      <c r="H626" s="1"/>
      <c r="I626" s="1"/>
      <c r="J626" s="1"/>
      <c r="K626" s="1" t="s">
        <v>1273</v>
      </c>
      <c r="L626" s="1" t="s">
        <v>1121</v>
      </c>
      <c r="M626" s="1" t="s">
        <v>1274</v>
      </c>
      <c r="N626" s="1"/>
      <c r="O626" s="1"/>
      <c r="P626" s="1"/>
      <c r="Q626" s="1">
        <v>0</v>
      </c>
      <c r="R626" s="1">
        <v>0</v>
      </c>
      <c r="S626" s="1">
        <v>7</v>
      </c>
      <c r="T626" s="1">
        <v>0</v>
      </c>
      <c r="U626" s="1">
        <v>0</v>
      </c>
      <c r="V626" s="1">
        <v>0.69699999999999995</v>
      </c>
      <c r="W626" s="1">
        <v>0.01</v>
      </c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>
        <f t="shared" si="18"/>
        <v>0</v>
      </c>
      <c r="AY626" s="1" t="s">
        <v>3390</v>
      </c>
      <c r="AZ626" s="1">
        <v>1010281</v>
      </c>
      <c r="BA626" s="3">
        <f t="shared" si="19"/>
        <v>0</v>
      </c>
    </row>
    <row r="627" spans="1:53" x14ac:dyDescent="0.25">
      <c r="A627" s="1" t="s">
        <v>560</v>
      </c>
      <c r="B627" s="1">
        <v>1007037</v>
      </c>
      <c r="C627" s="1">
        <v>2017</v>
      </c>
      <c r="D627" s="1" t="s">
        <v>1091</v>
      </c>
      <c r="E627" s="1" t="s">
        <v>1092</v>
      </c>
      <c r="F627" s="1" t="s">
        <v>12</v>
      </c>
      <c r="G627" s="1"/>
      <c r="H627" s="1"/>
      <c r="I627" s="1"/>
      <c r="J627" s="1"/>
      <c r="K627" s="1" t="s">
        <v>1273</v>
      </c>
      <c r="L627" s="1" t="s">
        <v>1109</v>
      </c>
      <c r="M627" s="1" t="s">
        <v>1275</v>
      </c>
      <c r="N627" s="1">
        <v>35.4</v>
      </c>
      <c r="O627" s="1">
        <v>0.37326100000000001</v>
      </c>
      <c r="P627" s="1">
        <v>17.3</v>
      </c>
      <c r="Q627" s="1">
        <v>0</v>
      </c>
      <c r="R627" s="1">
        <v>0</v>
      </c>
      <c r="S627" s="1">
        <v>38</v>
      </c>
      <c r="T627" s="1">
        <v>0</v>
      </c>
      <c r="U627" s="1">
        <v>0</v>
      </c>
      <c r="V627" s="1">
        <v>0.69699999999999995</v>
      </c>
      <c r="W627" s="1">
        <v>0.01</v>
      </c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>
        <f t="shared" si="18"/>
        <v>0</v>
      </c>
      <c r="AY627" s="1" t="s">
        <v>3391</v>
      </c>
      <c r="AZ627" s="1">
        <v>1010282</v>
      </c>
      <c r="BA627" s="3">
        <f t="shared" si="19"/>
        <v>0</v>
      </c>
    </row>
    <row r="628" spans="1:53" x14ac:dyDescent="0.25">
      <c r="A628" s="1" t="s">
        <v>560</v>
      </c>
      <c r="B628" s="1">
        <v>1007037</v>
      </c>
      <c r="C628" s="1">
        <v>2017</v>
      </c>
      <c r="D628" s="1" t="s">
        <v>1091</v>
      </c>
      <c r="E628" s="1" t="s">
        <v>1092</v>
      </c>
      <c r="F628" s="1" t="s">
        <v>12</v>
      </c>
      <c r="G628" s="1"/>
      <c r="H628" s="1"/>
      <c r="I628" s="1"/>
      <c r="J628" s="1"/>
      <c r="K628" s="1" t="s">
        <v>1313</v>
      </c>
      <c r="L628" s="1" t="s">
        <v>1121</v>
      </c>
      <c r="M628" s="1" t="s">
        <v>1314</v>
      </c>
      <c r="N628" s="1"/>
      <c r="O628" s="1"/>
      <c r="P628" s="1"/>
      <c r="Q628" s="1">
        <v>2</v>
      </c>
      <c r="R628" s="1">
        <v>0</v>
      </c>
      <c r="S628" s="1">
        <v>0</v>
      </c>
      <c r="T628" s="1">
        <v>0</v>
      </c>
      <c r="U628" s="1">
        <v>0</v>
      </c>
      <c r="V628" s="1">
        <v>0.69699999999999995</v>
      </c>
      <c r="W628" s="1">
        <v>0.01</v>
      </c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>
        <f t="shared" si="18"/>
        <v>2</v>
      </c>
      <c r="AY628" s="1" t="s">
        <v>3392</v>
      </c>
      <c r="AZ628" s="1">
        <v>1010333</v>
      </c>
      <c r="BA628" s="3">
        <f t="shared" si="19"/>
        <v>0</v>
      </c>
    </row>
    <row r="629" spans="1:53" x14ac:dyDescent="0.25">
      <c r="A629" s="1" t="s">
        <v>560</v>
      </c>
      <c r="B629" s="1">
        <v>1007037</v>
      </c>
      <c r="C629" s="1">
        <v>2017</v>
      </c>
      <c r="D629" s="1" t="s">
        <v>1091</v>
      </c>
      <c r="E629" s="1" t="s">
        <v>1092</v>
      </c>
      <c r="F629" s="1" t="s">
        <v>12</v>
      </c>
      <c r="G629" s="1"/>
      <c r="H629" s="1"/>
      <c r="I629" s="1"/>
      <c r="J629" s="1"/>
      <c r="K629" s="1" t="s">
        <v>1315</v>
      </c>
      <c r="L629" s="1" t="s">
        <v>1121</v>
      </c>
      <c r="M629" s="1" t="s">
        <v>1316</v>
      </c>
      <c r="N629" s="1"/>
      <c r="O629" s="1"/>
      <c r="P629" s="1"/>
      <c r="Q629" s="1">
        <v>2</v>
      </c>
      <c r="R629" s="1">
        <v>0</v>
      </c>
      <c r="S629" s="1">
        <v>0</v>
      </c>
      <c r="T629" s="1">
        <v>0</v>
      </c>
      <c r="U629" s="1">
        <v>0</v>
      </c>
      <c r="V629" s="1">
        <v>0.65200000000000002</v>
      </c>
      <c r="W629" s="1">
        <v>1.4E-2</v>
      </c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>
        <f t="shared" si="18"/>
        <v>2</v>
      </c>
      <c r="AY629" s="1" t="s">
        <v>3393</v>
      </c>
      <c r="AZ629" s="1">
        <v>1010360</v>
      </c>
      <c r="BA629" s="3">
        <f t="shared" si="19"/>
        <v>0</v>
      </c>
    </row>
    <row r="630" spans="1:53" x14ac:dyDescent="0.25">
      <c r="A630" s="1" t="s">
        <v>560</v>
      </c>
      <c r="B630" s="1">
        <v>1007037</v>
      </c>
      <c r="C630" s="1">
        <v>2017</v>
      </c>
      <c r="D630" s="1" t="s">
        <v>1091</v>
      </c>
      <c r="E630" s="1" t="s">
        <v>1092</v>
      </c>
      <c r="F630" s="1" t="s">
        <v>12</v>
      </c>
      <c r="G630" s="1"/>
      <c r="H630" s="1"/>
      <c r="I630" s="1"/>
      <c r="J630" s="1"/>
      <c r="K630" s="1" t="s">
        <v>1315</v>
      </c>
      <c r="L630" s="1" t="s">
        <v>1109</v>
      </c>
      <c r="M630" s="1" t="s">
        <v>1317</v>
      </c>
      <c r="N630" s="1">
        <v>35.520000000000003</v>
      </c>
      <c r="O630" s="1">
        <v>0.37211889999999997</v>
      </c>
      <c r="P630" s="1">
        <v>33.299999999999997</v>
      </c>
      <c r="Q630" s="1">
        <v>21</v>
      </c>
      <c r="R630" s="1">
        <v>0</v>
      </c>
      <c r="S630" s="1">
        <v>0</v>
      </c>
      <c r="T630" s="1">
        <v>3</v>
      </c>
      <c r="U630" s="1">
        <v>0</v>
      </c>
      <c r="V630" s="1">
        <v>0.63800000000000001</v>
      </c>
      <c r="W630" s="1">
        <v>1.0999999999999999E-2</v>
      </c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>
        <f t="shared" si="18"/>
        <v>21</v>
      </c>
      <c r="AY630" s="1" t="s">
        <v>3394</v>
      </c>
      <c r="AZ630" s="1">
        <v>1010398</v>
      </c>
      <c r="BA630" s="3">
        <f t="shared" si="19"/>
        <v>0</v>
      </c>
    </row>
    <row r="631" spans="1:53" x14ac:dyDescent="0.25">
      <c r="A631" s="1" t="s">
        <v>560</v>
      </c>
      <c r="B631" s="1">
        <v>1007037</v>
      </c>
      <c r="C631" s="1">
        <v>2017</v>
      </c>
      <c r="D631" s="1" t="s">
        <v>1091</v>
      </c>
      <c r="E631" s="1" t="s">
        <v>1092</v>
      </c>
      <c r="F631" s="1" t="s">
        <v>12</v>
      </c>
      <c r="G631" s="1"/>
      <c r="H631" s="1"/>
      <c r="I631" s="1"/>
      <c r="J631" s="1"/>
      <c r="K631" s="1" t="s">
        <v>1280</v>
      </c>
      <c r="L631" s="1" t="s">
        <v>1109</v>
      </c>
      <c r="M631" s="1" t="s">
        <v>1281</v>
      </c>
      <c r="N631" s="1">
        <v>32.5</v>
      </c>
      <c r="O631" s="1">
        <v>1.4789999999999999E-4</v>
      </c>
      <c r="P631" s="1">
        <v>18.3</v>
      </c>
      <c r="Q631" s="1">
        <v>4</v>
      </c>
      <c r="R631" s="1">
        <v>0</v>
      </c>
      <c r="S631" s="1">
        <v>0</v>
      </c>
      <c r="T631" s="1">
        <v>0</v>
      </c>
      <c r="U631" s="1">
        <v>0</v>
      </c>
      <c r="V631" s="1">
        <v>0.69699999999999995</v>
      </c>
      <c r="W631" s="1">
        <v>0.01</v>
      </c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>
        <f t="shared" si="18"/>
        <v>4</v>
      </c>
      <c r="AY631" s="1" t="s">
        <v>3395</v>
      </c>
      <c r="AZ631" s="1">
        <v>1010584</v>
      </c>
      <c r="BA631" s="3">
        <f t="shared" si="19"/>
        <v>0</v>
      </c>
    </row>
    <row r="632" spans="1:53" x14ac:dyDescent="0.25">
      <c r="A632" s="1" t="s">
        <v>560</v>
      </c>
      <c r="B632" s="1">
        <v>1007037</v>
      </c>
      <c r="C632" s="1">
        <v>2017</v>
      </c>
      <c r="D632" s="1" t="s">
        <v>1091</v>
      </c>
      <c r="E632" s="1" t="s">
        <v>1092</v>
      </c>
      <c r="F632" s="1" t="s">
        <v>12</v>
      </c>
      <c r="G632" s="1"/>
      <c r="H632" s="1"/>
      <c r="I632" s="1"/>
      <c r="J632" s="1"/>
      <c r="K632" s="1" t="s">
        <v>1282</v>
      </c>
      <c r="L632" s="1" t="s">
        <v>1109</v>
      </c>
      <c r="M632" s="1" t="s">
        <v>1284</v>
      </c>
      <c r="N632" s="1">
        <v>49.5</v>
      </c>
      <c r="O632" s="1">
        <v>1.0663141</v>
      </c>
      <c r="P632" s="1">
        <v>22.7</v>
      </c>
      <c r="Q632" s="1">
        <v>2</v>
      </c>
      <c r="R632" s="1">
        <v>0</v>
      </c>
      <c r="S632" s="1">
        <v>0</v>
      </c>
      <c r="T632" s="1">
        <v>0</v>
      </c>
      <c r="U632" s="1">
        <v>0</v>
      </c>
      <c r="V632" s="1">
        <v>0.69699999999999995</v>
      </c>
      <c r="W632" s="1">
        <v>0.01</v>
      </c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>
        <f t="shared" si="18"/>
        <v>2</v>
      </c>
      <c r="AY632" s="1" t="s">
        <v>3396</v>
      </c>
      <c r="AZ632" s="1">
        <v>1010655</v>
      </c>
      <c r="BA632" s="3">
        <f t="shared" si="19"/>
        <v>0</v>
      </c>
    </row>
    <row r="633" spans="1:53" x14ac:dyDescent="0.25">
      <c r="A633" s="1" t="s">
        <v>560</v>
      </c>
      <c r="B633" s="1">
        <v>1007037</v>
      </c>
      <c r="C633" s="1">
        <v>2017</v>
      </c>
      <c r="D633" s="1" t="s">
        <v>1091</v>
      </c>
      <c r="E633" s="1" t="s">
        <v>1092</v>
      </c>
      <c r="F633" s="1" t="s">
        <v>12</v>
      </c>
      <c r="G633" s="1"/>
      <c r="H633" s="1"/>
      <c r="I633" s="1"/>
      <c r="J633" s="1"/>
      <c r="K633" s="1" t="s">
        <v>1287</v>
      </c>
      <c r="L633" s="1" t="s">
        <v>1109</v>
      </c>
      <c r="M633" s="1" t="s">
        <v>1289</v>
      </c>
      <c r="N633" s="1">
        <v>44.766666700000002</v>
      </c>
      <c r="O633" s="1">
        <v>4.5760000000000001E-4</v>
      </c>
      <c r="P633" s="1">
        <v>17.5</v>
      </c>
      <c r="Q633" s="1">
        <v>0</v>
      </c>
      <c r="R633" s="1">
        <v>0</v>
      </c>
      <c r="S633" s="1">
        <v>4</v>
      </c>
      <c r="T633" s="1">
        <v>0</v>
      </c>
      <c r="U633" s="1">
        <v>0</v>
      </c>
      <c r="V633" s="1">
        <v>0.69699999999999995</v>
      </c>
      <c r="W633" s="1">
        <v>0.01</v>
      </c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>
        <f t="shared" si="18"/>
        <v>0</v>
      </c>
      <c r="AY633" s="1" t="s">
        <v>3397</v>
      </c>
      <c r="AZ633" s="1">
        <v>1010715</v>
      </c>
      <c r="BA633" s="3">
        <f t="shared" si="19"/>
        <v>0</v>
      </c>
    </row>
    <row r="634" spans="1:53" x14ac:dyDescent="0.25">
      <c r="A634" s="1" t="s">
        <v>560</v>
      </c>
      <c r="B634" s="1">
        <v>1007037</v>
      </c>
      <c r="C634" s="1">
        <v>2017</v>
      </c>
      <c r="D634" s="1" t="s">
        <v>1091</v>
      </c>
      <c r="E634" s="1" t="s">
        <v>1092</v>
      </c>
      <c r="F634" s="1" t="s">
        <v>12</v>
      </c>
      <c r="G634" s="1"/>
      <c r="H634" s="1"/>
      <c r="I634" s="1"/>
      <c r="J634" s="1"/>
      <c r="K634" s="1" t="s">
        <v>1290</v>
      </c>
      <c r="L634" s="1" t="s">
        <v>1109</v>
      </c>
      <c r="M634" s="1" t="s">
        <v>1291</v>
      </c>
      <c r="N634" s="1">
        <v>40.450000000000003</v>
      </c>
      <c r="O634" s="1">
        <v>2.4746914000000002</v>
      </c>
      <c r="P634" s="1">
        <v>22.2</v>
      </c>
      <c r="Q634" s="1">
        <v>2</v>
      </c>
      <c r="R634" s="1">
        <v>0</v>
      </c>
      <c r="S634" s="1">
        <v>0</v>
      </c>
      <c r="T634" s="1">
        <v>0</v>
      </c>
      <c r="U634" s="1">
        <v>0</v>
      </c>
      <c r="V634" s="1">
        <v>0.69699999999999995</v>
      </c>
      <c r="W634" s="1">
        <v>0.01</v>
      </c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>
        <f t="shared" si="18"/>
        <v>2</v>
      </c>
      <c r="AY634" s="1" t="s">
        <v>3398</v>
      </c>
      <c r="AZ634" s="1">
        <v>1010719</v>
      </c>
      <c r="BA634" s="3">
        <f t="shared" si="19"/>
        <v>0</v>
      </c>
    </row>
    <row r="635" spans="1:53" x14ac:dyDescent="0.25">
      <c r="A635" s="1" t="s">
        <v>560</v>
      </c>
      <c r="B635" s="1">
        <v>1007037</v>
      </c>
      <c r="C635" s="1">
        <v>2017</v>
      </c>
      <c r="D635" s="1" t="s">
        <v>1091</v>
      </c>
      <c r="E635" s="1" t="s">
        <v>1092</v>
      </c>
      <c r="F635" s="1" t="s">
        <v>12</v>
      </c>
      <c r="G635" s="1"/>
      <c r="H635" s="1"/>
      <c r="I635" s="1"/>
      <c r="J635" s="1"/>
      <c r="K635" s="1" t="s">
        <v>1318</v>
      </c>
      <c r="L635" s="1" t="s">
        <v>1109</v>
      </c>
      <c r="M635" s="1" t="s">
        <v>1319</v>
      </c>
      <c r="N635" s="1">
        <v>40</v>
      </c>
      <c r="O635" s="1">
        <v>12.3718346</v>
      </c>
      <c r="P635" s="1">
        <v>30</v>
      </c>
      <c r="Q635" s="1">
        <v>3</v>
      </c>
      <c r="R635" s="1">
        <v>0</v>
      </c>
      <c r="S635" s="1">
        <v>0</v>
      </c>
      <c r="T635" s="1">
        <v>0</v>
      </c>
      <c r="U635" s="1">
        <v>0</v>
      </c>
      <c r="V635" s="1">
        <v>0.69699999999999995</v>
      </c>
      <c r="W635" s="1">
        <v>0.01</v>
      </c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>
        <f t="shared" si="18"/>
        <v>3</v>
      </c>
      <c r="AY635" s="1" t="s">
        <v>3399</v>
      </c>
      <c r="AZ635" s="1">
        <v>1011425</v>
      </c>
      <c r="BA635" s="3">
        <f t="shared" si="19"/>
        <v>0</v>
      </c>
    </row>
    <row r="636" spans="1:53" x14ac:dyDescent="0.25">
      <c r="A636" s="1" t="s">
        <v>560</v>
      </c>
      <c r="B636" s="1">
        <v>1007037</v>
      </c>
      <c r="C636" s="1">
        <v>2017</v>
      </c>
      <c r="D636" s="1" t="s">
        <v>1091</v>
      </c>
      <c r="E636" s="1" t="s">
        <v>1092</v>
      </c>
      <c r="F636" s="1" t="s">
        <v>12</v>
      </c>
      <c r="G636" s="1"/>
      <c r="H636" s="1"/>
      <c r="I636" s="1"/>
      <c r="J636" s="1"/>
      <c r="K636" s="1" t="s">
        <v>1320</v>
      </c>
      <c r="L636" s="1" t="s">
        <v>1109</v>
      </c>
      <c r="M636" s="1" t="s">
        <v>1321</v>
      </c>
      <c r="N636" s="1">
        <v>38.4</v>
      </c>
      <c r="O636" s="1">
        <v>11.699543200000001</v>
      </c>
      <c r="P636" s="1">
        <v>25.8</v>
      </c>
      <c r="Q636" s="1">
        <v>2</v>
      </c>
      <c r="R636" s="1">
        <v>0</v>
      </c>
      <c r="S636" s="1">
        <v>5</v>
      </c>
      <c r="T636" s="1">
        <v>0</v>
      </c>
      <c r="U636" s="1">
        <v>0</v>
      </c>
      <c r="V636" s="1">
        <v>0.54900000000000004</v>
      </c>
      <c r="W636" s="1">
        <v>8.0000000000000002E-3</v>
      </c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>
        <f t="shared" si="18"/>
        <v>2</v>
      </c>
      <c r="AY636" s="1" t="s">
        <v>3400</v>
      </c>
      <c r="AZ636" s="1">
        <v>1011506</v>
      </c>
      <c r="BA636" s="3">
        <f t="shared" si="19"/>
        <v>0</v>
      </c>
    </row>
    <row r="637" spans="1:53" x14ac:dyDescent="0.25">
      <c r="A637" s="1" t="s">
        <v>560</v>
      </c>
      <c r="B637" s="1">
        <v>1007037</v>
      </c>
      <c r="C637" s="1">
        <v>2017</v>
      </c>
      <c r="D637" s="1" t="s">
        <v>1091</v>
      </c>
      <c r="E637" s="1" t="s">
        <v>1092</v>
      </c>
      <c r="F637" s="1" t="s">
        <v>12</v>
      </c>
      <c r="G637" s="1"/>
      <c r="H637" s="1"/>
      <c r="I637" s="1"/>
      <c r="J637" s="1"/>
      <c r="K637" s="1" t="s">
        <v>1322</v>
      </c>
      <c r="L637" s="1" t="s">
        <v>1121</v>
      </c>
      <c r="M637" s="1" t="s">
        <v>1323</v>
      </c>
      <c r="N637" s="1"/>
      <c r="O637" s="1"/>
      <c r="P637" s="1"/>
      <c r="Q637" s="1">
        <v>1</v>
      </c>
      <c r="R637" s="1">
        <v>0</v>
      </c>
      <c r="S637" s="1">
        <v>0</v>
      </c>
      <c r="T637" s="1">
        <v>0</v>
      </c>
      <c r="U637" s="1">
        <v>0</v>
      </c>
      <c r="V637" s="1">
        <v>0.69699999999999995</v>
      </c>
      <c r="W637" s="1">
        <v>0.01</v>
      </c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>
        <f t="shared" si="18"/>
        <v>1</v>
      </c>
      <c r="AY637" s="1" t="s">
        <v>3401</v>
      </c>
      <c r="AZ637" s="1">
        <v>1011527</v>
      </c>
      <c r="BA637" s="3">
        <f t="shared" si="19"/>
        <v>0</v>
      </c>
    </row>
    <row r="638" spans="1:53" x14ac:dyDescent="0.25">
      <c r="A638" s="1" t="s">
        <v>560</v>
      </c>
      <c r="B638" s="1">
        <v>1007037</v>
      </c>
      <c r="C638" s="1">
        <v>2017</v>
      </c>
      <c r="D638" s="1" t="s">
        <v>1091</v>
      </c>
      <c r="E638" s="1" t="s">
        <v>1092</v>
      </c>
      <c r="F638" s="1" t="s">
        <v>12</v>
      </c>
      <c r="G638" s="1"/>
      <c r="H638" s="1"/>
      <c r="I638" s="1"/>
      <c r="J638" s="1"/>
      <c r="K638" s="1" t="s">
        <v>1322</v>
      </c>
      <c r="L638" s="1" t="s">
        <v>1109</v>
      </c>
      <c r="M638" s="1" t="s">
        <v>1324</v>
      </c>
      <c r="N638" s="1">
        <v>37.6</v>
      </c>
      <c r="O638" s="1">
        <v>4.7626891000000002</v>
      </c>
      <c r="P638" s="1">
        <v>5</v>
      </c>
      <c r="Q638" s="1">
        <v>3</v>
      </c>
      <c r="R638" s="1">
        <v>0</v>
      </c>
      <c r="S638" s="1">
        <v>0</v>
      </c>
      <c r="T638" s="1">
        <v>0</v>
      </c>
      <c r="U638" s="1">
        <v>0</v>
      </c>
      <c r="V638" s="1">
        <v>0.69699999999999995</v>
      </c>
      <c r="W638" s="1">
        <v>0.01</v>
      </c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>
        <f t="shared" si="18"/>
        <v>3</v>
      </c>
      <c r="AY638" s="1" t="s">
        <v>3402</v>
      </c>
      <c r="AZ638" s="1">
        <v>1011597</v>
      </c>
      <c r="BA638" s="3">
        <f t="shared" si="19"/>
        <v>0</v>
      </c>
    </row>
    <row r="639" spans="1:53" x14ac:dyDescent="0.25">
      <c r="A639" s="1" t="s">
        <v>560</v>
      </c>
      <c r="B639" s="1">
        <v>1007037</v>
      </c>
      <c r="C639" s="1">
        <v>2017</v>
      </c>
      <c r="D639" s="1" t="s">
        <v>1091</v>
      </c>
      <c r="E639" s="1" t="s">
        <v>1092</v>
      </c>
      <c r="F639" s="1" t="s">
        <v>12</v>
      </c>
      <c r="G639" s="1"/>
      <c r="H639" s="1"/>
      <c r="I639" s="1"/>
      <c r="J639" s="1"/>
      <c r="K639" s="1" t="s">
        <v>1308</v>
      </c>
      <c r="L639" s="1" t="s">
        <v>1121</v>
      </c>
      <c r="M639" s="1" t="s">
        <v>1325</v>
      </c>
      <c r="N639" s="1"/>
      <c r="O639" s="1"/>
      <c r="P639" s="1"/>
      <c r="Q639" s="1">
        <v>5</v>
      </c>
      <c r="R639" s="1">
        <v>0</v>
      </c>
      <c r="S639" s="1">
        <v>0</v>
      </c>
      <c r="T639" s="1">
        <v>0</v>
      </c>
      <c r="U639" s="1">
        <v>0</v>
      </c>
      <c r="V639" s="1">
        <v>0.22500000000000001</v>
      </c>
      <c r="W639" s="1">
        <v>7.0000000000000001E-3</v>
      </c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>
        <f t="shared" si="18"/>
        <v>5</v>
      </c>
      <c r="AY639" s="1" t="s">
        <v>3403</v>
      </c>
      <c r="AZ639" s="1">
        <v>1011598</v>
      </c>
      <c r="BA639" s="3">
        <f t="shared" si="19"/>
        <v>0</v>
      </c>
    </row>
    <row r="640" spans="1:53" x14ac:dyDescent="0.25">
      <c r="A640" s="1" t="s">
        <v>560</v>
      </c>
      <c r="B640" s="1">
        <v>1007037</v>
      </c>
      <c r="C640" s="1">
        <v>2017</v>
      </c>
      <c r="D640" s="1" t="s">
        <v>1091</v>
      </c>
      <c r="E640" s="1" t="s">
        <v>1092</v>
      </c>
      <c r="F640" s="1" t="s">
        <v>12</v>
      </c>
      <c r="G640" s="1"/>
      <c r="H640" s="1"/>
      <c r="I640" s="1"/>
      <c r="J640" s="1"/>
      <c r="K640" s="1" t="s">
        <v>1308</v>
      </c>
      <c r="L640" s="1" t="s">
        <v>1109</v>
      </c>
      <c r="M640" s="1" t="s">
        <v>1309</v>
      </c>
      <c r="N640" s="1">
        <v>42.922727299999998</v>
      </c>
      <c r="O640" s="1">
        <v>6.5599189999999998</v>
      </c>
      <c r="P640" s="1">
        <v>35.700000000000003</v>
      </c>
      <c r="Q640" s="1">
        <v>0</v>
      </c>
      <c r="R640" s="1">
        <v>0</v>
      </c>
      <c r="S640" s="1">
        <v>33</v>
      </c>
      <c r="T640" s="1">
        <v>0</v>
      </c>
      <c r="U640" s="1">
        <v>0</v>
      </c>
      <c r="V640" s="1">
        <v>0.46600000000000003</v>
      </c>
      <c r="W640" s="1">
        <v>7.0000000000000001E-3</v>
      </c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>
        <f t="shared" si="18"/>
        <v>0</v>
      </c>
      <c r="AY640" s="1" t="s">
        <v>3404</v>
      </c>
      <c r="AZ640" s="1">
        <v>1011599</v>
      </c>
      <c r="BA640" s="3">
        <f t="shared" si="19"/>
        <v>0</v>
      </c>
    </row>
    <row r="641" spans="1:53" x14ac:dyDescent="0.25">
      <c r="A641" s="1" t="s">
        <v>560</v>
      </c>
      <c r="B641" s="1">
        <v>1007037</v>
      </c>
      <c r="C641" s="1">
        <v>2017</v>
      </c>
      <c r="D641" s="1" t="s">
        <v>1091</v>
      </c>
      <c r="E641" s="1" t="s">
        <v>1092</v>
      </c>
      <c r="F641" s="1" t="s">
        <v>12</v>
      </c>
      <c r="G641" s="1"/>
      <c r="H641" s="1"/>
      <c r="I641" s="1"/>
      <c r="J641" s="1"/>
      <c r="K641" s="1" t="s">
        <v>1326</v>
      </c>
      <c r="L641" s="1" t="s">
        <v>1109</v>
      </c>
      <c r="M641" s="1" t="s">
        <v>1327</v>
      </c>
      <c r="N641" s="1">
        <v>46.6</v>
      </c>
      <c r="O641" s="1">
        <v>4.349E-4</v>
      </c>
      <c r="P641" s="1">
        <v>23.3</v>
      </c>
      <c r="Q641" s="1">
        <v>1</v>
      </c>
      <c r="R641" s="1">
        <v>0</v>
      </c>
      <c r="S641" s="1">
        <v>0</v>
      </c>
      <c r="T641" s="1">
        <v>0</v>
      </c>
      <c r="U641" s="1">
        <v>0</v>
      </c>
      <c r="V641" s="1">
        <v>0.69699999999999995</v>
      </c>
      <c r="W641" s="1">
        <v>0.01</v>
      </c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>
        <f t="shared" si="18"/>
        <v>1</v>
      </c>
      <c r="AY641" s="1" t="s">
        <v>3405</v>
      </c>
      <c r="AZ641" s="1">
        <v>1011600</v>
      </c>
      <c r="BA641" s="3">
        <f t="shared" si="19"/>
        <v>0</v>
      </c>
    </row>
    <row r="642" spans="1:53" x14ac:dyDescent="0.25">
      <c r="A642" s="1" t="s">
        <v>560</v>
      </c>
      <c r="B642" s="1">
        <v>1007037</v>
      </c>
      <c r="C642" s="1">
        <v>2017</v>
      </c>
      <c r="D642" s="1" t="s">
        <v>1091</v>
      </c>
      <c r="E642" s="1" t="s">
        <v>1092</v>
      </c>
      <c r="F642" s="1" t="s">
        <v>12</v>
      </c>
      <c r="G642" s="1"/>
      <c r="H642" s="1"/>
      <c r="I642" s="1"/>
      <c r="J642" s="1"/>
      <c r="K642" s="1" t="s">
        <v>1328</v>
      </c>
      <c r="L642" s="1" t="s">
        <v>1121</v>
      </c>
      <c r="M642" s="1" t="s">
        <v>1329</v>
      </c>
      <c r="N642" s="1"/>
      <c r="O642" s="1"/>
      <c r="P642" s="1"/>
      <c r="Q642" s="1">
        <v>8</v>
      </c>
      <c r="R642" s="1">
        <v>0</v>
      </c>
      <c r="S642" s="1">
        <v>0</v>
      </c>
      <c r="T642" s="1">
        <v>0</v>
      </c>
      <c r="U642" s="1">
        <v>0</v>
      </c>
      <c r="V642" s="1">
        <v>0.65200000000000002</v>
      </c>
      <c r="W642" s="1">
        <v>1.4E-2</v>
      </c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>
        <f t="shared" si="18"/>
        <v>8</v>
      </c>
      <c r="AY642" s="1" t="s">
        <v>3406</v>
      </c>
      <c r="AZ642" s="1">
        <v>1011601</v>
      </c>
      <c r="BA642" s="3">
        <f t="shared" si="19"/>
        <v>0</v>
      </c>
    </row>
    <row r="643" spans="1:53" x14ac:dyDescent="0.25">
      <c r="A643" s="1" t="s">
        <v>560</v>
      </c>
      <c r="B643" s="1">
        <v>1007037</v>
      </c>
      <c r="C643" s="1">
        <v>2017</v>
      </c>
      <c r="D643" s="1" t="s">
        <v>1091</v>
      </c>
      <c r="E643" s="1" t="s">
        <v>1092</v>
      </c>
      <c r="F643" s="1" t="s">
        <v>12</v>
      </c>
      <c r="G643" s="1"/>
      <c r="H643" s="1"/>
      <c r="I643" s="1"/>
      <c r="J643" s="1"/>
      <c r="K643" s="1" t="s">
        <v>1330</v>
      </c>
      <c r="L643" s="1" t="s">
        <v>1121</v>
      </c>
      <c r="M643" s="1" t="s">
        <v>1331</v>
      </c>
      <c r="N643" s="1"/>
      <c r="O643" s="1"/>
      <c r="P643" s="1"/>
      <c r="Q643" s="1">
        <v>16</v>
      </c>
      <c r="R643" s="1">
        <v>0</v>
      </c>
      <c r="S643" s="1">
        <v>0</v>
      </c>
      <c r="T643" s="1">
        <v>0</v>
      </c>
      <c r="U643" s="1">
        <v>0</v>
      </c>
      <c r="V643" s="1">
        <v>0.89900000000000002</v>
      </c>
      <c r="W643" s="1">
        <v>5.0000000000000001E-3</v>
      </c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>
        <f t="shared" ref="AW643:AW706" si="20">+Q643+U643</f>
        <v>16</v>
      </c>
      <c r="AY643" s="1" t="s">
        <v>3407</v>
      </c>
      <c r="AZ643" s="1">
        <v>1011611</v>
      </c>
      <c r="BA643" s="3">
        <f t="shared" ref="BA643:BA706" si="21">SUMIF($B$2:$B$7258,AZ643,$AW$2:$AW$7258)</f>
        <v>0</v>
      </c>
    </row>
    <row r="644" spans="1:53" x14ac:dyDescent="0.25">
      <c r="A644" s="1" t="s">
        <v>560</v>
      </c>
      <c r="B644" s="1">
        <v>1007037</v>
      </c>
      <c r="C644" s="1">
        <v>2017</v>
      </c>
      <c r="D644" s="1" t="s">
        <v>1091</v>
      </c>
      <c r="E644" s="1" t="s">
        <v>1092</v>
      </c>
      <c r="F644" s="1" t="s">
        <v>12</v>
      </c>
      <c r="G644" s="1"/>
      <c r="H644" s="1"/>
      <c r="I644" s="1"/>
      <c r="J644" s="1"/>
      <c r="K644" s="1" t="s">
        <v>1332</v>
      </c>
      <c r="L644" s="1" t="s">
        <v>1121</v>
      </c>
      <c r="M644" s="1" t="s">
        <v>1333</v>
      </c>
      <c r="N644" s="1"/>
      <c r="O644" s="1"/>
      <c r="P644" s="1"/>
      <c r="Q644" s="1">
        <v>1</v>
      </c>
      <c r="R644" s="1">
        <v>0</v>
      </c>
      <c r="S644" s="1">
        <v>0</v>
      </c>
      <c r="T644" s="1">
        <v>0</v>
      </c>
      <c r="U644" s="1">
        <v>0</v>
      </c>
      <c r="V644" s="1">
        <v>0.69699999999999995</v>
      </c>
      <c r="W644" s="1">
        <v>0.01</v>
      </c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>
        <f t="shared" si="20"/>
        <v>1</v>
      </c>
      <c r="AY644" s="1" t="s">
        <v>3408</v>
      </c>
      <c r="AZ644" s="1">
        <v>1011613</v>
      </c>
      <c r="BA644" s="3">
        <f t="shared" si="21"/>
        <v>0</v>
      </c>
    </row>
    <row r="645" spans="1:53" x14ac:dyDescent="0.25">
      <c r="A645" s="1" t="s">
        <v>560</v>
      </c>
      <c r="B645" s="1">
        <v>1007037</v>
      </c>
      <c r="C645" s="1">
        <v>2017</v>
      </c>
      <c r="D645" s="1" t="s">
        <v>1091</v>
      </c>
      <c r="E645" s="1" t="s">
        <v>1092</v>
      </c>
      <c r="F645" s="1" t="s">
        <v>12</v>
      </c>
      <c r="G645" s="1"/>
      <c r="H645" s="1"/>
      <c r="I645" s="1"/>
      <c r="J645" s="1"/>
      <c r="K645" s="1" t="s">
        <v>1332</v>
      </c>
      <c r="L645" s="1" t="s">
        <v>1109</v>
      </c>
      <c r="M645" s="1" t="s">
        <v>1334</v>
      </c>
      <c r="N645" s="1">
        <v>32</v>
      </c>
      <c r="O645" s="1">
        <v>1.0402E-3</v>
      </c>
      <c r="P645" s="1">
        <v>19</v>
      </c>
      <c r="Q645" s="1">
        <v>1</v>
      </c>
      <c r="R645" s="1">
        <v>0</v>
      </c>
      <c r="S645" s="1">
        <v>0</v>
      </c>
      <c r="T645" s="1">
        <v>0</v>
      </c>
      <c r="U645" s="1">
        <v>0</v>
      </c>
      <c r="V645" s="1">
        <v>0.69699999999999995</v>
      </c>
      <c r="W645" s="1">
        <v>0.01</v>
      </c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>
        <f t="shared" si="20"/>
        <v>1</v>
      </c>
      <c r="AY645" s="1" t="s">
        <v>3409</v>
      </c>
      <c r="AZ645" s="1">
        <v>1011629</v>
      </c>
      <c r="BA645" s="3">
        <f t="shared" si="21"/>
        <v>0</v>
      </c>
    </row>
    <row r="646" spans="1:53" x14ac:dyDescent="0.25">
      <c r="A646" s="1" t="s">
        <v>560</v>
      </c>
      <c r="B646" s="1">
        <v>1007037</v>
      </c>
      <c r="C646" s="1">
        <v>2017</v>
      </c>
      <c r="D646" s="1" t="s">
        <v>1091</v>
      </c>
      <c r="E646" s="1" t="s">
        <v>1092</v>
      </c>
      <c r="F646" s="1" t="s">
        <v>12</v>
      </c>
      <c r="G646" s="1"/>
      <c r="H646" s="1"/>
      <c r="I646" s="1"/>
      <c r="J646" s="1"/>
      <c r="K646" s="1" t="s">
        <v>1298</v>
      </c>
      <c r="L646" s="1" t="s">
        <v>1109</v>
      </c>
      <c r="M646" s="1" t="s">
        <v>1300</v>
      </c>
      <c r="N646" s="1">
        <v>38.866666700000003</v>
      </c>
      <c r="O646" s="1">
        <v>1217.6301438999999</v>
      </c>
      <c r="P646" s="1">
        <v>20</v>
      </c>
      <c r="Q646" s="1">
        <v>9</v>
      </c>
      <c r="R646" s="1">
        <v>0</v>
      </c>
      <c r="S646" s="1">
        <v>2</v>
      </c>
      <c r="T646" s="1">
        <v>0</v>
      </c>
      <c r="U646" s="1">
        <v>0</v>
      </c>
      <c r="V646" s="1">
        <v>0.69899999999999995</v>
      </c>
      <c r="W646" s="1">
        <v>8.9999999999999993E-3</v>
      </c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>
        <f t="shared" si="20"/>
        <v>9</v>
      </c>
      <c r="AY646" s="1" t="s">
        <v>3410</v>
      </c>
      <c r="AZ646" s="1">
        <v>1011638</v>
      </c>
      <c r="BA646" s="3">
        <f t="shared" si="21"/>
        <v>0</v>
      </c>
    </row>
    <row r="647" spans="1:53" x14ac:dyDescent="0.25">
      <c r="A647" s="1" t="s">
        <v>560</v>
      </c>
      <c r="B647" s="1">
        <v>1007037</v>
      </c>
      <c r="C647" s="1">
        <v>2017</v>
      </c>
      <c r="D647" s="1" t="s">
        <v>1091</v>
      </c>
      <c r="E647" s="1" t="s">
        <v>1092</v>
      </c>
      <c r="F647" s="1" t="s">
        <v>12</v>
      </c>
      <c r="G647" s="1"/>
      <c r="H647" s="1"/>
      <c r="I647" s="1"/>
      <c r="J647" s="1"/>
      <c r="K647" s="1" t="s">
        <v>1335</v>
      </c>
      <c r="L647" s="1" t="s">
        <v>1121</v>
      </c>
      <c r="M647" s="1" t="s">
        <v>1336</v>
      </c>
      <c r="N647" s="1"/>
      <c r="O647" s="1"/>
      <c r="P647" s="1"/>
      <c r="Q647" s="1">
        <v>10</v>
      </c>
      <c r="R647" s="1">
        <v>0</v>
      </c>
      <c r="S647" s="1">
        <v>0</v>
      </c>
      <c r="T647" s="1">
        <v>0</v>
      </c>
      <c r="U647" s="1">
        <v>0</v>
      </c>
      <c r="V647" s="1">
        <v>0.69699999999999995</v>
      </c>
      <c r="W647" s="1">
        <v>0.01</v>
      </c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>
        <f t="shared" si="20"/>
        <v>10</v>
      </c>
      <c r="AY647" s="1" t="s">
        <v>3411</v>
      </c>
      <c r="AZ647" s="1">
        <v>1011639</v>
      </c>
      <c r="BA647" s="3">
        <f t="shared" si="21"/>
        <v>0</v>
      </c>
    </row>
    <row r="648" spans="1:53" x14ac:dyDescent="0.25">
      <c r="A648" s="1" t="s">
        <v>560</v>
      </c>
      <c r="B648" s="1">
        <v>1007037</v>
      </c>
      <c r="C648" s="1">
        <v>2017</v>
      </c>
      <c r="D648" s="1" t="s">
        <v>1091</v>
      </c>
      <c r="E648" s="1" t="s">
        <v>1092</v>
      </c>
      <c r="F648" s="1" t="s">
        <v>12</v>
      </c>
      <c r="G648" s="1"/>
      <c r="H648" s="1"/>
      <c r="I648" s="1"/>
      <c r="J648" s="1"/>
      <c r="K648" s="1" t="s">
        <v>1306</v>
      </c>
      <c r="L648" s="1" t="s">
        <v>1109</v>
      </c>
      <c r="M648" s="1" t="s">
        <v>1307</v>
      </c>
      <c r="N648" s="1">
        <v>40.450000000000003</v>
      </c>
      <c r="O648" s="1">
        <v>2.4746914000000002</v>
      </c>
      <c r="P648" s="1">
        <v>22.2</v>
      </c>
      <c r="Q648" s="1">
        <v>22</v>
      </c>
      <c r="R648" s="1">
        <v>0</v>
      </c>
      <c r="S648" s="1">
        <v>0</v>
      </c>
      <c r="T648" s="1">
        <v>0</v>
      </c>
      <c r="U648" s="1">
        <v>0</v>
      </c>
      <c r="V648" s="1">
        <v>0.69699999999999995</v>
      </c>
      <c r="W648" s="1">
        <v>0.01</v>
      </c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>
        <f t="shared" si="20"/>
        <v>22</v>
      </c>
      <c r="AY648" s="1" t="s">
        <v>3412</v>
      </c>
      <c r="AZ648" s="1">
        <v>1011641</v>
      </c>
      <c r="BA648" s="3">
        <f t="shared" si="21"/>
        <v>0</v>
      </c>
    </row>
    <row r="649" spans="1:53" x14ac:dyDescent="0.25">
      <c r="A649" s="1" t="s">
        <v>810</v>
      </c>
      <c r="B649" s="1">
        <v>1007475</v>
      </c>
      <c r="C649" s="1">
        <v>2017</v>
      </c>
      <c r="D649" s="1" t="s">
        <v>1091</v>
      </c>
      <c r="E649" s="1" t="s">
        <v>1092</v>
      </c>
      <c r="F649" s="1" t="s">
        <v>12</v>
      </c>
      <c r="G649" s="1"/>
      <c r="H649" s="1"/>
      <c r="I649" s="1"/>
      <c r="J649" s="1"/>
      <c r="K649" s="1" t="s">
        <v>1337</v>
      </c>
      <c r="L649" s="1" t="s">
        <v>1121</v>
      </c>
      <c r="M649" s="1" t="s">
        <v>1338</v>
      </c>
      <c r="N649" s="1"/>
      <c r="O649" s="1"/>
      <c r="P649" s="1"/>
      <c r="Q649" s="1">
        <v>24</v>
      </c>
      <c r="R649" s="1">
        <v>0</v>
      </c>
      <c r="S649" s="1">
        <v>0</v>
      </c>
      <c r="T649" s="1">
        <v>0</v>
      </c>
      <c r="U649" s="1">
        <v>0</v>
      </c>
      <c r="V649" s="1">
        <v>0.84599999999999997</v>
      </c>
      <c r="W649" s="1">
        <v>7.0000000000000001E-3</v>
      </c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>
        <f t="shared" si="20"/>
        <v>24</v>
      </c>
      <c r="AY649" s="1" t="s">
        <v>3413</v>
      </c>
      <c r="AZ649" s="1">
        <v>1011642</v>
      </c>
      <c r="BA649" s="3">
        <f t="shared" si="21"/>
        <v>0</v>
      </c>
    </row>
    <row r="650" spans="1:53" x14ac:dyDescent="0.25">
      <c r="A650" s="1" t="s">
        <v>810</v>
      </c>
      <c r="B650" s="1">
        <v>1007475</v>
      </c>
      <c r="C650" s="1">
        <v>2017</v>
      </c>
      <c r="D650" s="1" t="s">
        <v>1091</v>
      </c>
      <c r="E650" s="1" t="s">
        <v>1092</v>
      </c>
      <c r="F650" s="1" t="s">
        <v>12</v>
      </c>
      <c r="G650" s="1"/>
      <c r="H650" s="1"/>
      <c r="I650" s="1"/>
      <c r="J650" s="1"/>
      <c r="K650" s="1" t="s">
        <v>1337</v>
      </c>
      <c r="L650" s="1" t="s">
        <v>1109</v>
      </c>
      <c r="M650" s="1" t="s">
        <v>1339</v>
      </c>
      <c r="N650" s="1">
        <v>38.4</v>
      </c>
      <c r="O650" s="1">
        <v>30.1</v>
      </c>
      <c r="P650" s="1">
        <v>37.6</v>
      </c>
      <c r="Q650" s="1">
        <v>2</v>
      </c>
      <c r="R650" s="1">
        <v>0</v>
      </c>
      <c r="S650" s="1">
        <v>0</v>
      </c>
      <c r="T650" s="1">
        <v>0</v>
      </c>
      <c r="U650" s="1">
        <v>0</v>
      </c>
      <c r="V650" s="1">
        <v>0.80100000000000005</v>
      </c>
      <c r="W650" s="1">
        <v>4.0000000000000001E-3</v>
      </c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>
        <f t="shared" si="20"/>
        <v>2</v>
      </c>
      <c r="AY650" s="1" t="s">
        <v>3414</v>
      </c>
      <c r="AZ650" s="1">
        <v>1011643</v>
      </c>
      <c r="BA650" s="3">
        <f t="shared" si="21"/>
        <v>0</v>
      </c>
    </row>
    <row r="651" spans="1:53" x14ac:dyDescent="0.25">
      <c r="A651" s="1" t="s">
        <v>810</v>
      </c>
      <c r="B651" s="1">
        <v>1007475</v>
      </c>
      <c r="C651" s="1">
        <v>2017</v>
      </c>
      <c r="D651" s="1" t="s">
        <v>1091</v>
      </c>
      <c r="E651" s="1" t="s">
        <v>1092</v>
      </c>
      <c r="F651" s="1" t="s">
        <v>12</v>
      </c>
      <c r="G651" s="1"/>
      <c r="H651" s="1"/>
      <c r="I651" s="1"/>
      <c r="J651" s="1"/>
      <c r="K651" s="1" t="s">
        <v>1337</v>
      </c>
      <c r="L651" s="1" t="s">
        <v>1094</v>
      </c>
      <c r="M651" s="1" t="s">
        <v>1340</v>
      </c>
      <c r="N651" s="1"/>
      <c r="O651" s="1"/>
      <c r="P651" s="1"/>
      <c r="Q651" s="1">
        <v>1</v>
      </c>
      <c r="R651" s="1">
        <v>0</v>
      </c>
      <c r="S651" s="1">
        <v>0</v>
      </c>
      <c r="T651" s="1">
        <v>0</v>
      </c>
      <c r="U651" s="1">
        <v>0</v>
      </c>
      <c r="V651" s="1">
        <v>0.90700000000000003</v>
      </c>
      <c r="W651" s="1">
        <v>3.0000000000000001E-3</v>
      </c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>
        <f t="shared" si="20"/>
        <v>1</v>
      </c>
      <c r="AY651" s="1" t="s">
        <v>3415</v>
      </c>
      <c r="AZ651" s="1">
        <v>1011644</v>
      </c>
      <c r="BA651" s="3">
        <f t="shared" si="21"/>
        <v>0</v>
      </c>
    </row>
    <row r="652" spans="1:53" x14ac:dyDescent="0.25">
      <c r="A652" s="1" t="s">
        <v>810</v>
      </c>
      <c r="B652" s="1">
        <v>1007475</v>
      </c>
      <c r="C652" s="1">
        <v>2017</v>
      </c>
      <c r="D652" s="1" t="s">
        <v>1091</v>
      </c>
      <c r="E652" s="1" t="s">
        <v>1092</v>
      </c>
      <c r="F652" s="1" t="s">
        <v>12</v>
      </c>
      <c r="G652" s="1"/>
      <c r="H652" s="1"/>
      <c r="I652" s="1"/>
      <c r="J652" s="1"/>
      <c r="K652" s="1" t="s">
        <v>1341</v>
      </c>
      <c r="L652" s="1" t="s">
        <v>1121</v>
      </c>
      <c r="M652" s="1" t="s">
        <v>1342</v>
      </c>
      <c r="N652" s="1"/>
      <c r="O652" s="1"/>
      <c r="P652" s="1"/>
      <c r="Q652" s="1">
        <v>5</v>
      </c>
      <c r="R652" s="1">
        <v>0</v>
      </c>
      <c r="S652" s="1">
        <v>0</v>
      </c>
      <c r="T652" s="1">
        <v>0</v>
      </c>
      <c r="U652" s="1">
        <v>0</v>
      </c>
      <c r="V652" s="1">
        <v>0.95299999999999996</v>
      </c>
      <c r="W652" s="1">
        <v>0.01</v>
      </c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>
        <f t="shared" si="20"/>
        <v>5</v>
      </c>
      <c r="AY652" s="1" t="s">
        <v>3416</v>
      </c>
      <c r="AZ652" s="1">
        <v>1011701</v>
      </c>
      <c r="BA652" s="3">
        <f t="shared" si="21"/>
        <v>0</v>
      </c>
    </row>
    <row r="653" spans="1:53" x14ac:dyDescent="0.25">
      <c r="A653" s="1" t="s">
        <v>810</v>
      </c>
      <c r="B653" s="1">
        <v>1007475</v>
      </c>
      <c r="C653" s="1">
        <v>2017</v>
      </c>
      <c r="D653" s="1" t="s">
        <v>1091</v>
      </c>
      <c r="E653" s="1" t="s">
        <v>1092</v>
      </c>
      <c r="F653" s="1" t="s">
        <v>12</v>
      </c>
      <c r="G653" s="1"/>
      <c r="H653" s="1"/>
      <c r="I653" s="1"/>
      <c r="J653" s="1"/>
      <c r="K653" s="1" t="s">
        <v>1341</v>
      </c>
      <c r="L653" s="1" t="s">
        <v>1094</v>
      </c>
      <c r="M653" s="1" t="s">
        <v>1343</v>
      </c>
      <c r="N653" s="1"/>
      <c r="O653" s="1"/>
      <c r="P653" s="1"/>
      <c r="Q653" s="1">
        <v>11</v>
      </c>
      <c r="R653" s="1">
        <v>0</v>
      </c>
      <c r="S653" s="1">
        <v>0</v>
      </c>
      <c r="T653" s="1">
        <v>0</v>
      </c>
      <c r="U653" s="1">
        <v>0</v>
      </c>
      <c r="V653" s="1">
        <v>0.94099999999999995</v>
      </c>
      <c r="W653" s="1">
        <v>8.0000000000000002E-3</v>
      </c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>
        <f t="shared" si="20"/>
        <v>11</v>
      </c>
      <c r="AY653" s="1" t="s">
        <v>3417</v>
      </c>
      <c r="AZ653" s="1">
        <v>1011728</v>
      </c>
      <c r="BA653" s="3">
        <f t="shared" si="21"/>
        <v>0</v>
      </c>
    </row>
    <row r="654" spans="1:53" x14ac:dyDescent="0.25">
      <c r="A654" s="1" t="s">
        <v>810</v>
      </c>
      <c r="B654" s="1">
        <v>1007475</v>
      </c>
      <c r="C654" s="1">
        <v>2017</v>
      </c>
      <c r="D654" s="1" t="s">
        <v>1091</v>
      </c>
      <c r="E654" s="1" t="s">
        <v>1092</v>
      </c>
      <c r="F654" s="1" t="s">
        <v>12</v>
      </c>
      <c r="G654" s="1"/>
      <c r="H654" s="1"/>
      <c r="I654" s="1"/>
      <c r="J654" s="1"/>
      <c r="K654" s="1" t="s">
        <v>1344</v>
      </c>
      <c r="L654" s="1" t="s">
        <v>1121</v>
      </c>
      <c r="M654" s="1" t="s">
        <v>1345</v>
      </c>
      <c r="N654" s="1"/>
      <c r="O654" s="1"/>
      <c r="P654" s="1"/>
      <c r="Q654" s="1">
        <v>11</v>
      </c>
      <c r="R654" s="1">
        <v>0</v>
      </c>
      <c r="S654" s="1">
        <v>11</v>
      </c>
      <c r="T654" s="1">
        <v>0</v>
      </c>
      <c r="U654" s="1">
        <v>0</v>
      </c>
      <c r="V654" s="1">
        <v>0.64200000000000002</v>
      </c>
      <c r="W654" s="1">
        <v>2E-3</v>
      </c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>
        <f t="shared" si="20"/>
        <v>11</v>
      </c>
      <c r="AY654" s="1" t="s">
        <v>3418</v>
      </c>
      <c r="AZ654" s="1">
        <v>1011809</v>
      </c>
      <c r="BA654" s="3">
        <f t="shared" si="21"/>
        <v>0</v>
      </c>
    </row>
    <row r="655" spans="1:53" x14ac:dyDescent="0.25">
      <c r="A655" s="1" t="s">
        <v>810</v>
      </c>
      <c r="B655" s="1">
        <v>1007475</v>
      </c>
      <c r="C655" s="1">
        <v>2017</v>
      </c>
      <c r="D655" s="1" t="s">
        <v>1091</v>
      </c>
      <c r="E655" s="1" t="s">
        <v>1092</v>
      </c>
      <c r="F655" s="1" t="s">
        <v>12</v>
      </c>
      <c r="G655" s="1"/>
      <c r="H655" s="1"/>
      <c r="I655" s="1"/>
      <c r="J655" s="1"/>
      <c r="K655" s="1" t="s">
        <v>1346</v>
      </c>
      <c r="L655" s="1" t="s">
        <v>1121</v>
      </c>
      <c r="M655" s="1" t="s">
        <v>1347</v>
      </c>
      <c r="N655" s="1"/>
      <c r="O655" s="1"/>
      <c r="P655" s="1"/>
      <c r="Q655" s="1">
        <v>1</v>
      </c>
      <c r="R655" s="1">
        <v>0</v>
      </c>
      <c r="S655" s="1">
        <v>0</v>
      </c>
      <c r="T655" s="1">
        <v>0</v>
      </c>
      <c r="U655" s="1">
        <v>0</v>
      </c>
      <c r="V655" s="1">
        <v>0.91500000000000004</v>
      </c>
      <c r="W655" s="1">
        <v>0.01</v>
      </c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>
        <f t="shared" si="20"/>
        <v>1</v>
      </c>
      <c r="AY655" s="1" t="s">
        <v>3419</v>
      </c>
      <c r="AZ655" s="1">
        <v>1011917</v>
      </c>
      <c r="BA655" s="3">
        <f t="shared" si="21"/>
        <v>0</v>
      </c>
    </row>
    <row r="656" spans="1:53" x14ac:dyDescent="0.25">
      <c r="A656" s="1" t="s">
        <v>810</v>
      </c>
      <c r="B656" s="1">
        <v>1007475</v>
      </c>
      <c r="C656" s="1">
        <v>2017</v>
      </c>
      <c r="D656" s="1" t="s">
        <v>1091</v>
      </c>
      <c r="E656" s="1" t="s">
        <v>1092</v>
      </c>
      <c r="F656" s="1" t="s">
        <v>12</v>
      </c>
      <c r="G656" s="1"/>
      <c r="H656" s="1"/>
      <c r="I656" s="1"/>
      <c r="J656" s="1"/>
      <c r="K656" s="1" t="s">
        <v>1346</v>
      </c>
      <c r="L656" s="1" t="s">
        <v>1094</v>
      </c>
      <c r="M656" s="1" t="s">
        <v>1348</v>
      </c>
      <c r="N656" s="1"/>
      <c r="O656" s="1"/>
      <c r="P656" s="1"/>
      <c r="Q656" s="1">
        <v>7</v>
      </c>
      <c r="R656" s="1">
        <v>0</v>
      </c>
      <c r="S656" s="1">
        <v>0</v>
      </c>
      <c r="T656" s="1">
        <v>0</v>
      </c>
      <c r="U656" s="1">
        <v>0</v>
      </c>
      <c r="V656" s="1">
        <v>0.89700000000000002</v>
      </c>
      <c r="W656" s="1">
        <v>0.01</v>
      </c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>
        <f t="shared" si="20"/>
        <v>7</v>
      </c>
      <c r="AY656" s="1" t="s">
        <v>3420</v>
      </c>
      <c r="AZ656" s="1">
        <v>1011927</v>
      </c>
      <c r="BA656" s="3">
        <f t="shared" si="21"/>
        <v>0</v>
      </c>
    </row>
    <row r="657" spans="1:53" x14ac:dyDescent="0.25">
      <c r="A657" s="1" t="s">
        <v>810</v>
      </c>
      <c r="B657" s="1">
        <v>1007475</v>
      </c>
      <c r="C657" s="1">
        <v>2017</v>
      </c>
      <c r="D657" s="1" t="s">
        <v>1091</v>
      </c>
      <c r="E657" s="1" t="s">
        <v>1092</v>
      </c>
      <c r="F657" s="1" t="s">
        <v>12</v>
      </c>
      <c r="G657" s="1"/>
      <c r="H657" s="1"/>
      <c r="I657" s="1"/>
      <c r="J657" s="1"/>
      <c r="K657" s="1" t="s">
        <v>1349</v>
      </c>
      <c r="L657" s="1" t="s">
        <v>1109</v>
      </c>
      <c r="M657" s="1" t="s">
        <v>1350</v>
      </c>
      <c r="N657" s="1">
        <v>52.8</v>
      </c>
      <c r="O657" s="1">
        <v>206.25</v>
      </c>
      <c r="P657" s="1">
        <v>81.7</v>
      </c>
      <c r="Q657" s="1">
        <v>2</v>
      </c>
      <c r="R657" s="1">
        <v>0</v>
      </c>
      <c r="S657" s="1">
        <v>0</v>
      </c>
      <c r="T657" s="1">
        <v>0</v>
      </c>
      <c r="U657" s="1">
        <v>0</v>
      </c>
      <c r="V657" s="1">
        <v>0.89700000000000002</v>
      </c>
      <c r="W657" s="1">
        <v>4.0000000000000001E-3</v>
      </c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>
        <f t="shared" si="20"/>
        <v>2</v>
      </c>
      <c r="AY657" s="1" t="s">
        <v>3421</v>
      </c>
      <c r="AZ657" s="1">
        <v>1011942</v>
      </c>
      <c r="BA657" s="3">
        <f t="shared" si="21"/>
        <v>0</v>
      </c>
    </row>
    <row r="658" spans="1:53" x14ac:dyDescent="0.25">
      <c r="A658" s="1" t="s">
        <v>810</v>
      </c>
      <c r="B658" s="1">
        <v>1007475</v>
      </c>
      <c r="C658" s="1">
        <v>2017</v>
      </c>
      <c r="D658" s="1" t="s">
        <v>1091</v>
      </c>
      <c r="E658" s="1" t="s">
        <v>1092</v>
      </c>
      <c r="F658" s="1" t="s">
        <v>12</v>
      </c>
      <c r="G658" s="1"/>
      <c r="H658" s="1"/>
      <c r="I658" s="1"/>
      <c r="J658" s="1"/>
      <c r="K658" s="1" t="s">
        <v>1349</v>
      </c>
      <c r="L658" s="1" t="s">
        <v>1094</v>
      </c>
      <c r="M658" s="1" t="s">
        <v>1351</v>
      </c>
      <c r="N658" s="1"/>
      <c r="O658" s="1"/>
      <c r="P658" s="1"/>
      <c r="Q658" s="1">
        <v>1</v>
      </c>
      <c r="R658" s="1">
        <v>0</v>
      </c>
      <c r="S658" s="1">
        <v>0</v>
      </c>
      <c r="T658" s="1">
        <v>0</v>
      </c>
      <c r="U658" s="1">
        <v>0</v>
      </c>
      <c r="V658" s="1">
        <v>0.84299999999999997</v>
      </c>
      <c r="W658" s="1">
        <v>8.0000000000000002E-3</v>
      </c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>
        <f t="shared" si="20"/>
        <v>1</v>
      </c>
      <c r="AY658" s="1" t="s">
        <v>3422</v>
      </c>
      <c r="AZ658" s="1">
        <v>1012324</v>
      </c>
      <c r="BA658" s="3">
        <f t="shared" si="21"/>
        <v>0</v>
      </c>
    </row>
    <row r="659" spans="1:53" x14ac:dyDescent="0.25">
      <c r="A659" s="1" t="s">
        <v>810</v>
      </c>
      <c r="B659" s="1">
        <v>1007475</v>
      </c>
      <c r="C659" s="1">
        <v>2017</v>
      </c>
      <c r="D659" s="1" t="s">
        <v>1091</v>
      </c>
      <c r="E659" s="1" t="s">
        <v>1092</v>
      </c>
      <c r="F659" s="1" t="s">
        <v>12</v>
      </c>
      <c r="G659" s="1"/>
      <c r="H659" s="1"/>
      <c r="I659" s="1"/>
      <c r="J659" s="1"/>
      <c r="K659" s="1" t="s">
        <v>1352</v>
      </c>
      <c r="L659" s="1" t="s">
        <v>1121</v>
      </c>
      <c r="M659" s="1" t="s">
        <v>1353</v>
      </c>
      <c r="N659" s="1"/>
      <c r="O659" s="1"/>
      <c r="P659" s="1"/>
      <c r="Q659" s="1">
        <v>79</v>
      </c>
      <c r="R659" s="1">
        <v>0</v>
      </c>
      <c r="S659" s="1">
        <v>79</v>
      </c>
      <c r="T659" s="1">
        <v>0</v>
      </c>
      <c r="U659" s="1">
        <v>0</v>
      </c>
      <c r="V659" s="1">
        <v>0.629</v>
      </c>
      <c r="W659" s="1">
        <v>2E-3</v>
      </c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>
        <f t="shared" si="20"/>
        <v>79</v>
      </c>
      <c r="AY659" s="1" t="s">
        <v>3423</v>
      </c>
      <c r="AZ659" s="1">
        <v>1012403</v>
      </c>
      <c r="BA659" s="3">
        <f t="shared" si="21"/>
        <v>0</v>
      </c>
    </row>
    <row r="660" spans="1:53" x14ac:dyDescent="0.25">
      <c r="A660" s="1" t="s">
        <v>810</v>
      </c>
      <c r="B660" s="1">
        <v>1007475</v>
      </c>
      <c r="C660" s="1">
        <v>2017</v>
      </c>
      <c r="D660" s="1" t="s">
        <v>1091</v>
      </c>
      <c r="E660" s="1" t="s">
        <v>1092</v>
      </c>
      <c r="F660" s="1" t="s">
        <v>12</v>
      </c>
      <c r="G660" s="1"/>
      <c r="H660" s="1"/>
      <c r="I660" s="1"/>
      <c r="J660" s="1"/>
      <c r="K660" s="1" t="s">
        <v>1354</v>
      </c>
      <c r="L660" s="1" t="s">
        <v>1121</v>
      </c>
      <c r="M660" s="1" t="s">
        <v>1355</v>
      </c>
      <c r="N660" s="1"/>
      <c r="O660" s="1"/>
      <c r="P660" s="1"/>
      <c r="Q660" s="1">
        <v>156</v>
      </c>
      <c r="R660" s="1">
        <v>0</v>
      </c>
      <c r="S660" s="1">
        <v>135</v>
      </c>
      <c r="T660" s="1">
        <v>0</v>
      </c>
      <c r="U660" s="1">
        <v>1</v>
      </c>
      <c r="V660" s="1">
        <v>0.76700000000000002</v>
      </c>
      <c r="W660" s="1">
        <v>2E-3</v>
      </c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>
        <f t="shared" si="20"/>
        <v>157</v>
      </c>
      <c r="AY660" s="1" t="s">
        <v>3424</v>
      </c>
      <c r="AZ660" s="1">
        <v>1012405</v>
      </c>
      <c r="BA660" s="3">
        <f t="shared" si="21"/>
        <v>0</v>
      </c>
    </row>
    <row r="661" spans="1:53" x14ac:dyDescent="0.25">
      <c r="A661" s="1" t="s">
        <v>810</v>
      </c>
      <c r="B661" s="1">
        <v>1007475</v>
      </c>
      <c r="C661" s="1">
        <v>2017</v>
      </c>
      <c r="D661" s="1" t="s">
        <v>1091</v>
      </c>
      <c r="E661" s="1" t="s">
        <v>1092</v>
      </c>
      <c r="F661" s="1" t="s">
        <v>12</v>
      </c>
      <c r="G661" s="1"/>
      <c r="H661" s="1"/>
      <c r="I661" s="1"/>
      <c r="J661" s="1"/>
      <c r="K661" s="1" t="s">
        <v>1354</v>
      </c>
      <c r="L661" s="1" t="s">
        <v>1109</v>
      </c>
      <c r="M661" s="1" t="s">
        <v>1356</v>
      </c>
      <c r="N661" s="1">
        <v>42.088888900000001</v>
      </c>
      <c r="O661" s="1">
        <v>9.1999999999999993</v>
      </c>
      <c r="P661" s="1">
        <v>22.6</v>
      </c>
      <c r="Q661" s="1">
        <v>7</v>
      </c>
      <c r="R661" s="1">
        <v>0</v>
      </c>
      <c r="S661" s="1">
        <v>6</v>
      </c>
      <c r="T661" s="1">
        <v>0</v>
      </c>
      <c r="U661" s="1">
        <v>0</v>
      </c>
      <c r="V661" s="1">
        <v>0.82599999999999996</v>
      </c>
      <c r="W661" s="1">
        <v>2E-3</v>
      </c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>
        <f t="shared" si="20"/>
        <v>7</v>
      </c>
      <c r="AY661" s="1" t="s">
        <v>3425</v>
      </c>
      <c r="AZ661" s="1">
        <v>1012406</v>
      </c>
      <c r="BA661" s="3">
        <f t="shared" si="21"/>
        <v>0</v>
      </c>
    </row>
    <row r="662" spans="1:53" x14ac:dyDescent="0.25">
      <c r="A662" s="1" t="s">
        <v>810</v>
      </c>
      <c r="B662" s="1">
        <v>1007475</v>
      </c>
      <c r="C662" s="1">
        <v>2017</v>
      </c>
      <c r="D662" s="1" t="s">
        <v>1091</v>
      </c>
      <c r="E662" s="1" t="s">
        <v>1092</v>
      </c>
      <c r="F662" s="1" t="s">
        <v>12</v>
      </c>
      <c r="G662" s="1"/>
      <c r="H662" s="1"/>
      <c r="I662" s="1"/>
      <c r="J662" s="1"/>
      <c r="K662" s="1" t="s">
        <v>1354</v>
      </c>
      <c r="L662" s="1" t="s">
        <v>1094</v>
      </c>
      <c r="M662" s="1" t="s">
        <v>1357</v>
      </c>
      <c r="N662" s="1"/>
      <c r="O662" s="1"/>
      <c r="P662" s="1"/>
      <c r="Q662" s="1">
        <v>4</v>
      </c>
      <c r="R662" s="1">
        <v>0</v>
      </c>
      <c r="S662" s="1">
        <v>4</v>
      </c>
      <c r="T662" s="1">
        <v>0</v>
      </c>
      <c r="U662" s="1">
        <v>0</v>
      </c>
      <c r="V662" s="1">
        <v>0.77</v>
      </c>
      <c r="W662" s="1">
        <v>1E-3</v>
      </c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>
        <f t="shared" si="20"/>
        <v>4</v>
      </c>
      <c r="AY662" s="1" t="s">
        <v>3426</v>
      </c>
      <c r="AZ662" s="1">
        <v>1012820</v>
      </c>
      <c r="BA662" s="3">
        <f t="shared" si="21"/>
        <v>0</v>
      </c>
    </row>
    <row r="663" spans="1:53" x14ac:dyDescent="0.25">
      <c r="A663" s="1" t="s">
        <v>810</v>
      </c>
      <c r="B663" s="1">
        <v>1007475</v>
      </c>
      <c r="C663" s="1">
        <v>2017</v>
      </c>
      <c r="D663" s="1" t="s">
        <v>1091</v>
      </c>
      <c r="E663" s="1" t="s">
        <v>1092</v>
      </c>
      <c r="F663" s="1" t="s">
        <v>12</v>
      </c>
      <c r="G663" s="1"/>
      <c r="H663" s="1"/>
      <c r="I663" s="1"/>
      <c r="J663" s="1"/>
      <c r="K663" s="1" t="s">
        <v>1358</v>
      </c>
      <c r="L663" s="1" t="s">
        <v>1121</v>
      </c>
      <c r="M663" s="1" t="s">
        <v>1359</v>
      </c>
      <c r="N663" s="1"/>
      <c r="O663" s="1"/>
      <c r="P663" s="1"/>
      <c r="Q663" s="1">
        <v>6</v>
      </c>
      <c r="R663" s="1">
        <v>0</v>
      </c>
      <c r="S663" s="1">
        <v>0</v>
      </c>
      <c r="T663" s="1">
        <v>0</v>
      </c>
      <c r="U663" s="1">
        <v>0</v>
      </c>
      <c r="V663" s="1">
        <v>0.95699999999999996</v>
      </c>
      <c r="W663" s="1">
        <v>2.1000000000000001E-2</v>
      </c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>
        <f t="shared" si="20"/>
        <v>6</v>
      </c>
      <c r="AY663" s="1" t="s">
        <v>3427</v>
      </c>
      <c r="AZ663" s="1">
        <v>1013003</v>
      </c>
      <c r="BA663" s="3">
        <f t="shared" si="21"/>
        <v>0</v>
      </c>
    </row>
    <row r="664" spans="1:53" x14ac:dyDescent="0.25">
      <c r="A664" s="1" t="s">
        <v>810</v>
      </c>
      <c r="B664" s="1">
        <v>1007475</v>
      </c>
      <c r="C664" s="1">
        <v>2017</v>
      </c>
      <c r="D664" s="1" t="s">
        <v>1091</v>
      </c>
      <c r="E664" s="1" t="s">
        <v>1092</v>
      </c>
      <c r="F664" s="1" t="s">
        <v>12</v>
      </c>
      <c r="G664" s="1"/>
      <c r="H664" s="1"/>
      <c r="I664" s="1"/>
      <c r="J664" s="1"/>
      <c r="K664" s="1" t="s">
        <v>1358</v>
      </c>
      <c r="L664" s="1" t="s">
        <v>1109</v>
      </c>
      <c r="M664" s="1" t="s">
        <v>1360</v>
      </c>
      <c r="N664" s="1">
        <v>56.483333299999998</v>
      </c>
      <c r="O664" s="1">
        <v>22.828571400000001</v>
      </c>
      <c r="P664" s="1">
        <v>43.3</v>
      </c>
      <c r="Q664" s="1">
        <v>9</v>
      </c>
      <c r="R664" s="1">
        <v>0</v>
      </c>
      <c r="S664" s="1">
        <v>0</v>
      </c>
      <c r="T664" s="1">
        <v>0</v>
      </c>
      <c r="U664" s="1">
        <v>0</v>
      </c>
      <c r="V664" s="1">
        <v>0.78400000000000003</v>
      </c>
      <c r="W664" s="1">
        <v>4.0000000000000001E-3</v>
      </c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>
        <f t="shared" si="20"/>
        <v>9</v>
      </c>
      <c r="AY664" s="1" t="s">
        <v>3428</v>
      </c>
      <c r="AZ664" s="1">
        <v>1013012</v>
      </c>
      <c r="BA664" s="3">
        <f t="shared" si="21"/>
        <v>0</v>
      </c>
    </row>
    <row r="665" spans="1:53" x14ac:dyDescent="0.25">
      <c r="A665" s="1" t="s">
        <v>810</v>
      </c>
      <c r="B665" s="1">
        <v>1007475</v>
      </c>
      <c r="C665" s="1">
        <v>2017</v>
      </c>
      <c r="D665" s="1" t="s">
        <v>1091</v>
      </c>
      <c r="E665" s="1" t="s">
        <v>1092</v>
      </c>
      <c r="F665" s="1" t="s">
        <v>12</v>
      </c>
      <c r="G665" s="1"/>
      <c r="H665" s="1"/>
      <c r="I665" s="1"/>
      <c r="J665" s="1"/>
      <c r="K665" s="1" t="s">
        <v>1358</v>
      </c>
      <c r="L665" s="1" t="s">
        <v>1094</v>
      </c>
      <c r="M665" s="1" t="s">
        <v>1361</v>
      </c>
      <c r="N665" s="1"/>
      <c r="O665" s="1"/>
      <c r="P665" s="1"/>
      <c r="Q665" s="1">
        <v>25</v>
      </c>
      <c r="R665" s="1">
        <v>0</v>
      </c>
      <c r="S665" s="1">
        <v>0</v>
      </c>
      <c r="T665" s="1">
        <v>0</v>
      </c>
      <c r="U665" s="1">
        <v>2</v>
      </c>
      <c r="V665" s="1">
        <v>0.80700000000000005</v>
      </c>
      <c r="W665" s="1">
        <v>7.0000000000000001E-3</v>
      </c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>
        <f t="shared" si="20"/>
        <v>27</v>
      </c>
      <c r="AY665" s="1" t="s">
        <v>3429</v>
      </c>
      <c r="AZ665" s="1">
        <v>1013040</v>
      </c>
      <c r="BA665" s="3">
        <f t="shared" si="21"/>
        <v>0</v>
      </c>
    </row>
    <row r="666" spans="1:53" x14ac:dyDescent="0.25">
      <c r="A666" s="1" t="s">
        <v>810</v>
      </c>
      <c r="B666" s="1">
        <v>1007475</v>
      </c>
      <c r="C666" s="1">
        <v>2017</v>
      </c>
      <c r="D666" s="1" t="s">
        <v>1091</v>
      </c>
      <c r="E666" s="1" t="s">
        <v>1092</v>
      </c>
      <c r="F666" s="1" t="s">
        <v>12</v>
      </c>
      <c r="G666" s="1"/>
      <c r="H666" s="1"/>
      <c r="I666" s="1"/>
      <c r="J666" s="1"/>
      <c r="K666" s="1" t="s">
        <v>1362</v>
      </c>
      <c r="L666" s="1" t="s">
        <v>1121</v>
      </c>
      <c r="M666" s="1" t="s">
        <v>1363</v>
      </c>
      <c r="N666" s="1"/>
      <c r="O666" s="1"/>
      <c r="P666" s="1"/>
      <c r="Q666" s="1">
        <v>69</v>
      </c>
      <c r="R666" s="1">
        <v>0</v>
      </c>
      <c r="S666" s="1">
        <v>68</v>
      </c>
      <c r="T666" s="1">
        <v>0</v>
      </c>
      <c r="U666" s="1">
        <v>1</v>
      </c>
      <c r="V666" s="1">
        <v>0.68</v>
      </c>
      <c r="W666" s="1">
        <v>8.9999999999999993E-3</v>
      </c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>
        <f t="shared" si="20"/>
        <v>70</v>
      </c>
      <c r="AY666" s="1" t="s">
        <v>3430</v>
      </c>
      <c r="AZ666" s="1">
        <v>1013057</v>
      </c>
      <c r="BA666" s="3">
        <f t="shared" si="21"/>
        <v>0</v>
      </c>
    </row>
    <row r="667" spans="1:53" x14ac:dyDescent="0.25">
      <c r="A667" s="1" t="s">
        <v>810</v>
      </c>
      <c r="B667" s="1">
        <v>1007475</v>
      </c>
      <c r="C667" s="1">
        <v>2017</v>
      </c>
      <c r="D667" s="1" t="s">
        <v>1091</v>
      </c>
      <c r="E667" s="1" t="s">
        <v>1092</v>
      </c>
      <c r="F667" s="1" t="s">
        <v>12</v>
      </c>
      <c r="G667" s="1"/>
      <c r="H667" s="1"/>
      <c r="I667" s="1"/>
      <c r="J667" s="1"/>
      <c r="K667" s="1" t="s">
        <v>1362</v>
      </c>
      <c r="L667" s="1" t="s">
        <v>1109</v>
      </c>
      <c r="M667" s="1" t="s">
        <v>1364</v>
      </c>
      <c r="N667" s="1">
        <v>39.799999999999997</v>
      </c>
      <c r="O667" s="1">
        <v>0.36666670000000001</v>
      </c>
      <c r="P667" s="1">
        <v>75</v>
      </c>
      <c r="Q667" s="1">
        <v>3</v>
      </c>
      <c r="R667" s="1">
        <v>0</v>
      </c>
      <c r="S667" s="1">
        <v>1</v>
      </c>
      <c r="T667" s="1">
        <v>0</v>
      </c>
      <c r="U667" s="1">
        <v>0</v>
      </c>
      <c r="V667" s="1">
        <v>0.85499999999999998</v>
      </c>
      <c r="W667" s="1">
        <v>2E-3</v>
      </c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>
        <f t="shared" si="20"/>
        <v>3</v>
      </c>
      <c r="AY667" s="1" t="s">
        <v>3431</v>
      </c>
      <c r="AZ667" s="1">
        <v>1013092</v>
      </c>
      <c r="BA667" s="3">
        <f t="shared" si="21"/>
        <v>0</v>
      </c>
    </row>
    <row r="668" spans="1:53" x14ac:dyDescent="0.25">
      <c r="A668" s="1" t="s">
        <v>810</v>
      </c>
      <c r="B668" s="1">
        <v>1007475</v>
      </c>
      <c r="C668" s="1">
        <v>2017</v>
      </c>
      <c r="D668" s="1" t="s">
        <v>1091</v>
      </c>
      <c r="E668" s="1" t="s">
        <v>1092</v>
      </c>
      <c r="F668" s="1" t="s">
        <v>12</v>
      </c>
      <c r="G668" s="1"/>
      <c r="H668" s="1"/>
      <c r="I668" s="1"/>
      <c r="J668" s="1"/>
      <c r="K668" s="1" t="s">
        <v>1365</v>
      </c>
      <c r="L668" s="1" t="s">
        <v>1121</v>
      </c>
      <c r="M668" s="1" t="s">
        <v>1366</v>
      </c>
      <c r="N668" s="1"/>
      <c r="O668" s="1"/>
      <c r="P668" s="1"/>
      <c r="Q668" s="1">
        <v>7</v>
      </c>
      <c r="R668" s="1">
        <v>0</v>
      </c>
      <c r="S668" s="1">
        <v>0</v>
      </c>
      <c r="T668" s="1">
        <v>0</v>
      </c>
      <c r="U668" s="1">
        <v>0</v>
      </c>
      <c r="V668" s="1">
        <v>0.82699999999999996</v>
      </c>
      <c r="W668" s="1">
        <v>8.0000000000000002E-3</v>
      </c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>
        <f t="shared" si="20"/>
        <v>7</v>
      </c>
      <c r="AY668" s="1" t="s">
        <v>3432</v>
      </c>
      <c r="AZ668" s="1">
        <v>1013099</v>
      </c>
      <c r="BA668" s="3">
        <f t="shared" si="21"/>
        <v>0</v>
      </c>
    </row>
    <row r="669" spans="1:53" x14ac:dyDescent="0.25">
      <c r="A669" s="1" t="s">
        <v>810</v>
      </c>
      <c r="B669" s="1">
        <v>1007475</v>
      </c>
      <c r="C669" s="1">
        <v>2017</v>
      </c>
      <c r="D669" s="1" t="s">
        <v>1091</v>
      </c>
      <c r="E669" s="1" t="s">
        <v>1092</v>
      </c>
      <c r="F669" s="1" t="s">
        <v>12</v>
      </c>
      <c r="G669" s="1"/>
      <c r="H669" s="1"/>
      <c r="I669" s="1"/>
      <c r="J669" s="1"/>
      <c r="K669" s="1" t="s">
        <v>1365</v>
      </c>
      <c r="L669" s="1" t="s">
        <v>1109</v>
      </c>
      <c r="M669" s="1" t="s">
        <v>1367</v>
      </c>
      <c r="N669" s="1">
        <v>40.5</v>
      </c>
      <c r="O669" s="1">
        <v>11.8</v>
      </c>
      <c r="P669" s="1">
        <v>20.5</v>
      </c>
      <c r="Q669" s="1">
        <v>1</v>
      </c>
      <c r="R669" s="1">
        <v>0</v>
      </c>
      <c r="S669" s="1">
        <v>0</v>
      </c>
      <c r="T669" s="1">
        <v>0</v>
      </c>
      <c r="U669" s="1">
        <v>0</v>
      </c>
      <c r="V669" s="1">
        <v>0.68799999999999994</v>
      </c>
      <c r="W669" s="1">
        <v>5.0000000000000001E-3</v>
      </c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>
        <f t="shared" si="20"/>
        <v>1</v>
      </c>
      <c r="AY669" s="1" t="s">
        <v>3433</v>
      </c>
      <c r="AZ669" s="1">
        <v>1013115</v>
      </c>
      <c r="BA669" s="3">
        <f t="shared" si="21"/>
        <v>0</v>
      </c>
    </row>
    <row r="670" spans="1:53" x14ac:dyDescent="0.25">
      <c r="A670" s="1" t="s">
        <v>810</v>
      </c>
      <c r="B670" s="1">
        <v>1007475</v>
      </c>
      <c r="C670" s="1">
        <v>2017</v>
      </c>
      <c r="D670" s="1" t="s">
        <v>1091</v>
      </c>
      <c r="E670" s="1" t="s">
        <v>1092</v>
      </c>
      <c r="F670" s="1" t="s">
        <v>12</v>
      </c>
      <c r="G670" s="1"/>
      <c r="H670" s="1"/>
      <c r="I670" s="1"/>
      <c r="J670" s="1"/>
      <c r="K670" s="1" t="s">
        <v>1365</v>
      </c>
      <c r="L670" s="1" t="s">
        <v>1094</v>
      </c>
      <c r="M670" s="1" t="s">
        <v>1368</v>
      </c>
      <c r="N670" s="1"/>
      <c r="O670" s="1"/>
      <c r="P670" s="1"/>
      <c r="Q670" s="1">
        <v>6</v>
      </c>
      <c r="R670" s="1">
        <v>0</v>
      </c>
      <c r="S670" s="1">
        <v>0</v>
      </c>
      <c r="T670" s="1">
        <v>0</v>
      </c>
      <c r="U670" s="1">
        <v>0</v>
      </c>
      <c r="V670" s="1">
        <v>0.85099999999999998</v>
      </c>
      <c r="W670" s="1">
        <v>6.0000000000000001E-3</v>
      </c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>
        <f t="shared" si="20"/>
        <v>6</v>
      </c>
      <c r="AY670" s="1" t="s">
        <v>3434</v>
      </c>
      <c r="AZ670" s="1">
        <v>1013116</v>
      </c>
      <c r="BA670" s="3">
        <f t="shared" si="21"/>
        <v>0</v>
      </c>
    </row>
    <row r="671" spans="1:53" x14ac:dyDescent="0.25">
      <c r="A671" s="1" t="s">
        <v>810</v>
      </c>
      <c r="B671" s="1">
        <v>1007475</v>
      </c>
      <c r="C671" s="1">
        <v>2017</v>
      </c>
      <c r="D671" s="1" t="s">
        <v>1091</v>
      </c>
      <c r="E671" s="1" t="s">
        <v>1092</v>
      </c>
      <c r="F671" s="1" t="s">
        <v>12</v>
      </c>
      <c r="G671" s="1"/>
      <c r="H671" s="1"/>
      <c r="I671" s="1"/>
      <c r="J671" s="1"/>
      <c r="K671" s="1" t="s">
        <v>1369</v>
      </c>
      <c r="L671" s="1" t="s">
        <v>1121</v>
      </c>
      <c r="M671" s="1" t="s">
        <v>1370</v>
      </c>
      <c r="N671" s="1"/>
      <c r="O671" s="1"/>
      <c r="P671" s="1"/>
      <c r="Q671" s="1">
        <v>257</v>
      </c>
      <c r="R671" s="1">
        <v>0</v>
      </c>
      <c r="S671" s="1">
        <v>257</v>
      </c>
      <c r="T671" s="1">
        <v>0</v>
      </c>
      <c r="U671" s="1">
        <v>1</v>
      </c>
      <c r="V671" s="1">
        <v>0.66600000000000004</v>
      </c>
      <c r="W671" s="1">
        <v>8.9999999999999993E-3</v>
      </c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>
        <f t="shared" si="20"/>
        <v>258</v>
      </c>
      <c r="AY671" s="1" t="s">
        <v>3435</v>
      </c>
      <c r="AZ671" s="1">
        <v>1013121</v>
      </c>
      <c r="BA671" s="3">
        <f t="shared" si="21"/>
        <v>0</v>
      </c>
    </row>
    <row r="672" spans="1:53" x14ac:dyDescent="0.25">
      <c r="A672" s="1" t="s">
        <v>810</v>
      </c>
      <c r="B672" s="1">
        <v>1007475</v>
      </c>
      <c r="C672" s="1">
        <v>2017</v>
      </c>
      <c r="D672" s="1" t="s">
        <v>1091</v>
      </c>
      <c r="E672" s="1" t="s">
        <v>1092</v>
      </c>
      <c r="F672" s="1" t="s">
        <v>12</v>
      </c>
      <c r="G672" s="1"/>
      <c r="H672" s="1"/>
      <c r="I672" s="1"/>
      <c r="J672" s="1"/>
      <c r="K672" s="1" t="s">
        <v>1369</v>
      </c>
      <c r="L672" s="1" t="s">
        <v>1109</v>
      </c>
      <c r="M672" s="1" t="s">
        <v>1371</v>
      </c>
      <c r="N672" s="1">
        <v>62.7</v>
      </c>
      <c r="O672" s="1">
        <v>1.6</v>
      </c>
      <c r="P672" s="1">
        <v>20</v>
      </c>
      <c r="Q672" s="1">
        <v>1</v>
      </c>
      <c r="R672" s="1">
        <v>0</v>
      </c>
      <c r="S672" s="1">
        <v>1</v>
      </c>
      <c r="T672" s="1">
        <v>0</v>
      </c>
      <c r="U672" s="1">
        <v>0</v>
      </c>
      <c r="V672" s="1">
        <v>0.71</v>
      </c>
      <c r="W672" s="1">
        <v>3.0000000000000001E-3</v>
      </c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>
        <f t="shared" si="20"/>
        <v>1</v>
      </c>
      <c r="AY672" s="1" t="s">
        <v>3436</v>
      </c>
      <c r="AZ672" s="1">
        <v>1013134</v>
      </c>
      <c r="BA672" s="3">
        <f t="shared" si="21"/>
        <v>0</v>
      </c>
    </row>
    <row r="673" spans="1:53" x14ac:dyDescent="0.25">
      <c r="A673" s="1" t="s">
        <v>810</v>
      </c>
      <c r="B673" s="1">
        <v>1007475</v>
      </c>
      <c r="C673" s="1">
        <v>2017</v>
      </c>
      <c r="D673" s="1" t="s">
        <v>1091</v>
      </c>
      <c r="E673" s="1" t="s">
        <v>1092</v>
      </c>
      <c r="F673" s="1" t="s">
        <v>12</v>
      </c>
      <c r="G673" s="1"/>
      <c r="H673" s="1"/>
      <c r="I673" s="1"/>
      <c r="J673" s="1"/>
      <c r="K673" s="1" t="s">
        <v>1369</v>
      </c>
      <c r="L673" s="1" t="s">
        <v>1094</v>
      </c>
      <c r="M673" s="1" t="s">
        <v>1372</v>
      </c>
      <c r="N673" s="1"/>
      <c r="O673" s="1"/>
      <c r="P673" s="1"/>
      <c r="Q673" s="1">
        <v>2</v>
      </c>
      <c r="R673" s="1">
        <v>0</v>
      </c>
      <c r="S673" s="1">
        <v>2</v>
      </c>
      <c r="T673" s="1">
        <v>0</v>
      </c>
      <c r="U673" s="1">
        <v>0</v>
      </c>
      <c r="V673" s="1">
        <v>0.71199999999999997</v>
      </c>
      <c r="W673" s="1">
        <v>1.6E-2</v>
      </c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>
        <f t="shared" si="20"/>
        <v>2</v>
      </c>
      <c r="AY673" s="1" t="s">
        <v>3437</v>
      </c>
      <c r="AZ673" s="1">
        <v>1000064</v>
      </c>
      <c r="BA673" s="3">
        <f t="shared" si="21"/>
        <v>0</v>
      </c>
    </row>
    <row r="674" spans="1:53" x14ac:dyDescent="0.25">
      <c r="A674" s="1" t="s">
        <v>810</v>
      </c>
      <c r="B674" s="1">
        <v>1007475</v>
      </c>
      <c r="C674" s="1">
        <v>2017</v>
      </c>
      <c r="D674" s="1" t="s">
        <v>1091</v>
      </c>
      <c r="E674" s="1" t="s">
        <v>1092</v>
      </c>
      <c r="F674" s="1" t="s">
        <v>12</v>
      </c>
      <c r="G674" s="1"/>
      <c r="H674" s="1"/>
      <c r="I674" s="1"/>
      <c r="J674" s="1"/>
      <c r="K674" s="1" t="s">
        <v>1373</v>
      </c>
      <c r="L674" s="1" t="s">
        <v>1121</v>
      </c>
      <c r="M674" s="1" t="s">
        <v>1374</v>
      </c>
      <c r="N674" s="1"/>
      <c r="O674" s="1"/>
      <c r="P674" s="1"/>
      <c r="Q674" s="1">
        <v>4</v>
      </c>
      <c r="R674" s="1">
        <v>0</v>
      </c>
      <c r="S674" s="1">
        <v>0</v>
      </c>
      <c r="T674" s="1">
        <v>0</v>
      </c>
      <c r="U674" s="1">
        <v>0</v>
      </c>
      <c r="V674" s="1">
        <v>0.86299999999999999</v>
      </c>
      <c r="W674" s="1">
        <v>6.0000000000000001E-3</v>
      </c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>
        <f t="shared" si="20"/>
        <v>4</v>
      </c>
      <c r="AY674" s="1" t="s">
        <v>3441</v>
      </c>
      <c r="AZ674" s="1">
        <v>1000390</v>
      </c>
      <c r="BA674" s="3">
        <f t="shared" si="21"/>
        <v>0</v>
      </c>
    </row>
    <row r="675" spans="1:53" x14ac:dyDescent="0.25">
      <c r="A675" s="1" t="s">
        <v>810</v>
      </c>
      <c r="B675" s="1">
        <v>1007475</v>
      </c>
      <c r="C675" s="1">
        <v>2017</v>
      </c>
      <c r="D675" s="1" t="s">
        <v>1091</v>
      </c>
      <c r="E675" s="1" t="s">
        <v>1092</v>
      </c>
      <c r="F675" s="1" t="s">
        <v>12</v>
      </c>
      <c r="G675" s="1"/>
      <c r="H675" s="1"/>
      <c r="I675" s="1"/>
      <c r="J675" s="1"/>
      <c r="K675" s="1" t="s">
        <v>1373</v>
      </c>
      <c r="L675" s="1" t="s">
        <v>1109</v>
      </c>
      <c r="M675" s="1" t="s">
        <v>1375</v>
      </c>
      <c r="N675" s="1">
        <v>44.8</v>
      </c>
      <c r="O675" s="1">
        <v>0</v>
      </c>
      <c r="P675" s="1">
        <v>10.9</v>
      </c>
      <c r="Q675" s="1">
        <v>2</v>
      </c>
      <c r="R675" s="1">
        <v>0</v>
      </c>
      <c r="S675" s="1">
        <v>0</v>
      </c>
      <c r="T675" s="1">
        <v>0</v>
      </c>
      <c r="U675" s="1">
        <v>0</v>
      </c>
      <c r="V675" s="1">
        <v>0.85199999999999998</v>
      </c>
      <c r="W675" s="1">
        <v>5.0000000000000001E-3</v>
      </c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>
        <f t="shared" si="20"/>
        <v>2</v>
      </c>
      <c r="AY675" s="1" t="s">
        <v>3442</v>
      </c>
      <c r="AZ675" s="1">
        <v>1001132</v>
      </c>
      <c r="BA675" s="3">
        <f t="shared" si="21"/>
        <v>0</v>
      </c>
    </row>
    <row r="676" spans="1:53" x14ac:dyDescent="0.25">
      <c r="A676" s="1" t="s">
        <v>810</v>
      </c>
      <c r="B676" s="1">
        <v>1007475</v>
      </c>
      <c r="C676" s="1">
        <v>2017</v>
      </c>
      <c r="D676" s="1" t="s">
        <v>1091</v>
      </c>
      <c r="E676" s="1" t="s">
        <v>1092</v>
      </c>
      <c r="F676" s="1" t="s">
        <v>12</v>
      </c>
      <c r="G676" s="1"/>
      <c r="H676" s="1"/>
      <c r="I676" s="1"/>
      <c r="J676" s="1"/>
      <c r="K676" s="1" t="s">
        <v>1373</v>
      </c>
      <c r="L676" s="1" t="s">
        <v>1094</v>
      </c>
      <c r="M676" s="1" t="s">
        <v>1376</v>
      </c>
      <c r="N676" s="1"/>
      <c r="O676" s="1"/>
      <c r="P676" s="1"/>
      <c r="Q676" s="1">
        <v>4</v>
      </c>
      <c r="R676" s="1">
        <v>0</v>
      </c>
      <c r="S676" s="1">
        <v>0</v>
      </c>
      <c r="T676" s="1">
        <v>0</v>
      </c>
      <c r="U676" s="1">
        <v>0</v>
      </c>
      <c r="V676" s="1">
        <v>0.75800000000000001</v>
      </c>
      <c r="W676" s="1">
        <v>4.0000000000000001E-3</v>
      </c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>
        <f t="shared" si="20"/>
        <v>4</v>
      </c>
      <c r="AY676" s="1" t="s">
        <v>3443</v>
      </c>
      <c r="AZ676" s="1">
        <v>1001286</v>
      </c>
      <c r="BA676" s="3">
        <f t="shared" si="21"/>
        <v>0</v>
      </c>
    </row>
    <row r="677" spans="1:53" x14ac:dyDescent="0.25">
      <c r="A677" s="1" t="s">
        <v>810</v>
      </c>
      <c r="B677" s="1">
        <v>1007475</v>
      </c>
      <c r="C677" s="1">
        <v>2017</v>
      </c>
      <c r="D677" s="1" t="s">
        <v>1091</v>
      </c>
      <c r="E677" s="1" t="s">
        <v>1092</v>
      </c>
      <c r="F677" s="1" t="s">
        <v>12</v>
      </c>
      <c r="G677" s="1"/>
      <c r="H677" s="1"/>
      <c r="I677" s="1"/>
      <c r="J677" s="1"/>
      <c r="K677" s="1" t="s">
        <v>1377</v>
      </c>
      <c r="L677" s="1" t="s">
        <v>1121</v>
      </c>
      <c r="M677" s="1" t="s">
        <v>1378</v>
      </c>
      <c r="N677" s="1"/>
      <c r="O677" s="1"/>
      <c r="P677" s="1"/>
      <c r="Q677" s="1">
        <v>1</v>
      </c>
      <c r="R677" s="1">
        <v>0</v>
      </c>
      <c r="S677" s="1">
        <v>0</v>
      </c>
      <c r="T677" s="1">
        <v>0</v>
      </c>
      <c r="U677" s="1">
        <v>0</v>
      </c>
      <c r="V677" s="1">
        <v>0.93899999999999995</v>
      </c>
      <c r="W677" s="1">
        <v>0.01</v>
      </c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>
        <f t="shared" si="20"/>
        <v>1</v>
      </c>
      <c r="AY677" s="1" t="s">
        <v>3444</v>
      </c>
      <c r="AZ677" s="1">
        <v>1001589</v>
      </c>
      <c r="BA677" s="3">
        <f t="shared" si="21"/>
        <v>0</v>
      </c>
    </row>
    <row r="678" spans="1:53" x14ac:dyDescent="0.25">
      <c r="A678" s="1" t="s">
        <v>810</v>
      </c>
      <c r="B678" s="1">
        <v>1007475</v>
      </c>
      <c r="C678" s="1">
        <v>2017</v>
      </c>
      <c r="D678" s="1" t="s">
        <v>1091</v>
      </c>
      <c r="E678" s="1" t="s">
        <v>1092</v>
      </c>
      <c r="F678" s="1" t="s">
        <v>12</v>
      </c>
      <c r="G678" s="1"/>
      <c r="H678" s="1"/>
      <c r="I678" s="1"/>
      <c r="J678" s="1"/>
      <c r="K678" s="1" t="s">
        <v>1379</v>
      </c>
      <c r="L678" s="1" t="s">
        <v>1121</v>
      </c>
      <c r="M678" s="1" t="s">
        <v>1380</v>
      </c>
      <c r="N678" s="1"/>
      <c r="O678" s="1"/>
      <c r="P678" s="1"/>
      <c r="Q678" s="1">
        <v>15</v>
      </c>
      <c r="R678" s="1">
        <v>0</v>
      </c>
      <c r="S678" s="1">
        <v>0</v>
      </c>
      <c r="T678" s="1">
        <v>0</v>
      </c>
      <c r="U678" s="1">
        <v>0</v>
      </c>
      <c r="V678" s="1">
        <v>0.96899999999999997</v>
      </c>
      <c r="W678" s="1">
        <v>1.6E-2</v>
      </c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>
        <f t="shared" si="20"/>
        <v>15</v>
      </c>
      <c r="AY678" s="1" t="s">
        <v>3445</v>
      </c>
      <c r="AZ678" s="1">
        <v>1001628</v>
      </c>
      <c r="BA678" s="3">
        <f t="shared" si="21"/>
        <v>0</v>
      </c>
    </row>
    <row r="679" spans="1:53" x14ac:dyDescent="0.25">
      <c r="A679" s="1" t="s">
        <v>810</v>
      </c>
      <c r="B679" s="1">
        <v>1007475</v>
      </c>
      <c r="C679" s="1">
        <v>2017</v>
      </c>
      <c r="D679" s="1" t="s">
        <v>1091</v>
      </c>
      <c r="E679" s="1" t="s">
        <v>1092</v>
      </c>
      <c r="F679" s="1" t="s">
        <v>12</v>
      </c>
      <c r="G679" s="1"/>
      <c r="H679" s="1"/>
      <c r="I679" s="1"/>
      <c r="J679" s="1"/>
      <c r="K679" s="1" t="s">
        <v>1379</v>
      </c>
      <c r="L679" s="1" t="s">
        <v>1109</v>
      </c>
      <c r="M679" s="1" t="s">
        <v>1381</v>
      </c>
      <c r="N679" s="1">
        <v>51.6</v>
      </c>
      <c r="O679" s="1">
        <v>14.95</v>
      </c>
      <c r="P679" s="1">
        <v>74.599999999999994</v>
      </c>
      <c r="Q679" s="1">
        <v>2</v>
      </c>
      <c r="R679" s="1">
        <v>0</v>
      </c>
      <c r="S679" s="1">
        <v>0</v>
      </c>
      <c r="T679" s="1">
        <v>0</v>
      </c>
      <c r="U679" s="1">
        <v>0</v>
      </c>
      <c r="V679" s="1">
        <v>0.78900000000000003</v>
      </c>
      <c r="W679" s="1">
        <v>8.0000000000000002E-3</v>
      </c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>
        <f t="shared" si="20"/>
        <v>2</v>
      </c>
      <c r="AY679" s="1" t="s">
        <v>3446</v>
      </c>
      <c r="AZ679" s="1">
        <v>1001635</v>
      </c>
      <c r="BA679" s="3">
        <f t="shared" si="21"/>
        <v>0</v>
      </c>
    </row>
    <row r="680" spans="1:53" x14ac:dyDescent="0.25">
      <c r="A680" s="1" t="s">
        <v>810</v>
      </c>
      <c r="B680" s="1">
        <v>1007475</v>
      </c>
      <c r="C680" s="1">
        <v>2017</v>
      </c>
      <c r="D680" s="1" t="s">
        <v>1091</v>
      </c>
      <c r="E680" s="1" t="s">
        <v>1092</v>
      </c>
      <c r="F680" s="1" t="s">
        <v>12</v>
      </c>
      <c r="G680" s="1"/>
      <c r="H680" s="1"/>
      <c r="I680" s="1"/>
      <c r="J680" s="1"/>
      <c r="K680" s="1" t="s">
        <v>1379</v>
      </c>
      <c r="L680" s="1" t="s">
        <v>1094</v>
      </c>
      <c r="M680" s="1" t="s">
        <v>1382</v>
      </c>
      <c r="N680" s="1"/>
      <c r="O680" s="1"/>
      <c r="P680" s="1"/>
      <c r="Q680" s="1">
        <v>295</v>
      </c>
      <c r="R680" s="1">
        <v>0</v>
      </c>
      <c r="S680" s="1">
        <v>0</v>
      </c>
      <c r="T680" s="1">
        <v>0</v>
      </c>
      <c r="U680" s="1">
        <v>0</v>
      </c>
      <c r="V680" s="1">
        <v>0.89500000000000002</v>
      </c>
      <c r="W680" s="1">
        <v>1.2E-2</v>
      </c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>
        <f t="shared" si="20"/>
        <v>295</v>
      </c>
      <c r="AY680" s="1" t="s">
        <v>3447</v>
      </c>
      <c r="AZ680" s="1">
        <v>1001638</v>
      </c>
      <c r="BA680" s="3">
        <f t="shared" si="21"/>
        <v>0</v>
      </c>
    </row>
    <row r="681" spans="1:53" x14ac:dyDescent="0.25">
      <c r="A681" s="1" t="s">
        <v>810</v>
      </c>
      <c r="B681" s="1">
        <v>1007475</v>
      </c>
      <c r="C681" s="1">
        <v>2017</v>
      </c>
      <c r="D681" s="1" t="s">
        <v>1091</v>
      </c>
      <c r="E681" s="1" t="s">
        <v>1092</v>
      </c>
      <c r="F681" s="1" t="s">
        <v>12</v>
      </c>
      <c r="G681" s="1"/>
      <c r="H681" s="1"/>
      <c r="I681" s="1"/>
      <c r="J681" s="1"/>
      <c r="K681" s="1" t="s">
        <v>1383</v>
      </c>
      <c r="L681" s="1" t="s">
        <v>1121</v>
      </c>
      <c r="M681" s="1" t="s">
        <v>1384</v>
      </c>
      <c r="N681" s="1"/>
      <c r="O681" s="1"/>
      <c r="P681" s="1"/>
      <c r="Q681" s="1">
        <v>344</v>
      </c>
      <c r="R681" s="1">
        <v>0</v>
      </c>
      <c r="S681" s="1">
        <v>344</v>
      </c>
      <c r="T681" s="1">
        <v>0</v>
      </c>
      <c r="U681" s="1">
        <v>2</v>
      </c>
      <c r="V681" s="1">
        <v>0.70799999999999996</v>
      </c>
      <c r="W681" s="1">
        <v>2E-3</v>
      </c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>
        <f t="shared" si="20"/>
        <v>346</v>
      </c>
      <c r="AY681" s="1" t="s">
        <v>3448</v>
      </c>
      <c r="AZ681" s="1">
        <v>1001649</v>
      </c>
      <c r="BA681" s="3">
        <f t="shared" si="21"/>
        <v>0</v>
      </c>
    </row>
    <row r="682" spans="1:53" x14ac:dyDescent="0.25">
      <c r="A682" s="1" t="s">
        <v>810</v>
      </c>
      <c r="B682" s="1">
        <v>1007475</v>
      </c>
      <c r="C682" s="1">
        <v>2017</v>
      </c>
      <c r="D682" s="1" t="s">
        <v>1091</v>
      </c>
      <c r="E682" s="1" t="s">
        <v>1092</v>
      </c>
      <c r="F682" s="1" t="s">
        <v>12</v>
      </c>
      <c r="G682" s="1"/>
      <c r="H682" s="1"/>
      <c r="I682" s="1"/>
      <c r="J682" s="1"/>
      <c r="K682" s="1" t="s">
        <v>1383</v>
      </c>
      <c r="L682" s="1" t="s">
        <v>1109</v>
      </c>
      <c r="M682" s="1" t="s">
        <v>1385</v>
      </c>
      <c r="N682" s="1">
        <v>39.648275900000002</v>
      </c>
      <c r="O682" s="1">
        <v>0.9037037</v>
      </c>
      <c r="P682" s="1">
        <v>22.2</v>
      </c>
      <c r="Q682" s="1">
        <v>44</v>
      </c>
      <c r="R682" s="1">
        <v>0</v>
      </c>
      <c r="S682" s="1">
        <v>44</v>
      </c>
      <c r="T682" s="1">
        <v>0</v>
      </c>
      <c r="U682" s="1">
        <v>0</v>
      </c>
      <c r="V682" s="1">
        <v>0.54600000000000004</v>
      </c>
      <c r="W682" s="1">
        <v>4.0000000000000001E-3</v>
      </c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>
        <f t="shared" si="20"/>
        <v>44</v>
      </c>
      <c r="AY682" s="1" t="s">
        <v>3449</v>
      </c>
      <c r="AZ682" s="1">
        <v>1001650</v>
      </c>
      <c r="BA682" s="3">
        <f t="shared" si="21"/>
        <v>0</v>
      </c>
    </row>
    <row r="683" spans="1:53" x14ac:dyDescent="0.25">
      <c r="A683" s="1" t="s">
        <v>810</v>
      </c>
      <c r="B683" s="1">
        <v>1007475</v>
      </c>
      <c r="C683" s="1">
        <v>2017</v>
      </c>
      <c r="D683" s="1" t="s">
        <v>1091</v>
      </c>
      <c r="E683" s="1" t="s">
        <v>1092</v>
      </c>
      <c r="F683" s="1" t="s">
        <v>12</v>
      </c>
      <c r="G683" s="1"/>
      <c r="H683" s="1"/>
      <c r="I683" s="1"/>
      <c r="J683" s="1"/>
      <c r="K683" s="1" t="s">
        <v>1383</v>
      </c>
      <c r="L683" s="1" t="s">
        <v>1094</v>
      </c>
      <c r="M683" s="1" t="s">
        <v>1386</v>
      </c>
      <c r="N683" s="1"/>
      <c r="O683" s="1"/>
      <c r="P683" s="1"/>
      <c r="Q683" s="1">
        <v>6</v>
      </c>
      <c r="R683" s="1">
        <v>0</v>
      </c>
      <c r="S683" s="1">
        <v>6</v>
      </c>
      <c r="T683" s="1">
        <v>0</v>
      </c>
      <c r="U683" s="1">
        <v>0</v>
      </c>
      <c r="V683" s="1">
        <v>0.73799999999999999</v>
      </c>
      <c r="W683" s="1">
        <v>2E-3</v>
      </c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>
        <f t="shared" si="20"/>
        <v>6</v>
      </c>
      <c r="AY683" s="1" t="s">
        <v>3450</v>
      </c>
      <c r="AZ683" s="1">
        <v>1001737</v>
      </c>
      <c r="BA683" s="3">
        <f t="shared" si="21"/>
        <v>0</v>
      </c>
    </row>
    <row r="684" spans="1:53" x14ac:dyDescent="0.25">
      <c r="A684" s="1" t="s">
        <v>810</v>
      </c>
      <c r="B684" s="1">
        <v>1007475</v>
      </c>
      <c r="C684" s="1">
        <v>2017</v>
      </c>
      <c r="D684" s="1" t="s">
        <v>1091</v>
      </c>
      <c r="E684" s="1" t="s">
        <v>1092</v>
      </c>
      <c r="F684" s="1" t="s">
        <v>12</v>
      </c>
      <c r="G684" s="1"/>
      <c r="H684" s="1"/>
      <c r="I684" s="1"/>
      <c r="J684" s="1"/>
      <c r="K684" s="1" t="s">
        <v>1387</v>
      </c>
      <c r="L684" s="1" t="s">
        <v>1121</v>
      </c>
      <c r="M684" s="1" t="s">
        <v>1388</v>
      </c>
      <c r="N684" s="1"/>
      <c r="O684" s="1"/>
      <c r="P684" s="1"/>
      <c r="Q684" s="1">
        <v>443</v>
      </c>
      <c r="R684" s="1">
        <v>0</v>
      </c>
      <c r="S684" s="1">
        <v>443</v>
      </c>
      <c r="T684" s="1">
        <v>0</v>
      </c>
      <c r="U684" s="1">
        <v>1</v>
      </c>
      <c r="V684" s="1">
        <v>0.747</v>
      </c>
      <c r="W684" s="1">
        <v>2E-3</v>
      </c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>
        <f t="shared" si="20"/>
        <v>444</v>
      </c>
      <c r="AY684" s="1" t="s">
        <v>3451</v>
      </c>
      <c r="AZ684" s="1">
        <v>1001742</v>
      </c>
      <c r="BA684" s="3">
        <f t="shared" si="21"/>
        <v>0</v>
      </c>
    </row>
    <row r="685" spans="1:53" x14ac:dyDescent="0.25">
      <c r="A685" s="1" t="s">
        <v>810</v>
      </c>
      <c r="B685" s="1">
        <v>1007475</v>
      </c>
      <c r="C685" s="1">
        <v>2017</v>
      </c>
      <c r="D685" s="1" t="s">
        <v>1091</v>
      </c>
      <c r="E685" s="1" t="s">
        <v>1092</v>
      </c>
      <c r="F685" s="1" t="s">
        <v>12</v>
      </c>
      <c r="G685" s="1"/>
      <c r="H685" s="1"/>
      <c r="I685" s="1"/>
      <c r="J685" s="1"/>
      <c r="K685" s="1" t="s">
        <v>1387</v>
      </c>
      <c r="L685" s="1" t="s">
        <v>1109</v>
      </c>
      <c r="M685" s="1" t="s">
        <v>1389</v>
      </c>
      <c r="N685" s="1">
        <v>42.795652199999999</v>
      </c>
      <c r="O685" s="1">
        <v>16.2740741</v>
      </c>
      <c r="P685" s="1">
        <v>22.7</v>
      </c>
      <c r="Q685" s="1">
        <v>31</v>
      </c>
      <c r="R685" s="1">
        <v>0</v>
      </c>
      <c r="S685" s="1">
        <v>31</v>
      </c>
      <c r="T685" s="1">
        <v>0</v>
      </c>
      <c r="U685" s="1">
        <v>0</v>
      </c>
      <c r="V685" s="1">
        <v>0.746</v>
      </c>
      <c r="W685" s="1">
        <v>3.0000000000000001E-3</v>
      </c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>
        <f t="shared" si="20"/>
        <v>31</v>
      </c>
      <c r="AY685" s="1" t="s">
        <v>3452</v>
      </c>
      <c r="AZ685" s="1">
        <v>1001760</v>
      </c>
      <c r="BA685" s="3">
        <f t="shared" si="21"/>
        <v>0</v>
      </c>
    </row>
    <row r="686" spans="1:53" x14ac:dyDescent="0.25">
      <c r="A686" s="1" t="s">
        <v>810</v>
      </c>
      <c r="B686" s="1">
        <v>1007475</v>
      </c>
      <c r="C686" s="1">
        <v>2017</v>
      </c>
      <c r="D686" s="1" t="s">
        <v>1091</v>
      </c>
      <c r="E686" s="1" t="s">
        <v>1092</v>
      </c>
      <c r="F686" s="1" t="s">
        <v>12</v>
      </c>
      <c r="G686" s="1"/>
      <c r="H686" s="1"/>
      <c r="I686" s="1"/>
      <c r="J686" s="1"/>
      <c r="K686" s="1" t="s">
        <v>1387</v>
      </c>
      <c r="L686" s="1" t="s">
        <v>1094</v>
      </c>
      <c r="M686" s="1" t="s">
        <v>1390</v>
      </c>
      <c r="N686" s="1"/>
      <c r="O686" s="1"/>
      <c r="P686" s="1"/>
      <c r="Q686" s="1">
        <v>15</v>
      </c>
      <c r="R686" s="1">
        <v>0</v>
      </c>
      <c r="S686" s="1">
        <v>15</v>
      </c>
      <c r="T686" s="1">
        <v>0</v>
      </c>
      <c r="U686" s="1">
        <v>1</v>
      </c>
      <c r="V686" s="1">
        <v>0.81799999999999995</v>
      </c>
      <c r="W686" s="1">
        <v>3.0000000000000001E-3</v>
      </c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>
        <f t="shared" si="20"/>
        <v>16</v>
      </c>
      <c r="AY686" s="1" t="s">
        <v>3453</v>
      </c>
      <c r="AZ686" s="1">
        <v>1001790</v>
      </c>
      <c r="BA686" s="3">
        <f t="shared" si="21"/>
        <v>0</v>
      </c>
    </row>
    <row r="687" spans="1:53" x14ac:dyDescent="0.25">
      <c r="A687" s="1" t="s">
        <v>810</v>
      </c>
      <c r="B687" s="1">
        <v>1007475</v>
      </c>
      <c r="C687" s="1">
        <v>2017</v>
      </c>
      <c r="D687" s="1" t="s">
        <v>1091</v>
      </c>
      <c r="E687" s="1" t="s">
        <v>1092</v>
      </c>
      <c r="F687" s="1" t="s">
        <v>12</v>
      </c>
      <c r="G687" s="1"/>
      <c r="H687" s="1"/>
      <c r="I687" s="1"/>
      <c r="J687" s="1"/>
      <c r="K687" s="1" t="s">
        <v>1391</v>
      </c>
      <c r="L687" s="1" t="s">
        <v>1121</v>
      </c>
      <c r="M687" s="1" t="s">
        <v>1392</v>
      </c>
      <c r="N687" s="1"/>
      <c r="O687" s="1"/>
      <c r="P687" s="1"/>
      <c r="Q687" s="1">
        <v>17</v>
      </c>
      <c r="R687" s="1">
        <v>0</v>
      </c>
      <c r="S687" s="1">
        <v>0</v>
      </c>
      <c r="T687" s="1">
        <v>0</v>
      </c>
      <c r="U687" s="1">
        <v>0</v>
      </c>
      <c r="V687" s="1">
        <v>0.95099999999999996</v>
      </c>
      <c r="W687" s="1">
        <v>1.2999999999999999E-2</v>
      </c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>
        <f t="shared" si="20"/>
        <v>17</v>
      </c>
      <c r="AY687" s="1" t="s">
        <v>3454</v>
      </c>
      <c r="AZ687" s="1">
        <v>1001805</v>
      </c>
      <c r="BA687" s="3">
        <f t="shared" si="21"/>
        <v>0</v>
      </c>
    </row>
    <row r="688" spans="1:53" x14ac:dyDescent="0.25">
      <c r="A688" s="1" t="s">
        <v>810</v>
      </c>
      <c r="B688" s="1">
        <v>1007475</v>
      </c>
      <c r="C688" s="1">
        <v>2017</v>
      </c>
      <c r="D688" s="1" t="s">
        <v>1091</v>
      </c>
      <c r="E688" s="1" t="s">
        <v>1092</v>
      </c>
      <c r="F688" s="1" t="s">
        <v>12</v>
      </c>
      <c r="G688" s="1"/>
      <c r="H688" s="1"/>
      <c r="I688" s="1"/>
      <c r="J688" s="1"/>
      <c r="K688" s="1" t="s">
        <v>1391</v>
      </c>
      <c r="L688" s="1" t="s">
        <v>1094</v>
      </c>
      <c r="M688" s="1" t="s">
        <v>1393</v>
      </c>
      <c r="N688" s="1"/>
      <c r="O688" s="1"/>
      <c r="P688" s="1"/>
      <c r="Q688" s="1">
        <v>89</v>
      </c>
      <c r="R688" s="1">
        <v>0</v>
      </c>
      <c r="S688" s="1">
        <v>0</v>
      </c>
      <c r="T688" s="1">
        <v>0</v>
      </c>
      <c r="U688" s="1">
        <v>0</v>
      </c>
      <c r="V688" s="1">
        <v>0.92</v>
      </c>
      <c r="W688" s="1">
        <v>6.0000000000000001E-3</v>
      </c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>
        <f t="shared" si="20"/>
        <v>89</v>
      </c>
      <c r="AY688" s="1" t="s">
        <v>3455</v>
      </c>
      <c r="AZ688" s="1">
        <v>1001806</v>
      </c>
      <c r="BA688" s="3">
        <f t="shared" si="21"/>
        <v>0</v>
      </c>
    </row>
    <row r="689" spans="1:53" x14ac:dyDescent="0.25">
      <c r="A689" s="1" t="s">
        <v>810</v>
      </c>
      <c r="B689" s="1">
        <v>1007475</v>
      </c>
      <c r="C689" s="1">
        <v>2017</v>
      </c>
      <c r="D689" s="1" t="s">
        <v>1091</v>
      </c>
      <c r="E689" s="1" t="s">
        <v>1092</v>
      </c>
      <c r="F689" s="1" t="s">
        <v>12</v>
      </c>
      <c r="G689" s="1"/>
      <c r="H689" s="1"/>
      <c r="I689" s="1"/>
      <c r="J689" s="1"/>
      <c r="K689" s="1" t="s">
        <v>1394</v>
      </c>
      <c r="L689" s="1" t="s">
        <v>1121</v>
      </c>
      <c r="M689" s="1" t="s">
        <v>1395</v>
      </c>
      <c r="N689" s="1"/>
      <c r="O689" s="1"/>
      <c r="P689" s="1"/>
      <c r="Q689" s="1">
        <v>8</v>
      </c>
      <c r="R689" s="1">
        <v>0</v>
      </c>
      <c r="S689" s="1">
        <v>0</v>
      </c>
      <c r="T689" s="1">
        <v>0</v>
      </c>
      <c r="U689" s="1">
        <v>0</v>
      </c>
      <c r="V689" s="1">
        <v>0.93600000000000005</v>
      </c>
      <c r="W689" s="1">
        <v>0.02</v>
      </c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>
        <f t="shared" si="20"/>
        <v>8</v>
      </c>
      <c r="AY689" s="1" t="s">
        <v>3456</v>
      </c>
      <c r="AZ689" s="1">
        <v>1001812</v>
      </c>
      <c r="BA689" s="3">
        <f t="shared" si="21"/>
        <v>0</v>
      </c>
    </row>
    <row r="690" spans="1:53" x14ac:dyDescent="0.25">
      <c r="A690" s="1" t="s">
        <v>810</v>
      </c>
      <c r="B690" s="1">
        <v>1007475</v>
      </c>
      <c r="C690" s="1">
        <v>2017</v>
      </c>
      <c r="D690" s="1" t="s">
        <v>1091</v>
      </c>
      <c r="E690" s="1" t="s">
        <v>1092</v>
      </c>
      <c r="F690" s="1" t="s">
        <v>12</v>
      </c>
      <c r="G690" s="1"/>
      <c r="H690" s="1"/>
      <c r="I690" s="1"/>
      <c r="J690" s="1"/>
      <c r="K690" s="1" t="s">
        <v>1394</v>
      </c>
      <c r="L690" s="1" t="s">
        <v>1168</v>
      </c>
      <c r="M690" s="1" t="s">
        <v>1396</v>
      </c>
      <c r="N690" s="1"/>
      <c r="O690" s="1"/>
      <c r="P690" s="1"/>
      <c r="Q690" s="1">
        <v>3</v>
      </c>
      <c r="R690" s="1">
        <v>0</v>
      </c>
      <c r="S690" s="1">
        <v>0</v>
      </c>
      <c r="T690" s="1">
        <v>0</v>
      </c>
      <c r="U690" s="1">
        <v>0</v>
      </c>
      <c r="V690" s="1">
        <v>0.94</v>
      </c>
      <c r="W690" s="1">
        <v>6.0000000000000001E-3</v>
      </c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>
        <f t="shared" si="20"/>
        <v>3</v>
      </c>
      <c r="AY690" s="1" t="s">
        <v>3457</v>
      </c>
      <c r="AZ690" s="1">
        <v>1001866</v>
      </c>
      <c r="BA690" s="3">
        <f t="shared" si="21"/>
        <v>0</v>
      </c>
    </row>
    <row r="691" spans="1:53" x14ac:dyDescent="0.25">
      <c r="A691" s="1" t="s">
        <v>451</v>
      </c>
      <c r="B691" s="1">
        <v>1007476</v>
      </c>
      <c r="C691" s="1">
        <v>2017</v>
      </c>
      <c r="D691" s="1" t="s">
        <v>1091</v>
      </c>
      <c r="E691" s="1" t="s">
        <v>1092</v>
      </c>
      <c r="F691" s="1" t="s">
        <v>12</v>
      </c>
      <c r="G691" s="1"/>
      <c r="H691" s="1"/>
      <c r="I691" s="1"/>
      <c r="J691" s="1"/>
      <c r="K691" s="1" t="s">
        <v>1397</v>
      </c>
      <c r="L691" s="1" t="s">
        <v>1094</v>
      </c>
      <c r="M691" s="1" t="s">
        <v>1398</v>
      </c>
      <c r="N691" s="1"/>
      <c r="O691" s="1"/>
      <c r="P691" s="1"/>
      <c r="Q691" s="1">
        <v>34</v>
      </c>
      <c r="R691" s="1">
        <v>0</v>
      </c>
      <c r="S691" s="1">
        <v>0</v>
      </c>
      <c r="T691" s="1">
        <v>0</v>
      </c>
      <c r="U691" s="1">
        <v>0</v>
      </c>
      <c r="V691" s="1">
        <v>0.80200000000000005</v>
      </c>
      <c r="W691" s="1">
        <v>7.0000000000000001E-3</v>
      </c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>
        <f t="shared" si="20"/>
        <v>34</v>
      </c>
      <c r="AY691" s="1" t="s">
        <v>3458</v>
      </c>
      <c r="AZ691" s="1">
        <v>1001871</v>
      </c>
      <c r="BA691" s="3">
        <f t="shared" si="21"/>
        <v>0</v>
      </c>
    </row>
    <row r="692" spans="1:53" x14ac:dyDescent="0.25">
      <c r="A692" s="1" t="s">
        <v>451</v>
      </c>
      <c r="B692" s="1">
        <v>1007476</v>
      </c>
      <c r="C692" s="1">
        <v>2017</v>
      </c>
      <c r="D692" s="1" t="s">
        <v>1091</v>
      </c>
      <c r="E692" s="1" t="s">
        <v>1092</v>
      </c>
      <c r="F692" s="1" t="s">
        <v>12</v>
      </c>
      <c r="G692" s="1"/>
      <c r="H692" s="1"/>
      <c r="I692" s="1"/>
      <c r="J692" s="1"/>
      <c r="K692" s="1" t="s">
        <v>1397</v>
      </c>
      <c r="L692" s="1" t="s">
        <v>1168</v>
      </c>
      <c r="M692" s="1" t="s">
        <v>1399</v>
      </c>
      <c r="N692" s="1"/>
      <c r="O692" s="1"/>
      <c r="P692" s="1"/>
      <c r="Q692" s="1">
        <v>412</v>
      </c>
      <c r="R692" s="1">
        <v>0</v>
      </c>
      <c r="S692" s="1">
        <v>0</v>
      </c>
      <c r="T692" s="1">
        <v>0</v>
      </c>
      <c r="U692" s="1">
        <v>0</v>
      </c>
      <c r="V692" s="1">
        <v>0.80600000000000005</v>
      </c>
      <c r="W692" s="1">
        <v>1.2999999999999999E-2</v>
      </c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>
        <f t="shared" si="20"/>
        <v>412</v>
      </c>
      <c r="AY692" s="1" t="s">
        <v>3459</v>
      </c>
      <c r="AZ692" s="1">
        <v>1001894</v>
      </c>
      <c r="BA692" s="3">
        <f t="shared" si="21"/>
        <v>0</v>
      </c>
    </row>
    <row r="693" spans="1:53" x14ac:dyDescent="0.25">
      <c r="A693" s="1" t="s">
        <v>451</v>
      </c>
      <c r="B693" s="1">
        <v>1007476</v>
      </c>
      <c r="C693" s="1">
        <v>2017</v>
      </c>
      <c r="D693" s="1" t="s">
        <v>1091</v>
      </c>
      <c r="E693" s="1" t="s">
        <v>1092</v>
      </c>
      <c r="F693" s="1" t="s">
        <v>12</v>
      </c>
      <c r="G693" s="1"/>
      <c r="H693" s="1"/>
      <c r="I693" s="1"/>
      <c r="J693" s="1"/>
      <c r="K693" s="1" t="s">
        <v>1400</v>
      </c>
      <c r="L693" s="1" t="s">
        <v>1109</v>
      </c>
      <c r="M693" s="1" t="s">
        <v>1401</v>
      </c>
      <c r="N693" s="1">
        <v>40.966666699999998</v>
      </c>
      <c r="O693" s="1">
        <v>86.25</v>
      </c>
      <c r="P693" s="1">
        <v>57.8</v>
      </c>
      <c r="Q693" s="1">
        <v>2</v>
      </c>
      <c r="R693" s="1">
        <v>0</v>
      </c>
      <c r="S693" s="1">
        <v>0</v>
      </c>
      <c r="T693" s="1">
        <v>0</v>
      </c>
      <c r="U693" s="1">
        <v>0</v>
      </c>
      <c r="V693" s="1">
        <v>0.64</v>
      </c>
      <c r="W693" s="1">
        <v>0.187</v>
      </c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>
        <f t="shared" si="20"/>
        <v>2</v>
      </c>
      <c r="AY693" s="1" t="s">
        <v>3460</v>
      </c>
      <c r="AZ693" s="1">
        <v>1001938</v>
      </c>
      <c r="BA693" s="3">
        <f t="shared" si="21"/>
        <v>0</v>
      </c>
    </row>
    <row r="694" spans="1:53" x14ac:dyDescent="0.25">
      <c r="A694" s="1" t="s">
        <v>451</v>
      </c>
      <c r="B694" s="1">
        <v>1007476</v>
      </c>
      <c r="C694" s="1">
        <v>2017</v>
      </c>
      <c r="D694" s="1" t="s">
        <v>1091</v>
      </c>
      <c r="E694" s="1" t="s">
        <v>1092</v>
      </c>
      <c r="F694" s="1" t="s">
        <v>12</v>
      </c>
      <c r="G694" s="1"/>
      <c r="H694" s="1"/>
      <c r="I694" s="1"/>
      <c r="J694" s="1"/>
      <c r="K694" s="1" t="s">
        <v>1400</v>
      </c>
      <c r="L694" s="1" t="s">
        <v>1168</v>
      </c>
      <c r="M694" s="1" t="s">
        <v>1402</v>
      </c>
      <c r="N694" s="1"/>
      <c r="O694" s="1"/>
      <c r="P694" s="1"/>
      <c r="Q694" s="1">
        <v>2</v>
      </c>
      <c r="R694" s="1">
        <v>0</v>
      </c>
      <c r="S694" s="1">
        <v>0</v>
      </c>
      <c r="T694" s="1">
        <v>0</v>
      </c>
      <c r="U694" s="1">
        <v>0</v>
      </c>
      <c r="V694" s="1">
        <v>0.63800000000000001</v>
      </c>
      <c r="W694" s="1">
        <v>0.17299999999999999</v>
      </c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>
        <f t="shared" si="20"/>
        <v>2</v>
      </c>
      <c r="AY694" s="1" t="s">
        <v>3461</v>
      </c>
      <c r="AZ694" s="1">
        <v>1001946</v>
      </c>
      <c r="BA694" s="3">
        <f t="shared" si="21"/>
        <v>0</v>
      </c>
    </row>
    <row r="695" spans="1:53" x14ac:dyDescent="0.25">
      <c r="A695" s="1" t="s">
        <v>451</v>
      </c>
      <c r="B695" s="1">
        <v>1007476</v>
      </c>
      <c r="C695" s="1">
        <v>2017</v>
      </c>
      <c r="D695" s="1" t="s">
        <v>1091</v>
      </c>
      <c r="E695" s="1" t="s">
        <v>1092</v>
      </c>
      <c r="F695" s="1" t="s">
        <v>12</v>
      </c>
      <c r="G695" s="1"/>
      <c r="H695" s="1"/>
      <c r="I695" s="1"/>
      <c r="J695" s="1"/>
      <c r="K695" s="1" t="s">
        <v>1403</v>
      </c>
      <c r="L695" s="1" t="s">
        <v>1094</v>
      </c>
      <c r="M695" s="1" t="s">
        <v>1404</v>
      </c>
      <c r="N695" s="1"/>
      <c r="O695" s="1"/>
      <c r="P695" s="1"/>
      <c r="Q695" s="1">
        <v>23</v>
      </c>
      <c r="R695" s="1">
        <v>0</v>
      </c>
      <c r="S695" s="1">
        <v>0</v>
      </c>
      <c r="T695" s="1">
        <v>0</v>
      </c>
      <c r="U695" s="1">
        <v>0</v>
      </c>
      <c r="V695" s="1">
        <v>0.78400000000000003</v>
      </c>
      <c r="W695" s="1">
        <v>6.0000000000000001E-3</v>
      </c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>
        <f t="shared" si="20"/>
        <v>23</v>
      </c>
      <c r="AY695" s="1" t="s">
        <v>3462</v>
      </c>
      <c r="AZ695" s="1">
        <v>1001977</v>
      </c>
      <c r="BA695" s="3">
        <f t="shared" si="21"/>
        <v>0</v>
      </c>
    </row>
    <row r="696" spans="1:53" x14ac:dyDescent="0.25">
      <c r="A696" s="1" t="s">
        <v>451</v>
      </c>
      <c r="B696" s="1">
        <v>1007476</v>
      </c>
      <c r="C696" s="1">
        <v>2017</v>
      </c>
      <c r="D696" s="1" t="s">
        <v>1091</v>
      </c>
      <c r="E696" s="1" t="s">
        <v>1092</v>
      </c>
      <c r="F696" s="1" t="s">
        <v>12</v>
      </c>
      <c r="G696" s="1"/>
      <c r="H696" s="1"/>
      <c r="I696" s="1"/>
      <c r="J696" s="1"/>
      <c r="K696" s="1" t="s">
        <v>1403</v>
      </c>
      <c r="L696" s="1" t="s">
        <v>1168</v>
      </c>
      <c r="M696" s="1" t="s">
        <v>1405</v>
      </c>
      <c r="N696" s="1"/>
      <c r="O696" s="1"/>
      <c r="P696" s="1"/>
      <c r="Q696" s="1">
        <v>190</v>
      </c>
      <c r="R696" s="1">
        <v>0</v>
      </c>
      <c r="S696" s="1">
        <v>0</v>
      </c>
      <c r="T696" s="1">
        <v>0</v>
      </c>
      <c r="U696" s="1">
        <v>0</v>
      </c>
      <c r="V696" s="1">
        <v>0.77700000000000002</v>
      </c>
      <c r="W696" s="1">
        <v>1.9E-2</v>
      </c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>
        <f t="shared" si="20"/>
        <v>190</v>
      </c>
      <c r="AY696" s="1" t="s">
        <v>3463</v>
      </c>
      <c r="AZ696" s="1">
        <v>1002029</v>
      </c>
      <c r="BA696" s="3">
        <f t="shared" si="21"/>
        <v>0</v>
      </c>
    </row>
    <row r="697" spans="1:53" x14ac:dyDescent="0.25">
      <c r="A697" s="1" t="s">
        <v>85</v>
      </c>
      <c r="B697" s="1">
        <v>1007479</v>
      </c>
      <c r="C697" s="1">
        <v>2017</v>
      </c>
      <c r="D697" s="1" t="s">
        <v>1091</v>
      </c>
      <c r="E697" s="1" t="s">
        <v>1092</v>
      </c>
      <c r="F697" s="1" t="s">
        <v>12</v>
      </c>
      <c r="G697" s="1"/>
      <c r="H697" s="1"/>
      <c r="I697" s="1"/>
      <c r="J697" s="1"/>
      <c r="K697" s="1" t="s">
        <v>1263</v>
      </c>
      <c r="L697" s="1" t="s">
        <v>1109</v>
      </c>
      <c r="M697" s="1" t="s">
        <v>1264</v>
      </c>
      <c r="N697" s="1">
        <v>39</v>
      </c>
      <c r="O697" s="1">
        <v>12.379754999999999</v>
      </c>
      <c r="P697" s="1">
        <v>26</v>
      </c>
      <c r="Q697" s="1">
        <v>289</v>
      </c>
      <c r="R697" s="1">
        <v>0</v>
      </c>
      <c r="S697" s="1">
        <v>3</v>
      </c>
      <c r="T697" s="1">
        <v>3</v>
      </c>
      <c r="U697" s="1">
        <v>5</v>
      </c>
      <c r="V697" s="1">
        <v>0.746</v>
      </c>
      <c r="W697" s="1">
        <v>6.0000000000000001E-3</v>
      </c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>
        <f t="shared" si="20"/>
        <v>294</v>
      </c>
      <c r="AY697" s="1" t="s">
        <v>3464</v>
      </c>
      <c r="AZ697" s="1">
        <v>1002030</v>
      </c>
      <c r="BA697" s="3">
        <f t="shared" si="21"/>
        <v>0</v>
      </c>
    </row>
    <row r="698" spans="1:53" x14ac:dyDescent="0.25">
      <c r="A698" s="1" t="s">
        <v>85</v>
      </c>
      <c r="B698" s="1">
        <v>1007479</v>
      </c>
      <c r="C698" s="1">
        <v>2017</v>
      </c>
      <c r="D698" s="1" t="s">
        <v>1091</v>
      </c>
      <c r="E698" s="1" t="s">
        <v>1092</v>
      </c>
      <c r="F698" s="1" t="s">
        <v>12</v>
      </c>
      <c r="G698" s="1"/>
      <c r="H698" s="1"/>
      <c r="I698" s="1"/>
      <c r="J698" s="1"/>
      <c r="K698" s="1" t="s">
        <v>1265</v>
      </c>
      <c r="L698" s="1" t="s">
        <v>1109</v>
      </c>
      <c r="M698" s="1" t="s">
        <v>1266</v>
      </c>
      <c r="N698" s="1">
        <v>39.69</v>
      </c>
      <c r="O698" s="1">
        <v>0.5430026</v>
      </c>
      <c r="P698" s="1">
        <v>26</v>
      </c>
      <c r="Q698" s="1">
        <v>33</v>
      </c>
      <c r="R698" s="1">
        <v>0</v>
      </c>
      <c r="S698" s="1">
        <v>0</v>
      </c>
      <c r="T698" s="1">
        <v>0</v>
      </c>
      <c r="U698" s="1">
        <v>1</v>
      </c>
      <c r="V698" s="1">
        <v>0.59599999999999997</v>
      </c>
      <c r="W698" s="1">
        <v>4.0000000000000001E-3</v>
      </c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>
        <f t="shared" si="20"/>
        <v>34</v>
      </c>
      <c r="AY698" s="1" t="s">
        <v>3465</v>
      </c>
      <c r="AZ698" s="1">
        <v>1002031</v>
      </c>
      <c r="BA698" s="3">
        <f t="shared" si="21"/>
        <v>0</v>
      </c>
    </row>
    <row r="699" spans="1:53" x14ac:dyDescent="0.25">
      <c r="A699" s="1" t="s">
        <v>85</v>
      </c>
      <c r="B699" s="1">
        <v>1007479</v>
      </c>
      <c r="C699" s="1">
        <v>2017</v>
      </c>
      <c r="D699" s="1" t="s">
        <v>1091</v>
      </c>
      <c r="E699" s="1" t="s">
        <v>1092</v>
      </c>
      <c r="F699" s="1" t="s">
        <v>12</v>
      </c>
      <c r="G699" s="1"/>
      <c r="H699" s="1"/>
      <c r="I699" s="1"/>
      <c r="J699" s="1"/>
      <c r="K699" s="1" t="s">
        <v>1269</v>
      </c>
      <c r="L699" s="1" t="s">
        <v>1121</v>
      </c>
      <c r="M699" s="1" t="s">
        <v>1406</v>
      </c>
      <c r="N699" s="1"/>
      <c r="O699" s="1"/>
      <c r="P699" s="1"/>
      <c r="Q699" s="1">
        <v>126</v>
      </c>
      <c r="R699" s="1">
        <v>0</v>
      </c>
      <c r="S699" s="1">
        <v>0</v>
      </c>
      <c r="T699" s="1">
        <v>0</v>
      </c>
      <c r="U699" s="1">
        <v>14</v>
      </c>
      <c r="V699" s="1">
        <v>0.82899999999999996</v>
      </c>
      <c r="W699" s="1">
        <v>5.0000000000000001E-3</v>
      </c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>
        <f t="shared" si="20"/>
        <v>140</v>
      </c>
      <c r="AY699" s="1" t="s">
        <v>3466</v>
      </c>
      <c r="AZ699" s="1">
        <v>1002066</v>
      </c>
      <c r="BA699" s="3">
        <f t="shared" si="21"/>
        <v>0</v>
      </c>
    </row>
    <row r="700" spans="1:53" x14ac:dyDescent="0.25">
      <c r="A700" s="1" t="s">
        <v>85</v>
      </c>
      <c r="B700" s="1">
        <v>1007479</v>
      </c>
      <c r="C700" s="1">
        <v>2017</v>
      </c>
      <c r="D700" s="1" t="s">
        <v>1091</v>
      </c>
      <c r="E700" s="1" t="s">
        <v>1092</v>
      </c>
      <c r="F700" s="1" t="s">
        <v>12</v>
      </c>
      <c r="G700" s="1"/>
      <c r="H700" s="1"/>
      <c r="I700" s="1"/>
      <c r="J700" s="1"/>
      <c r="K700" s="1" t="s">
        <v>1269</v>
      </c>
      <c r="L700" s="1" t="s">
        <v>1109</v>
      </c>
      <c r="M700" s="1" t="s">
        <v>1270</v>
      </c>
      <c r="N700" s="1">
        <v>34.33</v>
      </c>
      <c r="O700" s="1">
        <v>10.6843862</v>
      </c>
      <c r="P700" s="1">
        <v>12</v>
      </c>
      <c r="Q700" s="1">
        <v>825</v>
      </c>
      <c r="R700" s="1">
        <v>0</v>
      </c>
      <c r="S700" s="1">
        <v>6</v>
      </c>
      <c r="T700" s="1">
        <v>0</v>
      </c>
      <c r="U700" s="1">
        <v>72</v>
      </c>
      <c r="V700" s="1">
        <v>0.63300000000000001</v>
      </c>
      <c r="W700" s="1">
        <v>4.0000000000000001E-3</v>
      </c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>
        <f t="shared" si="20"/>
        <v>897</v>
      </c>
      <c r="AY700" s="1" t="s">
        <v>3467</v>
      </c>
      <c r="AZ700" s="1">
        <v>1002078</v>
      </c>
      <c r="BA700" s="3">
        <f t="shared" si="21"/>
        <v>0</v>
      </c>
    </row>
    <row r="701" spans="1:53" x14ac:dyDescent="0.25">
      <c r="A701" s="1" t="s">
        <v>85</v>
      </c>
      <c r="B701" s="1">
        <v>1007479</v>
      </c>
      <c r="C701" s="1">
        <v>2017</v>
      </c>
      <c r="D701" s="1" t="s">
        <v>1091</v>
      </c>
      <c r="E701" s="1" t="s">
        <v>1092</v>
      </c>
      <c r="F701" s="1" t="s">
        <v>12</v>
      </c>
      <c r="G701" s="1"/>
      <c r="H701" s="1"/>
      <c r="I701" s="1"/>
      <c r="J701" s="1"/>
      <c r="K701" s="1" t="s">
        <v>1407</v>
      </c>
      <c r="L701" s="1" t="s">
        <v>1109</v>
      </c>
      <c r="M701" s="1" t="s">
        <v>1408</v>
      </c>
      <c r="N701" s="1">
        <v>56</v>
      </c>
      <c r="O701" s="1">
        <v>8.6333330000000004</v>
      </c>
      <c r="P701" s="1">
        <v>271</v>
      </c>
      <c r="Q701" s="1">
        <v>3</v>
      </c>
      <c r="R701" s="1">
        <v>0</v>
      </c>
      <c r="S701" s="1">
        <v>0</v>
      </c>
      <c r="T701" s="1">
        <v>0</v>
      </c>
      <c r="U701" s="1">
        <v>0</v>
      </c>
      <c r="V701" s="1">
        <v>0.85399999999999998</v>
      </c>
      <c r="W701" s="1">
        <v>1E-3</v>
      </c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>
        <f t="shared" si="20"/>
        <v>3</v>
      </c>
      <c r="AY701" s="1" t="s">
        <v>3468</v>
      </c>
      <c r="AZ701" s="1">
        <v>1002150</v>
      </c>
      <c r="BA701" s="3">
        <f t="shared" si="21"/>
        <v>0</v>
      </c>
    </row>
    <row r="702" spans="1:53" x14ac:dyDescent="0.25">
      <c r="A702" s="1" t="s">
        <v>85</v>
      </c>
      <c r="B702" s="1">
        <v>1007479</v>
      </c>
      <c r="C702" s="1">
        <v>2017</v>
      </c>
      <c r="D702" s="1" t="s">
        <v>1091</v>
      </c>
      <c r="E702" s="1" t="s">
        <v>1092</v>
      </c>
      <c r="F702" s="1" t="s">
        <v>12</v>
      </c>
      <c r="G702" s="1"/>
      <c r="H702" s="1"/>
      <c r="I702" s="1"/>
      <c r="J702" s="1"/>
      <c r="K702" s="1" t="s">
        <v>1407</v>
      </c>
      <c r="L702" s="1" t="s">
        <v>1168</v>
      </c>
      <c r="M702" s="1" t="s">
        <v>1409</v>
      </c>
      <c r="N702" s="1"/>
      <c r="O702" s="1"/>
      <c r="P702" s="1"/>
      <c r="Q702" s="1">
        <v>19</v>
      </c>
      <c r="R702" s="1">
        <v>0</v>
      </c>
      <c r="S702" s="1">
        <v>0</v>
      </c>
      <c r="T702" s="1">
        <v>8</v>
      </c>
      <c r="U702" s="1">
        <v>3</v>
      </c>
      <c r="V702" s="1">
        <v>0.94599999999999995</v>
      </c>
      <c r="W702" s="1">
        <v>1E-3</v>
      </c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>
        <f t="shared" si="20"/>
        <v>22</v>
      </c>
      <c r="AY702" s="1" t="s">
        <v>3469</v>
      </c>
      <c r="AZ702" s="1">
        <v>1002169</v>
      </c>
      <c r="BA702" s="3">
        <f t="shared" si="21"/>
        <v>0</v>
      </c>
    </row>
    <row r="703" spans="1:53" x14ac:dyDescent="0.25">
      <c r="A703" s="1" t="s">
        <v>85</v>
      </c>
      <c r="B703" s="1">
        <v>1007479</v>
      </c>
      <c r="C703" s="1">
        <v>2017</v>
      </c>
      <c r="D703" s="1" t="s">
        <v>1091</v>
      </c>
      <c r="E703" s="1" t="s">
        <v>1092</v>
      </c>
      <c r="F703" s="1" t="s">
        <v>12</v>
      </c>
      <c r="G703" s="1"/>
      <c r="H703" s="1"/>
      <c r="I703" s="1"/>
      <c r="J703" s="1"/>
      <c r="K703" s="1" t="s">
        <v>1271</v>
      </c>
      <c r="L703" s="1" t="s">
        <v>1109</v>
      </c>
      <c r="M703" s="1" t="s">
        <v>1272</v>
      </c>
      <c r="N703" s="1">
        <v>37.299999999999997</v>
      </c>
      <c r="O703" s="1">
        <v>0.33333299999999999</v>
      </c>
      <c r="P703" s="1">
        <v>25</v>
      </c>
      <c r="Q703" s="1">
        <v>3</v>
      </c>
      <c r="R703" s="1">
        <v>0</v>
      </c>
      <c r="S703" s="1">
        <v>0</v>
      </c>
      <c r="T703" s="1">
        <v>0</v>
      </c>
      <c r="U703" s="1">
        <v>0</v>
      </c>
      <c r="V703" s="1">
        <v>0.746</v>
      </c>
      <c r="W703" s="1">
        <v>6.0000000000000001E-3</v>
      </c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>
        <f t="shared" si="20"/>
        <v>3</v>
      </c>
      <c r="AY703" s="1" t="s">
        <v>3470</v>
      </c>
      <c r="AZ703" s="1">
        <v>1002174</v>
      </c>
      <c r="BA703" s="3">
        <f t="shared" si="21"/>
        <v>0</v>
      </c>
    </row>
    <row r="704" spans="1:53" x14ac:dyDescent="0.25">
      <c r="A704" s="1" t="s">
        <v>85</v>
      </c>
      <c r="B704" s="1">
        <v>1007479</v>
      </c>
      <c r="C704" s="1">
        <v>2017</v>
      </c>
      <c r="D704" s="1" t="s">
        <v>1091</v>
      </c>
      <c r="E704" s="1" t="s">
        <v>1092</v>
      </c>
      <c r="F704" s="1" t="s">
        <v>12</v>
      </c>
      <c r="G704" s="1"/>
      <c r="H704" s="1"/>
      <c r="I704" s="1"/>
      <c r="J704" s="1"/>
      <c r="K704" s="1" t="s">
        <v>1410</v>
      </c>
      <c r="L704" s="1" t="s">
        <v>1109</v>
      </c>
      <c r="M704" s="1" t="s">
        <v>1411</v>
      </c>
      <c r="N704" s="1">
        <v>37.39</v>
      </c>
      <c r="O704" s="1">
        <v>9.9829530000000002</v>
      </c>
      <c r="P704" s="1">
        <v>14.4</v>
      </c>
      <c r="Q704" s="1">
        <v>580</v>
      </c>
      <c r="R704" s="1">
        <v>0</v>
      </c>
      <c r="S704" s="1">
        <v>0</v>
      </c>
      <c r="T704" s="1">
        <v>4</v>
      </c>
      <c r="U704" s="1">
        <v>14</v>
      </c>
      <c r="V704" s="1">
        <v>0.76200000000000001</v>
      </c>
      <c r="W704" s="1">
        <v>5.0000000000000001E-3</v>
      </c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>
        <f t="shared" si="20"/>
        <v>594</v>
      </c>
      <c r="AY704" s="1" t="s">
        <v>3471</v>
      </c>
      <c r="AZ704" s="1">
        <v>1002191</v>
      </c>
      <c r="BA704" s="3">
        <f t="shared" si="21"/>
        <v>0</v>
      </c>
    </row>
    <row r="705" spans="1:53" x14ac:dyDescent="0.25">
      <c r="A705" s="1" t="s">
        <v>85</v>
      </c>
      <c r="B705" s="1">
        <v>1007479</v>
      </c>
      <c r="C705" s="1">
        <v>2017</v>
      </c>
      <c r="D705" s="1" t="s">
        <v>1091</v>
      </c>
      <c r="E705" s="1" t="s">
        <v>1092</v>
      </c>
      <c r="F705" s="1" t="s">
        <v>12</v>
      </c>
      <c r="G705" s="1"/>
      <c r="H705" s="1"/>
      <c r="I705" s="1"/>
      <c r="J705" s="1"/>
      <c r="K705" s="1" t="s">
        <v>1410</v>
      </c>
      <c r="L705" s="1" t="s">
        <v>1094</v>
      </c>
      <c r="M705" s="1" t="s">
        <v>1412</v>
      </c>
      <c r="N705" s="1"/>
      <c r="O705" s="1"/>
      <c r="P705" s="1"/>
      <c r="Q705" s="1">
        <v>5</v>
      </c>
      <c r="R705" s="1">
        <v>0</v>
      </c>
      <c r="S705" s="1">
        <v>0</v>
      </c>
      <c r="T705" s="1">
        <v>0</v>
      </c>
      <c r="U705" s="1">
        <v>0</v>
      </c>
      <c r="V705" s="1">
        <v>0.77300000000000002</v>
      </c>
      <c r="W705" s="1">
        <v>1E-3</v>
      </c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>
        <f t="shared" si="20"/>
        <v>5</v>
      </c>
      <c r="AY705" s="1" t="s">
        <v>3472</v>
      </c>
      <c r="AZ705" s="1">
        <v>1002195</v>
      </c>
      <c r="BA705" s="3">
        <f t="shared" si="21"/>
        <v>0</v>
      </c>
    </row>
    <row r="706" spans="1:53" x14ac:dyDescent="0.25">
      <c r="A706" s="1" t="s">
        <v>85</v>
      </c>
      <c r="B706" s="1">
        <v>1007479</v>
      </c>
      <c r="C706" s="1">
        <v>2017</v>
      </c>
      <c r="D706" s="1" t="s">
        <v>1091</v>
      </c>
      <c r="E706" s="1" t="s">
        <v>1092</v>
      </c>
      <c r="F706" s="1" t="s">
        <v>12</v>
      </c>
      <c r="G706" s="1"/>
      <c r="H706" s="1"/>
      <c r="I706" s="1"/>
      <c r="J706" s="1"/>
      <c r="K706" s="1" t="s">
        <v>1273</v>
      </c>
      <c r="L706" s="1" t="s">
        <v>1121</v>
      </c>
      <c r="M706" s="1" t="s">
        <v>1274</v>
      </c>
      <c r="N706" s="1"/>
      <c r="O706" s="1"/>
      <c r="P706" s="1"/>
      <c r="Q706" s="1">
        <v>5</v>
      </c>
      <c r="R706" s="1">
        <v>0</v>
      </c>
      <c r="S706" s="1">
        <v>0</v>
      </c>
      <c r="T706" s="1">
        <v>0</v>
      </c>
      <c r="U706" s="1">
        <v>0</v>
      </c>
      <c r="V706" s="1">
        <v>0.83399999999999996</v>
      </c>
      <c r="W706" s="1">
        <v>3.0000000000000001E-3</v>
      </c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>
        <f t="shared" si="20"/>
        <v>5</v>
      </c>
      <c r="AY706" s="1" t="s">
        <v>3473</v>
      </c>
      <c r="AZ706" s="1">
        <v>1002214</v>
      </c>
      <c r="BA706" s="3">
        <f t="shared" si="21"/>
        <v>0</v>
      </c>
    </row>
    <row r="707" spans="1:53" x14ac:dyDescent="0.25">
      <c r="A707" s="1" t="s">
        <v>85</v>
      </c>
      <c r="B707" s="1">
        <v>1007479</v>
      </c>
      <c r="C707" s="1">
        <v>2017</v>
      </c>
      <c r="D707" s="1" t="s">
        <v>1091</v>
      </c>
      <c r="E707" s="1" t="s">
        <v>1092</v>
      </c>
      <c r="F707" s="1" t="s">
        <v>12</v>
      </c>
      <c r="G707" s="1"/>
      <c r="H707" s="1"/>
      <c r="I707" s="1"/>
      <c r="J707" s="1"/>
      <c r="K707" s="1" t="s">
        <v>1273</v>
      </c>
      <c r="L707" s="1" t="s">
        <v>1109</v>
      </c>
      <c r="M707" s="1" t="s">
        <v>1275</v>
      </c>
      <c r="N707" s="1">
        <v>39.549999999999997</v>
      </c>
      <c r="O707" s="1">
        <v>2.0531250000000001</v>
      </c>
      <c r="P707" s="1">
        <v>23.8</v>
      </c>
      <c r="Q707" s="1">
        <v>31</v>
      </c>
      <c r="R707" s="1">
        <v>0</v>
      </c>
      <c r="S707" s="1">
        <v>0</v>
      </c>
      <c r="T707" s="1">
        <v>0</v>
      </c>
      <c r="U707" s="1">
        <v>2</v>
      </c>
      <c r="V707" s="1">
        <v>0.82299999999999995</v>
      </c>
      <c r="W707" s="1">
        <v>2E-3</v>
      </c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>
        <f t="shared" ref="AW707:AW770" si="22">+Q707+U707</f>
        <v>33</v>
      </c>
      <c r="AY707" s="1" t="s">
        <v>3474</v>
      </c>
      <c r="AZ707" s="1">
        <v>1002233</v>
      </c>
      <c r="BA707" s="3">
        <f t="shared" ref="BA707:BA770" si="23">SUMIF($B$2:$B$7258,AZ707,$AW$2:$AW$7258)</f>
        <v>0</v>
      </c>
    </row>
    <row r="708" spans="1:53" x14ac:dyDescent="0.25">
      <c r="A708" s="1" t="s">
        <v>85</v>
      </c>
      <c r="B708" s="1">
        <v>1007479</v>
      </c>
      <c r="C708" s="1">
        <v>2017</v>
      </c>
      <c r="D708" s="1" t="s">
        <v>1091</v>
      </c>
      <c r="E708" s="1" t="s">
        <v>1092</v>
      </c>
      <c r="F708" s="1" t="s">
        <v>12</v>
      </c>
      <c r="G708" s="1"/>
      <c r="H708" s="1"/>
      <c r="I708" s="1"/>
      <c r="J708" s="1"/>
      <c r="K708" s="1" t="s">
        <v>1278</v>
      </c>
      <c r="L708" s="1" t="s">
        <v>1109</v>
      </c>
      <c r="M708" s="1" t="s">
        <v>1279</v>
      </c>
      <c r="N708" s="1">
        <v>41</v>
      </c>
      <c r="O708" s="1">
        <v>0.40978120000000001</v>
      </c>
      <c r="P708" s="1">
        <v>20</v>
      </c>
      <c r="Q708" s="1">
        <v>12</v>
      </c>
      <c r="R708" s="1">
        <v>0</v>
      </c>
      <c r="S708" s="1">
        <v>0</v>
      </c>
      <c r="T708" s="1">
        <v>0</v>
      </c>
      <c r="U708" s="1">
        <v>1</v>
      </c>
      <c r="V708" s="1">
        <v>0.57999999999999996</v>
      </c>
      <c r="W708" s="1">
        <v>2.9000000000000001E-2</v>
      </c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>
        <f t="shared" si="22"/>
        <v>13</v>
      </c>
      <c r="AY708" s="1" t="s">
        <v>3475</v>
      </c>
      <c r="AZ708" s="1">
        <v>1002235</v>
      </c>
      <c r="BA708" s="3">
        <f t="shared" si="23"/>
        <v>0</v>
      </c>
    </row>
    <row r="709" spans="1:53" x14ac:dyDescent="0.25">
      <c r="A709" s="1" t="s">
        <v>85</v>
      </c>
      <c r="B709" s="1">
        <v>1007479</v>
      </c>
      <c r="C709" s="1">
        <v>2017</v>
      </c>
      <c r="D709" s="1" t="s">
        <v>1091</v>
      </c>
      <c r="E709" s="1" t="s">
        <v>1092</v>
      </c>
      <c r="F709" s="1" t="s">
        <v>12</v>
      </c>
      <c r="G709" s="1"/>
      <c r="H709" s="1"/>
      <c r="I709" s="1"/>
      <c r="J709" s="1"/>
      <c r="K709" s="1" t="s">
        <v>1282</v>
      </c>
      <c r="L709" s="1" t="s">
        <v>1109</v>
      </c>
      <c r="M709" s="1" t="s">
        <v>1284</v>
      </c>
      <c r="N709" s="1">
        <v>29.57</v>
      </c>
      <c r="O709" s="1">
        <v>9.4067170999999998</v>
      </c>
      <c r="P709" s="1">
        <v>26</v>
      </c>
      <c r="Q709" s="1">
        <v>295</v>
      </c>
      <c r="R709" s="1">
        <v>0</v>
      </c>
      <c r="S709" s="1">
        <v>0</v>
      </c>
      <c r="T709" s="1">
        <v>0</v>
      </c>
      <c r="U709" s="1">
        <v>15</v>
      </c>
      <c r="V709" s="1">
        <v>0.57999999999999996</v>
      </c>
      <c r="W709" s="1">
        <v>2.9000000000000001E-2</v>
      </c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>
        <f t="shared" si="22"/>
        <v>310</v>
      </c>
      <c r="AY709" s="1" t="s">
        <v>3476</v>
      </c>
      <c r="AZ709" s="1">
        <v>1002239</v>
      </c>
      <c r="BA709" s="3">
        <f t="shared" si="23"/>
        <v>0</v>
      </c>
    </row>
    <row r="710" spans="1:53" x14ac:dyDescent="0.25">
      <c r="A710" s="1" t="s">
        <v>85</v>
      </c>
      <c r="B710" s="1">
        <v>1007479</v>
      </c>
      <c r="C710" s="1">
        <v>2017</v>
      </c>
      <c r="D710" s="1" t="s">
        <v>1091</v>
      </c>
      <c r="E710" s="1" t="s">
        <v>1092</v>
      </c>
      <c r="F710" s="1" t="s">
        <v>12</v>
      </c>
      <c r="G710" s="1"/>
      <c r="H710" s="1"/>
      <c r="I710" s="1"/>
      <c r="J710" s="1"/>
      <c r="K710" s="1" t="s">
        <v>1287</v>
      </c>
      <c r="L710" s="1" t="s">
        <v>1121</v>
      </c>
      <c r="M710" s="1" t="s">
        <v>1288</v>
      </c>
      <c r="N710" s="1"/>
      <c r="O710" s="1"/>
      <c r="P710" s="1"/>
      <c r="Q710" s="1">
        <v>96</v>
      </c>
      <c r="R710" s="1">
        <v>0</v>
      </c>
      <c r="S710" s="1">
        <v>63</v>
      </c>
      <c r="T710" s="1">
        <v>0</v>
      </c>
      <c r="U710" s="1">
        <v>1</v>
      </c>
      <c r="V710" s="1">
        <v>0.70699999999999996</v>
      </c>
      <c r="W710" s="1">
        <v>3.4000000000000002E-2</v>
      </c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>
        <f t="shared" si="22"/>
        <v>97</v>
      </c>
      <c r="AY710" s="1" t="s">
        <v>3477</v>
      </c>
      <c r="AZ710" s="1">
        <v>1002251</v>
      </c>
      <c r="BA710" s="3">
        <f t="shared" si="23"/>
        <v>0</v>
      </c>
    </row>
    <row r="711" spans="1:53" x14ac:dyDescent="0.25">
      <c r="A711" s="1" t="s">
        <v>85</v>
      </c>
      <c r="B711" s="1">
        <v>1007479</v>
      </c>
      <c r="C711" s="1">
        <v>2017</v>
      </c>
      <c r="D711" s="1" t="s">
        <v>1091</v>
      </c>
      <c r="E711" s="1" t="s">
        <v>1092</v>
      </c>
      <c r="F711" s="1" t="s">
        <v>12</v>
      </c>
      <c r="G711" s="1"/>
      <c r="H711" s="1"/>
      <c r="I711" s="1"/>
      <c r="J711" s="1"/>
      <c r="K711" s="1" t="s">
        <v>1287</v>
      </c>
      <c r="L711" s="1" t="s">
        <v>1109</v>
      </c>
      <c r="M711" s="1" t="s">
        <v>1289</v>
      </c>
      <c r="N711" s="1">
        <v>37.9</v>
      </c>
      <c r="O711" s="1">
        <v>17.527812000000001</v>
      </c>
      <c r="P711" s="1">
        <v>225.9</v>
      </c>
      <c r="Q711" s="1">
        <v>969</v>
      </c>
      <c r="R711" s="1">
        <v>0</v>
      </c>
      <c r="S711" s="1">
        <v>31</v>
      </c>
      <c r="T711" s="1">
        <v>7</v>
      </c>
      <c r="U711" s="1">
        <v>31</v>
      </c>
      <c r="V711" s="1">
        <v>0.71799999999999997</v>
      </c>
      <c r="W711" s="1">
        <v>7.0000000000000001E-3</v>
      </c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>
        <f t="shared" si="22"/>
        <v>1000</v>
      </c>
      <c r="AY711" s="1" t="s">
        <v>3478</v>
      </c>
      <c r="AZ711" s="1">
        <v>1002252</v>
      </c>
      <c r="BA711" s="3">
        <f t="shared" si="23"/>
        <v>0</v>
      </c>
    </row>
    <row r="712" spans="1:53" x14ac:dyDescent="0.25">
      <c r="A712" s="1" t="s">
        <v>85</v>
      </c>
      <c r="B712" s="1">
        <v>1007479</v>
      </c>
      <c r="C712" s="1">
        <v>2017</v>
      </c>
      <c r="D712" s="1" t="s">
        <v>1091</v>
      </c>
      <c r="E712" s="1" t="s">
        <v>1092</v>
      </c>
      <c r="F712" s="1" t="s">
        <v>12</v>
      </c>
      <c r="G712" s="1"/>
      <c r="H712" s="1"/>
      <c r="I712" s="1"/>
      <c r="J712" s="1"/>
      <c r="K712" s="1" t="s">
        <v>1413</v>
      </c>
      <c r="L712" s="1" t="s">
        <v>1094</v>
      </c>
      <c r="M712" s="1" t="s">
        <v>1414</v>
      </c>
      <c r="N712" s="1"/>
      <c r="O712" s="1"/>
      <c r="P712" s="1"/>
      <c r="Q712" s="1">
        <v>7</v>
      </c>
      <c r="R712" s="1">
        <v>0</v>
      </c>
      <c r="S712" s="1">
        <v>0</v>
      </c>
      <c r="T712" s="1">
        <v>0</v>
      </c>
      <c r="U712" s="1">
        <v>0</v>
      </c>
      <c r="V712" s="1">
        <v>0.98</v>
      </c>
      <c r="W712" s="1">
        <v>1.0999999999999999E-2</v>
      </c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>
        <f t="shared" si="22"/>
        <v>7</v>
      </c>
      <c r="AY712" s="1" t="s">
        <v>3479</v>
      </c>
      <c r="AZ712" s="1">
        <v>1002255</v>
      </c>
      <c r="BA712" s="3">
        <f t="shared" si="23"/>
        <v>0</v>
      </c>
    </row>
    <row r="713" spans="1:53" x14ac:dyDescent="0.25">
      <c r="A713" s="1" t="s">
        <v>85</v>
      </c>
      <c r="B713" s="1">
        <v>1007479</v>
      </c>
      <c r="C713" s="1">
        <v>2017</v>
      </c>
      <c r="D713" s="1" t="s">
        <v>1091</v>
      </c>
      <c r="E713" s="1" t="s">
        <v>1092</v>
      </c>
      <c r="F713" s="1" t="s">
        <v>12</v>
      </c>
      <c r="G713" s="1"/>
      <c r="H713" s="1"/>
      <c r="I713" s="1"/>
      <c r="J713" s="1"/>
      <c r="K713" s="1" t="s">
        <v>1320</v>
      </c>
      <c r="L713" s="1" t="s">
        <v>1094</v>
      </c>
      <c r="M713" s="1" t="s">
        <v>1415</v>
      </c>
      <c r="N713" s="1"/>
      <c r="O713" s="1"/>
      <c r="P713" s="1"/>
      <c r="Q713" s="1">
        <v>26</v>
      </c>
      <c r="R713" s="1">
        <v>0</v>
      </c>
      <c r="S713" s="1">
        <v>0</v>
      </c>
      <c r="T713" s="1">
        <v>0</v>
      </c>
      <c r="U713" s="1">
        <v>0</v>
      </c>
      <c r="V713" s="1">
        <v>0.71599999999999997</v>
      </c>
      <c r="W713" s="1">
        <v>0.23599999999999999</v>
      </c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>
        <f t="shared" si="22"/>
        <v>26</v>
      </c>
      <c r="AY713" s="1" t="s">
        <v>3480</v>
      </c>
      <c r="AZ713" s="1">
        <v>1002256</v>
      </c>
      <c r="BA713" s="3">
        <f t="shared" si="23"/>
        <v>0</v>
      </c>
    </row>
    <row r="714" spans="1:53" x14ac:dyDescent="0.25">
      <c r="A714" s="1" t="s">
        <v>85</v>
      </c>
      <c r="B714" s="1">
        <v>1007479</v>
      </c>
      <c r="C714" s="1">
        <v>2017</v>
      </c>
      <c r="D714" s="1" t="s">
        <v>1091</v>
      </c>
      <c r="E714" s="1" t="s">
        <v>1092</v>
      </c>
      <c r="F714" s="1" t="s">
        <v>12</v>
      </c>
      <c r="G714" s="1"/>
      <c r="H714" s="1"/>
      <c r="I714" s="1"/>
      <c r="J714" s="1"/>
      <c r="K714" s="1" t="s">
        <v>1308</v>
      </c>
      <c r="L714" s="1" t="s">
        <v>1109</v>
      </c>
      <c r="M714" s="1" t="s">
        <v>1309</v>
      </c>
      <c r="N714" s="1">
        <v>39</v>
      </c>
      <c r="O714" s="1">
        <v>22.216667000000001</v>
      </c>
      <c r="P714" s="1">
        <v>256.2</v>
      </c>
      <c r="Q714" s="1">
        <v>4</v>
      </c>
      <c r="R714" s="1">
        <v>0</v>
      </c>
      <c r="S714" s="1">
        <v>0</v>
      </c>
      <c r="T714" s="1">
        <v>0</v>
      </c>
      <c r="U714" s="1">
        <v>0</v>
      </c>
      <c r="V714" s="1">
        <v>0.86499999999999999</v>
      </c>
      <c r="W714" s="1">
        <v>1E-3</v>
      </c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>
        <f t="shared" si="22"/>
        <v>4</v>
      </c>
      <c r="AY714" s="1" t="s">
        <v>3481</v>
      </c>
      <c r="AZ714" s="1">
        <v>1002264</v>
      </c>
      <c r="BA714" s="3">
        <f t="shared" si="23"/>
        <v>0</v>
      </c>
    </row>
    <row r="715" spans="1:53" x14ac:dyDescent="0.25">
      <c r="A715" s="1" t="s">
        <v>85</v>
      </c>
      <c r="B715" s="1">
        <v>1007479</v>
      </c>
      <c r="C715" s="1">
        <v>2017</v>
      </c>
      <c r="D715" s="1" t="s">
        <v>1091</v>
      </c>
      <c r="E715" s="1" t="s">
        <v>1092</v>
      </c>
      <c r="F715" s="1" t="s">
        <v>12</v>
      </c>
      <c r="G715" s="1"/>
      <c r="H715" s="1"/>
      <c r="I715" s="1"/>
      <c r="J715" s="1"/>
      <c r="K715" s="1" t="s">
        <v>1308</v>
      </c>
      <c r="L715" s="1" t="s">
        <v>1168</v>
      </c>
      <c r="M715" s="1" t="s">
        <v>1416</v>
      </c>
      <c r="N715" s="1"/>
      <c r="O715" s="1"/>
      <c r="P715" s="1"/>
      <c r="Q715" s="1">
        <v>13</v>
      </c>
      <c r="R715" s="1">
        <v>0</v>
      </c>
      <c r="S715" s="1">
        <v>0</v>
      </c>
      <c r="T715" s="1">
        <v>4</v>
      </c>
      <c r="U715" s="1">
        <v>4</v>
      </c>
      <c r="V715" s="1">
        <v>0.94599999999999995</v>
      </c>
      <c r="W715" s="1">
        <v>3.0000000000000001E-3</v>
      </c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>
        <f t="shared" si="22"/>
        <v>17</v>
      </c>
      <c r="AY715" s="1" t="s">
        <v>3482</v>
      </c>
      <c r="AZ715" s="1">
        <v>1002265</v>
      </c>
      <c r="BA715" s="3">
        <f t="shared" si="23"/>
        <v>0</v>
      </c>
    </row>
    <row r="716" spans="1:53" x14ac:dyDescent="0.25">
      <c r="A716" s="1" t="s">
        <v>85</v>
      </c>
      <c r="B716" s="1">
        <v>1007479</v>
      </c>
      <c r="C716" s="1">
        <v>2017</v>
      </c>
      <c r="D716" s="1" t="s">
        <v>1091</v>
      </c>
      <c r="E716" s="1" t="s">
        <v>1092</v>
      </c>
      <c r="F716" s="1" t="s">
        <v>12</v>
      </c>
      <c r="G716" s="1"/>
      <c r="H716" s="1"/>
      <c r="I716" s="1"/>
      <c r="J716" s="1"/>
      <c r="K716" s="1" t="s">
        <v>1330</v>
      </c>
      <c r="L716" s="1" t="s">
        <v>1109</v>
      </c>
      <c r="M716" s="1" t="s">
        <v>1417</v>
      </c>
      <c r="N716" s="1">
        <v>61</v>
      </c>
      <c r="O716" s="1">
        <v>94.85</v>
      </c>
      <c r="P716" s="1">
        <v>52.6</v>
      </c>
      <c r="Q716" s="1">
        <v>6</v>
      </c>
      <c r="R716" s="1">
        <v>0</v>
      </c>
      <c r="S716" s="1">
        <v>0</v>
      </c>
      <c r="T716" s="1">
        <v>0</v>
      </c>
      <c r="U716" s="1">
        <v>0</v>
      </c>
      <c r="V716" s="1">
        <v>0.77100000000000002</v>
      </c>
      <c r="W716" s="1">
        <v>7.0000000000000001E-3</v>
      </c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>
        <f t="shared" si="22"/>
        <v>6</v>
      </c>
      <c r="AY716" s="1" t="s">
        <v>3483</v>
      </c>
      <c r="AZ716" s="1">
        <v>1002267</v>
      </c>
      <c r="BA716" s="3">
        <f t="shared" si="23"/>
        <v>0</v>
      </c>
    </row>
    <row r="717" spans="1:53" x14ac:dyDescent="0.25">
      <c r="A717" s="1" t="s">
        <v>85</v>
      </c>
      <c r="B717" s="1">
        <v>1007479</v>
      </c>
      <c r="C717" s="1">
        <v>2017</v>
      </c>
      <c r="D717" s="1" t="s">
        <v>1091</v>
      </c>
      <c r="E717" s="1" t="s">
        <v>1092</v>
      </c>
      <c r="F717" s="1" t="s">
        <v>12</v>
      </c>
      <c r="G717" s="1"/>
      <c r="H717" s="1"/>
      <c r="I717" s="1"/>
      <c r="J717" s="1"/>
      <c r="K717" s="1" t="s">
        <v>1330</v>
      </c>
      <c r="L717" s="1" t="s">
        <v>1094</v>
      </c>
      <c r="M717" s="1" t="s">
        <v>1418</v>
      </c>
      <c r="N717" s="1"/>
      <c r="O717" s="1"/>
      <c r="P717" s="1"/>
      <c r="Q717" s="1">
        <v>17</v>
      </c>
      <c r="R717" s="1">
        <v>0</v>
      </c>
      <c r="S717" s="1">
        <v>0</v>
      </c>
      <c r="T717" s="1">
        <v>0</v>
      </c>
      <c r="U717" s="1">
        <v>0</v>
      </c>
      <c r="V717" s="1">
        <v>0.82899999999999996</v>
      </c>
      <c r="W717" s="1">
        <v>5.0000000000000001E-3</v>
      </c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>
        <f t="shared" si="22"/>
        <v>17</v>
      </c>
      <c r="AY717" s="1" t="s">
        <v>3484</v>
      </c>
      <c r="AZ717" s="1">
        <v>1002290</v>
      </c>
      <c r="BA717" s="3">
        <f t="shared" si="23"/>
        <v>0</v>
      </c>
    </row>
    <row r="718" spans="1:53" x14ac:dyDescent="0.25">
      <c r="A718" s="1" t="s">
        <v>85</v>
      </c>
      <c r="B718" s="1">
        <v>1007479</v>
      </c>
      <c r="C718" s="1">
        <v>2017</v>
      </c>
      <c r="D718" s="1" t="s">
        <v>1091</v>
      </c>
      <c r="E718" s="1" t="s">
        <v>1092</v>
      </c>
      <c r="F718" s="1" t="s">
        <v>12</v>
      </c>
      <c r="G718" s="1"/>
      <c r="H718" s="1"/>
      <c r="I718" s="1"/>
      <c r="J718" s="1"/>
      <c r="K718" s="1" t="s">
        <v>1330</v>
      </c>
      <c r="L718" s="1" t="s">
        <v>1168</v>
      </c>
      <c r="M718" s="1" t="s">
        <v>1419</v>
      </c>
      <c r="N718" s="1"/>
      <c r="O718" s="1"/>
      <c r="P718" s="1"/>
      <c r="Q718" s="1">
        <v>35</v>
      </c>
      <c r="R718" s="1">
        <v>0</v>
      </c>
      <c r="S718" s="1">
        <v>0</v>
      </c>
      <c r="T718" s="1">
        <v>0</v>
      </c>
      <c r="U718" s="1">
        <v>0</v>
      </c>
      <c r="V718" s="1">
        <v>0.84199999999999997</v>
      </c>
      <c r="W718" s="1">
        <v>4.0000000000000001E-3</v>
      </c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>
        <f t="shared" si="22"/>
        <v>35</v>
      </c>
      <c r="AY718" s="1" t="s">
        <v>3485</v>
      </c>
      <c r="AZ718" s="1">
        <v>1002298</v>
      </c>
      <c r="BA718" s="3">
        <f t="shared" si="23"/>
        <v>0</v>
      </c>
    </row>
    <row r="719" spans="1:53" x14ac:dyDescent="0.25">
      <c r="A719" s="1" t="s">
        <v>85</v>
      </c>
      <c r="B719" s="1">
        <v>1007479</v>
      </c>
      <c r="C719" s="1">
        <v>2017</v>
      </c>
      <c r="D719" s="1" t="s">
        <v>1091</v>
      </c>
      <c r="E719" s="1" t="s">
        <v>1092</v>
      </c>
      <c r="F719" s="1" t="s">
        <v>12</v>
      </c>
      <c r="G719" s="1"/>
      <c r="H719" s="1"/>
      <c r="I719" s="1"/>
      <c r="J719" s="1"/>
      <c r="K719" s="1" t="s">
        <v>1298</v>
      </c>
      <c r="L719" s="1" t="s">
        <v>1109</v>
      </c>
      <c r="M719" s="1" t="s">
        <v>1300</v>
      </c>
      <c r="N719" s="1">
        <v>56.5</v>
      </c>
      <c r="O719" s="1">
        <v>693.05</v>
      </c>
      <c r="P719" s="1">
        <v>52.6</v>
      </c>
      <c r="Q719" s="1">
        <v>3</v>
      </c>
      <c r="R719" s="1">
        <v>0</v>
      </c>
      <c r="S719" s="1">
        <v>0</v>
      </c>
      <c r="T719" s="1">
        <v>0</v>
      </c>
      <c r="U719" s="1">
        <v>0</v>
      </c>
      <c r="V719" s="1">
        <v>0.82299999999999995</v>
      </c>
      <c r="W719" s="1">
        <v>0.02</v>
      </c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>
        <f t="shared" si="22"/>
        <v>3</v>
      </c>
      <c r="AY719" s="1" t="s">
        <v>3486</v>
      </c>
      <c r="AZ719" s="1">
        <v>1002319</v>
      </c>
      <c r="BA719" s="3">
        <f t="shared" si="23"/>
        <v>0</v>
      </c>
    </row>
    <row r="720" spans="1:53" x14ac:dyDescent="0.25">
      <c r="A720" s="1" t="s">
        <v>85</v>
      </c>
      <c r="B720" s="1">
        <v>1007479</v>
      </c>
      <c r="C720" s="1">
        <v>2017</v>
      </c>
      <c r="D720" s="1" t="s">
        <v>1091</v>
      </c>
      <c r="E720" s="1" t="s">
        <v>1092</v>
      </c>
      <c r="F720" s="1" t="s">
        <v>12</v>
      </c>
      <c r="G720" s="1"/>
      <c r="H720" s="1"/>
      <c r="I720" s="1"/>
      <c r="J720" s="1"/>
      <c r="K720" s="1" t="s">
        <v>1335</v>
      </c>
      <c r="L720" s="1" t="s">
        <v>1094</v>
      </c>
      <c r="M720" s="1" t="s">
        <v>1420</v>
      </c>
      <c r="N720" s="1"/>
      <c r="O720" s="1"/>
      <c r="P720" s="1"/>
      <c r="Q720" s="1">
        <v>35</v>
      </c>
      <c r="R720" s="1">
        <v>0</v>
      </c>
      <c r="S720" s="1">
        <v>0</v>
      </c>
      <c r="T720" s="1">
        <v>0</v>
      </c>
      <c r="U720" s="1">
        <v>0</v>
      </c>
      <c r="V720" s="1">
        <v>0.96599999999999997</v>
      </c>
      <c r="W720" s="1">
        <v>1.9E-2</v>
      </c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>
        <f t="shared" si="22"/>
        <v>35</v>
      </c>
      <c r="AY720" s="1" t="s">
        <v>3487</v>
      </c>
      <c r="AZ720" s="1">
        <v>1002325</v>
      </c>
      <c r="BA720" s="3">
        <f t="shared" si="23"/>
        <v>0</v>
      </c>
    </row>
    <row r="721" spans="1:53" x14ac:dyDescent="0.25">
      <c r="A721" s="1" t="s">
        <v>113</v>
      </c>
      <c r="B721" s="1">
        <v>1007481</v>
      </c>
      <c r="C721" s="1">
        <v>2017</v>
      </c>
      <c r="D721" s="1" t="s">
        <v>1091</v>
      </c>
      <c r="E721" s="1" t="s">
        <v>1092</v>
      </c>
      <c r="F721" s="1" t="s">
        <v>12</v>
      </c>
      <c r="G721" s="1"/>
      <c r="H721" s="1"/>
      <c r="I721" s="1"/>
      <c r="J721" s="1"/>
      <c r="K721" s="1" t="s">
        <v>1421</v>
      </c>
      <c r="L721" s="1" t="s">
        <v>1147</v>
      </c>
      <c r="M721" s="1" t="s">
        <v>1422</v>
      </c>
      <c r="N721" s="1"/>
      <c r="O721" s="1"/>
      <c r="P721" s="1"/>
      <c r="Q721" s="1">
        <v>466</v>
      </c>
      <c r="R721" s="1">
        <v>0</v>
      </c>
      <c r="S721" s="1">
        <v>0</v>
      </c>
      <c r="T721" s="1">
        <v>0</v>
      </c>
      <c r="U721" s="1">
        <v>0</v>
      </c>
      <c r="V721" s="1">
        <v>0.92900000000000005</v>
      </c>
      <c r="W721" s="1">
        <v>6.5000000000000002E-2</v>
      </c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>
        <f t="shared" si="22"/>
        <v>466</v>
      </c>
      <c r="AY721" s="1" t="s">
        <v>3488</v>
      </c>
      <c r="AZ721" s="1">
        <v>1002326</v>
      </c>
      <c r="BA721" s="3">
        <f t="shared" si="23"/>
        <v>0</v>
      </c>
    </row>
    <row r="722" spans="1:53" x14ac:dyDescent="0.25">
      <c r="A722" s="1" t="s">
        <v>113</v>
      </c>
      <c r="B722" s="1">
        <v>1007481</v>
      </c>
      <c r="C722" s="1">
        <v>2017</v>
      </c>
      <c r="D722" s="1" t="s">
        <v>1091</v>
      </c>
      <c r="E722" s="1" t="s">
        <v>1092</v>
      </c>
      <c r="F722" s="1" t="s">
        <v>12</v>
      </c>
      <c r="G722" s="1"/>
      <c r="H722" s="1"/>
      <c r="I722" s="1"/>
      <c r="J722" s="1"/>
      <c r="K722" s="1" t="s">
        <v>1421</v>
      </c>
      <c r="L722" s="1" t="s">
        <v>1094</v>
      </c>
      <c r="M722" s="1" t="s">
        <v>1423</v>
      </c>
      <c r="N722" s="1"/>
      <c r="O722" s="1"/>
      <c r="P722" s="1"/>
      <c r="Q722" s="1">
        <v>1</v>
      </c>
      <c r="R722" s="1">
        <v>0</v>
      </c>
      <c r="S722" s="1">
        <v>0</v>
      </c>
      <c r="T722" s="1">
        <v>0</v>
      </c>
      <c r="U722" s="1">
        <v>0</v>
      </c>
      <c r="V722" s="1">
        <v>0.92900000000000005</v>
      </c>
      <c r="W722" s="1">
        <v>2E-3</v>
      </c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>
        <f t="shared" si="22"/>
        <v>1</v>
      </c>
      <c r="AY722" s="1" t="s">
        <v>3489</v>
      </c>
      <c r="AZ722" s="1">
        <v>1002334</v>
      </c>
      <c r="BA722" s="3">
        <f t="shared" si="23"/>
        <v>0</v>
      </c>
    </row>
    <row r="723" spans="1:53" x14ac:dyDescent="0.25">
      <c r="A723" s="1" t="s">
        <v>757</v>
      </c>
      <c r="B723" s="1">
        <v>1007482</v>
      </c>
      <c r="C723" s="1">
        <v>2017</v>
      </c>
      <c r="D723" s="1" t="s">
        <v>1091</v>
      </c>
      <c r="E723" s="1" t="s">
        <v>1092</v>
      </c>
      <c r="F723" s="1" t="s">
        <v>12</v>
      </c>
      <c r="G723" s="1"/>
      <c r="H723" s="1"/>
      <c r="I723" s="1"/>
      <c r="J723" s="1"/>
      <c r="K723" s="1" t="s">
        <v>1424</v>
      </c>
      <c r="L723" s="1" t="s">
        <v>1109</v>
      </c>
      <c r="M723" s="1" t="s">
        <v>1425</v>
      </c>
      <c r="N723" s="1">
        <v>42</v>
      </c>
      <c r="O723" s="1">
        <v>0.92621359999999997</v>
      </c>
      <c r="P723" s="1">
        <v>50</v>
      </c>
      <c r="Q723" s="1">
        <v>195</v>
      </c>
      <c r="R723" s="1">
        <v>0</v>
      </c>
      <c r="S723" s="1">
        <v>0</v>
      </c>
      <c r="T723" s="1">
        <v>20</v>
      </c>
      <c r="U723" s="1">
        <v>0</v>
      </c>
      <c r="V723" s="1">
        <v>0.56699999999999995</v>
      </c>
      <c r="W723" s="1">
        <v>8.9999999999999993E-3</v>
      </c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>
        <f t="shared" si="22"/>
        <v>195</v>
      </c>
      <c r="AY723" s="1" t="s">
        <v>3490</v>
      </c>
      <c r="AZ723" s="1">
        <v>1002353</v>
      </c>
      <c r="BA723" s="3">
        <f t="shared" si="23"/>
        <v>0</v>
      </c>
    </row>
    <row r="724" spans="1:53" x14ac:dyDescent="0.25">
      <c r="A724" s="1" t="s">
        <v>757</v>
      </c>
      <c r="B724" s="1">
        <v>1007482</v>
      </c>
      <c r="C724" s="1">
        <v>2017</v>
      </c>
      <c r="D724" s="1" t="s">
        <v>1091</v>
      </c>
      <c r="E724" s="1" t="s">
        <v>1092</v>
      </c>
      <c r="F724" s="1" t="s">
        <v>12</v>
      </c>
      <c r="G724" s="1"/>
      <c r="H724" s="1"/>
      <c r="I724" s="1"/>
      <c r="J724" s="1"/>
      <c r="K724" s="1" t="s">
        <v>1426</v>
      </c>
      <c r="L724" s="1" t="s">
        <v>1109</v>
      </c>
      <c r="M724" s="1" t="s">
        <v>1427</v>
      </c>
      <c r="N724" s="1">
        <v>39</v>
      </c>
      <c r="O724" s="1">
        <v>0.8</v>
      </c>
      <c r="P724" s="1">
        <v>50</v>
      </c>
      <c r="Q724" s="1">
        <v>1</v>
      </c>
      <c r="R724" s="1">
        <v>0</v>
      </c>
      <c r="S724" s="1">
        <v>0</v>
      </c>
      <c r="T724" s="1">
        <v>0</v>
      </c>
      <c r="U724" s="1">
        <v>0</v>
      </c>
      <c r="V724" s="1">
        <v>0.56699999999999995</v>
      </c>
      <c r="W724" s="1">
        <v>8.9999999999999993E-3</v>
      </c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>
        <f t="shared" si="22"/>
        <v>1</v>
      </c>
      <c r="AY724" s="1" t="s">
        <v>3491</v>
      </c>
      <c r="AZ724" s="1">
        <v>1002355</v>
      </c>
      <c r="BA724" s="3">
        <f t="shared" si="23"/>
        <v>0</v>
      </c>
    </row>
    <row r="725" spans="1:53" x14ac:dyDescent="0.25">
      <c r="A725" s="1" t="s">
        <v>757</v>
      </c>
      <c r="B725" s="1">
        <v>1007482</v>
      </c>
      <c r="C725" s="1">
        <v>2017</v>
      </c>
      <c r="D725" s="1" t="s">
        <v>1091</v>
      </c>
      <c r="E725" s="1" t="s">
        <v>1092</v>
      </c>
      <c r="F725" s="1" t="s">
        <v>12</v>
      </c>
      <c r="G725" s="1"/>
      <c r="H725" s="1"/>
      <c r="I725" s="1"/>
      <c r="J725" s="1"/>
      <c r="K725" s="1" t="s">
        <v>1428</v>
      </c>
      <c r="L725" s="1" t="s">
        <v>1109</v>
      </c>
      <c r="M725" s="1" t="s">
        <v>1429</v>
      </c>
      <c r="N725" s="1">
        <v>46</v>
      </c>
      <c r="O725" s="1">
        <v>1.9804721000000001</v>
      </c>
      <c r="P725" s="1">
        <v>50</v>
      </c>
      <c r="Q725" s="1">
        <v>414</v>
      </c>
      <c r="R725" s="1">
        <v>0</v>
      </c>
      <c r="S725" s="1">
        <v>0</v>
      </c>
      <c r="T725" s="1">
        <v>62</v>
      </c>
      <c r="U725" s="1">
        <v>0</v>
      </c>
      <c r="V725" s="1">
        <v>0.56699999999999995</v>
      </c>
      <c r="W725" s="1">
        <v>8.9999999999999993E-3</v>
      </c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>
        <f t="shared" si="22"/>
        <v>414</v>
      </c>
      <c r="AY725" s="1" t="s">
        <v>3492</v>
      </c>
      <c r="AZ725" s="1">
        <v>1002375</v>
      </c>
      <c r="BA725" s="3">
        <f t="shared" si="23"/>
        <v>0</v>
      </c>
    </row>
    <row r="726" spans="1:53" x14ac:dyDescent="0.25">
      <c r="A726" s="1" t="s">
        <v>757</v>
      </c>
      <c r="B726" s="1">
        <v>1007482</v>
      </c>
      <c r="C726" s="1">
        <v>2017</v>
      </c>
      <c r="D726" s="1" t="s">
        <v>1091</v>
      </c>
      <c r="E726" s="1" t="s">
        <v>1092</v>
      </c>
      <c r="F726" s="1" t="s">
        <v>12</v>
      </c>
      <c r="G726" s="1"/>
      <c r="H726" s="1"/>
      <c r="I726" s="1"/>
      <c r="J726" s="1"/>
      <c r="K726" s="1" t="s">
        <v>1430</v>
      </c>
      <c r="L726" s="1" t="s">
        <v>1109</v>
      </c>
      <c r="M726" s="1" t="s">
        <v>1431</v>
      </c>
      <c r="N726" s="1">
        <v>43</v>
      </c>
      <c r="O726" s="1">
        <v>1.2785713999999999</v>
      </c>
      <c r="P726" s="1">
        <v>50</v>
      </c>
      <c r="Q726" s="1">
        <v>52</v>
      </c>
      <c r="R726" s="1">
        <v>0</v>
      </c>
      <c r="S726" s="1">
        <v>0</v>
      </c>
      <c r="T726" s="1">
        <v>0</v>
      </c>
      <c r="U726" s="1">
        <v>0</v>
      </c>
      <c r="V726" s="1">
        <v>0.56699999999999995</v>
      </c>
      <c r="W726" s="1">
        <v>8.9999999999999993E-3</v>
      </c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>
        <f t="shared" si="22"/>
        <v>52</v>
      </c>
      <c r="AY726" s="1" t="s">
        <v>3493</v>
      </c>
      <c r="AZ726" s="1">
        <v>1002377</v>
      </c>
      <c r="BA726" s="3">
        <f t="shared" si="23"/>
        <v>0</v>
      </c>
    </row>
    <row r="727" spans="1:53" x14ac:dyDescent="0.25">
      <c r="A727" s="1" t="s">
        <v>757</v>
      </c>
      <c r="B727" s="1">
        <v>1007482</v>
      </c>
      <c r="C727" s="1">
        <v>2017</v>
      </c>
      <c r="D727" s="1" t="s">
        <v>1091</v>
      </c>
      <c r="E727" s="1" t="s">
        <v>1092</v>
      </c>
      <c r="F727" s="1" t="s">
        <v>12</v>
      </c>
      <c r="G727" s="1"/>
      <c r="H727" s="1"/>
      <c r="I727" s="1"/>
      <c r="J727" s="1"/>
      <c r="K727" s="1" t="s">
        <v>1432</v>
      </c>
      <c r="L727" s="1" t="s">
        <v>1109</v>
      </c>
      <c r="M727" s="1" t="s">
        <v>1433</v>
      </c>
      <c r="N727" s="1">
        <v>42</v>
      </c>
      <c r="O727" s="1">
        <v>0.48</v>
      </c>
      <c r="P727" s="1">
        <v>34.299999999999997</v>
      </c>
      <c r="Q727" s="1">
        <v>0</v>
      </c>
      <c r="R727" s="1">
        <v>0</v>
      </c>
      <c r="S727" s="1">
        <v>5</v>
      </c>
      <c r="T727" s="1">
        <v>0</v>
      </c>
      <c r="U727" s="1">
        <v>0</v>
      </c>
      <c r="V727" s="1">
        <v>0.56699999999999995</v>
      </c>
      <c r="W727" s="1">
        <v>8.9999999999999993E-3</v>
      </c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>
        <f t="shared" si="22"/>
        <v>0</v>
      </c>
      <c r="AY727" s="1" t="s">
        <v>3494</v>
      </c>
      <c r="AZ727" s="1">
        <v>1002378</v>
      </c>
      <c r="BA727" s="3">
        <f t="shared" si="23"/>
        <v>0</v>
      </c>
    </row>
    <row r="728" spans="1:53" x14ac:dyDescent="0.25">
      <c r="A728" s="1" t="s">
        <v>655</v>
      </c>
      <c r="B728" s="1">
        <v>1007483</v>
      </c>
      <c r="C728" s="1">
        <v>2017</v>
      </c>
      <c r="D728" s="1" t="s">
        <v>1091</v>
      </c>
      <c r="E728" s="1" t="s">
        <v>1092</v>
      </c>
      <c r="F728" s="1" t="s">
        <v>12</v>
      </c>
      <c r="G728" s="1"/>
      <c r="H728" s="1"/>
      <c r="I728" s="1"/>
      <c r="J728" s="1"/>
      <c r="K728" s="1" t="s">
        <v>1434</v>
      </c>
      <c r="L728" s="1" t="s">
        <v>1121</v>
      </c>
      <c r="M728" s="1" t="s">
        <v>1435</v>
      </c>
      <c r="N728" s="1"/>
      <c r="O728" s="1"/>
      <c r="P728" s="1"/>
      <c r="Q728" s="1">
        <v>8</v>
      </c>
      <c r="R728" s="1">
        <v>0</v>
      </c>
      <c r="S728" s="1">
        <v>0</v>
      </c>
      <c r="T728" s="1">
        <v>0</v>
      </c>
      <c r="U728" s="1">
        <v>0</v>
      </c>
      <c r="V728" s="1">
        <v>0.67200000000000004</v>
      </c>
      <c r="W728" s="1">
        <v>0.19700000000000001</v>
      </c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>
        <f t="shared" si="22"/>
        <v>8</v>
      </c>
      <c r="AY728" s="1" t="s">
        <v>3495</v>
      </c>
      <c r="AZ728" s="1">
        <v>1002381</v>
      </c>
      <c r="BA728" s="3">
        <f t="shared" si="23"/>
        <v>0</v>
      </c>
    </row>
    <row r="729" spans="1:53" x14ac:dyDescent="0.25">
      <c r="A729" s="1" t="s">
        <v>655</v>
      </c>
      <c r="B729" s="1">
        <v>1007483</v>
      </c>
      <c r="C729" s="1">
        <v>2017</v>
      </c>
      <c r="D729" s="1" t="s">
        <v>1091</v>
      </c>
      <c r="E729" s="1" t="s">
        <v>1092</v>
      </c>
      <c r="F729" s="1" t="s">
        <v>12</v>
      </c>
      <c r="G729" s="1"/>
      <c r="H729" s="1"/>
      <c r="I729" s="1"/>
      <c r="J729" s="1"/>
      <c r="K729" s="1" t="s">
        <v>1434</v>
      </c>
      <c r="L729" s="1" t="s">
        <v>1094</v>
      </c>
      <c r="M729" s="1" t="s">
        <v>1436</v>
      </c>
      <c r="N729" s="1"/>
      <c r="O729" s="1"/>
      <c r="P729" s="1"/>
      <c r="Q729" s="1">
        <v>189</v>
      </c>
      <c r="R729" s="1">
        <v>0</v>
      </c>
      <c r="S729" s="1">
        <v>0</v>
      </c>
      <c r="T729" s="1">
        <v>0</v>
      </c>
      <c r="U729" s="1">
        <v>0</v>
      </c>
      <c r="V729" s="1">
        <v>0.91</v>
      </c>
      <c r="W729" s="1">
        <v>2.9000000000000001E-2</v>
      </c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>
        <f t="shared" si="22"/>
        <v>189</v>
      </c>
      <c r="AY729" s="1" t="s">
        <v>3496</v>
      </c>
      <c r="AZ729" s="1">
        <v>1002384</v>
      </c>
      <c r="BA729" s="3">
        <f t="shared" si="23"/>
        <v>0</v>
      </c>
    </row>
    <row r="730" spans="1:53" x14ac:dyDescent="0.25">
      <c r="A730" s="1" t="s">
        <v>937</v>
      </c>
      <c r="B730" s="1">
        <v>1007484</v>
      </c>
      <c r="C730" s="1">
        <v>2017</v>
      </c>
      <c r="D730" s="1" t="s">
        <v>1091</v>
      </c>
      <c r="E730" s="1" t="s">
        <v>1092</v>
      </c>
      <c r="F730" s="1" t="s">
        <v>12</v>
      </c>
      <c r="G730" s="1"/>
      <c r="H730" s="1"/>
      <c r="I730" s="1"/>
      <c r="J730" s="1"/>
      <c r="K730" s="1" t="s">
        <v>1149</v>
      </c>
      <c r="L730" s="1" t="s">
        <v>1147</v>
      </c>
      <c r="M730" s="1" t="s">
        <v>1150</v>
      </c>
      <c r="N730" s="1"/>
      <c r="O730" s="1"/>
      <c r="P730" s="1"/>
      <c r="Q730" s="1">
        <v>139</v>
      </c>
      <c r="R730" s="1">
        <v>139</v>
      </c>
      <c r="S730" s="1">
        <v>0</v>
      </c>
      <c r="T730" s="1">
        <v>0</v>
      </c>
      <c r="U730" s="1">
        <v>0</v>
      </c>
      <c r="V730" s="1">
        <v>0.878</v>
      </c>
      <c r="W730" s="1">
        <v>0.107</v>
      </c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>
        <f t="shared" si="22"/>
        <v>139</v>
      </c>
      <c r="AY730" s="1" t="s">
        <v>3497</v>
      </c>
      <c r="AZ730" s="1">
        <v>1002385</v>
      </c>
      <c r="BA730" s="3">
        <f t="shared" si="23"/>
        <v>0</v>
      </c>
    </row>
    <row r="731" spans="1:53" x14ac:dyDescent="0.25">
      <c r="A731" s="1" t="s">
        <v>937</v>
      </c>
      <c r="B731" s="1">
        <v>1007484</v>
      </c>
      <c r="C731" s="1">
        <v>2017</v>
      </c>
      <c r="D731" s="1" t="s">
        <v>1091</v>
      </c>
      <c r="E731" s="1" t="s">
        <v>1092</v>
      </c>
      <c r="F731" s="1" t="s">
        <v>12</v>
      </c>
      <c r="G731" s="1"/>
      <c r="H731" s="1"/>
      <c r="I731" s="1"/>
      <c r="J731" s="1"/>
      <c r="K731" s="1" t="s">
        <v>1149</v>
      </c>
      <c r="L731" s="1" t="s">
        <v>1121</v>
      </c>
      <c r="M731" s="1" t="s">
        <v>1151</v>
      </c>
      <c r="N731" s="1"/>
      <c r="O731" s="1"/>
      <c r="P731" s="1"/>
      <c r="Q731" s="1">
        <v>4</v>
      </c>
      <c r="R731" s="1">
        <v>4</v>
      </c>
      <c r="S731" s="1">
        <v>0</v>
      </c>
      <c r="T731" s="1">
        <v>0</v>
      </c>
      <c r="U731" s="1">
        <v>0</v>
      </c>
      <c r="V731" s="1">
        <v>0.873</v>
      </c>
      <c r="W731" s="1">
        <v>1.7999999999999999E-2</v>
      </c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>
        <f t="shared" si="22"/>
        <v>4</v>
      </c>
      <c r="AY731" s="1" t="s">
        <v>3498</v>
      </c>
      <c r="AZ731" s="1">
        <v>1002414</v>
      </c>
      <c r="BA731" s="3">
        <f t="shared" si="23"/>
        <v>0</v>
      </c>
    </row>
    <row r="732" spans="1:53" x14ac:dyDescent="0.25">
      <c r="A732" s="1" t="s">
        <v>937</v>
      </c>
      <c r="B732" s="1">
        <v>1007484</v>
      </c>
      <c r="C732" s="1">
        <v>2017</v>
      </c>
      <c r="D732" s="1" t="s">
        <v>1091</v>
      </c>
      <c r="E732" s="1" t="s">
        <v>1092</v>
      </c>
      <c r="F732" s="1" t="s">
        <v>12</v>
      </c>
      <c r="G732" s="1"/>
      <c r="H732" s="1"/>
      <c r="I732" s="1"/>
      <c r="J732" s="1"/>
      <c r="K732" s="1" t="s">
        <v>1149</v>
      </c>
      <c r="L732" s="1" t="s">
        <v>1094</v>
      </c>
      <c r="M732" s="1" t="s">
        <v>1437</v>
      </c>
      <c r="N732" s="1"/>
      <c r="O732" s="1"/>
      <c r="P732" s="1"/>
      <c r="Q732" s="1">
        <v>79</v>
      </c>
      <c r="R732" s="1">
        <v>79</v>
      </c>
      <c r="S732" s="1">
        <v>0</v>
      </c>
      <c r="T732" s="1">
        <v>0</v>
      </c>
      <c r="U732" s="1">
        <v>0</v>
      </c>
      <c r="V732" s="1">
        <v>0.86899999999999999</v>
      </c>
      <c r="W732" s="1">
        <v>2.3E-2</v>
      </c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>
        <f t="shared" si="22"/>
        <v>79</v>
      </c>
      <c r="AY732" s="1" t="s">
        <v>3499</v>
      </c>
      <c r="AZ732" s="1">
        <v>1002415</v>
      </c>
      <c r="BA732" s="3">
        <f t="shared" si="23"/>
        <v>0</v>
      </c>
    </row>
    <row r="733" spans="1:53" x14ac:dyDescent="0.25">
      <c r="A733" s="1" t="s">
        <v>937</v>
      </c>
      <c r="B733" s="1">
        <v>1007484</v>
      </c>
      <c r="C733" s="1">
        <v>2017</v>
      </c>
      <c r="D733" s="1" t="s">
        <v>1091</v>
      </c>
      <c r="E733" s="1" t="s">
        <v>1092</v>
      </c>
      <c r="F733" s="1" t="s">
        <v>12</v>
      </c>
      <c r="G733" s="1"/>
      <c r="H733" s="1"/>
      <c r="I733" s="1"/>
      <c r="J733" s="1"/>
      <c r="K733" s="1" t="s">
        <v>1438</v>
      </c>
      <c r="L733" s="1" t="s">
        <v>1147</v>
      </c>
      <c r="M733" s="1" t="s">
        <v>1439</v>
      </c>
      <c r="N733" s="1"/>
      <c r="O733" s="1"/>
      <c r="P733" s="1"/>
      <c r="Q733" s="1">
        <v>557</v>
      </c>
      <c r="R733" s="1">
        <v>558</v>
      </c>
      <c r="S733" s="1">
        <v>0</v>
      </c>
      <c r="T733" s="1">
        <v>0</v>
      </c>
      <c r="U733" s="1">
        <v>1</v>
      </c>
      <c r="V733" s="1">
        <v>0.82199999999999995</v>
      </c>
      <c r="W733" s="1">
        <v>0.129</v>
      </c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>
        <f t="shared" si="22"/>
        <v>558</v>
      </c>
      <c r="AY733" s="1" t="s">
        <v>3500</v>
      </c>
      <c r="AZ733" s="1">
        <v>1002422</v>
      </c>
      <c r="BA733" s="3">
        <f t="shared" si="23"/>
        <v>0</v>
      </c>
    </row>
    <row r="734" spans="1:53" x14ac:dyDescent="0.25">
      <c r="A734" s="1" t="s">
        <v>937</v>
      </c>
      <c r="B734" s="1">
        <v>1007484</v>
      </c>
      <c r="C734" s="1">
        <v>2017</v>
      </c>
      <c r="D734" s="1" t="s">
        <v>1091</v>
      </c>
      <c r="E734" s="1" t="s">
        <v>1092</v>
      </c>
      <c r="F734" s="1" t="s">
        <v>12</v>
      </c>
      <c r="G734" s="1"/>
      <c r="H734" s="1"/>
      <c r="I734" s="1"/>
      <c r="J734" s="1"/>
      <c r="K734" s="1" t="s">
        <v>1438</v>
      </c>
      <c r="L734" s="1" t="s">
        <v>1121</v>
      </c>
      <c r="M734" s="1" t="s">
        <v>1440</v>
      </c>
      <c r="N734" s="1"/>
      <c r="O734" s="1"/>
      <c r="P734" s="1"/>
      <c r="Q734" s="1">
        <v>387</v>
      </c>
      <c r="R734" s="1">
        <v>389</v>
      </c>
      <c r="S734" s="1">
        <v>0</v>
      </c>
      <c r="T734" s="1">
        <v>0</v>
      </c>
      <c r="U734" s="1">
        <v>2</v>
      </c>
      <c r="V734" s="1">
        <v>0.84899999999999998</v>
      </c>
      <c r="W734" s="1">
        <v>4.0000000000000001E-3</v>
      </c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>
        <f t="shared" si="22"/>
        <v>389</v>
      </c>
      <c r="AY734" s="1" t="s">
        <v>3501</v>
      </c>
      <c r="AZ734" s="1">
        <v>1002451</v>
      </c>
      <c r="BA734" s="3">
        <f t="shared" si="23"/>
        <v>0</v>
      </c>
    </row>
    <row r="735" spans="1:53" x14ac:dyDescent="0.25">
      <c r="A735" s="1" t="s">
        <v>937</v>
      </c>
      <c r="B735" s="1">
        <v>1007484</v>
      </c>
      <c r="C735" s="1">
        <v>2017</v>
      </c>
      <c r="D735" s="1" t="s">
        <v>1091</v>
      </c>
      <c r="E735" s="1" t="s">
        <v>1092</v>
      </c>
      <c r="F735" s="1" t="s">
        <v>12</v>
      </c>
      <c r="G735" s="1"/>
      <c r="H735" s="1"/>
      <c r="I735" s="1"/>
      <c r="J735" s="1"/>
      <c r="K735" s="1" t="s">
        <v>1438</v>
      </c>
      <c r="L735" s="1" t="s">
        <v>1109</v>
      </c>
      <c r="M735" s="1" t="s">
        <v>1441</v>
      </c>
      <c r="N735" s="1">
        <v>49</v>
      </c>
      <c r="O735" s="1">
        <v>112.3</v>
      </c>
      <c r="P735" s="1">
        <v>85</v>
      </c>
      <c r="Q735" s="1">
        <v>74</v>
      </c>
      <c r="R735" s="1">
        <v>75</v>
      </c>
      <c r="S735" s="1">
        <v>0</v>
      </c>
      <c r="T735" s="1">
        <v>0</v>
      </c>
      <c r="U735" s="1">
        <v>1</v>
      </c>
      <c r="V735" s="1">
        <v>0.71299999999999997</v>
      </c>
      <c r="W735" s="1">
        <v>7.0000000000000001E-3</v>
      </c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>
        <f t="shared" si="22"/>
        <v>75</v>
      </c>
      <c r="AY735" s="1" t="s">
        <v>3502</v>
      </c>
      <c r="AZ735" s="1">
        <v>1002454</v>
      </c>
      <c r="BA735" s="3">
        <f t="shared" si="23"/>
        <v>0</v>
      </c>
    </row>
    <row r="736" spans="1:53" x14ac:dyDescent="0.25">
      <c r="A736" s="1" t="s">
        <v>937</v>
      </c>
      <c r="B736" s="1">
        <v>1007484</v>
      </c>
      <c r="C736" s="1">
        <v>2017</v>
      </c>
      <c r="D736" s="1" t="s">
        <v>1091</v>
      </c>
      <c r="E736" s="1" t="s">
        <v>1092</v>
      </c>
      <c r="F736" s="1" t="s">
        <v>12</v>
      </c>
      <c r="G736" s="1"/>
      <c r="H736" s="1"/>
      <c r="I736" s="1"/>
      <c r="J736" s="1"/>
      <c r="K736" s="1" t="s">
        <v>1438</v>
      </c>
      <c r="L736" s="1" t="s">
        <v>1094</v>
      </c>
      <c r="M736" s="1" t="s">
        <v>1442</v>
      </c>
      <c r="N736" s="1"/>
      <c r="O736" s="1"/>
      <c r="P736" s="1"/>
      <c r="Q736" s="1">
        <v>3404</v>
      </c>
      <c r="R736" s="1">
        <v>3407</v>
      </c>
      <c r="S736" s="1">
        <v>0</v>
      </c>
      <c r="T736" s="1">
        <v>0</v>
      </c>
      <c r="U736" s="1">
        <v>3</v>
      </c>
      <c r="V736" s="1">
        <v>0.84799999999999998</v>
      </c>
      <c r="W736" s="1">
        <v>1.2999999999999999E-2</v>
      </c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>
        <f t="shared" si="22"/>
        <v>3407</v>
      </c>
      <c r="AY736" s="1" t="s">
        <v>3503</v>
      </c>
      <c r="AZ736" s="1">
        <v>1002465</v>
      </c>
      <c r="BA736" s="3">
        <f t="shared" si="23"/>
        <v>0</v>
      </c>
    </row>
    <row r="737" spans="1:53" x14ac:dyDescent="0.25">
      <c r="A737" s="1" t="s">
        <v>937</v>
      </c>
      <c r="B737" s="1">
        <v>1007484</v>
      </c>
      <c r="C737" s="1">
        <v>2017</v>
      </c>
      <c r="D737" s="1" t="s">
        <v>1091</v>
      </c>
      <c r="E737" s="1" t="s">
        <v>1092</v>
      </c>
      <c r="F737" s="1" t="s">
        <v>12</v>
      </c>
      <c r="G737" s="1"/>
      <c r="H737" s="1"/>
      <c r="I737" s="1"/>
      <c r="J737" s="1"/>
      <c r="K737" s="1" t="s">
        <v>1443</v>
      </c>
      <c r="L737" s="1" t="s">
        <v>1147</v>
      </c>
      <c r="M737" s="1" t="s">
        <v>1444</v>
      </c>
      <c r="N737" s="1"/>
      <c r="O737" s="1"/>
      <c r="P737" s="1"/>
      <c r="Q737" s="1">
        <v>1298</v>
      </c>
      <c r="R737" s="1">
        <v>1298</v>
      </c>
      <c r="S737" s="1">
        <v>0</v>
      </c>
      <c r="T737" s="1">
        <v>0</v>
      </c>
      <c r="U737" s="1">
        <v>0</v>
      </c>
      <c r="V737" s="1">
        <v>0.88600000000000001</v>
      </c>
      <c r="W737" s="1">
        <v>6.9000000000000006E-2</v>
      </c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>
        <f t="shared" si="22"/>
        <v>1298</v>
      </c>
      <c r="AY737" s="1" t="s">
        <v>3504</v>
      </c>
      <c r="AZ737" s="1">
        <v>1002470</v>
      </c>
      <c r="BA737" s="3">
        <f t="shared" si="23"/>
        <v>0</v>
      </c>
    </row>
    <row r="738" spans="1:53" x14ac:dyDescent="0.25">
      <c r="A738" s="1" t="s">
        <v>937</v>
      </c>
      <c r="B738" s="1">
        <v>1007484</v>
      </c>
      <c r="C738" s="1">
        <v>2017</v>
      </c>
      <c r="D738" s="1" t="s">
        <v>1091</v>
      </c>
      <c r="E738" s="1" t="s">
        <v>1092</v>
      </c>
      <c r="F738" s="1" t="s">
        <v>12</v>
      </c>
      <c r="G738" s="1"/>
      <c r="H738" s="1"/>
      <c r="I738" s="1"/>
      <c r="J738" s="1"/>
      <c r="K738" s="1" t="s">
        <v>1443</v>
      </c>
      <c r="L738" s="1" t="s">
        <v>1121</v>
      </c>
      <c r="M738" s="1" t="s">
        <v>1445</v>
      </c>
      <c r="N738" s="1"/>
      <c r="O738" s="1"/>
      <c r="P738" s="1"/>
      <c r="Q738" s="1">
        <v>682</v>
      </c>
      <c r="R738" s="1">
        <v>687</v>
      </c>
      <c r="S738" s="1">
        <v>0</v>
      </c>
      <c r="T738" s="1">
        <v>0</v>
      </c>
      <c r="U738" s="1">
        <v>5</v>
      </c>
      <c r="V738" s="1">
        <v>0.878</v>
      </c>
      <c r="W738" s="1">
        <v>1.4E-2</v>
      </c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>
        <f t="shared" si="22"/>
        <v>687</v>
      </c>
      <c r="AY738" s="1" t="s">
        <v>3505</v>
      </c>
      <c r="AZ738" s="1">
        <v>1002472</v>
      </c>
      <c r="BA738" s="3">
        <f t="shared" si="23"/>
        <v>0</v>
      </c>
    </row>
    <row r="739" spans="1:53" x14ac:dyDescent="0.25">
      <c r="A739" s="1" t="s">
        <v>937</v>
      </c>
      <c r="B739" s="1">
        <v>1007484</v>
      </c>
      <c r="C739" s="1">
        <v>2017</v>
      </c>
      <c r="D739" s="1" t="s">
        <v>1091</v>
      </c>
      <c r="E739" s="1" t="s">
        <v>1092</v>
      </c>
      <c r="F739" s="1" t="s">
        <v>12</v>
      </c>
      <c r="G739" s="1"/>
      <c r="H739" s="1"/>
      <c r="I739" s="1"/>
      <c r="J739" s="1"/>
      <c r="K739" s="1" t="s">
        <v>1443</v>
      </c>
      <c r="L739" s="1" t="s">
        <v>1109</v>
      </c>
      <c r="M739" s="1" t="s">
        <v>1446</v>
      </c>
      <c r="N739" s="1">
        <v>45.8</v>
      </c>
      <c r="O739" s="1">
        <v>91.1</v>
      </c>
      <c r="P739" s="1">
        <v>99</v>
      </c>
      <c r="Q739" s="1">
        <v>1</v>
      </c>
      <c r="R739" s="1">
        <v>1</v>
      </c>
      <c r="S739" s="1">
        <v>0</v>
      </c>
      <c r="T739" s="1">
        <v>0</v>
      </c>
      <c r="U739" s="1">
        <v>0</v>
      </c>
      <c r="V739" s="1">
        <v>0.8</v>
      </c>
      <c r="W739" s="1">
        <v>8.9999999999999993E-3</v>
      </c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>
        <f t="shared" si="22"/>
        <v>1</v>
      </c>
      <c r="AY739" s="1" t="s">
        <v>3506</v>
      </c>
      <c r="AZ739" s="1">
        <v>1002495</v>
      </c>
      <c r="BA739" s="3">
        <f t="shared" si="23"/>
        <v>0</v>
      </c>
    </row>
    <row r="740" spans="1:53" x14ac:dyDescent="0.25">
      <c r="A740" s="1" t="s">
        <v>937</v>
      </c>
      <c r="B740" s="1">
        <v>1007484</v>
      </c>
      <c r="C740" s="1">
        <v>2017</v>
      </c>
      <c r="D740" s="1" t="s">
        <v>1091</v>
      </c>
      <c r="E740" s="1" t="s">
        <v>1092</v>
      </c>
      <c r="F740" s="1" t="s">
        <v>12</v>
      </c>
      <c r="G740" s="1"/>
      <c r="H740" s="1"/>
      <c r="I740" s="1"/>
      <c r="J740" s="1"/>
      <c r="K740" s="1" t="s">
        <v>1443</v>
      </c>
      <c r="L740" s="1" t="s">
        <v>1094</v>
      </c>
      <c r="M740" s="1" t="s">
        <v>1447</v>
      </c>
      <c r="N740" s="1"/>
      <c r="O740" s="1"/>
      <c r="P740" s="1"/>
      <c r="Q740" s="1">
        <v>3014</v>
      </c>
      <c r="R740" s="1">
        <v>3021</v>
      </c>
      <c r="S740" s="1">
        <v>0</v>
      </c>
      <c r="T740" s="1">
        <v>0</v>
      </c>
      <c r="U740" s="1">
        <v>7</v>
      </c>
      <c r="V740" s="1">
        <v>0.83099999999999996</v>
      </c>
      <c r="W740" s="1">
        <v>1.4999999999999999E-2</v>
      </c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>
        <f t="shared" si="22"/>
        <v>3021</v>
      </c>
      <c r="AY740" s="1" t="s">
        <v>3507</v>
      </c>
      <c r="AZ740" s="1">
        <v>1002502</v>
      </c>
      <c r="BA740" s="3">
        <f t="shared" si="23"/>
        <v>0</v>
      </c>
    </row>
    <row r="741" spans="1:53" x14ac:dyDescent="0.25">
      <c r="A741" s="1" t="s">
        <v>937</v>
      </c>
      <c r="B741" s="1">
        <v>1007484</v>
      </c>
      <c r="C741" s="1">
        <v>2017</v>
      </c>
      <c r="D741" s="1" t="s">
        <v>1091</v>
      </c>
      <c r="E741" s="1" t="s">
        <v>1092</v>
      </c>
      <c r="F741" s="1" t="s">
        <v>12</v>
      </c>
      <c r="G741" s="1"/>
      <c r="H741" s="1"/>
      <c r="I741" s="1"/>
      <c r="J741" s="1"/>
      <c r="K741" s="1" t="s">
        <v>1443</v>
      </c>
      <c r="L741" s="1" t="s">
        <v>1168</v>
      </c>
      <c r="M741" s="1" t="s">
        <v>1448</v>
      </c>
      <c r="N741" s="1"/>
      <c r="O741" s="1"/>
      <c r="P741" s="1"/>
      <c r="Q741" s="1">
        <v>1</v>
      </c>
      <c r="R741" s="1">
        <v>1</v>
      </c>
      <c r="S741" s="1">
        <v>0</v>
      </c>
      <c r="T741" s="1">
        <v>0</v>
      </c>
      <c r="U741" s="1">
        <v>0</v>
      </c>
      <c r="V741" s="1">
        <v>0.78500000000000003</v>
      </c>
      <c r="W741" s="1">
        <v>1.2E-2</v>
      </c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>
        <f t="shared" si="22"/>
        <v>1</v>
      </c>
      <c r="AY741" s="1" t="s">
        <v>3508</v>
      </c>
      <c r="AZ741" s="1">
        <v>1002515</v>
      </c>
      <c r="BA741" s="3">
        <f t="shared" si="23"/>
        <v>0</v>
      </c>
    </row>
    <row r="742" spans="1:53" x14ac:dyDescent="0.25">
      <c r="A742" s="1" t="s">
        <v>937</v>
      </c>
      <c r="B742" s="1">
        <v>1007484</v>
      </c>
      <c r="C742" s="1">
        <v>2017</v>
      </c>
      <c r="D742" s="1" t="s">
        <v>1091</v>
      </c>
      <c r="E742" s="1" t="s">
        <v>1092</v>
      </c>
      <c r="F742" s="1" t="s">
        <v>12</v>
      </c>
      <c r="G742" s="1"/>
      <c r="H742" s="1"/>
      <c r="I742" s="1"/>
      <c r="J742" s="1"/>
      <c r="K742" s="1" t="s">
        <v>1449</v>
      </c>
      <c r="L742" s="1" t="s">
        <v>1121</v>
      </c>
      <c r="M742" s="1" t="s">
        <v>1450</v>
      </c>
      <c r="N742" s="1"/>
      <c r="O742" s="1"/>
      <c r="P742" s="1"/>
      <c r="Q742" s="1">
        <v>1</v>
      </c>
      <c r="R742" s="1">
        <v>1</v>
      </c>
      <c r="S742" s="1">
        <v>0</v>
      </c>
      <c r="T742" s="1">
        <v>0</v>
      </c>
      <c r="U742" s="1">
        <v>0</v>
      </c>
      <c r="V742" s="1">
        <v>0.84</v>
      </c>
      <c r="W742" s="1">
        <v>0</v>
      </c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>
        <f t="shared" si="22"/>
        <v>1</v>
      </c>
      <c r="AY742" s="1" t="s">
        <v>3509</v>
      </c>
      <c r="AZ742" s="1">
        <v>1002521</v>
      </c>
      <c r="BA742" s="3">
        <f t="shared" si="23"/>
        <v>0</v>
      </c>
    </row>
    <row r="743" spans="1:53" x14ac:dyDescent="0.25">
      <c r="A743" s="1" t="s">
        <v>348</v>
      </c>
      <c r="B743" s="1">
        <v>1007485</v>
      </c>
      <c r="C743" s="1">
        <v>2017</v>
      </c>
      <c r="D743" s="1" t="s">
        <v>1091</v>
      </c>
      <c r="E743" s="1" t="s">
        <v>1092</v>
      </c>
      <c r="F743" s="1" t="s">
        <v>12</v>
      </c>
      <c r="G743" s="1"/>
      <c r="H743" s="1"/>
      <c r="I743" s="1"/>
      <c r="J743" s="1"/>
      <c r="K743" s="1" t="s">
        <v>1451</v>
      </c>
      <c r="L743" s="1" t="s">
        <v>1168</v>
      </c>
      <c r="M743" s="1" t="s">
        <v>1452</v>
      </c>
      <c r="N743" s="1"/>
      <c r="O743" s="1"/>
      <c r="P743" s="1"/>
      <c r="Q743" s="1">
        <v>7</v>
      </c>
      <c r="R743" s="1">
        <v>0</v>
      </c>
      <c r="S743" s="1">
        <v>0</v>
      </c>
      <c r="T743" s="1">
        <v>0</v>
      </c>
      <c r="U743" s="1">
        <v>0</v>
      </c>
      <c r="V743" s="1">
        <v>0.82</v>
      </c>
      <c r="W743" s="1">
        <v>2.7E-2</v>
      </c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>
        <f t="shared" si="22"/>
        <v>7</v>
      </c>
      <c r="AY743" s="1" t="s">
        <v>3510</v>
      </c>
      <c r="AZ743" s="1">
        <v>1002528</v>
      </c>
      <c r="BA743" s="3">
        <f t="shared" si="23"/>
        <v>0</v>
      </c>
    </row>
    <row r="744" spans="1:53" x14ac:dyDescent="0.25">
      <c r="A744" s="1" t="s">
        <v>348</v>
      </c>
      <c r="B744" s="1">
        <v>1007485</v>
      </c>
      <c r="C744" s="1">
        <v>2017</v>
      </c>
      <c r="D744" s="1" t="s">
        <v>1091</v>
      </c>
      <c r="E744" s="1" t="s">
        <v>1092</v>
      </c>
      <c r="F744" s="1" t="s">
        <v>12</v>
      </c>
      <c r="G744" s="1"/>
      <c r="H744" s="1"/>
      <c r="I744" s="1"/>
      <c r="J744" s="1"/>
      <c r="K744" s="1" t="s">
        <v>1098</v>
      </c>
      <c r="L744" s="1" t="s">
        <v>1109</v>
      </c>
      <c r="M744" s="1" t="s">
        <v>1453</v>
      </c>
      <c r="N744" s="1">
        <v>51.152899400000003</v>
      </c>
      <c r="O744" s="1">
        <v>6.0572841000000004</v>
      </c>
      <c r="P744" s="1">
        <v>78.3</v>
      </c>
      <c r="Q744" s="1">
        <v>330</v>
      </c>
      <c r="R744" s="1">
        <v>0</v>
      </c>
      <c r="S744" s="1">
        <v>0</v>
      </c>
      <c r="T744" s="1">
        <v>38</v>
      </c>
      <c r="U744" s="1">
        <v>0</v>
      </c>
      <c r="V744" s="1">
        <v>0.753</v>
      </c>
      <c r="W744" s="1">
        <v>1.4999999999999999E-2</v>
      </c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>
        <f t="shared" si="22"/>
        <v>330</v>
      </c>
      <c r="AY744" s="1" t="s">
        <v>3511</v>
      </c>
      <c r="AZ744" s="1">
        <v>1002532</v>
      </c>
      <c r="BA744" s="3">
        <f t="shared" si="23"/>
        <v>0</v>
      </c>
    </row>
    <row r="745" spans="1:53" x14ac:dyDescent="0.25">
      <c r="A745" s="1" t="s">
        <v>348</v>
      </c>
      <c r="B745" s="1">
        <v>1007485</v>
      </c>
      <c r="C745" s="1">
        <v>2017</v>
      </c>
      <c r="D745" s="1" t="s">
        <v>1091</v>
      </c>
      <c r="E745" s="1" t="s">
        <v>1092</v>
      </c>
      <c r="F745" s="1" t="s">
        <v>12</v>
      </c>
      <c r="G745" s="1"/>
      <c r="H745" s="1"/>
      <c r="I745" s="1"/>
      <c r="J745" s="1"/>
      <c r="K745" s="1" t="s">
        <v>1098</v>
      </c>
      <c r="L745" s="1" t="s">
        <v>1168</v>
      </c>
      <c r="M745" s="1" t="s">
        <v>1454</v>
      </c>
      <c r="N745" s="1"/>
      <c r="O745" s="1"/>
      <c r="P745" s="1"/>
      <c r="Q745" s="1">
        <v>117</v>
      </c>
      <c r="R745" s="1">
        <v>0</v>
      </c>
      <c r="S745" s="1">
        <v>0</v>
      </c>
      <c r="T745" s="1">
        <v>13</v>
      </c>
      <c r="U745" s="1">
        <v>0</v>
      </c>
      <c r="V745" s="1">
        <v>0.76700000000000002</v>
      </c>
      <c r="W745" s="1">
        <v>1.2999999999999999E-2</v>
      </c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>
        <f t="shared" si="22"/>
        <v>117</v>
      </c>
      <c r="AY745" s="1" t="s">
        <v>3512</v>
      </c>
      <c r="AZ745" s="1">
        <v>1002623</v>
      </c>
      <c r="BA745" s="3">
        <f t="shared" si="23"/>
        <v>0</v>
      </c>
    </row>
    <row r="746" spans="1:53" x14ac:dyDescent="0.25">
      <c r="A746" s="1" t="s">
        <v>348</v>
      </c>
      <c r="B746" s="1">
        <v>1007485</v>
      </c>
      <c r="C746" s="1">
        <v>2017</v>
      </c>
      <c r="D746" s="1" t="s">
        <v>1091</v>
      </c>
      <c r="E746" s="1" t="s">
        <v>1092</v>
      </c>
      <c r="F746" s="1" t="s">
        <v>12</v>
      </c>
      <c r="G746" s="1"/>
      <c r="H746" s="1"/>
      <c r="I746" s="1"/>
      <c r="J746" s="1"/>
      <c r="K746" s="1" t="s">
        <v>1455</v>
      </c>
      <c r="L746" s="1" t="s">
        <v>1109</v>
      </c>
      <c r="M746" s="1" t="s">
        <v>1456</v>
      </c>
      <c r="N746" s="1">
        <v>52.48</v>
      </c>
      <c r="O746" s="1">
        <v>12.389473000000001</v>
      </c>
      <c r="P746" s="1">
        <v>76</v>
      </c>
      <c r="Q746" s="1">
        <v>11</v>
      </c>
      <c r="R746" s="1">
        <v>0</v>
      </c>
      <c r="S746" s="1">
        <v>0</v>
      </c>
      <c r="T746" s="1">
        <v>0</v>
      </c>
      <c r="U746" s="1">
        <v>0</v>
      </c>
      <c r="V746" s="1">
        <v>0.73699999999999999</v>
      </c>
      <c r="W746" s="1">
        <v>1.7000000000000001E-2</v>
      </c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>
        <f t="shared" si="22"/>
        <v>11</v>
      </c>
      <c r="AY746" s="1" t="s">
        <v>3513</v>
      </c>
      <c r="AZ746" s="1">
        <v>1002624</v>
      </c>
      <c r="BA746" s="3">
        <f t="shared" si="23"/>
        <v>0</v>
      </c>
    </row>
    <row r="747" spans="1:53" x14ac:dyDescent="0.25">
      <c r="A747" s="1" t="s">
        <v>348</v>
      </c>
      <c r="B747" s="1">
        <v>1007485</v>
      </c>
      <c r="C747" s="1">
        <v>2017</v>
      </c>
      <c r="D747" s="1" t="s">
        <v>1091</v>
      </c>
      <c r="E747" s="1" t="s">
        <v>1092</v>
      </c>
      <c r="F747" s="1" t="s">
        <v>12</v>
      </c>
      <c r="G747" s="1"/>
      <c r="H747" s="1"/>
      <c r="I747" s="1"/>
      <c r="J747" s="1"/>
      <c r="K747" s="1" t="s">
        <v>1457</v>
      </c>
      <c r="L747" s="1" t="s">
        <v>1109</v>
      </c>
      <c r="M747" s="1" t="s">
        <v>1458</v>
      </c>
      <c r="N747" s="1">
        <v>50.520952399999999</v>
      </c>
      <c r="O747" s="1">
        <v>7.6588272999999996</v>
      </c>
      <c r="P747" s="1">
        <v>77.7</v>
      </c>
      <c r="Q747" s="1">
        <v>228</v>
      </c>
      <c r="R747" s="1">
        <v>0</v>
      </c>
      <c r="S747" s="1">
        <v>0</v>
      </c>
      <c r="T747" s="1">
        <v>29</v>
      </c>
      <c r="U747" s="1">
        <v>1</v>
      </c>
      <c r="V747" s="1">
        <v>0.74</v>
      </c>
      <c r="W747" s="1">
        <v>1.6E-2</v>
      </c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>
        <f t="shared" si="22"/>
        <v>229</v>
      </c>
      <c r="AY747" s="1" t="s">
        <v>3514</v>
      </c>
      <c r="AZ747" s="1">
        <v>1002625</v>
      </c>
      <c r="BA747" s="3">
        <f t="shared" si="23"/>
        <v>0</v>
      </c>
    </row>
    <row r="748" spans="1:53" x14ac:dyDescent="0.25">
      <c r="A748" s="1" t="s">
        <v>348</v>
      </c>
      <c r="B748" s="1">
        <v>1007485</v>
      </c>
      <c r="C748" s="1">
        <v>2017</v>
      </c>
      <c r="D748" s="1" t="s">
        <v>1091</v>
      </c>
      <c r="E748" s="1" t="s">
        <v>1092</v>
      </c>
      <c r="F748" s="1" t="s">
        <v>12</v>
      </c>
      <c r="G748" s="1"/>
      <c r="H748" s="1"/>
      <c r="I748" s="1"/>
      <c r="J748" s="1"/>
      <c r="K748" s="1" t="s">
        <v>1457</v>
      </c>
      <c r="L748" s="1" t="s">
        <v>1168</v>
      </c>
      <c r="M748" s="1" t="s">
        <v>1459</v>
      </c>
      <c r="N748" s="1"/>
      <c r="O748" s="1"/>
      <c r="P748" s="1"/>
      <c r="Q748" s="1">
        <v>36</v>
      </c>
      <c r="R748" s="1">
        <v>0</v>
      </c>
      <c r="S748" s="1">
        <v>0</v>
      </c>
      <c r="T748" s="1">
        <v>1</v>
      </c>
      <c r="U748" s="1">
        <v>0</v>
      </c>
      <c r="V748" s="1">
        <v>0.748</v>
      </c>
      <c r="W748" s="1">
        <v>1.4E-2</v>
      </c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>
        <f t="shared" si="22"/>
        <v>36</v>
      </c>
      <c r="AY748" s="1" t="s">
        <v>3515</v>
      </c>
      <c r="AZ748" s="1">
        <v>1002628</v>
      </c>
      <c r="BA748" s="3">
        <f t="shared" si="23"/>
        <v>0</v>
      </c>
    </row>
    <row r="749" spans="1:53" x14ac:dyDescent="0.25">
      <c r="A749" s="1" t="s">
        <v>348</v>
      </c>
      <c r="B749" s="1">
        <v>1007485</v>
      </c>
      <c r="C749" s="1">
        <v>2017</v>
      </c>
      <c r="D749" s="1" t="s">
        <v>1091</v>
      </c>
      <c r="E749" s="1" t="s">
        <v>1092</v>
      </c>
      <c r="F749" s="1" t="s">
        <v>12</v>
      </c>
      <c r="G749" s="1"/>
      <c r="H749" s="1"/>
      <c r="I749" s="1"/>
      <c r="J749" s="1"/>
      <c r="K749" s="1" t="s">
        <v>1106</v>
      </c>
      <c r="L749" s="1" t="s">
        <v>1109</v>
      </c>
      <c r="M749" s="1" t="s">
        <v>1460</v>
      </c>
      <c r="N749" s="1">
        <v>53.467666700000002</v>
      </c>
      <c r="O749" s="1">
        <v>12.1634905</v>
      </c>
      <c r="P749" s="1">
        <v>47.3</v>
      </c>
      <c r="Q749" s="1">
        <v>173</v>
      </c>
      <c r="R749" s="1">
        <v>0</v>
      </c>
      <c r="S749" s="1">
        <v>0</v>
      </c>
      <c r="T749" s="1">
        <v>4</v>
      </c>
      <c r="U749" s="1">
        <v>0</v>
      </c>
      <c r="V749" s="1">
        <v>0.73699999999999999</v>
      </c>
      <c r="W749" s="1">
        <v>2.4E-2</v>
      </c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>
        <f t="shared" si="22"/>
        <v>173</v>
      </c>
      <c r="AY749" s="1" t="s">
        <v>3516</v>
      </c>
      <c r="AZ749" s="1">
        <v>1002629</v>
      </c>
      <c r="BA749" s="3">
        <f t="shared" si="23"/>
        <v>0</v>
      </c>
    </row>
    <row r="750" spans="1:53" x14ac:dyDescent="0.25">
      <c r="A750" s="1" t="s">
        <v>348</v>
      </c>
      <c r="B750" s="1">
        <v>1007485</v>
      </c>
      <c r="C750" s="1">
        <v>2017</v>
      </c>
      <c r="D750" s="1" t="s">
        <v>1091</v>
      </c>
      <c r="E750" s="1" t="s">
        <v>1092</v>
      </c>
      <c r="F750" s="1" t="s">
        <v>12</v>
      </c>
      <c r="G750" s="1"/>
      <c r="H750" s="1"/>
      <c r="I750" s="1"/>
      <c r="J750" s="1"/>
      <c r="K750" s="1" t="s">
        <v>1106</v>
      </c>
      <c r="L750" s="1" t="s">
        <v>1094</v>
      </c>
      <c r="M750" s="1" t="s">
        <v>1107</v>
      </c>
      <c r="N750" s="1"/>
      <c r="O750" s="1"/>
      <c r="P750" s="1"/>
      <c r="Q750" s="1">
        <v>5</v>
      </c>
      <c r="R750" s="1">
        <v>0</v>
      </c>
      <c r="S750" s="1">
        <v>0</v>
      </c>
      <c r="T750" s="1">
        <v>0</v>
      </c>
      <c r="U750" s="1">
        <v>0</v>
      </c>
      <c r="V750" s="1">
        <v>0.71799999999999997</v>
      </c>
      <c r="W750" s="1">
        <v>2.5000000000000001E-2</v>
      </c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>
        <f t="shared" si="22"/>
        <v>5</v>
      </c>
      <c r="AY750" s="1" t="s">
        <v>3517</v>
      </c>
      <c r="AZ750" s="1">
        <v>1002630</v>
      </c>
      <c r="BA750" s="3">
        <f t="shared" si="23"/>
        <v>0</v>
      </c>
    </row>
    <row r="751" spans="1:53" x14ac:dyDescent="0.25">
      <c r="A751" s="1" t="s">
        <v>348</v>
      </c>
      <c r="B751" s="1">
        <v>1007485</v>
      </c>
      <c r="C751" s="1">
        <v>2017</v>
      </c>
      <c r="D751" s="1" t="s">
        <v>1091</v>
      </c>
      <c r="E751" s="1" t="s">
        <v>1092</v>
      </c>
      <c r="F751" s="1" t="s">
        <v>12</v>
      </c>
      <c r="G751" s="1"/>
      <c r="H751" s="1"/>
      <c r="I751" s="1"/>
      <c r="J751" s="1"/>
      <c r="K751" s="1" t="s">
        <v>1106</v>
      </c>
      <c r="L751" s="1" t="s">
        <v>1168</v>
      </c>
      <c r="M751" s="1" t="s">
        <v>1461</v>
      </c>
      <c r="N751" s="1"/>
      <c r="O751" s="1"/>
      <c r="P751" s="1"/>
      <c r="Q751" s="1">
        <v>117</v>
      </c>
      <c r="R751" s="1">
        <v>0</v>
      </c>
      <c r="S751" s="1">
        <v>0</v>
      </c>
      <c r="T751" s="1">
        <v>1</v>
      </c>
      <c r="U751" s="1">
        <v>0</v>
      </c>
      <c r="V751" s="1">
        <v>0.77600000000000002</v>
      </c>
      <c r="W751" s="1">
        <v>2.4E-2</v>
      </c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>
        <f t="shared" si="22"/>
        <v>117</v>
      </c>
      <c r="AY751" s="1" t="s">
        <v>3518</v>
      </c>
      <c r="AZ751" s="1">
        <v>1002664</v>
      </c>
      <c r="BA751" s="3">
        <f t="shared" si="23"/>
        <v>0</v>
      </c>
    </row>
    <row r="752" spans="1:53" x14ac:dyDescent="0.25">
      <c r="A752" s="1" t="s">
        <v>348</v>
      </c>
      <c r="B752" s="1">
        <v>1007485</v>
      </c>
      <c r="C752" s="1">
        <v>2017</v>
      </c>
      <c r="D752" s="1" t="s">
        <v>1091</v>
      </c>
      <c r="E752" s="1" t="s">
        <v>1092</v>
      </c>
      <c r="F752" s="1" t="s">
        <v>12</v>
      </c>
      <c r="G752" s="1"/>
      <c r="H752" s="1"/>
      <c r="I752" s="1"/>
      <c r="J752" s="1"/>
      <c r="K752" s="1" t="s">
        <v>1462</v>
      </c>
      <c r="L752" s="1" t="s">
        <v>1109</v>
      </c>
      <c r="M752" s="1" t="s">
        <v>1463</v>
      </c>
      <c r="N752" s="1">
        <v>46</v>
      </c>
      <c r="O752" s="1">
        <v>0.46660869999999999</v>
      </c>
      <c r="P752" s="1">
        <v>10</v>
      </c>
      <c r="Q752" s="1">
        <v>607</v>
      </c>
      <c r="R752" s="1">
        <v>0</v>
      </c>
      <c r="S752" s="1">
        <v>0</v>
      </c>
      <c r="T752" s="1">
        <v>0</v>
      </c>
      <c r="U752" s="1">
        <v>3</v>
      </c>
      <c r="V752" s="1">
        <v>0.63300000000000001</v>
      </c>
      <c r="W752" s="1">
        <v>6.0000000000000001E-3</v>
      </c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>
        <f t="shared" si="22"/>
        <v>610</v>
      </c>
      <c r="AY752" s="1" t="s">
        <v>3519</v>
      </c>
      <c r="AZ752" s="1">
        <v>1002668</v>
      </c>
      <c r="BA752" s="3">
        <f t="shared" si="23"/>
        <v>0</v>
      </c>
    </row>
    <row r="753" spans="1:53" x14ac:dyDescent="0.25">
      <c r="A753" s="1" t="s">
        <v>348</v>
      </c>
      <c r="B753" s="1">
        <v>1007485</v>
      </c>
      <c r="C753" s="1">
        <v>2017</v>
      </c>
      <c r="D753" s="1" t="s">
        <v>1091</v>
      </c>
      <c r="E753" s="1" t="s">
        <v>1092</v>
      </c>
      <c r="F753" s="1" t="s">
        <v>12</v>
      </c>
      <c r="G753" s="1"/>
      <c r="H753" s="1"/>
      <c r="I753" s="1"/>
      <c r="J753" s="1"/>
      <c r="K753" s="1" t="s">
        <v>1123</v>
      </c>
      <c r="L753" s="1" t="s">
        <v>1109</v>
      </c>
      <c r="M753" s="1" t="s">
        <v>1124</v>
      </c>
      <c r="N753" s="1">
        <v>50.136842100000003</v>
      </c>
      <c r="O753" s="1">
        <v>4.9523545000000002</v>
      </c>
      <c r="P753" s="1">
        <v>57.9</v>
      </c>
      <c r="Q753" s="1">
        <v>21</v>
      </c>
      <c r="R753" s="1">
        <v>0</v>
      </c>
      <c r="S753" s="1">
        <v>0</v>
      </c>
      <c r="T753" s="1">
        <v>4</v>
      </c>
      <c r="U753" s="1">
        <v>0</v>
      </c>
      <c r="V753" s="1">
        <v>0.69399999999999995</v>
      </c>
      <c r="W753" s="1">
        <v>2.1999999999999999E-2</v>
      </c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>
        <f t="shared" si="22"/>
        <v>21</v>
      </c>
      <c r="AY753" s="1" t="s">
        <v>3520</v>
      </c>
      <c r="AZ753" s="1">
        <v>1002676</v>
      </c>
      <c r="BA753" s="3">
        <f t="shared" si="23"/>
        <v>0</v>
      </c>
    </row>
    <row r="754" spans="1:53" x14ac:dyDescent="0.25">
      <c r="A754" s="1" t="s">
        <v>348</v>
      </c>
      <c r="B754" s="1">
        <v>1007485</v>
      </c>
      <c r="C754" s="1">
        <v>2017</v>
      </c>
      <c r="D754" s="1" t="s">
        <v>1091</v>
      </c>
      <c r="E754" s="1" t="s">
        <v>1092</v>
      </c>
      <c r="F754" s="1" t="s">
        <v>12</v>
      </c>
      <c r="G754" s="1"/>
      <c r="H754" s="1"/>
      <c r="I754" s="1"/>
      <c r="J754" s="1"/>
      <c r="K754" s="1" t="s">
        <v>1123</v>
      </c>
      <c r="L754" s="1" t="s">
        <v>1168</v>
      </c>
      <c r="M754" s="1" t="s">
        <v>1464</v>
      </c>
      <c r="N754" s="1"/>
      <c r="O754" s="1"/>
      <c r="P754" s="1"/>
      <c r="Q754" s="1">
        <v>3</v>
      </c>
      <c r="R754" s="1">
        <v>0</v>
      </c>
      <c r="S754" s="1">
        <v>0</v>
      </c>
      <c r="T754" s="1">
        <v>0</v>
      </c>
      <c r="U754" s="1">
        <v>0</v>
      </c>
      <c r="V754" s="1">
        <v>0.76500000000000001</v>
      </c>
      <c r="W754" s="1">
        <v>3.2000000000000001E-2</v>
      </c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>
        <f t="shared" si="22"/>
        <v>3</v>
      </c>
      <c r="AY754" s="1" t="s">
        <v>3521</v>
      </c>
      <c r="AZ754" s="1">
        <v>1002678</v>
      </c>
      <c r="BA754" s="3">
        <f t="shared" si="23"/>
        <v>0</v>
      </c>
    </row>
    <row r="755" spans="1:53" x14ac:dyDescent="0.25">
      <c r="A755" s="1" t="s">
        <v>946</v>
      </c>
      <c r="B755" s="1">
        <v>1007486</v>
      </c>
      <c r="C755" s="1">
        <v>2017</v>
      </c>
      <c r="D755" s="1" t="s">
        <v>1091</v>
      </c>
      <c r="E755" s="1" t="s">
        <v>1092</v>
      </c>
      <c r="F755" s="1" t="s">
        <v>12</v>
      </c>
      <c r="G755" s="1"/>
      <c r="H755" s="1"/>
      <c r="I755" s="1"/>
      <c r="J755" s="1"/>
      <c r="K755" s="1" t="s">
        <v>1465</v>
      </c>
      <c r="L755" s="1" t="s">
        <v>1094</v>
      </c>
      <c r="M755" s="1" t="s">
        <v>1466</v>
      </c>
      <c r="N755" s="1"/>
      <c r="O755" s="1"/>
      <c r="P755" s="1"/>
      <c r="Q755" s="1">
        <v>369</v>
      </c>
      <c r="R755" s="1">
        <v>0</v>
      </c>
      <c r="S755" s="1">
        <v>0</v>
      </c>
      <c r="T755" s="1">
        <v>2</v>
      </c>
      <c r="U755" s="1">
        <v>2</v>
      </c>
      <c r="V755" s="1">
        <v>0.9</v>
      </c>
      <c r="W755" s="1">
        <v>0.02</v>
      </c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>
        <f t="shared" si="22"/>
        <v>371</v>
      </c>
      <c r="AY755" s="1" t="s">
        <v>3522</v>
      </c>
      <c r="AZ755" s="1">
        <v>1002680</v>
      </c>
      <c r="BA755" s="3">
        <f t="shared" si="23"/>
        <v>0</v>
      </c>
    </row>
    <row r="756" spans="1:53" x14ac:dyDescent="0.25">
      <c r="A756" s="1" t="s">
        <v>946</v>
      </c>
      <c r="B756" s="1">
        <v>1007486</v>
      </c>
      <c r="C756" s="1">
        <v>2017</v>
      </c>
      <c r="D756" s="1" t="s">
        <v>1091</v>
      </c>
      <c r="E756" s="1" t="s">
        <v>1092</v>
      </c>
      <c r="F756" s="1" t="s">
        <v>12</v>
      </c>
      <c r="G756" s="1"/>
      <c r="H756" s="1"/>
      <c r="I756" s="1"/>
      <c r="J756" s="1"/>
      <c r="K756" s="1" t="s">
        <v>1467</v>
      </c>
      <c r="L756" s="1" t="s">
        <v>1109</v>
      </c>
      <c r="M756" s="1" t="s">
        <v>1468</v>
      </c>
      <c r="N756" s="1">
        <v>50</v>
      </c>
      <c r="O756" s="1">
        <v>30</v>
      </c>
      <c r="P756" s="1">
        <v>150</v>
      </c>
      <c r="Q756" s="1">
        <v>1</v>
      </c>
      <c r="R756" s="1">
        <v>0</v>
      </c>
      <c r="S756" s="1">
        <v>0</v>
      </c>
      <c r="T756" s="1">
        <v>0</v>
      </c>
      <c r="U756" s="1">
        <v>0</v>
      </c>
      <c r="V756" s="1">
        <v>0.77</v>
      </c>
      <c r="W756" s="1">
        <v>1.6E-2</v>
      </c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>
        <f t="shared" si="22"/>
        <v>1</v>
      </c>
      <c r="AY756" s="1" t="s">
        <v>3523</v>
      </c>
      <c r="AZ756" s="1">
        <v>1002774</v>
      </c>
      <c r="BA756" s="3">
        <f t="shared" si="23"/>
        <v>0</v>
      </c>
    </row>
    <row r="757" spans="1:53" x14ac:dyDescent="0.25">
      <c r="A757" s="1" t="s">
        <v>946</v>
      </c>
      <c r="B757" s="1">
        <v>1007486</v>
      </c>
      <c r="C757" s="1">
        <v>2017</v>
      </c>
      <c r="D757" s="1" t="s">
        <v>1091</v>
      </c>
      <c r="E757" s="1" t="s">
        <v>1092</v>
      </c>
      <c r="F757" s="1" t="s">
        <v>12</v>
      </c>
      <c r="G757" s="1"/>
      <c r="H757" s="1"/>
      <c r="I757" s="1"/>
      <c r="J757" s="1"/>
      <c r="K757" s="1" t="s">
        <v>1469</v>
      </c>
      <c r="L757" s="1" t="s">
        <v>1094</v>
      </c>
      <c r="M757" s="1" t="s">
        <v>1470</v>
      </c>
      <c r="N757" s="1"/>
      <c r="O757" s="1"/>
      <c r="P757" s="1"/>
      <c r="Q757" s="1">
        <v>84</v>
      </c>
      <c r="R757" s="1">
        <v>0</v>
      </c>
      <c r="S757" s="1">
        <v>0</v>
      </c>
      <c r="T757" s="1">
        <v>1</v>
      </c>
      <c r="U757" s="1">
        <v>0</v>
      </c>
      <c r="V757" s="1">
        <v>0.9</v>
      </c>
      <c r="W757" s="1">
        <v>0.02</v>
      </c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>
        <f t="shared" si="22"/>
        <v>84</v>
      </c>
      <c r="AY757" s="1" t="s">
        <v>3524</v>
      </c>
      <c r="AZ757" s="1">
        <v>1002778</v>
      </c>
      <c r="BA757" s="3">
        <f t="shared" si="23"/>
        <v>0</v>
      </c>
    </row>
    <row r="758" spans="1:53" x14ac:dyDescent="0.25">
      <c r="A758" s="1" t="s">
        <v>583</v>
      </c>
      <c r="B758" s="1">
        <v>1007599</v>
      </c>
      <c r="C758" s="1">
        <v>2017</v>
      </c>
      <c r="D758" s="1" t="s">
        <v>1091</v>
      </c>
      <c r="E758" s="1" t="s">
        <v>1092</v>
      </c>
      <c r="F758" s="1" t="s">
        <v>12</v>
      </c>
      <c r="G758" s="1"/>
      <c r="H758" s="1"/>
      <c r="I758" s="1"/>
      <c r="J758" s="1"/>
      <c r="K758" s="1" t="s">
        <v>1471</v>
      </c>
      <c r="L758" s="1" t="s">
        <v>1121</v>
      </c>
      <c r="M758" s="1" t="s">
        <v>1472</v>
      </c>
      <c r="N758" s="1"/>
      <c r="O758" s="1"/>
      <c r="P758" s="1"/>
      <c r="Q758" s="1">
        <v>44</v>
      </c>
      <c r="R758" s="1">
        <v>0</v>
      </c>
      <c r="S758" s="1">
        <v>0</v>
      </c>
      <c r="T758" s="1">
        <v>0</v>
      </c>
      <c r="U758" s="1">
        <v>0</v>
      </c>
      <c r="V758" s="1">
        <v>0.91600000000000004</v>
      </c>
      <c r="W758" s="1">
        <v>1.9E-2</v>
      </c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>
        <f t="shared" si="22"/>
        <v>44</v>
      </c>
      <c r="AY758" s="1" t="s">
        <v>3525</v>
      </c>
      <c r="AZ758" s="1">
        <v>1002816</v>
      </c>
      <c r="BA758" s="3">
        <f t="shared" si="23"/>
        <v>0</v>
      </c>
    </row>
    <row r="759" spans="1:53" x14ac:dyDescent="0.25">
      <c r="A759" s="1" t="s">
        <v>583</v>
      </c>
      <c r="B759" s="1">
        <v>1007599</v>
      </c>
      <c r="C759" s="1">
        <v>2017</v>
      </c>
      <c r="D759" s="1" t="s">
        <v>1091</v>
      </c>
      <c r="E759" s="1" t="s">
        <v>1092</v>
      </c>
      <c r="F759" s="1" t="s">
        <v>12</v>
      </c>
      <c r="G759" s="1"/>
      <c r="H759" s="1"/>
      <c r="I759" s="1"/>
      <c r="J759" s="1"/>
      <c r="K759" s="1" t="s">
        <v>1467</v>
      </c>
      <c r="L759" s="1" t="s">
        <v>1121</v>
      </c>
      <c r="M759" s="1" t="s">
        <v>1473</v>
      </c>
      <c r="N759" s="1"/>
      <c r="O759" s="1"/>
      <c r="P759" s="1"/>
      <c r="Q759" s="1">
        <v>9</v>
      </c>
      <c r="R759" s="1">
        <v>0</v>
      </c>
      <c r="S759" s="1">
        <v>0</v>
      </c>
      <c r="T759" s="1">
        <v>0</v>
      </c>
      <c r="U759" s="1">
        <v>0</v>
      </c>
      <c r="V759" s="1">
        <v>0.91600000000000004</v>
      </c>
      <c r="W759" s="1">
        <v>1.9E-2</v>
      </c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>
        <f t="shared" si="22"/>
        <v>9</v>
      </c>
      <c r="AY759" s="1" t="s">
        <v>3526</v>
      </c>
      <c r="AZ759" s="1">
        <v>1002839</v>
      </c>
      <c r="BA759" s="3">
        <f t="shared" si="23"/>
        <v>0</v>
      </c>
    </row>
    <row r="760" spans="1:53" x14ac:dyDescent="0.25">
      <c r="A760" s="1" t="s">
        <v>583</v>
      </c>
      <c r="B760" s="1">
        <v>1007599</v>
      </c>
      <c r="C760" s="1">
        <v>2017</v>
      </c>
      <c r="D760" s="1" t="s">
        <v>1091</v>
      </c>
      <c r="E760" s="1" t="s">
        <v>1092</v>
      </c>
      <c r="F760" s="1" t="s">
        <v>12</v>
      </c>
      <c r="G760" s="1"/>
      <c r="H760" s="1"/>
      <c r="I760" s="1"/>
      <c r="J760" s="1"/>
      <c r="K760" s="1" t="s">
        <v>1474</v>
      </c>
      <c r="L760" s="1" t="s">
        <v>1121</v>
      </c>
      <c r="M760" s="1" t="s">
        <v>1475</v>
      </c>
      <c r="N760" s="1"/>
      <c r="O760" s="1"/>
      <c r="P760" s="1"/>
      <c r="Q760" s="1">
        <v>450</v>
      </c>
      <c r="R760" s="1">
        <v>9</v>
      </c>
      <c r="S760" s="1">
        <v>0</v>
      </c>
      <c r="T760" s="1">
        <v>19</v>
      </c>
      <c r="U760" s="1">
        <v>0</v>
      </c>
      <c r="V760" s="1">
        <v>0.91600000000000004</v>
      </c>
      <c r="W760" s="1">
        <v>1.9E-2</v>
      </c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>
        <f t="shared" si="22"/>
        <v>450</v>
      </c>
      <c r="AY760" s="1" t="s">
        <v>3527</v>
      </c>
      <c r="AZ760" s="1">
        <v>1002868</v>
      </c>
      <c r="BA760" s="3">
        <f t="shared" si="23"/>
        <v>0</v>
      </c>
    </row>
    <row r="761" spans="1:53" x14ac:dyDescent="0.25">
      <c r="A761" s="1" t="s">
        <v>583</v>
      </c>
      <c r="B761" s="1">
        <v>1007599</v>
      </c>
      <c r="C761" s="1">
        <v>2017</v>
      </c>
      <c r="D761" s="1" t="s">
        <v>1091</v>
      </c>
      <c r="E761" s="1" t="s">
        <v>1092</v>
      </c>
      <c r="F761" s="1" t="s">
        <v>12</v>
      </c>
      <c r="G761" s="1"/>
      <c r="H761" s="1"/>
      <c r="I761" s="1"/>
      <c r="J761" s="1"/>
      <c r="K761" s="1" t="s">
        <v>1476</v>
      </c>
      <c r="L761" s="1" t="s">
        <v>1121</v>
      </c>
      <c r="M761" s="1" t="s">
        <v>1477</v>
      </c>
      <c r="N761" s="1"/>
      <c r="O761" s="1"/>
      <c r="P761" s="1"/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0.91600000000000004</v>
      </c>
      <c r="W761" s="1">
        <v>1.9E-2</v>
      </c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>
        <f t="shared" si="22"/>
        <v>0</v>
      </c>
      <c r="AY761" s="1" t="s">
        <v>3528</v>
      </c>
      <c r="AZ761" s="1">
        <v>1002943</v>
      </c>
      <c r="BA761" s="3">
        <f t="shared" si="23"/>
        <v>0</v>
      </c>
    </row>
    <row r="762" spans="1:53" x14ac:dyDescent="0.25">
      <c r="A762" s="1" t="s">
        <v>583</v>
      </c>
      <c r="B762" s="1">
        <v>1007599</v>
      </c>
      <c r="C762" s="1">
        <v>2017</v>
      </c>
      <c r="D762" s="1" t="s">
        <v>1091</v>
      </c>
      <c r="E762" s="1" t="s">
        <v>1092</v>
      </c>
      <c r="F762" s="1" t="s">
        <v>12</v>
      </c>
      <c r="G762" s="1"/>
      <c r="H762" s="1"/>
      <c r="I762" s="1"/>
      <c r="J762" s="1"/>
      <c r="K762" s="1" t="s">
        <v>1478</v>
      </c>
      <c r="L762" s="1" t="s">
        <v>1121</v>
      </c>
      <c r="M762" s="1" t="s">
        <v>1479</v>
      </c>
      <c r="N762" s="1"/>
      <c r="O762" s="1"/>
      <c r="P762" s="1"/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0.91600000000000004</v>
      </c>
      <c r="W762" s="1">
        <v>1.9E-2</v>
      </c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>
        <f t="shared" si="22"/>
        <v>0</v>
      </c>
      <c r="AY762" s="1" t="s">
        <v>3529</v>
      </c>
      <c r="AZ762" s="1">
        <v>1002952</v>
      </c>
      <c r="BA762" s="3">
        <f t="shared" si="23"/>
        <v>0</v>
      </c>
    </row>
    <row r="763" spans="1:53" x14ac:dyDescent="0.25">
      <c r="A763" s="1" t="s">
        <v>583</v>
      </c>
      <c r="B763" s="1">
        <v>1007599</v>
      </c>
      <c r="C763" s="1">
        <v>2017</v>
      </c>
      <c r="D763" s="1" t="s">
        <v>1091</v>
      </c>
      <c r="E763" s="1" t="s">
        <v>1092</v>
      </c>
      <c r="F763" s="1" t="s">
        <v>12</v>
      </c>
      <c r="G763" s="1"/>
      <c r="H763" s="1"/>
      <c r="I763" s="1"/>
      <c r="J763" s="1"/>
      <c r="K763" s="1" t="s">
        <v>1469</v>
      </c>
      <c r="L763" s="1" t="s">
        <v>1121</v>
      </c>
      <c r="M763" s="1" t="s">
        <v>1480</v>
      </c>
      <c r="N763" s="1"/>
      <c r="O763" s="1"/>
      <c r="P763" s="1"/>
      <c r="Q763" s="1">
        <v>12</v>
      </c>
      <c r="R763" s="1">
        <v>0</v>
      </c>
      <c r="S763" s="1">
        <v>0</v>
      </c>
      <c r="T763" s="1">
        <v>0</v>
      </c>
      <c r="U763" s="1">
        <v>0</v>
      </c>
      <c r="V763" s="1">
        <v>0.91600000000000004</v>
      </c>
      <c r="W763" s="1">
        <v>1.9E-2</v>
      </c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>
        <f t="shared" si="22"/>
        <v>12</v>
      </c>
      <c r="AY763" s="1" t="s">
        <v>3530</v>
      </c>
      <c r="AZ763" s="1">
        <v>1003023</v>
      </c>
      <c r="BA763" s="3">
        <f t="shared" si="23"/>
        <v>0</v>
      </c>
    </row>
    <row r="764" spans="1:53" x14ac:dyDescent="0.25">
      <c r="A764" s="1" t="s">
        <v>802</v>
      </c>
      <c r="B764" s="1">
        <v>1007777</v>
      </c>
      <c r="C764" s="1">
        <v>2017</v>
      </c>
      <c r="D764" s="1" t="s">
        <v>1091</v>
      </c>
      <c r="E764" s="1" t="s">
        <v>1092</v>
      </c>
      <c r="F764" s="1" t="s">
        <v>12</v>
      </c>
      <c r="G764" s="1"/>
      <c r="H764" s="1"/>
      <c r="I764" s="1"/>
      <c r="J764" s="1"/>
      <c r="K764" s="1" t="s">
        <v>1310</v>
      </c>
      <c r="L764" s="1" t="s">
        <v>1109</v>
      </c>
      <c r="M764" s="1" t="s">
        <v>1312</v>
      </c>
      <c r="N764" s="1">
        <v>39.9391842</v>
      </c>
      <c r="O764" s="1">
        <v>11.874602400000001</v>
      </c>
      <c r="P764" s="1">
        <v>89.2</v>
      </c>
      <c r="Q764" s="1">
        <v>236</v>
      </c>
      <c r="R764" s="1">
        <v>0</v>
      </c>
      <c r="S764" s="1">
        <v>0</v>
      </c>
      <c r="T764" s="1">
        <v>33</v>
      </c>
      <c r="U764" s="1">
        <v>0</v>
      </c>
      <c r="V764" s="1">
        <v>0.56399999999999995</v>
      </c>
      <c r="W764" s="1">
        <v>1.2E-2</v>
      </c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>
        <f t="shared" si="22"/>
        <v>236</v>
      </c>
      <c r="AY764" s="1" t="s">
        <v>3531</v>
      </c>
      <c r="AZ764" s="1">
        <v>1003045</v>
      </c>
      <c r="BA764" s="3">
        <f t="shared" si="23"/>
        <v>0</v>
      </c>
    </row>
    <row r="765" spans="1:53" x14ac:dyDescent="0.25">
      <c r="A765" s="1" t="s">
        <v>802</v>
      </c>
      <c r="B765" s="1">
        <v>1007777</v>
      </c>
      <c r="C765" s="1">
        <v>2017</v>
      </c>
      <c r="D765" s="1" t="s">
        <v>1091</v>
      </c>
      <c r="E765" s="1" t="s">
        <v>1092</v>
      </c>
      <c r="F765" s="1" t="s">
        <v>12</v>
      </c>
      <c r="G765" s="1"/>
      <c r="H765" s="1"/>
      <c r="I765" s="1"/>
      <c r="J765" s="1"/>
      <c r="K765" s="1" t="s">
        <v>1481</v>
      </c>
      <c r="L765" s="1" t="s">
        <v>1109</v>
      </c>
      <c r="M765" s="1" t="s">
        <v>1482</v>
      </c>
      <c r="N765" s="1">
        <v>40.143343799999997</v>
      </c>
      <c r="O765" s="1">
        <v>13.128217299999999</v>
      </c>
      <c r="P765" s="1">
        <v>72</v>
      </c>
      <c r="Q765" s="1">
        <v>30</v>
      </c>
      <c r="R765" s="1">
        <v>0</v>
      </c>
      <c r="S765" s="1">
        <v>0</v>
      </c>
      <c r="T765" s="1">
        <v>4</v>
      </c>
      <c r="U765" s="1">
        <v>0</v>
      </c>
      <c r="V765" s="1">
        <v>0.58199999999999996</v>
      </c>
      <c r="W765" s="1">
        <v>1.0999999999999999E-2</v>
      </c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>
        <f t="shared" si="22"/>
        <v>30</v>
      </c>
      <c r="AY765" s="1" t="s">
        <v>3532</v>
      </c>
      <c r="AZ765" s="1">
        <v>1003077</v>
      </c>
      <c r="BA765" s="3">
        <f t="shared" si="23"/>
        <v>0</v>
      </c>
    </row>
    <row r="766" spans="1:53" x14ac:dyDescent="0.25">
      <c r="A766" s="1" t="s">
        <v>802</v>
      </c>
      <c r="B766" s="1">
        <v>1007777</v>
      </c>
      <c r="C766" s="1">
        <v>2017</v>
      </c>
      <c r="D766" s="1" t="s">
        <v>1091</v>
      </c>
      <c r="E766" s="1" t="s">
        <v>1092</v>
      </c>
      <c r="F766" s="1" t="s">
        <v>12</v>
      </c>
      <c r="G766" s="1"/>
      <c r="H766" s="1"/>
      <c r="I766" s="1"/>
      <c r="J766" s="1"/>
      <c r="K766" s="1" t="s">
        <v>1322</v>
      </c>
      <c r="L766" s="1" t="s">
        <v>1109</v>
      </c>
      <c r="M766" s="1" t="s">
        <v>1324</v>
      </c>
      <c r="N766" s="1">
        <v>39.625145799999999</v>
      </c>
      <c r="O766" s="1">
        <v>4.5211961000000001</v>
      </c>
      <c r="P766" s="1">
        <v>113.3</v>
      </c>
      <c r="Q766" s="1">
        <v>92</v>
      </c>
      <c r="R766" s="1">
        <v>0</v>
      </c>
      <c r="S766" s="1">
        <v>0</v>
      </c>
      <c r="T766" s="1">
        <v>33</v>
      </c>
      <c r="U766" s="1">
        <v>0</v>
      </c>
      <c r="V766" s="1">
        <v>0.55900000000000005</v>
      </c>
      <c r="W766" s="1">
        <v>1.2E-2</v>
      </c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>
        <f t="shared" si="22"/>
        <v>92</v>
      </c>
      <c r="AY766" s="1" t="s">
        <v>3533</v>
      </c>
      <c r="AZ766" s="1">
        <v>1003078</v>
      </c>
      <c r="BA766" s="3">
        <f t="shared" si="23"/>
        <v>0</v>
      </c>
    </row>
    <row r="767" spans="1:53" x14ac:dyDescent="0.25">
      <c r="A767" s="1" t="s">
        <v>802</v>
      </c>
      <c r="B767" s="1">
        <v>1007777</v>
      </c>
      <c r="C767" s="1">
        <v>2017</v>
      </c>
      <c r="D767" s="1" t="s">
        <v>1091</v>
      </c>
      <c r="E767" s="1" t="s">
        <v>1092</v>
      </c>
      <c r="F767" s="1" t="s">
        <v>12</v>
      </c>
      <c r="G767" s="1"/>
      <c r="H767" s="1"/>
      <c r="I767" s="1"/>
      <c r="J767" s="1"/>
      <c r="K767" s="1" t="s">
        <v>1298</v>
      </c>
      <c r="L767" s="1" t="s">
        <v>1109</v>
      </c>
      <c r="M767" s="1" t="s">
        <v>1300</v>
      </c>
      <c r="N767" s="1">
        <v>39.024941499999997</v>
      </c>
      <c r="O767" s="1">
        <v>1.2181556</v>
      </c>
      <c r="P767" s="1">
        <v>70</v>
      </c>
      <c r="Q767" s="1">
        <v>6</v>
      </c>
      <c r="R767" s="1">
        <v>3</v>
      </c>
      <c r="S767" s="1">
        <v>0</v>
      </c>
      <c r="T767" s="1">
        <v>3</v>
      </c>
      <c r="U767" s="1">
        <v>0</v>
      </c>
      <c r="V767" s="1">
        <v>0.47</v>
      </c>
      <c r="W767" s="1">
        <v>0.1</v>
      </c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>
        <f t="shared" si="22"/>
        <v>6</v>
      </c>
      <c r="AY767" s="1" t="s">
        <v>3534</v>
      </c>
      <c r="AZ767" s="1">
        <v>1003079</v>
      </c>
      <c r="BA767" s="3">
        <f t="shared" si="23"/>
        <v>0</v>
      </c>
    </row>
    <row r="768" spans="1:53" x14ac:dyDescent="0.25">
      <c r="A768" s="1" t="s">
        <v>508</v>
      </c>
      <c r="B768" s="1">
        <v>1007807</v>
      </c>
      <c r="C768" s="1">
        <v>2017</v>
      </c>
      <c r="D768" s="1" t="s">
        <v>1091</v>
      </c>
      <c r="E768" s="1" t="s">
        <v>1092</v>
      </c>
      <c r="F768" s="1" t="s">
        <v>12</v>
      </c>
      <c r="G768" s="1"/>
      <c r="H768" s="1"/>
      <c r="I768" s="1"/>
      <c r="J768" s="1"/>
      <c r="K768" s="1" t="s">
        <v>1483</v>
      </c>
      <c r="L768" s="1" t="s">
        <v>1109</v>
      </c>
      <c r="M768" s="1" t="s">
        <v>1484</v>
      </c>
      <c r="N768" s="1">
        <v>25.9</v>
      </c>
      <c r="O768" s="1">
        <v>2.1610999999999998</v>
      </c>
      <c r="P768" s="1">
        <v>140</v>
      </c>
      <c r="Q768" s="1">
        <v>9</v>
      </c>
      <c r="R768" s="1">
        <v>0</v>
      </c>
      <c r="S768" s="1">
        <v>0</v>
      </c>
      <c r="T768" s="1">
        <v>0</v>
      </c>
      <c r="U768" s="1">
        <v>0</v>
      </c>
      <c r="V768" s="1">
        <v>0.86099999999999999</v>
      </c>
      <c r="W768" s="1">
        <v>0.01</v>
      </c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>
        <f t="shared" si="22"/>
        <v>9</v>
      </c>
      <c r="AY768" s="1" t="s">
        <v>3535</v>
      </c>
      <c r="AZ768" s="1">
        <v>1003082</v>
      </c>
      <c r="BA768" s="3">
        <f t="shared" si="23"/>
        <v>0</v>
      </c>
    </row>
    <row r="769" spans="1:53" x14ac:dyDescent="0.25">
      <c r="A769" s="1" t="s">
        <v>272</v>
      </c>
      <c r="B769" s="1">
        <v>1008029</v>
      </c>
      <c r="C769" s="1">
        <v>2017</v>
      </c>
      <c r="D769" s="1" t="s">
        <v>1091</v>
      </c>
      <c r="E769" s="1" t="s">
        <v>1092</v>
      </c>
      <c r="F769" s="1" t="s">
        <v>12</v>
      </c>
      <c r="G769" s="1"/>
      <c r="H769" s="1"/>
      <c r="I769" s="1"/>
      <c r="J769" s="1"/>
      <c r="K769" s="1" t="s">
        <v>1485</v>
      </c>
      <c r="L769" s="1" t="s">
        <v>1094</v>
      </c>
      <c r="M769" s="1" t="s">
        <v>1486</v>
      </c>
      <c r="N769" s="1"/>
      <c r="O769" s="1"/>
      <c r="P769" s="1"/>
      <c r="Q769" s="1">
        <v>8</v>
      </c>
      <c r="R769" s="1">
        <v>0</v>
      </c>
      <c r="S769" s="1">
        <v>0</v>
      </c>
      <c r="T769" s="1">
        <v>0</v>
      </c>
      <c r="U769" s="1">
        <v>0</v>
      </c>
      <c r="V769" s="1">
        <v>0.71499999999999997</v>
      </c>
      <c r="W769" s="1">
        <v>6.0000000000000001E-3</v>
      </c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>
        <f t="shared" si="22"/>
        <v>8</v>
      </c>
      <c r="AY769" s="1" t="s">
        <v>3536</v>
      </c>
      <c r="AZ769" s="1">
        <v>1003083</v>
      </c>
      <c r="BA769" s="3">
        <f t="shared" si="23"/>
        <v>0</v>
      </c>
    </row>
    <row r="770" spans="1:53" x14ac:dyDescent="0.25">
      <c r="A770" s="1" t="s">
        <v>272</v>
      </c>
      <c r="B770" s="1">
        <v>1008029</v>
      </c>
      <c r="C770" s="1">
        <v>2017</v>
      </c>
      <c r="D770" s="1" t="s">
        <v>1091</v>
      </c>
      <c r="E770" s="1" t="s">
        <v>1092</v>
      </c>
      <c r="F770" s="1" t="s">
        <v>12</v>
      </c>
      <c r="G770" s="1"/>
      <c r="H770" s="1"/>
      <c r="I770" s="1"/>
      <c r="J770" s="1"/>
      <c r="K770" s="1" t="s">
        <v>1487</v>
      </c>
      <c r="L770" s="1" t="s">
        <v>1094</v>
      </c>
      <c r="M770" s="1" t="s">
        <v>1488</v>
      </c>
      <c r="N770" s="1"/>
      <c r="O770" s="1"/>
      <c r="P770" s="1"/>
      <c r="Q770" s="1">
        <v>12</v>
      </c>
      <c r="R770" s="1">
        <v>0</v>
      </c>
      <c r="S770" s="1">
        <v>0</v>
      </c>
      <c r="T770" s="1">
        <v>0</v>
      </c>
      <c r="U770" s="1">
        <v>0</v>
      </c>
      <c r="V770" s="1">
        <v>0.71499999999999997</v>
      </c>
      <c r="W770" s="1">
        <v>6.0000000000000001E-3</v>
      </c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>
        <f t="shared" si="22"/>
        <v>12</v>
      </c>
      <c r="AY770" s="1" t="s">
        <v>3537</v>
      </c>
      <c r="AZ770" s="1">
        <v>1003094</v>
      </c>
      <c r="BA770" s="3">
        <f t="shared" si="23"/>
        <v>0</v>
      </c>
    </row>
    <row r="771" spans="1:53" x14ac:dyDescent="0.25">
      <c r="A771" s="1" t="s">
        <v>272</v>
      </c>
      <c r="B771" s="1">
        <v>1008029</v>
      </c>
      <c r="C771" s="1">
        <v>2017</v>
      </c>
      <c r="D771" s="1" t="s">
        <v>1091</v>
      </c>
      <c r="E771" s="1" t="s">
        <v>1092</v>
      </c>
      <c r="F771" s="1" t="s">
        <v>12</v>
      </c>
      <c r="G771" s="1"/>
      <c r="H771" s="1"/>
      <c r="I771" s="1"/>
      <c r="J771" s="1"/>
      <c r="K771" s="1" t="s">
        <v>1489</v>
      </c>
      <c r="L771" s="1" t="s">
        <v>1094</v>
      </c>
      <c r="M771" s="1" t="s">
        <v>1490</v>
      </c>
      <c r="N771" s="1"/>
      <c r="O771" s="1"/>
      <c r="P771" s="1"/>
      <c r="Q771" s="1">
        <v>3</v>
      </c>
      <c r="R771" s="1">
        <v>0</v>
      </c>
      <c r="S771" s="1">
        <v>0</v>
      </c>
      <c r="T771" s="1">
        <v>0</v>
      </c>
      <c r="U771" s="1">
        <v>0</v>
      </c>
      <c r="V771" s="1">
        <v>0.71499999999999997</v>
      </c>
      <c r="W771" s="1">
        <v>6.0000000000000001E-3</v>
      </c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>
        <f t="shared" ref="AW771:AW834" si="24">+Q771+U771</f>
        <v>3</v>
      </c>
      <c r="AY771" s="1" t="s">
        <v>3538</v>
      </c>
      <c r="AZ771" s="1">
        <v>1003097</v>
      </c>
      <c r="BA771" s="3">
        <f t="shared" ref="BA771:BA834" si="25">SUMIF($B$2:$B$7258,AZ771,$AW$2:$AW$7258)</f>
        <v>0</v>
      </c>
    </row>
    <row r="772" spans="1:53" x14ac:dyDescent="0.25">
      <c r="A772" s="1" t="s">
        <v>272</v>
      </c>
      <c r="B772" s="1">
        <v>1008029</v>
      </c>
      <c r="C772" s="1">
        <v>2017</v>
      </c>
      <c r="D772" s="1" t="s">
        <v>1091</v>
      </c>
      <c r="E772" s="1" t="s">
        <v>1092</v>
      </c>
      <c r="F772" s="1" t="s">
        <v>12</v>
      </c>
      <c r="G772" s="1"/>
      <c r="H772" s="1"/>
      <c r="I772" s="1"/>
      <c r="J772" s="1"/>
      <c r="K772" s="1" t="s">
        <v>1346</v>
      </c>
      <c r="L772" s="1" t="s">
        <v>1109</v>
      </c>
      <c r="M772" s="1" t="s">
        <v>1491</v>
      </c>
      <c r="N772" s="1">
        <v>45</v>
      </c>
      <c r="O772" s="1">
        <v>9.33</v>
      </c>
      <c r="P772" s="1">
        <v>30</v>
      </c>
      <c r="Q772" s="1">
        <v>2</v>
      </c>
      <c r="R772" s="1">
        <v>0</v>
      </c>
      <c r="S772" s="1">
        <v>0</v>
      </c>
      <c r="T772" s="1">
        <v>0</v>
      </c>
      <c r="U772" s="1">
        <v>0</v>
      </c>
      <c r="V772" s="1">
        <v>0.71499999999999997</v>
      </c>
      <c r="W772" s="1">
        <v>6.0000000000000001E-3</v>
      </c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>
        <f t="shared" si="24"/>
        <v>2</v>
      </c>
      <c r="AY772" s="1" t="s">
        <v>3539</v>
      </c>
      <c r="AZ772" s="1">
        <v>1003127</v>
      </c>
      <c r="BA772" s="3">
        <f t="shared" si="25"/>
        <v>0</v>
      </c>
    </row>
    <row r="773" spans="1:53" x14ac:dyDescent="0.25">
      <c r="A773" s="1" t="s">
        <v>272</v>
      </c>
      <c r="B773" s="1">
        <v>1008029</v>
      </c>
      <c r="C773" s="1">
        <v>2017</v>
      </c>
      <c r="D773" s="1" t="s">
        <v>1091</v>
      </c>
      <c r="E773" s="1" t="s">
        <v>1092</v>
      </c>
      <c r="F773" s="1" t="s">
        <v>12</v>
      </c>
      <c r="G773" s="1"/>
      <c r="H773" s="1"/>
      <c r="I773" s="1"/>
      <c r="J773" s="1"/>
      <c r="K773" s="1" t="s">
        <v>1346</v>
      </c>
      <c r="L773" s="1" t="s">
        <v>1094</v>
      </c>
      <c r="M773" s="1" t="s">
        <v>1348</v>
      </c>
      <c r="N773" s="1"/>
      <c r="O773" s="1"/>
      <c r="P773" s="1"/>
      <c r="Q773" s="1">
        <v>6</v>
      </c>
      <c r="R773" s="1">
        <v>0</v>
      </c>
      <c r="S773" s="1">
        <v>0</v>
      </c>
      <c r="T773" s="1">
        <v>0</v>
      </c>
      <c r="U773" s="1">
        <v>0</v>
      </c>
      <c r="V773" s="1">
        <v>0.71499999999999997</v>
      </c>
      <c r="W773" s="1">
        <v>6.0000000000000001E-3</v>
      </c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>
        <f t="shared" si="24"/>
        <v>6</v>
      </c>
      <c r="AY773" s="1" t="s">
        <v>3540</v>
      </c>
      <c r="AZ773" s="1">
        <v>1003128</v>
      </c>
      <c r="BA773" s="3">
        <f t="shared" si="25"/>
        <v>0</v>
      </c>
    </row>
    <row r="774" spans="1:53" x14ac:dyDescent="0.25">
      <c r="A774" s="1" t="s">
        <v>272</v>
      </c>
      <c r="B774" s="1">
        <v>1008029</v>
      </c>
      <c r="C774" s="1">
        <v>2017</v>
      </c>
      <c r="D774" s="1" t="s">
        <v>1091</v>
      </c>
      <c r="E774" s="1" t="s">
        <v>1092</v>
      </c>
      <c r="F774" s="1" t="s">
        <v>12</v>
      </c>
      <c r="G774" s="1"/>
      <c r="H774" s="1"/>
      <c r="I774" s="1"/>
      <c r="J774" s="1"/>
      <c r="K774" s="1" t="s">
        <v>1349</v>
      </c>
      <c r="L774" s="1" t="s">
        <v>1109</v>
      </c>
      <c r="M774" s="1" t="s">
        <v>1350</v>
      </c>
      <c r="N774" s="1">
        <v>45</v>
      </c>
      <c r="O774" s="1">
        <v>8.15</v>
      </c>
      <c r="P774" s="1">
        <v>30</v>
      </c>
      <c r="Q774" s="1">
        <v>6</v>
      </c>
      <c r="R774" s="1">
        <v>0</v>
      </c>
      <c r="S774" s="1">
        <v>0</v>
      </c>
      <c r="T774" s="1">
        <v>0</v>
      </c>
      <c r="U774" s="1">
        <v>0</v>
      </c>
      <c r="V774" s="1">
        <v>0.71499999999999997</v>
      </c>
      <c r="W774" s="1">
        <v>6.0000000000000001E-3</v>
      </c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>
        <f t="shared" si="24"/>
        <v>6</v>
      </c>
      <c r="AY774" s="1" t="s">
        <v>3541</v>
      </c>
      <c r="AZ774" s="1">
        <v>1003129</v>
      </c>
      <c r="BA774" s="3">
        <f t="shared" si="25"/>
        <v>0</v>
      </c>
    </row>
    <row r="775" spans="1:53" x14ac:dyDescent="0.25">
      <c r="A775" s="1" t="s">
        <v>272</v>
      </c>
      <c r="B775" s="1">
        <v>1008029</v>
      </c>
      <c r="C775" s="1">
        <v>2017</v>
      </c>
      <c r="D775" s="1" t="s">
        <v>1091</v>
      </c>
      <c r="E775" s="1" t="s">
        <v>1092</v>
      </c>
      <c r="F775" s="1" t="s">
        <v>12</v>
      </c>
      <c r="G775" s="1"/>
      <c r="H775" s="1"/>
      <c r="I775" s="1"/>
      <c r="J775" s="1"/>
      <c r="K775" s="1" t="s">
        <v>1349</v>
      </c>
      <c r="L775" s="1" t="s">
        <v>1094</v>
      </c>
      <c r="M775" s="1" t="s">
        <v>1351</v>
      </c>
      <c r="N775" s="1"/>
      <c r="O775" s="1"/>
      <c r="P775" s="1"/>
      <c r="Q775" s="1">
        <v>12</v>
      </c>
      <c r="R775" s="1">
        <v>0</v>
      </c>
      <c r="S775" s="1">
        <v>0</v>
      </c>
      <c r="T775" s="1">
        <v>0</v>
      </c>
      <c r="U775" s="1">
        <v>0</v>
      </c>
      <c r="V775" s="1">
        <v>0.71499999999999997</v>
      </c>
      <c r="W775" s="1">
        <v>6.0000000000000001E-3</v>
      </c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>
        <f t="shared" si="24"/>
        <v>12</v>
      </c>
      <c r="AY775" s="1" t="s">
        <v>3542</v>
      </c>
      <c r="AZ775" s="1">
        <v>1003130</v>
      </c>
      <c r="BA775" s="3">
        <f t="shared" si="25"/>
        <v>0</v>
      </c>
    </row>
    <row r="776" spans="1:53" x14ac:dyDescent="0.25">
      <c r="A776" s="1" t="s">
        <v>272</v>
      </c>
      <c r="B776" s="1">
        <v>1008029</v>
      </c>
      <c r="C776" s="1">
        <v>2017</v>
      </c>
      <c r="D776" s="1" t="s">
        <v>1091</v>
      </c>
      <c r="E776" s="1" t="s">
        <v>1092</v>
      </c>
      <c r="F776" s="1" t="s">
        <v>12</v>
      </c>
      <c r="G776" s="1"/>
      <c r="H776" s="1"/>
      <c r="I776" s="1"/>
      <c r="J776" s="1"/>
      <c r="K776" s="1" t="s">
        <v>1492</v>
      </c>
      <c r="L776" s="1" t="s">
        <v>1094</v>
      </c>
      <c r="M776" s="1" t="s">
        <v>1493</v>
      </c>
      <c r="N776" s="1"/>
      <c r="O776" s="1"/>
      <c r="P776" s="1"/>
      <c r="Q776" s="1">
        <v>4</v>
      </c>
      <c r="R776" s="1">
        <v>0</v>
      </c>
      <c r="S776" s="1">
        <v>0</v>
      </c>
      <c r="T776" s="1">
        <v>0</v>
      </c>
      <c r="U776" s="1">
        <v>0</v>
      </c>
      <c r="V776" s="1">
        <v>0.71499999999999997</v>
      </c>
      <c r="W776" s="1">
        <v>6.0000000000000001E-3</v>
      </c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>
        <f t="shared" si="24"/>
        <v>4</v>
      </c>
      <c r="AY776" s="1" t="s">
        <v>3543</v>
      </c>
      <c r="AZ776" s="1">
        <v>1003158</v>
      </c>
      <c r="BA776" s="3">
        <f t="shared" si="25"/>
        <v>0</v>
      </c>
    </row>
    <row r="777" spans="1:53" x14ac:dyDescent="0.25">
      <c r="A777" s="1" t="s">
        <v>272</v>
      </c>
      <c r="B777" s="1">
        <v>1008029</v>
      </c>
      <c r="C777" s="1">
        <v>2017</v>
      </c>
      <c r="D777" s="1" t="s">
        <v>1091</v>
      </c>
      <c r="E777" s="1" t="s">
        <v>1092</v>
      </c>
      <c r="F777" s="1" t="s">
        <v>12</v>
      </c>
      <c r="G777" s="1"/>
      <c r="H777" s="1"/>
      <c r="I777" s="1"/>
      <c r="J777" s="1"/>
      <c r="K777" s="1" t="s">
        <v>1494</v>
      </c>
      <c r="L777" s="1" t="s">
        <v>1094</v>
      </c>
      <c r="M777" s="1" t="s">
        <v>1495</v>
      </c>
      <c r="N777" s="1"/>
      <c r="O777" s="1"/>
      <c r="P777" s="1"/>
      <c r="Q777" s="1">
        <v>4</v>
      </c>
      <c r="R777" s="1">
        <v>0</v>
      </c>
      <c r="S777" s="1">
        <v>0</v>
      </c>
      <c r="T777" s="1">
        <v>0</v>
      </c>
      <c r="U777" s="1">
        <v>0</v>
      </c>
      <c r="V777" s="1">
        <v>0.71499999999999997</v>
      </c>
      <c r="W777" s="1">
        <v>6.0000000000000001E-3</v>
      </c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>
        <f t="shared" si="24"/>
        <v>4</v>
      </c>
      <c r="AY777" s="1" t="s">
        <v>3544</v>
      </c>
      <c r="AZ777" s="1">
        <v>1003170</v>
      </c>
      <c r="BA777" s="3">
        <f t="shared" si="25"/>
        <v>0</v>
      </c>
    </row>
    <row r="778" spans="1:53" x14ac:dyDescent="0.25">
      <c r="A778" s="1" t="s">
        <v>272</v>
      </c>
      <c r="B778" s="1">
        <v>1008029</v>
      </c>
      <c r="C778" s="1">
        <v>2017</v>
      </c>
      <c r="D778" s="1" t="s">
        <v>1091</v>
      </c>
      <c r="E778" s="1" t="s">
        <v>1092</v>
      </c>
      <c r="F778" s="1" t="s">
        <v>12</v>
      </c>
      <c r="G778" s="1"/>
      <c r="H778" s="1"/>
      <c r="I778" s="1"/>
      <c r="J778" s="1"/>
      <c r="K778" s="1" t="s">
        <v>1379</v>
      </c>
      <c r="L778" s="1" t="s">
        <v>1109</v>
      </c>
      <c r="M778" s="1" t="s">
        <v>1381</v>
      </c>
      <c r="N778" s="1">
        <v>45</v>
      </c>
      <c r="O778" s="1">
        <v>6.93</v>
      </c>
      <c r="P778" s="1">
        <v>30</v>
      </c>
      <c r="Q778" s="1">
        <v>2</v>
      </c>
      <c r="R778" s="1">
        <v>0</v>
      </c>
      <c r="S778" s="1">
        <v>0</v>
      </c>
      <c r="T778" s="1">
        <v>0</v>
      </c>
      <c r="U778" s="1">
        <v>0</v>
      </c>
      <c r="V778" s="1">
        <v>0.71499999999999997</v>
      </c>
      <c r="W778" s="1">
        <v>6.0000000000000001E-3</v>
      </c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>
        <f t="shared" si="24"/>
        <v>2</v>
      </c>
      <c r="AY778" s="1" t="s">
        <v>3545</v>
      </c>
      <c r="AZ778" s="1">
        <v>1003185</v>
      </c>
      <c r="BA778" s="3">
        <f t="shared" si="25"/>
        <v>0</v>
      </c>
    </row>
    <row r="779" spans="1:53" x14ac:dyDescent="0.25">
      <c r="A779" s="1" t="s">
        <v>272</v>
      </c>
      <c r="B779" s="1">
        <v>1008029</v>
      </c>
      <c r="C779" s="1">
        <v>2017</v>
      </c>
      <c r="D779" s="1" t="s">
        <v>1091</v>
      </c>
      <c r="E779" s="1" t="s">
        <v>1092</v>
      </c>
      <c r="F779" s="1" t="s">
        <v>12</v>
      </c>
      <c r="G779" s="1"/>
      <c r="H779" s="1"/>
      <c r="I779" s="1"/>
      <c r="J779" s="1"/>
      <c r="K779" s="1" t="s">
        <v>1379</v>
      </c>
      <c r="L779" s="1" t="s">
        <v>1094</v>
      </c>
      <c r="M779" s="1" t="s">
        <v>1382</v>
      </c>
      <c r="N779" s="1"/>
      <c r="O779" s="1"/>
      <c r="P779" s="1"/>
      <c r="Q779" s="1">
        <v>1</v>
      </c>
      <c r="R779" s="1">
        <v>0</v>
      </c>
      <c r="S779" s="1">
        <v>0</v>
      </c>
      <c r="T779" s="1">
        <v>0</v>
      </c>
      <c r="U779" s="1">
        <v>0</v>
      </c>
      <c r="V779" s="1">
        <v>0.71499999999999997</v>
      </c>
      <c r="W779" s="1">
        <v>6.0000000000000001E-3</v>
      </c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>
        <f t="shared" si="24"/>
        <v>1</v>
      </c>
      <c r="AY779" s="1" t="s">
        <v>3546</v>
      </c>
      <c r="AZ779" s="1">
        <v>1003211</v>
      </c>
      <c r="BA779" s="3">
        <f t="shared" si="25"/>
        <v>0</v>
      </c>
    </row>
    <row r="780" spans="1:53" x14ac:dyDescent="0.25">
      <c r="A780" s="1" t="s">
        <v>272</v>
      </c>
      <c r="B780" s="1">
        <v>1008029</v>
      </c>
      <c r="C780" s="1">
        <v>2017</v>
      </c>
      <c r="D780" s="1" t="s">
        <v>1091</v>
      </c>
      <c r="E780" s="1" t="s">
        <v>1092</v>
      </c>
      <c r="F780" s="1" t="s">
        <v>12</v>
      </c>
      <c r="G780" s="1"/>
      <c r="H780" s="1"/>
      <c r="I780" s="1"/>
      <c r="J780" s="1"/>
      <c r="K780" s="1" t="s">
        <v>1391</v>
      </c>
      <c r="L780" s="1" t="s">
        <v>1109</v>
      </c>
      <c r="M780" s="1" t="s">
        <v>1496</v>
      </c>
      <c r="N780" s="1">
        <v>45</v>
      </c>
      <c r="O780" s="1">
        <v>13.96</v>
      </c>
      <c r="P780" s="1">
        <v>30</v>
      </c>
      <c r="Q780" s="1">
        <v>1</v>
      </c>
      <c r="R780" s="1">
        <v>0</v>
      </c>
      <c r="S780" s="1">
        <v>0</v>
      </c>
      <c r="T780" s="1">
        <v>0</v>
      </c>
      <c r="U780" s="1">
        <v>0</v>
      </c>
      <c r="V780" s="1">
        <v>0.71499999999999997</v>
      </c>
      <c r="W780" s="1">
        <v>6.0000000000000001E-3</v>
      </c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>
        <f t="shared" si="24"/>
        <v>1</v>
      </c>
      <c r="AY780" s="1" t="s">
        <v>3547</v>
      </c>
      <c r="AZ780" s="1">
        <v>1003219</v>
      </c>
      <c r="BA780" s="3">
        <f t="shared" si="25"/>
        <v>0</v>
      </c>
    </row>
    <row r="781" spans="1:53" x14ac:dyDescent="0.25">
      <c r="A781" s="1" t="s">
        <v>272</v>
      </c>
      <c r="B781" s="1">
        <v>1008029</v>
      </c>
      <c r="C781" s="1">
        <v>2017</v>
      </c>
      <c r="D781" s="1" t="s">
        <v>1091</v>
      </c>
      <c r="E781" s="1" t="s">
        <v>1092</v>
      </c>
      <c r="F781" s="1" t="s">
        <v>12</v>
      </c>
      <c r="G781" s="1"/>
      <c r="H781" s="1"/>
      <c r="I781" s="1"/>
      <c r="J781" s="1"/>
      <c r="K781" s="1" t="s">
        <v>1391</v>
      </c>
      <c r="L781" s="1" t="s">
        <v>1094</v>
      </c>
      <c r="M781" s="1" t="s">
        <v>1393</v>
      </c>
      <c r="N781" s="1"/>
      <c r="O781" s="1"/>
      <c r="P781" s="1"/>
      <c r="Q781" s="1">
        <v>3</v>
      </c>
      <c r="R781" s="1">
        <v>0</v>
      </c>
      <c r="S781" s="1">
        <v>0</v>
      </c>
      <c r="T781" s="1">
        <v>0</v>
      </c>
      <c r="U781" s="1">
        <v>0</v>
      </c>
      <c r="V781" s="1">
        <v>0.71499999999999997</v>
      </c>
      <c r="W781" s="1">
        <v>6.0000000000000001E-3</v>
      </c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>
        <f t="shared" si="24"/>
        <v>3</v>
      </c>
      <c r="AY781" s="1" t="s">
        <v>3548</v>
      </c>
      <c r="AZ781" s="1">
        <v>1003220</v>
      </c>
      <c r="BA781" s="3">
        <f t="shared" si="25"/>
        <v>0</v>
      </c>
    </row>
    <row r="782" spans="1:53" x14ac:dyDescent="0.25">
      <c r="A782" s="1" t="s">
        <v>353</v>
      </c>
      <c r="B782" s="1">
        <v>1008051</v>
      </c>
      <c r="C782" s="1">
        <v>2017</v>
      </c>
      <c r="D782" s="1" t="s">
        <v>1091</v>
      </c>
      <c r="E782" s="1" t="s">
        <v>1092</v>
      </c>
      <c r="F782" s="1" t="s">
        <v>12</v>
      </c>
      <c r="G782" s="1"/>
      <c r="H782" s="1"/>
      <c r="I782" s="1"/>
      <c r="J782" s="1"/>
      <c r="K782" s="1" t="s">
        <v>1152</v>
      </c>
      <c r="L782" s="1" t="s">
        <v>1094</v>
      </c>
      <c r="M782" s="1" t="s">
        <v>1153</v>
      </c>
      <c r="N782" s="1"/>
      <c r="O782" s="1"/>
      <c r="P782" s="1"/>
      <c r="Q782" s="1">
        <v>2</v>
      </c>
      <c r="R782" s="1">
        <v>0</v>
      </c>
      <c r="S782" s="1">
        <v>0</v>
      </c>
      <c r="T782" s="1">
        <v>0</v>
      </c>
      <c r="U782" s="1">
        <v>0</v>
      </c>
      <c r="V782" s="1">
        <v>0.93799999999999994</v>
      </c>
      <c r="W782" s="1">
        <v>0</v>
      </c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>
        <f t="shared" si="24"/>
        <v>2</v>
      </c>
      <c r="AY782" s="1" t="s">
        <v>3549</v>
      </c>
      <c r="AZ782" s="1">
        <v>1003221</v>
      </c>
      <c r="BA782" s="3">
        <f t="shared" si="25"/>
        <v>0</v>
      </c>
    </row>
    <row r="783" spans="1:53" x14ac:dyDescent="0.25">
      <c r="A783" s="1" t="s">
        <v>353</v>
      </c>
      <c r="B783" s="1">
        <v>1008051</v>
      </c>
      <c r="C783" s="1">
        <v>2017</v>
      </c>
      <c r="D783" s="1" t="s">
        <v>1091</v>
      </c>
      <c r="E783" s="1" t="s">
        <v>1092</v>
      </c>
      <c r="F783" s="1" t="s">
        <v>12</v>
      </c>
      <c r="G783" s="1"/>
      <c r="H783" s="1"/>
      <c r="I783" s="1"/>
      <c r="J783" s="1"/>
      <c r="K783" s="1" t="s">
        <v>1152</v>
      </c>
      <c r="L783" s="1" t="s">
        <v>1168</v>
      </c>
      <c r="M783" s="1" t="s">
        <v>1497</v>
      </c>
      <c r="N783" s="1"/>
      <c r="O783" s="1"/>
      <c r="P783" s="1"/>
      <c r="Q783" s="1">
        <v>36</v>
      </c>
      <c r="R783" s="1">
        <v>0</v>
      </c>
      <c r="S783" s="1">
        <v>0</v>
      </c>
      <c r="T783" s="1">
        <v>0</v>
      </c>
      <c r="U783" s="1">
        <v>0</v>
      </c>
      <c r="V783" s="1">
        <v>0.96399999999999997</v>
      </c>
      <c r="W783" s="1">
        <v>1E-3</v>
      </c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>
        <f t="shared" si="24"/>
        <v>36</v>
      </c>
      <c r="AY783" s="1" t="s">
        <v>3550</v>
      </c>
      <c r="AZ783" s="1">
        <v>1003223</v>
      </c>
      <c r="BA783" s="3">
        <f t="shared" si="25"/>
        <v>0</v>
      </c>
    </row>
    <row r="784" spans="1:53" x14ac:dyDescent="0.25">
      <c r="A784" s="1" t="s">
        <v>353</v>
      </c>
      <c r="B784" s="1">
        <v>1008051</v>
      </c>
      <c r="C784" s="1">
        <v>2017</v>
      </c>
      <c r="D784" s="1" t="s">
        <v>1091</v>
      </c>
      <c r="E784" s="1" t="s">
        <v>1092</v>
      </c>
      <c r="F784" s="1" t="s">
        <v>12</v>
      </c>
      <c r="G784" s="1"/>
      <c r="H784" s="1"/>
      <c r="I784" s="1"/>
      <c r="J784" s="1"/>
      <c r="K784" s="1" t="s">
        <v>1154</v>
      </c>
      <c r="L784" s="1" t="s">
        <v>1094</v>
      </c>
      <c r="M784" s="1" t="s">
        <v>1155</v>
      </c>
      <c r="N784" s="1"/>
      <c r="O784" s="1"/>
      <c r="P784" s="1"/>
      <c r="Q784" s="1">
        <v>349</v>
      </c>
      <c r="R784" s="1">
        <v>0</v>
      </c>
      <c r="S784" s="1">
        <v>1</v>
      </c>
      <c r="T784" s="1">
        <v>0</v>
      </c>
      <c r="U784" s="1">
        <v>5</v>
      </c>
      <c r="V784" s="1">
        <v>0.94299999999999995</v>
      </c>
      <c r="W784" s="1">
        <v>0</v>
      </c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>
        <f t="shared" si="24"/>
        <v>354</v>
      </c>
      <c r="AY784" s="1" t="s">
        <v>3551</v>
      </c>
      <c r="AZ784" s="1">
        <v>1003234</v>
      </c>
      <c r="BA784" s="3">
        <f t="shared" si="25"/>
        <v>0</v>
      </c>
    </row>
    <row r="785" spans="1:53" x14ac:dyDescent="0.25">
      <c r="A785" s="1" t="s">
        <v>353</v>
      </c>
      <c r="B785" s="1">
        <v>1008051</v>
      </c>
      <c r="C785" s="1">
        <v>2017</v>
      </c>
      <c r="D785" s="1" t="s">
        <v>1091</v>
      </c>
      <c r="E785" s="1" t="s">
        <v>1092</v>
      </c>
      <c r="F785" s="1" t="s">
        <v>12</v>
      </c>
      <c r="G785" s="1"/>
      <c r="H785" s="1"/>
      <c r="I785" s="1"/>
      <c r="J785" s="1"/>
      <c r="K785" s="1" t="s">
        <v>1498</v>
      </c>
      <c r="L785" s="1" t="s">
        <v>1168</v>
      </c>
      <c r="M785" s="1" t="s">
        <v>1499</v>
      </c>
      <c r="N785" s="1"/>
      <c r="O785" s="1"/>
      <c r="P785" s="1"/>
      <c r="Q785" s="1">
        <v>19</v>
      </c>
      <c r="R785" s="1">
        <v>0</v>
      </c>
      <c r="S785" s="1">
        <v>0</v>
      </c>
      <c r="T785" s="1">
        <v>5</v>
      </c>
      <c r="U785" s="1">
        <v>0</v>
      </c>
      <c r="V785" s="1">
        <v>0.95499999999999996</v>
      </c>
      <c r="W785" s="1">
        <v>1E-3</v>
      </c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>
        <f t="shared" si="24"/>
        <v>19</v>
      </c>
      <c r="AY785" s="1" t="s">
        <v>3552</v>
      </c>
      <c r="AZ785" s="1">
        <v>1003245</v>
      </c>
      <c r="BA785" s="3">
        <f t="shared" si="25"/>
        <v>0</v>
      </c>
    </row>
    <row r="786" spans="1:53" x14ac:dyDescent="0.25">
      <c r="A786" s="1" t="s">
        <v>353</v>
      </c>
      <c r="B786" s="1">
        <v>1008051</v>
      </c>
      <c r="C786" s="1">
        <v>2017</v>
      </c>
      <c r="D786" s="1" t="s">
        <v>1091</v>
      </c>
      <c r="E786" s="1" t="s">
        <v>1092</v>
      </c>
      <c r="F786" s="1" t="s">
        <v>12</v>
      </c>
      <c r="G786" s="1"/>
      <c r="H786" s="1"/>
      <c r="I786" s="1"/>
      <c r="J786" s="1"/>
      <c r="K786" s="1" t="s">
        <v>1164</v>
      </c>
      <c r="L786" s="1" t="s">
        <v>1094</v>
      </c>
      <c r="M786" s="1" t="s">
        <v>1165</v>
      </c>
      <c r="N786" s="1"/>
      <c r="O786" s="1"/>
      <c r="P786" s="1"/>
      <c r="Q786" s="1">
        <v>25</v>
      </c>
      <c r="R786" s="1">
        <v>0</v>
      </c>
      <c r="S786" s="1">
        <v>0</v>
      </c>
      <c r="T786" s="1">
        <v>0</v>
      </c>
      <c r="U786" s="1">
        <v>1</v>
      </c>
      <c r="V786" s="1">
        <v>0.93400000000000005</v>
      </c>
      <c r="W786" s="1">
        <v>0</v>
      </c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>
        <f t="shared" si="24"/>
        <v>26</v>
      </c>
      <c r="AY786" s="1" t="s">
        <v>3553</v>
      </c>
      <c r="AZ786" s="1">
        <v>1003254</v>
      </c>
      <c r="BA786" s="3">
        <f t="shared" si="25"/>
        <v>0</v>
      </c>
    </row>
    <row r="787" spans="1:53" x14ac:dyDescent="0.25">
      <c r="A787" s="1" t="s">
        <v>353</v>
      </c>
      <c r="B787" s="1">
        <v>1008051</v>
      </c>
      <c r="C787" s="1">
        <v>2017</v>
      </c>
      <c r="D787" s="1" t="s">
        <v>1091</v>
      </c>
      <c r="E787" s="1" t="s">
        <v>1092</v>
      </c>
      <c r="F787" s="1" t="s">
        <v>12</v>
      </c>
      <c r="G787" s="1"/>
      <c r="H787" s="1"/>
      <c r="I787" s="1"/>
      <c r="J787" s="1"/>
      <c r="K787" s="1" t="s">
        <v>1164</v>
      </c>
      <c r="L787" s="1" t="s">
        <v>1168</v>
      </c>
      <c r="M787" s="1" t="s">
        <v>1500</v>
      </c>
      <c r="N787" s="1"/>
      <c r="O787" s="1"/>
      <c r="P787" s="1"/>
      <c r="Q787" s="1">
        <v>4</v>
      </c>
      <c r="R787" s="1">
        <v>0</v>
      </c>
      <c r="S787" s="1">
        <v>0</v>
      </c>
      <c r="T787" s="1">
        <v>0</v>
      </c>
      <c r="U787" s="1">
        <v>0</v>
      </c>
      <c r="V787" s="1">
        <v>0.97499999999999998</v>
      </c>
      <c r="W787" s="1">
        <v>1E-3</v>
      </c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>
        <f t="shared" si="24"/>
        <v>4</v>
      </c>
      <c r="AY787" s="1" t="s">
        <v>3554</v>
      </c>
      <c r="AZ787" s="1">
        <v>1003315</v>
      </c>
      <c r="BA787" s="3">
        <f t="shared" si="25"/>
        <v>0</v>
      </c>
    </row>
    <row r="788" spans="1:53" x14ac:dyDescent="0.25">
      <c r="A788" s="1" t="s">
        <v>353</v>
      </c>
      <c r="B788" s="1">
        <v>1008051</v>
      </c>
      <c r="C788" s="1">
        <v>2017</v>
      </c>
      <c r="D788" s="1" t="s">
        <v>1091</v>
      </c>
      <c r="E788" s="1" t="s">
        <v>1092</v>
      </c>
      <c r="F788" s="1" t="s">
        <v>12</v>
      </c>
      <c r="G788" s="1"/>
      <c r="H788" s="1"/>
      <c r="I788" s="1"/>
      <c r="J788" s="1"/>
      <c r="K788" s="1" t="s">
        <v>1166</v>
      </c>
      <c r="L788" s="1" t="s">
        <v>1094</v>
      </c>
      <c r="M788" s="1" t="s">
        <v>1167</v>
      </c>
      <c r="N788" s="1"/>
      <c r="O788" s="1"/>
      <c r="P788" s="1"/>
      <c r="Q788" s="1">
        <v>125</v>
      </c>
      <c r="R788" s="1">
        <v>0</v>
      </c>
      <c r="S788" s="1">
        <v>0</v>
      </c>
      <c r="T788" s="1">
        <v>0</v>
      </c>
      <c r="U788" s="1">
        <v>5</v>
      </c>
      <c r="V788" s="1">
        <v>0.97</v>
      </c>
      <c r="W788" s="1">
        <v>0</v>
      </c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>
        <f t="shared" si="24"/>
        <v>130</v>
      </c>
      <c r="AY788" s="1" t="s">
        <v>3555</v>
      </c>
      <c r="AZ788" s="1">
        <v>1003316</v>
      </c>
      <c r="BA788" s="3">
        <f t="shared" si="25"/>
        <v>0</v>
      </c>
    </row>
    <row r="789" spans="1:53" x14ac:dyDescent="0.25">
      <c r="A789" s="1" t="s">
        <v>353</v>
      </c>
      <c r="B789" s="1">
        <v>1008051</v>
      </c>
      <c r="C789" s="1">
        <v>2017</v>
      </c>
      <c r="D789" s="1" t="s">
        <v>1091</v>
      </c>
      <c r="E789" s="1" t="s">
        <v>1092</v>
      </c>
      <c r="F789" s="1" t="s">
        <v>12</v>
      </c>
      <c r="G789" s="1"/>
      <c r="H789" s="1"/>
      <c r="I789" s="1"/>
      <c r="J789" s="1"/>
      <c r="K789" s="1" t="s">
        <v>1166</v>
      </c>
      <c r="L789" s="1" t="s">
        <v>1168</v>
      </c>
      <c r="M789" s="1" t="s">
        <v>1169</v>
      </c>
      <c r="N789" s="1"/>
      <c r="O789" s="1"/>
      <c r="P789" s="1"/>
      <c r="Q789" s="1">
        <v>0</v>
      </c>
      <c r="R789" s="1">
        <v>0</v>
      </c>
      <c r="S789" s="1">
        <v>0</v>
      </c>
      <c r="T789" s="1">
        <v>0</v>
      </c>
      <c r="U789" s="1">
        <v>1</v>
      </c>
      <c r="V789" s="1">
        <v>0.97</v>
      </c>
      <c r="W789" s="1">
        <v>0</v>
      </c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>
        <f t="shared" si="24"/>
        <v>1</v>
      </c>
      <c r="AY789" s="1" t="s">
        <v>3556</v>
      </c>
      <c r="AZ789" s="1">
        <v>1003317</v>
      </c>
      <c r="BA789" s="3">
        <f t="shared" si="25"/>
        <v>0</v>
      </c>
    </row>
    <row r="790" spans="1:53" x14ac:dyDescent="0.25">
      <c r="A790" s="1" t="s">
        <v>353</v>
      </c>
      <c r="B790" s="1">
        <v>1008051</v>
      </c>
      <c r="C790" s="1">
        <v>2017</v>
      </c>
      <c r="D790" s="1" t="s">
        <v>1091</v>
      </c>
      <c r="E790" s="1" t="s">
        <v>1092</v>
      </c>
      <c r="F790" s="1" t="s">
        <v>12</v>
      </c>
      <c r="G790" s="1"/>
      <c r="H790" s="1"/>
      <c r="I790" s="1"/>
      <c r="J790" s="1"/>
      <c r="K790" s="1" t="s">
        <v>1501</v>
      </c>
      <c r="L790" s="1" t="s">
        <v>1094</v>
      </c>
      <c r="M790" s="1" t="s">
        <v>1502</v>
      </c>
      <c r="N790" s="1"/>
      <c r="O790" s="1"/>
      <c r="P790" s="1"/>
      <c r="Q790" s="1">
        <v>6</v>
      </c>
      <c r="R790" s="1">
        <v>0</v>
      </c>
      <c r="S790" s="1">
        <v>0</v>
      </c>
      <c r="T790" s="1">
        <v>0</v>
      </c>
      <c r="U790" s="1">
        <v>0</v>
      </c>
      <c r="V790" s="1">
        <v>0.97899999999999998</v>
      </c>
      <c r="W790" s="1">
        <v>1E-3</v>
      </c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>
        <f t="shared" si="24"/>
        <v>6</v>
      </c>
      <c r="AY790" s="1" t="s">
        <v>3557</v>
      </c>
      <c r="AZ790" s="1">
        <v>1003318</v>
      </c>
      <c r="BA790" s="3">
        <f t="shared" si="25"/>
        <v>0</v>
      </c>
    </row>
    <row r="791" spans="1:53" x14ac:dyDescent="0.25">
      <c r="A791" s="1" t="s">
        <v>353</v>
      </c>
      <c r="B791" s="1">
        <v>1008051</v>
      </c>
      <c r="C791" s="1">
        <v>2017</v>
      </c>
      <c r="D791" s="1" t="s">
        <v>1091</v>
      </c>
      <c r="E791" s="1" t="s">
        <v>1092</v>
      </c>
      <c r="F791" s="1" t="s">
        <v>12</v>
      </c>
      <c r="G791" s="1"/>
      <c r="H791" s="1"/>
      <c r="I791" s="1"/>
      <c r="J791" s="1"/>
      <c r="K791" s="1" t="s">
        <v>1501</v>
      </c>
      <c r="L791" s="1" t="s">
        <v>1168</v>
      </c>
      <c r="M791" s="1" t="s">
        <v>1503</v>
      </c>
      <c r="N791" s="1"/>
      <c r="O791" s="1"/>
      <c r="P791" s="1"/>
      <c r="Q791" s="1">
        <v>12</v>
      </c>
      <c r="R791" s="1">
        <v>0</v>
      </c>
      <c r="S791" s="1">
        <v>0</v>
      </c>
      <c r="T791" s="1">
        <v>0</v>
      </c>
      <c r="U791" s="1">
        <v>0</v>
      </c>
      <c r="V791" s="1">
        <v>0.97899999999999998</v>
      </c>
      <c r="W791" s="1">
        <v>1E-3</v>
      </c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>
        <f t="shared" si="24"/>
        <v>12</v>
      </c>
      <c r="AY791" s="1" t="s">
        <v>3558</v>
      </c>
      <c r="AZ791" s="1">
        <v>1003319</v>
      </c>
      <c r="BA791" s="3">
        <f t="shared" si="25"/>
        <v>0</v>
      </c>
    </row>
    <row r="792" spans="1:53" x14ac:dyDescent="0.25">
      <c r="A792" s="1" t="s">
        <v>353</v>
      </c>
      <c r="B792" s="1">
        <v>1008051</v>
      </c>
      <c r="C792" s="1">
        <v>2017</v>
      </c>
      <c r="D792" s="1" t="s">
        <v>1091</v>
      </c>
      <c r="E792" s="1" t="s">
        <v>1092</v>
      </c>
      <c r="F792" s="1" t="s">
        <v>12</v>
      </c>
      <c r="G792" s="1"/>
      <c r="H792" s="1"/>
      <c r="I792" s="1"/>
      <c r="J792" s="1"/>
      <c r="K792" s="1" t="s">
        <v>1172</v>
      </c>
      <c r="L792" s="1" t="s">
        <v>1094</v>
      </c>
      <c r="M792" s="1" t="s">
        <v>1173</v>
      </c>
      <c r="N792" s="1"/>
      <c r="O792" s="1"/>
      <c r="P792" s="1"/>
      <c r="Q792" s="1">
        <v>316</v>
      </c>
      <c r="R792" s="1">
        <v>0</v>
      </c>
      <c r="S792" s="1">
        <v>0</v>
      </c>
      <c r="T792" s="1">
        <v>0</v>
      </c>
      <c r="U792" s="1">
        <v>2</v>
      </c>
      <c r="V792" s="1">
        <v>0.96199999999999997</v>
      </c>
      <c r="W792" s="1">
        <v>1E-3</v>
      </c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>
        <f t="shared" si="24"/>
        <v>318</v>
      </c>
      <c r="AY792" s="1" t="s">
        <v>3559</v>
      </c>
      <c r="AZ792" s="1">
        <v>1003346</v>
      </c>
      <c r="BA792" s="3">
        <f t="shared" si="25"/>
        <v>0</v>
      </c>
    </row>
    <row r="793" spans="1:53" x14ac:dyDescent="0.25">
      <c r="A793" s="1" t="s">
        <v>353</v>
      </c>
      <c r="B793" s="1">
        <v>1008051</v>
      </c>
      <c r="C793" s="1">
        <v>2017</v>
      </c>
      <c r="D793" s="1" t="s">
        <v>1091</v>
      </c>
      <c r="E793" s="1" t="s">
        <v>1092</v>
      </c>
      <c r="F793" s="1" t="s">
        <v>12</v>
      </c>
      <c r="G793" s="1"/>
      <c r="H793" s="1"/>
      <c r="I793" s="1"/>
      <c r="J793" s="1"/>
      <c r="K793" s="1" t="s">
        <v>1172</v>
      </c>
      <c r="L793" s="1" t="s">
        <v>1168</v>
      </c>
      <c r="M793" s="1" t="s">
        <v>1504</v>
      </c>
      <c r="N793" s="1"/>
      <c r="O793" s="1"/>
      <c r="P793" s="1"/>
      <c r="Q793" s="1">
        <v>1</v>
      </c>
      <c r="R793" s="1">
        <v>0</v>
      </c>
      <c r="S793" s="1">
        <v>0</v>
      </c>
      <c r="T793" s="1">
        <v>0</v>
      </c>
      <c r="U793" s="1">
        <v>0</v>
      </c>
      <c r="V793" s="1">
        <v>0.95</v>
      </c>
      <c r="W793" s="1">
        <v>0</v>
      </c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>
        <f t="shared" si="24"/>
        <v>1</v>
      </c>
      <c r="AY793" s="1" t="s">
        <v>3560</v>
      </c>
      <c r="AZ793" s="1">
        <v>1003347</v>
      </c>
      <c r="BA793" s="3">
        <f t="shared" si="25"/>
        <v>0</v>
      </c>
    </row>
    <row r="794" spans="1:53" x14ac:dyDescent="0.25">
      <c r="A794" s="1" t="s">
        <v>353</v>
      </c>
      <c r="B794" s="1">
        <v>1008051</v>
      </c>
      <c r="C794" s="1">
        <v>2017</v>
      </c>
      <c r="D794" s="1" t="s">
        <v>1091</v>
      </c>
      <c r="E794" s="1" t="s">
        <v>1092</v>
      </c>
      <c r="F794" s="1" t="s">
        <v>12</v>
      </c>
      <c r="G794" s="1"/>
      <c r="H794" s="1"/>
      <c r="I794" s="1"/>
      <c r="J794" s="1"/>
      <c r="K794" s="1" t="s">
        <v>1177</v>
      </c>
      <c r="L794" s="1" t="s">
        <v>1094</v>
      </c>
      <c r="M794" s="1" t="s">
        <v>1178</v>
      </c>
      <c r="N794" s="1"/>
      <c r="O794" s="1"/>
      <c r="P794" s="1"/>
      <c r="Q794" s="1">
        <v>13</v>
      </c>
      <c r="R794" s="1">
        <v>0</v>
      </c>
      <c r="S794" s="1">
        <v>0</v>
      </c>
      <c r="T794" s="1">
        <v>0</v>
      </c>
      <c r="U794" s="1">
        <v>0</v>
      </c>
      <c r="V794" s="1">
        <v>0.96799999999999997</v>
      </c>
      <c r="W794" s="1">
        <v>3.0000000000000001E-3</v>
      </c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>
        <f t="shared" si="24"/>
        <v>13</v>
      </c>
      <c r="AY794" s="1" t="s">
        <v>3561</v>
      </c>
      <c r="AZ794" s="1">
        <v>1003360</v>
      </c>
      <c r="BA794" s="3">
        <f t="shared" si="25"/>
        <v>0</v>
      </c>
    </row>
    <row r="795" spans="1:53" x14ac:dyDescent="0.25">
      <c r="A795" s="1" t="s">
        <v>353</v>
      </c>
      <c r="B795" s="1">
        <v>1008051</v>
      </c>
      <c r="C795" s="1">
        <v>2017</v>
      </c>
      <c r="D795" s="1" t="s">
        <v>1091</v>
      </c>
      <c r="E795" s="1" t="s">
        <v>1092</v>
      </c>
      <c r="F795" s="1" t="s">
        <v>12</v>
      </c>
      <c r="G795" s="1"/>
      <c r="H795" s="1"/>
      <c r="I795" s="1"/>
      <c r="J795" s="1"/>
      <c r="K795" s="1" t="s">
        <v>1177</v>
      </c>
      <c r="L795" s="1" t="s">
        <v>1168</v>
      </c>
      <c r="M795" s="1" t="s">
        <v>1179</v>
      </c>
      <c r="N795" s="1"/>
      <c r="O795" s="1"/>
      <c r="P795" s="1"/>
      <c r="Q795" s="1">
        <v>4</v>
      </c>
      <c r="R795" s="1">
        <v>0</v>
      </c>
      <c r="S795" s="1">
        <v>0</v>
      </c>
      <c r="T795" s="1">
        <v>0</v>
      </c>
      <c r="U795" s="1">
        <v>0</v>
      </c>
      <c r="V795" s="1">
        <v>0.96799999999999997</v>
      </c>
      <c r="W795" s="1">
        <v>3.0000000000000001E-3</v>
      </c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>
        <f t="shared" si="24"/>
        <v>4</v>
      </c>
      <c r="AY795" s="1" t="s">
        <v>3562</v>
      </c>
      <c r="AZ795" s="1">
        <v>1003447</v>
      </c>
      <c r="BA795" s="3">
        <f t="shared" si="25"/>
        <v>0</v>
      </c>
    </row>
    <row r="796" spans="1:53" x14ac:dyDescent="0.25">
      <c r="A796" s="1" t="s">
        <v>353</v>
      </c>
      <c r="B796" s="1">
        <v>1008051</v>
      </c>
      <c r="C796" s="1">
        <v>2017</v>
      </c>
      <c r="D796" s="1" t="s">
        <v>1091</v>
      </c>
      <c r="E796" s="1" t="s">
        <v>1092</v>
      </c>
      <c r="F796" s="1" t="s">
        <v>12</v>
      </c>
      <c r="G796" s="1"/>
      <c r="H796" s="1"/>
      <c r="I796" s="1"/>
      <c r="J796" s="1"/>
      <c r="K796" s="1" t="s">
        <v>1182</v>
      </c>
      <c r="L796" s="1" t="s">
        <v>1094</v>
      </c>
      <c r="M796" s="1" t="s">
        <v>1183</v>
      </c>
      <c r="N796" s="1"/>
      <c r="O796" s="1"/>
      <c r="P796" s="1"/>
      <c r="Q796" s="1">
        <v>311</v>
      </c>
      <c r="R796" s="1">
        <v>0</v>
      </c>
      <c r="S796" s="1">
        <v>1</v>
      </c>
      <c r="T796" s="1">
        <v>0</v>
      </c>
      <c r="U796" s="1">
        <v>1</v>
      </c>
      <c r="V796" s="1">
        <v>0.95799999999999996</v>
      </c>
      <c r="W796" s="1">
        <v>0</v>
      </c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>
        <f t="shared" si="24"/>
        <v>312</v>
      </c>
      <c r="AY796" s="1" t="s">
        <v>3563</v>
      </c>
      <c r="AZ796" s="1">
        <v>1003452</v>
      </c>
      <c r="BA796" s="3">
        <f t="shared" si="25"/>
        <v>0</v>
      </c>
    </row>
    <row r="797" spans="1:53" x14ac:dyDescent="0.25">
      <c r="A797" s="1" t="s">
        <v>353</v>
      </c>
      <c r="B797" s="1">
        <v>1008051</v>
      </c>
      <c r="C797" s="1">
        <v>2017</v>
      </c>
      <c r="D797" s="1" t="s">
        <v>1091</v>
      </c>
      <c r="E797" s="1" t="s">
        <v>1092</v>
      </c>
      <c r="F797" s="1" t="s">
        <v>12</v>
      </c>
      <c r="G797" s="1"/>
      <c r="H797" s="1"/>
      <c r="I797" s="1"/>
      <c r="J797" s="1"/>
      <c r="K797" s="1" t="s">
        <v>1184</v>
      </c>
      <c r="L797" s="1" t="s">
        <v>1094</v>
      </c>
      <c r="M797" s="1" t="s">
        <v>1185</v>
      </c>
      <c r="N797" s="1"/>
      <c r="O797" s="1"/>
      <c r="P797" s="1"/>
      <c r="Q797" s="1">
        <v>16</v>
      </c>
      <c r="R797" s="1">
        <v>0</v>
      </c>
      <c r="S797" s="1">
        <v>0</v>
      </c>
      <c r="T797" s="1">
        <v>0</v>
      </c>
      <c r="U797" s="1">
        <v>0</v>
      </c>
      <c r="V797" s="1">
        <v>0.96</v>
      </c>
      <c r="W797" s="1">
        <v>0</v>
      </c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>
        <f t="shared" si="24"/>
        <v>16</v>
      </c>
      <c r="AY797" s="1" t="s">
        <v>3564</v>
      </c>
      <c r="AZ797" s="1">
        <v>1003462</v>
      </c>
      <c r="BA797" s="3">
        <f t="shared" si="25"/>
        <v>0</v>
      </c>
    </row>
    <row r="798" spans="1:53" x14ac:dyDescent="0.25">
      <c r="A798" s="1" t="s">
        <v>353</v>
      </c>
      <c r="B798" s="1">
        <v>1008051</v>
      </c>
      <c r="C798" s="1">
        <v>2017</v>
      </c>
      <c r="D798" s="1" t="s">
        <v>1091</v>
      </c>
      <c r="E798" s="1" t="s">
        <v>1092</v>
      </c>
      <c r="F798" s="1" t="s">
        <v>12</v>
      </c>
      <c r="G798" s="1"/>
      <c r="H798" s="1"/>
      <c r="I798" s="1"/>
      <c r="J798" s="1"/>
      <c r="K798" s="1" t="s">
        <v>1505</v>
      </c>
      <c r="L798" s="1" t="s">
        <v>1168</v>
      </c>
      <c r="M798" s="1" t="s">
        <v>1506</v>
      </c>
      <c r="N798" s="1"/>
      <c r="O798" s="1"/>
      <c r="P798" s="1"/>
      <c r="Q798" s="1">
        <v>156</v>
      </c>
      <c r="R798" s="1">
        <v>0</v>
      </c>
      <c r="S798" s="1">
        <v>0</v>
      </c>
      <c r="T798" s="1">
        <v>0</v>
      </c>
      <c r="U798" s="1">
        <v>1</v>
      </c>
      <c r="V798" s="1">
        <v>0.97399999999999998</v>
      </c>
      <c r="W798" s="1">
        <v>1E-3</v>
      </c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>
        <f t="shared" si="24"/>
        <v>157</v>
      </c>
      <c r="AY798" s="1" t="s">
        <v>3565</v>
      </c>
      <c r="AZ798" s="1">
        <v>1003475</v>
      </c>
      <c r="BA798" s="3">
        <f t="shared" si="25"/>
        <v>0</v>
      </c>
    </row>
    <row r="799" spans="1:53" x14ac:dyDescent="0.25">
      <c r="A799" s="1" t="s">
        <v>353</v>
      </c>
      <c r="B799" s="1">
        <v>1008051</v>
      </c>
      <c r="C799" s="1">
        <v>2017</v>
      </c>
      <c r="D799" s="1" t="s">
        <v>1091</v>
      </c>
      <c r="E799" s="1" t="s">
        <v>1092</v>
      </c>
      <c r="F799" s="1" t="s">
        <v>12</v>
      </c>
      <c r="G799" s="1"/>
      <c r="H799" s="1"/>
      <c r="I799" s="1"/>
      <c r="J799" s="1"/>
      <c r="K799" s="1" t="s">
        <v>1507</v>
      </c>
      <c r="L799" s="1" t="s">
        <v>1168</v>
      </c>
      <c r="M799" s="1" t="s">
        <v>1508</v>
      </c>
      <c r="N799" s="1"/>
      <c r="O799" s="1"/>
      <c r="P799" s="1"/>
      <c r="Q799" s="1">
        <v>1</v>
      </c>
      <c r="R799" s="1">
        <v>0</v>
      </c>
      <c r="S799" s="1">
        <v>0</v>
      </c>
      <c r="T799" s="1">
        <v>0</v>
      </c>
      <c r="U799" s="1">
        <v>0</v>
      </c>
      <c r="V799" s="1">
        <v>0.85899999999999999</v>
      </c>
      <c r="W799" s="1">
        <v>0</v>
      </c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>
        <f t="shared" si="24"/>
        <v>1</v>
      </c>
      <c r="AY799" s="1" t="s">
        <v>3566</v>
      </c>
      <c r="AZ799" s="1">
        <v>1003483</v>
      </c>
      <c r="BA799" s="3">
        <f t="shared" si="25"/>
        <v>0</v>
      </c>
    </row>
    <row r="800" spans="1:53" x14ac:dyDescent="0.25">
      <c r="A800" s="1" t="s">
        <v>353</v>
      </c>
      <c r="B800" s="1">
        <v>1008051</v>
      </c>
      <c r="C800" s="1">
        <v>2017</v>
      </c>
      <c r="D800" s="1" t="s">
        <v>1091</v>
      </c>
      <c r="E800" s="1" t="s">
        <v>1092</v>
      </c>
      <c r="F800" s="1" t="s">
        <v>12</v>
      </c>
      <c r="G800" s="1"/>
      <c r="H800" s="1"/>
      <c r="I800" s="1"/>
      <c r="J800" s="1"/>
      <c r="K800" s="1" t="s">
        <v>1509</v>
      </c>
      <c r="L800" s="1" t="s">
        <v>1094</v>
      </c>
      <c r="M800" s="1" t="s">
        <v>1510</v>
      </c>
      <c r="N800" s="1"/>
      <c r="O800" s="1"/>
      <c r="P800" s="1"/>
      <c r="Q800" s="1">
        <v>149</v>
      </c>
      <c r="R800" s="1">
        <v>0</v>
      </c>
      <c r="S800" s="1">
        <v>0</v>
      </c>
      <c r="T800" s="1">
        <v>0</v>
      </c>
      <c r="U800" s="1">
        <v>2</v>
      </c>
      <c r="V800" s="1">
        <v>0.90600000000000003</v>
      </c>
      <c r="W800" s="1">
        <v>0</v>
      </c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>
        <f t="shared" si="24"/>
        <v>151</v>
      </c>
      <c r="AY800" s="1" t="s">
        <v>3567</v>
      </c>
      <c r="AZ800" s="1">
        <v>1003530</v>
      </c>
      <c r="BA800" s="3">
        <f t="shared" si="25"/>
        <v>0</v>
      </c>
    </row>
    <row r="801" spans="1:53" x14ac:dyDescent="0.25">
      <c r="A801" s="1" t="s">
        <v>353</v>
      </c>
      <c r="B801" s="1">
        <v>1008051</v>
      </c>
      <c r="C801" s="1">
        <v>2017</v>
      </c>
      <c r="D801" s="1" t="s">
        <v>1091</v>
      </c>
      <c r="E801" s="1" t="s">
        <v>1092</v>
      </c>
      <c r="F801" s="1" t="s">
        <v>12</v>
      </c>
      <c r="G801" s="1"/>
      <c r="H801" s="1"/>
      <c r="I801" s="1"/>
      <c r="J801" s="1"/>
      <c r="K801" s="1" t="s">
        <v>1511</v>
      </c>
      <c r="L801" s="1" t="s">
        <v>1094</v>
      </c>
      <c r="M801" s="1" t="s">
        <v>1512</v>
      </c>
      <c r="N801" s="1"/>
      <c r="O801" s="1"/>
      <c r="P801" s="1"/>
      <c r="Q801" s="1">
        <v>1012</v>
      </c>
      <c r="R801" s="1">
        <v>0</v>
      </c>
      <c r="S801" s="1">
        <v>0</v>
      </c>
      <c r="T801" s="1">
        <v>0</v>
      </c>
      <c r="U801" s="1">
        <v>6</v>
      </c>
      <c r="V801" s="1">
        <v>0.93600000000000005</v>
      </c>
      <c r="W801" s="1">
        <v>0</v>
      </c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>
        <f t="shared" si="24"/>
        <v>1018</v>
      </c>
      <c r="AY801" s="1" t="s">
        <v>3568</v>
      </c>
      <c r="AZ801" s="1">
        <v>1003535</v>
      </c>
      <c r="BA801" s="3">
        <f t="shared" si="25"/>
        <v>0</v>
      </c>
    </row>
    <row r="802" spans="1:53" x14ac:dyDescent="0.25">
      <c r="A802" s="1" t="s">
        <v>353</v>
      </c>
      <c r="B802" s="1">
        <v>1008051</v>
      </c>
      <c r="C802" s="1">
        <v>2017</v>
      </c>
      <c r="D802" s="1" t="s">
        <v>1091</v>
      </c>
      <c r="E802" s="1" t="s">
        <v>1092</v>
      </c>
      <c r="F802" s="1" t="s">
        <v>12</v>
      </c>
      <c r="G802" s="1"/>
      <c r="H802" s="1"/>
      <c r="I802" s="1"/>
      <c r="J802" s="1"/>
      <c r="K802" s="1" t="s">
        <v>1511</v>
      </c>
      <c r="L802" s="1" t="s">
        <v>1168</v>
      </c>
      <c r="M802" s="1" t="s">
        <v>1513</v>
      </c>
      <c r="N802" s="1"/>
      <c r="O802" s="1"/>
      <c r="P802" s="1"/>
      <c r="Q802" s="1">
        <v>1</v>
      </c>
      <c r="R802" s="1">
        <v>0</v>
      </c>
      <c r="S802" s="1">
        <v>0</v>
      </c>
      <c r="T802" s="1">
        <v>0</v>
      </c>
      <c r="U802" s="1">
        <v>0</v>
      </c>
      <c r="V802" s="1">
        <v>0.93600000000000005</v>
      </c>
      <c r="W802" s="1">
        <v>0</v>
      </c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>
        <f t="shared" si="24"/>
        <v>1</v>
      </c>
      <c r="AY802" s="1" t="s">
        <v>3569</v>
      </c>
      <c r="AZ802" s="1">
        <v>1003608</v>
      </c>
      <c r="BA802" s="3">
        <f t="shared" si="25"/>
        <v>0</v>
      </c>
    </row>
    <row r="803" spans="1:53" x14ac:dyDescent="0.25">
      <c r="A803" s="1" t="s">
        <v>353</v>
      </c>
      <c r="B803" s="1">
        <v>1008051</v>
      </c>
      <c r="C803" s="1">
        <v>2017</v>
      </c>
      <c r="D803" s="1" t="s">
        <v>1091</v>
      </c>
      <c r="E803" s="1" t="s">
        <v>1092</v>
      </c>
      <c r="F803" s="1" t="s">
        <v>12</v>
      </c>
      <c r="G803" s="1"/>
      <c r="H803" s="1"/>
      <c r="I803" s="1"/>
      <c r="J803" s="1"/>
      <c r="K803" s="1" t="s">
        <v>1514</v>
      </c>
      <c r="L803" s="1" t="s">
        <v>1094</v>
      </c>
      <c r="M803" s="1" t="s">
        <v>1515</v>
      </c>
      <c r="N803" s="1"/>
      <c r="O803" s="1"/>
      <c r="P803" s="1"/>
      <c r="Q803" s="1">
        <v>214</v>
      </c>
      <c r="R803" s="1">
        <v>0</v>
      </c>
      <c r="S803" s="1">
        <v>0</v>
      </c>
      <c r="T803" s="1">
        <v>0</v>
      </c>
      <c r="U803" s="1">
        <v>1</v>
      </c>
      <c r="V803" s="1">
        <v>0.92900000000000005</v>
      </c>
      <c r="W803" s="1">
        <v>0</v>
      </c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>
        <f t="shared" si="24"/>
        <v>215</v>
      </c>
      <c r="AY803" s="1" t="s">
        <v>3570</v>
      </c>
      <c r="AZ803" s="1">
        <v>1003727</v>
      </c>
      <c r="BA803" s="3">
        <f t="shared" si="25"/>
        <v>0</v>
      </c>
    </row>
    <row r="804" spans="1:53" x14ac:dyDescent="0.25">
      <c r="A804" s="1" t="s">
        <v>353</v>
      </c>
      <c r="B804" s="1">
        <v>1008051</v>
      </c>
      <c r="C804" s="1">
        <v>2017</v>
      </c>
      <c r="D804" s="1" t="s">
        <v>1091</v>
      </c>
      <c r="E804" s="1" t="s">
        <v>1092</v>
      </c>
      <c r="F804" s="1" t="s">
        <v>12</v>
      </c>
      <c r="G804" s="1"/>
      <c r="H804" s="1"/>
      <c r="I804" s="1"/>
      <c r="J804" s="1"/>
      <c r="K804" s="1" t="s">
        <v>1516</v>
      </c>
      <c r="L804" s="1" t="s">
        <v>1121</v>
      </c>
      <c r="M804" s="1" t="s">
        <v>1517</v>
      </c>
      <c r="N804" s="1"/>
      <c r="O804" s="1"/>
      <c r="P804" s="1"/>
      <c r="Q804" s="1">
        <v>1</v>
      </c>
      <c r="R804" s="1">
        <v>0</v>
      </c>
      <c r="S804" s="1">
        <v>0</v>
      </c>
      <c r="T804" s="1">
        <v>0</v>
      </c>
      <c r="U804" s="1">
        <v>0</v>
      </c>
      <c r="V804" s="1">
        <v>0.90400000000000003</v>
      </c>
      <c r="W804" s="1">
        <v>2E-3</v>
      </c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>
        <f t="shared" si="24"/>
        <v>1</v>
      </c>
      <c r="AY804" s="1" t="s">
        <v>3571</v>
      </c>
      <c r="AZ804" s="1">
        <v>1003736</v>
      </c>
      <c r="BA804" s="3">
        <f t="shared" si="25"/>
        <v>0</v>
      </c>
    </row>
    <row r="805" spans="1:53" x14ac:dyDescent="0.25">
      <c r="A805" s="1" t="s">
        <v>353</v>
      </c>
      <c r="B805" s="1">
        <v>1008051</v>
      </c>
      <c r="C805" s="1">
        <v>2017</v>
      </c>
      <c r="D805" s="1" t="s">
        <v>1091</v>
      </c>
      <c r="E805" s="1" t="s">
        <v>1092</v>
      </c>
      <c r="F805" s="1" t="s">
        <v>12</v>
      </c>
      <c r="G805" s="1"/>
      <c r="H805" s="1"/>
      <c r="I805" s="1"/>
      <c r="J805" s="1"/>
      <c r="K805" s="1" t="s">
        <v>1516</v>
      </c>
      <c r="L805" s="1" t="s">
        <v>1109</v>
      </c>
      <c r="M805" s="1" t="s">
        <v>1518</v>
      </c>
      <c r="N805" s="1">
        <v>45</v>
      </c>
      <c r="O805" s="1">
        <v>14000</v>
      </c>
      <c r="P805" s="1">
        <v>30</v>
      </c>
      <c r="Q805" s="1">
        <v>2</v>
      </c>
      <c r="R805" s="1">
        <v>0</v>
      </c>
      <c r="S805" s="1">
        <v>0</v>
      </c>
      <c r="T805" s="1">
        <v>0</v>
      </c>
      <c r="U805" s="1">
        <v>0</v>
      </c>
      <c r="V805" s="1">
        <v>0.68300000000000005</v>
      </c>
      <c r="W805" s="1">
        <v>1E-3</v>
      </c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>
        <f t="shared" si="24"/>
        <v>2</v>
      </c>
      <c r="AY805" s="1" t="s">
        <v>3572</v>
      </c>
      <c r="AZ805" s="1">
        <v>1003750</v>
      </c>
      <c r="BA805" s="3">
        <f t="shared" si="25"/>
        <v>0</v>
      </c>
    </row>
    <row r="806" spans="1:53" x14ac:dyDescent="0.25">
      <c r="A806" s="1" t="s">
        <v>353</v>
      </c>
      <c r="B806" s="1">
        <v>1008051</v>
      </c>
      <c r="C806" s="1">
        <v>2017</v>
      </c>
      <c r="D806" s="1" t="s">
        <v>1091</v>
      </c>
      <c r="E806" s="1" t="s">
        <v>1092</v>
      </c>
      <c r="F806" s="1" t="s">
        <v>12</v>
      </c>
      <c r="G806" s="1"/>
      <c r="H806" s="1"/>
      <c r="I806" s="1"/>
      <c r="J806" s="1"/>
      <c r="K806" s="1" t="s">
        <v>1516</v>
      </c>
      <c r="L806" s="1" t="s">
        <v>1168</v>
      </c>
      <c r="M806" s="1" t="s">
        <v>1519</v>
      </c>
      <c r="N806" s="1"/>
      <c r="O806" s="1"/>
      <c r="P806" s="1"/>
      <c r="Q806" s="1">
        <v>881</v>
      </c>
      <c r="R806" s="1">
        <v>0</v>
      </c>
      <c r="S806" s="1">
        <v>0</v>
      </c>
      <c r="T806" s="1">
        <v>155</v>
      </c>
      <c r="U806" s="1">
        <v>3</v>
      </c>
      <c r="V806" s="1">
        <v>0.81200000000000006</v>
      </c>
      <c r="W806" s="1">
        <v>1E-3</v>
      </c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>
        <f t="shared" si="24"/>
        <v>884</v>
      </c>
      <c r="AY806" s="1" t="s">
        <v>3573</v>
      </c>
      <c r="AZ806" s="1">
        <v>1003764</v>
      </c>
      <c r="BA806" s="3">
        <f t="shared" si="25"/>
        <v>0</v>
      </c>
    </row>
    <row r="807" spans="1:53" x14ac:dyDescent="0.25">
      <c r="A807" s="1" t="s">
        <v>353</v>
      </c>
      <c r="B807" s="1">
        <v>1008051</v>
      </c>
      <c r="C807" s="1">
        <v>2017</v>
      </c>
      <c r="D807" s="1" t="s">
        <v>1091</v>
      </c>
      <c r="E807" s="1" t="s">
        <v>1092</v>
      </c>
      <c r="F807" s="1" t="s">
        <v>12</v>
      </c>
      <c r="G807" s="1"/>
      <c r="H807" s="1"/>
      <c r="I807" s="1"/>
      <c r="J807" s="1"/>
      <c r="K807" s="1" t="s">
        <v>1209</v>
      </c>
      <c r="L807" s="1" t="s">
        <v>1094</v>
      </c>
      <c r="M807" s="1" t="s">
        <v>1210</v>
      </c>
      <c r="N807" s="1"/>
      <c r="O807" s="1"/>
      <c r="P807" s="1"/>
      <c r="Q807" s="1">
        <v>273</v>
      </c>
      <c r="R807" s="1">
        <v>0</v>
      </c>
      <c r="S807" s="1">
        <v>1</v>
      </c>
      <c r="T807" s="1">
        <v>0</v>
      </c>
      <c r="U807" s="1">
        <v>1</v>
      </c>
      <c r="V807" s="1">
        <v>0.96799999999999997</v>
      </c>
      <c r="W807" s="1">
        <v>2E-3</v>
      </c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>
        <f t="shared" si="24"/>
        <v>274</v>
      </c>
      <c r="AY807" s="1" t="s">
        <v>3574</v>
      </c>
      <c r="AZ807" s="1">
        <v>1003767</v>
      </c>
      <c r="BA807" s="3">
        <f t="shared" si="25"/>
        <v>0</v>
      </c>
    </row>
    <row r="808" spans="1:53" x14ac:dyDescent="0.25">
      <c r="A808" s="1" t="s">
        <v>353</v>
      </c>
      <c r="B808" s="1">
        <v>1008051</v>
      </c>
      <c r="C808" s="1">
        <v>2017</v>
      </c>
      <c r="D808" s="1" t="s">
        <v>1091</v>
      </c>
      <c r="E808" s="1" t="s">
        <v>1092</v>
      </c>
      <c r="F808" s="1" t="s">
        <v>12</v>
      </c>
      <c r="G808" s="1"/>
      <c r="H808" s="1"/>
      <c r="I808" s="1"/>
      <c r="J808" s="1"/>
      <c r="K808" s="1" t="s">
        <v>1209</v>
      </c>
      <c r="L808" s="1" t="s">
        <v>1168</v>
      </c>
      <c r="M808" s="1" t="s">
        <v>1520</v>
      </c>
      <c r="N808" s="1"/>
      <c r="O808" s="1"/>
      <c r="P808" s="1"/>
      <c r="Q808" s="1">
        <v>0</v>
      </c>
      <c r="R808" s="1">
        <v>0</v>
      </c>
      <c r="S808" s="1">
        <v>0</v>
      </c>
      <c r="T808" s="1">
        <v>0</v>
      </c>
      <c r="U808" s="1">
        <v>1</v>
      </c>
      <c r="V808" s="1">
        <v>0.96799999999999997</v>
      </c>
      <c r="W808" s="1">
        <v>2E-3</v>
      </c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>
        <f t="shared" si="24"/>
        <v>1</v>
      </c>
      <c r="AY808" s="1" t="s">
        <v>3575</v>
      </c>
      <c r="AZ808" s="1">
        <v>1003848</v>
      </c>
      <c r="BA808" s="3">
        <f t="shared" si="25"/>
        <v>0</v>
      </c>
    </row>
    <row r="809" spans="1:53" x14ac:dyDescent="0.25">
      <c r="A809" s="1" t="s">
        <v>755</v>
      </c>
      <c r="B809" s="1">
        <v>1008053</v>
      </c>
      <c r="C809" s="1">
        <v>2017</v>
      </c>
      <c r="D809" s="1" t="s">
        <v>1091</v>
      </c>
      <c r="E809" s="1" t="s">
        <v>1092</v>
      </c>
      <c r="F809" s="1" t="s">
        <v>12</v>
      </c>
      <c r="G809" s="1"/>
      <c r="H809" s="1"/>
      <c r="I809" s="1"/>
      <c r="J809" s="1"/>
      <c r="K809" s="1" t="s">
        <v>1521</v>
      </c>
      <c r="L809" s="1" t="s">
        <v>1168</v>
      </c>
      <c r="M809" s="1" t="s">
        <v>1522</v>
      </c>
      <c r="N809" s="1"/>
      <c r="O809" s="1"/>
      <c r="P809" s="1"/>
      <c r="Q809" s="1">
        <v>983</v>
      </c>
      <c r="R809" s="1">
        <v>0</v>
      </c>
      <c r="S809" s="1">
        <v>0</v>
      </c>
      <c r="T809" s="1">
        <v>0</v>
      </c>
      <c r="U809" s="1">
        <v>1</v>
      </c>
      <c r="V809" s="1">
        <v>0.93899999999999995</v>
      </c>
      <c r="W809" s="1">
        <v>7.0000000000000001E-3</v>
      </c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>
        <f t="shared" si="24"/>
        <v>984</v>
      </c>
      <c r="AY809" s="1" t="s">
        <v>3576</v>
      </c>
      <c r="AZ809" s="1">
        <v>1003955</v>
      </c>
      <c r="BA809" s="3">
        <f t="shared" si="25"/>
        <v>0</v>
      </c>
    </row>
    <row r="810" spans="1:53" x14ac:dyDescent="0.25">
      <c r="A810" s="1" t="s">
        <v>861</v>
      </c>
      <c r="B810" s="1">
        <v>1008066</v>
      </c>
      <c r="C810" s="1">
        <v>2017</v>
      </c>
      <c r="D810" s="1" t="s">
        <v>1091</v>
      </c>
      <c r="E810" s="1" t="s">
        <v>1092</v>
      </c>
      <c r="F810" s="1" t="s">
        <v>12</v>
      </c>
      <c r="G810" s="1"/>
      <c r="H810" s="1"/>
      <c r="I810" s="1"/>
      <c r="J810" s="1"/>
      <c r="K810" s="1" t="s">
        <v>1523</v>
      </c>
      <c r="L810" s="1" t="s">
        <v>1168</v>
      </c>
      <c r="M810" s="1" t="s">
        <v>1524</v>
      </c>
      <c r="N810" s="1"/>
      <c r="O810" s="1"/>
      <c r="P810" s="1"/>
      <c r="Q810" s="1">
        <v>45</v>
      </c>
      <c r="R810" s="1">
        <v>0</v>
      </c>
      <c r="S810" s="1">
        <v>0</v>
      </c>
      <c r="T810" s="1">
        <v>0</v>
      </c>
      <c r="U810" s="1">
        <v>0</v>
      </c>
      <c r="V810" s="1">
        <v>0.92300000000000004</v>
      </c>
      <c r="W810" s="1">
        <v>7.3999999999999996E-2</v>
      </c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>
        <f t="shared" si="24"/>
        <v>45</v>
      </c>
      <c r="AY810" s="1" t="s">
        <v>3577</v>
      </c>
      <c r="AZ810" s="1">
        <v>1004048</v>
      </c>
      <c r="BA810" s="3">
        <f t="shared" si="25"/>
        <v>0</v>
      </c>
    </row>
    <row r="811" spans="1:53" x14ac:dyDescent="0.25">
      <c r="A811" s="1" t="s">
        <v>861</v>
      </c>
      <c r="B811" s="1">
        <v>1008066</v>
      </c>
      <c r="C811" s="1">
        <v>2017</v>
      </c>
      <c r="D811" s="1" t="s">
        <v>1091</v>
      </c>
      <c r="E811" s="1" t="s">
        <v>1092</v>
      </c>
      <c r="F811" s="1" t="s">
        <v>12</v>
      </c>
      <c r="G811" s="1"/>
      <c r="H811" s="1"/>
      <c r="I811" s="1"/>
      <c r="J811" s="1"/>
      <c r="K811" s="1" t="s">
        <v>1525</v>
      </c>
      <c r="L811" s="1" t="s">
        <v>1168</v>
      </c>
      <c r="M811" s="1" t="s">
        <v>1526</v>
      </c>
      <c r="N811" s="1"/>
      <c r="O811" s="1"/>
      <c r="P811" s="1"/>
      <c r="Q811" s="1">
        <v>68</v>
      </c>
      <c r="R811" s="1">
        <v>0</v>
      </c>
      <c r="S811" s="1">
        <v>0</v>
      </c>
      <c r="T811" s="1">
        <v>0</v>
      </c>
      <c r="U811" s="1">
        <v>0</v>
      </c>
      <c r="V811" s="1">
        <v>0.86699999999999999</v>
      </c>
      <c r="W811" s="1">
        <v>0.115</v>
      </c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>
        <f t="shared" si="24"/>
        <v>68</v>
      </c>
      <c r="AY811" s="1" t="s">
        <v>3578</v>
      </c>
      <c r="AZ811" s="1">
        <v>1004087</v>
      </c>
      <c r="BA811" s="3">
        <f t="shared" si="25"/>
        <v>0</v>
      </c>
    </row>
    <row r="812" spans="1:53" x14ac:dyDescent="0.25">
      <c r="A812" s="1" t="s">
        <v>861</v>
      </c>
      <c r="B812" s="1">
        <v>1008066</v>
      </c>
      <c r="C812" s="1">
        <v>2017</v>
      </c>
      <c r="D812" s="1" t="s">
        <v>1091</v>
      </c>
      <c r="E812" s="1" t="s">
        <v>1092</v>
      </c>
      <c r="F812" s="1" t="s">
        <v>12</v>
      </c>
      <c r="G812" s="1"/>
      <c r="H812" s="1"/>
      <c r="I812" s="1"/>
      <c r="J812" s="1"/>
      <c r="K812" s="1" t="s">
        <v>1527</v>
      </c>
      <c r="L812" s="1" t="s">
        <v>1109</v>
      </c>
      <c r="M812" s="1" t="s">
        <v>1528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0.77600000000000002</v>
      </c>
      <c r="W812" s="1">
        <v>5.1999999999999998E-2</v>
      </c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>
        <f t="shared" si="24"/>
        <v>0</v>
      </c>
      <c r="AY812" s="1" t="s">
        <v>3579</v>
      </c>
      <c r="AZ812" s="1">
        <v>1004109</v>
      </c>
      <c r="BA812" s="3">
        <f t="shared" si="25"/>
        <v>0</v>
      </c>
    </row>
    <row r="813" spans="1:53" x14ac:dyDescent="0.25">
      <c r="A813" s="1" t="s">
        <v>861</v>
      </c>
      <c r="B813" s="1">
        <v>1008066</v>
      </c>
      <c r="C813" s="1">
        <v>2017</v>
      </c>
      <c r="D813" s="1" t="s">
        <v>1091</v>
      </c>
      <c r="E813" s="1" t="s">
        <v>1092</v>
      </c>
      <c r="F813" s="1" t="s">
        <v>12</v>
      </c>
      <c r="G813" s="1"/>
      <c r="H813" s="1"/>
      <c r="I813" s="1"/>
      <c r="J813" s="1"/>
      <c r="K813" s="1" t="s">
        <v>1529</v>
      </c>
      <c r="L813" s="1" t="s">
        <v>1168</v>
      </c>
      <c r="M813" s="1" t="s">
        <v>1530</v>
      </c>
      <c r="N813" s="1"/>
      <c r="O813" s="1"/>
      <c r="P813" s="1"/>
      <c r="Q813" s="1">
        <v>12</v>
      </c>
      <c r="R813" s="1">
        <v>0</v>
      </c>
      <c r="S813" s="1">
        <v>0</v>
      </c>
      <c r="T813" s="1">
        <v>0</v>
      </c>
      <c r="U813" s="1">
        <v>0</v>
      </c>
      <c r="V813" s="1">
        <v>0.81699999999999995</v>
      </c>
      <c r="W813" s="1">
        <v>0</v>
      </c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>
        <f t="shared" si="24"/>
        <v>12</v>
      </c>
      <c r="AY813" s="1" t="s">
        <v>3580</v>
      </c>
      <c r="AZ813" s="1">
        <v>1004110</v>
      </c>
      <c r="BA813" s="3">
        <f t="shared" si="25"/>
        <v>0</v>
      </c>
    </row>
    <row r="814" spans="1:53" x14ac:dyDescent="0.25">
      <c r="A814" s="1" t="s">
        <v>861</v>
      </c>
      <c r="B814" s="1">
        <v>1008066</v>
      </c>
      <c r="C814" s="1">
        <v>2017</v>
      </c>
      <c r="D814" s="1" t="s">
        <v>1091</v>
      </c>
      <c r="E814" s="1" t="s">
        <v>1092</v>
      </c>
      <c r="F814" s="1" t="s">
        <v>12</v>
      </c>
      <c r="G814" s="1"/>
      <c r="H814" s="1"/>
      <c r="I814" s="1"/>
      <c r="J814" s="1"/>
      <c r="K814" s="1" t="s">
        <v>1531</v>
      </c>
      <c r="L814" s="1" t="s">
        <v>1109</v>
      </c>
      <c r="M814" s="1" t="s">
        <v>1532</v>
      </c>
      <c r="N814" s="1">
        <v>40</v>
      </c>
      <c r="O814" s="1">
        <v>2133</v>
      </c>
      <c r="P814" s="1">
        <v>20</v>
      </c>
      <c r="Q814" s="1">
        <v>1</v>
      </c>
      <c r="R814" s="1">
        <v>0</v>
      </c>
      <c r="S814" s="1">
        <v>0</v>
      </c>
      <c r="T814" s="1">
        <v>0</v>
      </c>
      <c r="U814" s="1">
        <v>4</v>
      </c>
      <c r="V814" s="1">
        <v>0.64700000000000002</v>
      </c>
      <c r="W814" s="1">
        <v>0</v>
      </c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>
        <f t="shared" si="24"/>
        <v>5</v>
      </c>
      <c r="AY814" s="1" t="s">
        <v>3581</v>
      </c>
      <c r="AZ814" s="1">
        <v>1004137</v>
      </c>
      <c r="BA814" s="3">
        <f t="shared" si="25"/>
        <v>0</v>
      </c>
    </row>
    <row r="815" spans="1:53" x14ac:dyDescent="0.25">
      <c r="A815" s="1" t="s">
        <v>861</v>
      </c>
      <c r="B815" s="1">
        <v>1008066</v>
      </c>
      <c r="C815" s="1">
        <v>2017</v>
      </c>
      <c r="D815" s="1" t="s">
        <v>1091</v>
      </c>
      <c r="E815" s="1" t="s">
        <v>1092</v>
      </c>
      <c r="F815" s="1" t="s">
        <v>12</v>
      </c>
      <c r="G815" s="1"/>
      <c r="H815" s="1"/>
      <c r="I815" s="1"/>
      <c r="J815" s="1"/>
      <c r="K815" s="1" t="s">
        <v>1533</v>
      </c>
      <c r="L815" s="1" t="s">
        <v>1109</v>
      </c>
      <c r="M815" s="1" t="s">
        <v>1534</v>
      </c>
      <c r="N815" s="1">
        <v>40</v>
      </c>
      <c r="O815" s="1">
        <v>0</v>
      </c>
      <c r="P815" s="1">
        <v>20</v>
      </c>
      <c r="Q815" s="1">
        <v>1</v>
      </c>
      <c r="R815" s="1">
        <v>0</v>
      </c>
      <c r="S815" s="1">
        <v>0</v>
      </c>
      <c r="T815" s="1">
        <v>0</v>
      </c>
      <c r="U815" s="1">
        <v>0</v>
      </c>
      <c r="V815" s="1">
        <v>0.77600000000000002</v>
      </c>
      <c r="W815" s="1">
        <v>5.1999999999999998E-2</v>
      </c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>
        <f t="shared" si="24"/>
        <v>1</v>
      </c>
      <c r="AY815" s="1" t="s">
        <v>3582</v>
      </c>
      <c r="AZ815" s="1">
        <v>1004143</v>
      </c>
      <c r="BA815" s="3">
        <f t="shared" si="25"/>
        <v>0</v>
      </c>
    </row>
    <row r="816" spans="1:53" x14ac:dyDescent="0.25">
      <c r="A816" s="1" t="s">
        <v>861</v>
      </c>
      <c r="B816" s="1">
        <v>1008066</v>
      </c>
      <c r="C816" s="1">
        <v>2017</v>
      </c>
      <c r="D816" s="1" t="s">
        <v>1091</v>
      </c>
      <c r="E816" s="1" t="s">
        <v>1092</v>
      </c>
      <c r="F816" s="1" t="s">
        <v>12</v>
      </c>
      <c r="G816" s="1"/>
      <c r="H816" s="1"/>
      <c r="I816" s="1"/>
      <c r="J816" s="1"/>
      <c r="K816" s="1" t="s">
        <v>1535</v>
      </c>
      <c r="L816" s="1" t="s">
        <v>1109</v>
      </c>
      <c r="M816" s="1" t="s">
        <v>1536</v>
      </c>
      <c r="N816" s="1">
        <v>40</v>
      </c>
      <c r="O816" s="1">
        <v>220</v>
      </c>
      <c r="P816" s="1">
        <v>25</v>
      </c>
      <c r="Q816" s="1">
        <v>3</v>
      </c>
      <c r="R816" s="1">
        <v>0</v>
      </c>
      <c r="S816" s="1">
        <v>0</v>
      </c>
      <c r="T816" s="1">
        <v>1</v>
      </c>
      <c r="U816" s="1">
        <v>0</v>
      </c>
      <c r="V816" s="1">
        <v>0.77600000000000002</v>
      </c>
      <c r="W816" s="1">
        <v>5.1999999999999998E-2</v>
      </c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>
        <f t="shared" si="24"/>
        <v>3</v>
      </c>
      <c r="AY816" s="1" t="s">
        <v>3583</v>
      </c>
      <c r="AZ816" s="1">
        <v>1004144</v>
      </c>
      <c r="BA816" s="3">
        <f t="shared" si="25"/>
        <v>0</v>
      </c>
    </row>
    <row r="817" spans="1:53" x14ac:dyDescent="0.25">
      <c r="A817" s="1" t="s">
        <v>861</v>
      </c>
      <c r="B817" s="1">
        <v>1008066</v>
      </c>
      <c r="C817" s="1">
        <v>2017</v>
      </c>
      <c r="D817" s="1" t="s">
        <v>1091</v>
      </c>
      <c r="E817" s="1" t="s">
        <v>1092</v>
      </c>
      <c r="F817" s="1" t="s">
        <v>12</v>
      </c>
      <c r="G817" s="1"/>
      <c r="H817" s="1"/>
      <c r="I817" s="1"/>
      <c r="J817" s="1"/>
      <c r="K817" s="1" t="s">
        <v>1537</v>
      </c>
      <c r="L817" s="1" t="s">
        <v>1109</v>
      </c>
      <c r="M817" s="1" t="s">
        <v>1538</v>
      </c>
      <c r="N817" s="1">
        <v>40</v>
      </c>
      <c r="O817" s="1">
        <v>16919</v>
      </c>
      <c r="P817" s="1">
        <v>20</v>
      </c>
      <c r="Q817" s="1">
        <v>2</v>
      </c>
      <c r="R817" s="1">
        <v>0</v>
      </c>
      <c r="S817" s="1">
        <v>0</v>
      </c>
      <c r="T817" s="1">
        <v>0</v>
      </c>
      <c r="U817" s="1">
        <v>0</v>
      </c>
      <c r="V817" s="1">
        <v>0.73299999999999998</v>
      </c>
      <c r="W817" s="1">
        <v>0</v>
      </c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>
        <f t="shared" si="24"/>
        <v>2</v>
      </c>
      <c r="AY817" s="1" t="s">
        <v>3584</v>
      </c>
      <c r="AZ817" s="1">
        <v>1004192</v>
      </c>
      <c r="BA817" s="3">
        <f t="shared" si="25"/>
        <v>0</v>
      </c>
    </row>
    <row r="818" spans="1:53" x14ac:dyDescent="0.25">
      <c r="A818" s="1" t="s">
        <v>861</v>
      </c>
      <c r="B818" s="1">
        <v>1008066</v>
      </c>
      <c r="C818" s="1">
        <v>2017</v>
      </c>
      <c r="D818" s="1" t="s">
        <v>1091</v>
      </c>
      <c r="E818" s="1" t="s">
        <v>1092</v>
      </c>
      <c r="F818" s="1" t="s">
        <v>12</v>
      </c>
      <c r="G818" s="1"/>
      <c r="H818" s="1"/>
      <c r="I818" s="1"/>
      <c r="J818" s="1"/>
      <c r="K818" s="1" t="s">
        <v>1539</v>
      </c>
      <c r="L818" s="1" t="s">
        <v>1109</v>
      </c>
      <c r="M818" s="1" t="s">
        <v>1540</v>
      </c>
      <c r="N818" s="1">
        <v>40</v>
      </c>
      <c r="O818" s="1">
        <v>6399</v>
      </c>
      <c r="P818" s="1">
        <v>25</v>
      </c>
      <c r="Q818" s="1">
        <v>1</v>
      </c>
      <c r="R818" s="1">
        <v>0</v>
      </c>
      <c r="S818" s="1">
        <v>0</v>
      </c>
      <c r="T818" s="1">
        <v>0</v>
      </c>
      <c r="U818" s="1">
        <v>0</v>
      </c>
      <c r="V818" s="1">
        <v>0.77600000000000002</v>
      </c>
      <c r="W818" s="1">
        <v>5.1999999999999998E-2</v>
      </c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>
        <f t="shared" si="24"/>
        <v>1</v>
      </c>
      <c r="AY818" s="1" t="s">
        <v>3585</v>
      </c>
      <c r="AZ818" s="1">
        <v>1004197</v>
      </c>
      <c r="BA818" s="3">
        <f t="shared" si="25"/>
        <v>0</v>
      </c>
    </row>
    <row r="819" spans="1:53" x14ac:dyDescent="0.25">
      <c r="A819" s="1" t="s">
        <v>861</v>
      </c>
      <c r="B819" s="1">
        <v>1008066</v>
      </c>
      <c r="C819" s="1">
        <v>2017</v>
      </c>
      <c r="D819" s="1" t="s">
        <v>1091</v>
      </c>
      <c r="E819" s="1" t="s">
        <v>1092</v>
      </c>
      <c r="F819" s="1" t="s">
        <v>12</v>
      </c>
      <c r="G819" s="1"/>
      <c r="H819" s="1"/>
      <c r="I819" s="1"/>
      <c r="J819" s="1"/>
      <c r="K819" s="1" t="s">
        <v>1541</v>
      </c>
      <c r="L819" s="1" t="s">
        <v>1109</v>
      </c>
      <c r="M819" s="1" t="s">
        <v>1542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1</v>
      </c>
      <c r="U819" s="1">
        <v>1</v>
      </c>
      <c r="V819" s="1">
        <v>0</v>
      </c>
      <c r="W819" s="1">
        <v>0</v>
      </c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>
        <f t="shared" si="24"/>
        <v>1</v>
      </c>
      <c r="AY819" s="1" t="s">
        <v>3586</v>
      </c>
      <c r="AZ819" s="1">
        <v>1004248</v>
      </c>
      <c r="BA819" s="3">
        <f t="shared" si="25"/>
        <v>0</v>
      </c>
    </row>
    <row r="820" spans="1:53" x14ac:dyDescent="0.25">
      <c r="A820" s="1" t="s">
        <v>861</v>
      </c>
      <c r="B820" s="1">
        <v>1008066</v>
      </c>
      <c r="C820" s="1">
        <v>2017</v>
      </c>
      <c r="D820" s="1" t="s">
        <v>1091</v>
      </c>
      <c r="E820" s="1" t="s">
        <v>1092</v>
      </c>
      <c r="F820" s="1" t="s">
        <v>12</v>
      </c>
      <c r="G820" s="1"/>
      <c r="H820" s="1"/>
      <c r="I820" s="1"/>
      <c r="J820" s="1"/>
      <c r="K820" s="1" t="s">
        <v>1543</v>
      </c>
      <c r="L820" s="1" t="s">
        <v>1109</v>
      </c>
      <c r="M820" s="1" t="s">
        <v>1544</v>
      </c>
      <c r="N820" s="1">
        <v>40</v>
      </c>
      <c r="O820" s="1">
        <v>495</v>
      </c>
      <c r="P820" s="1">
        <v>20</v>
      </c>
      <c r="Q820" s="1">
        <v>4</v>
      </c>
      <c r="R820" s="1">
        <v>0</v>
      </c>
      <c r="S820" s="1">
        <v>1</v>
      </c>
      <c r="T820" s="1">
        <v>0</v>
      </c>
      <c r="U820" s="1">
        <v>4</v>
      </c>
      <c r="V820" s="1">
        <v>0.82499999999999996</v>
      </c>
      <c r="W820" s="1">
        <v>0</v>
      </c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>
        <f t="shared" si="24"/>
        <v>8</v>
      </c>
      <c r="AY820" s="1" t="s">
        <v>3587</v>
      </c>
      <c r="AZ820" s="1">
        <v>1004269</v>
      </c>
      <c r="BA820" s="3">
        <f t="shared" si="25"/>
        <v>0</v>
      </c>
    </row>
    <row r="821" spans="1:53" x14ac:dyDescent="0.25">
      <c r="A821" s="1" t="s">
        <v>861</v>
      </c>
      <c r="B821" s="1">
        <v>1008066</v>
      </c>
      <c r="C821" s="1">
        <v>2017</v>
      </c>
      <c r="D821" s="1" t="s">
        <v>1091</v>
      </c>
      <c r="E821" s="1" t="s">
        <v>1092</v>
      </c>
      <c r="F821" s="1" t="s">
        <v>12</v>
      </c>
      <c r="G821" s="1"/>
      <c r="H821" s="1"/>
      <c r="I821" s="1"/>
      <c r="J821" s="1"/>
      <c r="K821" s="1" t="s">
        <v>1545</v>
      </c>
      <c r="L821" s="1" t="s">
        <v>1168</v>
      </c>
      <c r="M821" s="1" t="s">
        <v>1546</v>
      </c>
      <c r="N821" s="1"/>
      <c r="O821" s="1"/>
      <c r="P821" s="1"/>
      <c r="Q821" s="1">
        <v>169</v>
      </c>
      <c r="R821" s="1">
        <v>0</v>
      </c>
      <c r="S821" s="1">
        <v>0</v>
      </c>
      <c r="T821" s="1">
        <v>0</v>
      </c>
      <c r="U821" s="1">
        <v>0</v>
      </c>
      <c r="V821" s="1">
        <v>0.754</v>
      </c>
      <c r="W821" s="1">
        <v>0.215</v>
      </c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>
        <f t="shared" si="24"/>
        <v>169</v>
      </c>
      <c r="AY821" s="1" t="s">
        <v>3588</v>
      </c>
      <c r="AZ821" s="1">
        <v>1004301</v>
      </c>
      <c r="BA821" s="3">
        <f t="shared" si="25"/>
        <v>0</v>
      </c>
    </row>
    <row r="822" spans="1:53" x14ac:dyDescent="0.25">
      <c r="A822" s="1" t="s">
        <v>861</v>
      </c>
      <c r="B822" s="1">
        <v>1008066</v>
      </c>
      <c r="C822" s="1">
        <v>2017</v>
      </c>
      <c r="D822" s="1" t="s">
        <v>1091</v>
      </c>
      <c r="E822" s="1" t="s">
        <v>1092</v>
      </c>
      <c r="F822" s="1" t="s">
        <v>12</v>
      </c>
      <c r="G822" s="1"/>
      <c r="H822" s="1"/>
      <c r="I822" s="1"/>
      <c r="J822" s="1"/>
      <c r="K822" s="1" t="s">
        <v>1547</v>
      </c>
      <c r="L822" s="1" t="s">
        <v>1109</v>
      </c>
      <c r="M822" s="1" t="s">
        <v>1548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1</v>
      </c>
      <c r="V822" s="1">
        <v>0</v>
      </c>
      <c r="W822" s="1">
        <v>0</v>
      </c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>
        <f t="shared" si="24"/>
        <v>1</v>
      </c>
      <c r="AY822" s="1" t="s">
        <v>3589</v>
      </c>
      <c r="AZ822" s="1">
        <v>1004302</v>
      </c>
      <c r="BA822" s="3">
        <f t="shared" si="25"/>
        <v>0</v>
      </c>
    </row>
    <row r="823" spans="1:53" x14ac:dyDescent="0.25">
      <c r="A823" s="1" t="s">
        <v>861</v>
      </c>
      <c r="B823" s="1">
        <v>1008066</v>
      </c>
      <c r="C823" s="1">
        <v>2017</v>
      </c>
      <c r="D823" s="1" t="s">
        <v>1091</v>
      </c>
      <c r="E823" s="1" t="s">
        <v>1092</v>
      </c>
      <c r="F823" s="1" t="s">
        <v>12</v>
      </c>
      <c r="G823" s="1"/>
      <c r="H823" s="1"/>
      <c r="I823" s="1"/>
      <c r="J823" s="1"/>
      <c r="K823" s="1" t="s">
        <v>1549</v>
      </c>
      <c r="L823" s="1" t="s">
        <v>1168</v>
      </c>
      <c r="M823" s="1" t="s">
        <v>1550</v>
      </c>
      <c r="N823" s="1"/>
      <c r="O823" s="1"/>
      <c r="P823" s="1"/>
      <c r="Q823" s="1">
        <v>64</v>
      </c>
      <c r="R823" s="1">
        <v>0</v>
      </c>
      <c r="S823" s="1">
        <v>0</v>
      </c>
      <c r="T823" s="1">
        <v>0</v>
      </c>
      <c r="U823" s="1">
        <v>0</v>
      </c>
      <c r="V823" s="1">
        <v>0.82099999999999995</v>
      </c>
      <c r="W823" s="1">
        <v>0.17100000000000001</v>
      </c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>
        <f t="shared" si="24"/>
        <v>64</v>
      </c>
      <c r="AY823" s="1" t="s">
        <v>3590</v>
      </c>
      <c r="AZ823" s="1">
        <v>1004382</v>
      </c>
      <c r="BA823" s="3">
        <f t="shared" si="25"/>
        <v>0</v>
      </c>
    </row>
    <row r="824" spans="1:53" x14ac:dyDescent="0.25">
      <c r="A824" s="1" t="s">
        <v>897</v>
      </c>
      <c r="B824" s="1">
        <v>1008078</v>
      </c>
      <c r="C824" s="1">
        <v>2017</v>
      </c>
      <c r="D824" s="1" t="s">
        <v>1091</v>
      </c>
      <c r="E824" s="1" t="s">
        <v>1092</v>
      </c>
      <c r="F824" s="1" t="s">
        <v>12</v>
      </c>
      <c r="G824" s="1"/>
      <c r="H824" s="1"/>
      <c r="I824" s="1"/>
      <c r="J824" s="1"/>
      <c r="K824" s="1" t="s">
        <v>1551</v>
      </c>
      <c r="L824" s="1" t="s">
        <v>1121</v>
      </c>
      <c r="M824" s="1" t="s">
        <v>1552</v>
      </c>
      <c r="N824" s="1"/>
      <c r="O824" s="1"/>
      <c r="P824" s="1"/>
      <c r="Q824" s="1">
        <v>1</v>
      </c>
      <c r="R824" s="1">
        <v>0</v>
      </c>
      <c r="S824" s="1">
        <v>0</v>
      </c>
      <c r="T824" s="1">
        <v>0</v>
      </c>
      <c r="U824" s="1">
        <v>0</v>
      </c>
      <c r="V824" s="1">
        <v>0.627</v>
      </c>
      <c r="W824" s="1">
        <v>5.0000000000000001E-3</v>
      </c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>
        <f t="shared" si="24"/>
        <v>1</v>
      </c>
      <c r="AY824" s="1" t="s">
        <v>3591</v>
      </c>
      <c r="AZ824" s="1">
        <v>1004389</v>
      </c>
      <c r="BA824" s="3">
        <f t="shared" si="25"/>
        <v>0</v>
      </c>
    </row>
    <row r="825" spans="1:53" x14ac:dyDescent="0.25">
      <c r="A825" s="1" t="s">
        <v>897</v>
      </c>
      <c r="B825" s="1">
        <v>1008078</v>
      </c>
      <c r="C825" s="1">
        <v>2017</v>
      </c>
      <c r="D825" s="1" t="s">
        <v>1091</v>
      </c>
      <c r="E825" s="1" t="s">
        <v>1092</v>
      </c>
      <c r="F825" s="1" t="s">
        <v>12</v>
      </c>
      <c r="G825" s="1"/>
      <c r="H825" s="1"/>
      <c r="I825" s="1"/>
      <c r="J825" s="1"/>
      <c r="K825" s="1" t="s">
        <v>1551</v>
      </c>
      <c r="L825" s="1" t="s">
        <v>1094</v>
      </c>
      <c r="M825" s="1" t="s">
        <v>1553</v>
      </c>
      <c r="N825" s="1"/>
      <c r="O825" s="1"/>
      <c r="P825" s="1"/>
      <c r="Q825" s="1">
        <v>199</v>
      </c>
      <c r="R825" s="1">
        <v>0</v>
      </c>
      <c r="S825" s="1">
        <v>0</v>
      </c>
      <c r="T825" s="1">
        <v>0</v>
      </c>
      <c r="U825" s="1">
        <v>0</v>
      </c>
      <c r="V825" s="1">
        <v>0.92</v>
      </c>
      <c r="W825" s="1">
        <v>5.0000000000000001E-3</v>
      </c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>
        <f t="shared" si="24"/>
        <v>199</v>
      </c>
      <c r="AY825" s="1" t="s">
        <v>3592</v>
      </c>
      <c r="AZ825" s="1">
        <v>1004400</v>
      </c>
      <c r="BA825" s="3">
        <f t="shared" si="25"/>
        <v>0</v>
      </c>
    </row>
    <row r="826" spans="1:53" x14ac:dyDescent="0.25">
      <c r="A826" s="1" t="s">
        <v>25</v>
      </c>
      <c r="B826" s="1">
        <v>1008079</v>
      </c>
      <c r="C826" s="1">
        <v>2017</v>
      </c>
      <c r="D826" s="1" t="s">
        <v>1091</v>
      </c>
      <c r="E826" s="1" t="s">
        <v>1092</v>
      </c>
      <c r="F826" s="1" t="s">
        <v>12</v>
      </c>
      <c r="G826" s="1"/>
      <c r="H826" s="1"/>
      <c r="I826" s="1"/>
      <c r="J826" s="1"/>
      <c r="K826" s="1" t="s">
        <v>1554</v>
      </c>
      <c r="L826" s="1" t="s">
        <v>1094</v>
      </c>
      <c r="M826" s="1" t="s">
        <v>1555</v>
      </c>
      <c r="N826" s="1"/>
      <c r="O826" s="1"/>
      <c r="P826" s="1"/>
      <c r="Q826" s="1">
        <v>3</v>
      </c>
      <c r="R826" s="1">
        <v>0</v>
      </c>
      <c r="S826" s="1">
        <v>0</v>
      </c>
      <c r="T826" s="1">
        <v>0</v>
      </c>
      <c r="U826" s="1">
        <v>0</v>
      </c>
      <c r="V826" s="1">
        <v>0.94499999999999995</v>
      </c>
      <c r="W826" s="1">
        <v>8.9999999999999993E-3</v>
      </c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>
        <f t="shared" si="24"/>
        <v>3</v>
      </c>
      <c r="AY826" s="1" t="s">
        <v>3593</v>
      </c>
      <c r="AZ826" s="1">
        <v>1004418</v>
      </c>
      <c r="BA826" s="3">
        <f t="shared" si="25"/>
        <v>0</v>
      </c>
    </row>
    <row r="827" spans="1:53" x14ac:dyDescent="0.25">
      <c r="A827" s="1" t="s">
        <v>25</v>
      </c>
      <c r="B827" s="1">
        <v>1008079</v>
      </c>
      <c r="C827" s="1">
        <v>2017</v>
      </c>
      <c r="D827" s="1" t="s">
        <v>1091</v>
      </c>
      <c r="E827" s="1" t="s">
        <v>1092</v>
      </c>
      <c r="F827" s="1" t="s">
        <v>12</v>
      </c>
      <c r="G827" s="1"/>
      <c r="H827" s="1"/>
      <c r="I827" s="1"/>
      <c r="J827" s="1"/>
      <c r="K827" s="1" t="s">
        <v>1556</v>
      </c>
      <c r="L827" s="1" t="s">
        <v>1094</v>
      </c>
      <c r="M827" s="1" t="s">
        <v>1557</v>
      </c>
      <c r="N827" s="1"/>
      <c r="O827" s="1"/>
      <c r="P827" s="1"/>
      <c r="Q827" s="1">
        <v>1</v>
      </c>
      <c r="R827" s="1">
        <v>0</v>
      </c>
      <c r="S827" s="1">
        <v>0</v>
      </c>
      <c r="T827" s="1">
        <v>0</v>
      </c>
      <c r="U827" s="1">
        <v>0</v>
      </c>
      <c r="V827" s="1">
        <v>0.95499999999999996</v>
      </c>
      <c r="W827" s="1">
        <v>8.9999999999999993E-3</v>
      </c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>
        <f t="shared" si="24"/>
        <v>1</v>
      </c>
      <c r="AY827" s="1" t="s">
        <v>3594</v>
      </c>
      <c r="AZ827" s="1">
        <v>1004425</v>
      </c>
      <c r="BA827" s="3">
        <f t="shared" si="25"/>
        <v>0</v>
      </c>
    </row>
    <row r="828" spans="1:53" x14ac:dyDescent="0.25">
      <c r="A828" s="1" t="s">
        <v>25</v>
      </c>
      <c r="B828" s="1">
        <v>1008079</v>
      </c>
      <c r="C828" s="1">
        <v>2017</v>
      </c>
      <c r="D828" s="1" t="s">
        <v>1091</v>
      </c>
      <c r="E828" s="1" t="s">
        <v>1092</v>
      </c>
      <c r="F828" s="1" t="s">
        <v>12</v>
      </c>
      <c r="G828" s="1"/>
      <c r="H828" s="1"/>
      <c r="I828" s="1"/>
      <c r="J828" s="1"/>
      <c r="K828" s="1" t="s">
        <v>1558</v>
      </c>
      <c r="L828" s="1" t="s">
        <v>1094</v>
      </c>
      <c r="M828" s="1" t="s">
        <v>1559</v>
      </c>
      <c r="N828" s="1"/>
      <c r="O828" s="1"/>
      <c r="P828" s="1"/>
      <c r="Q828" s="1">
        <v>84</v>
      </c>
      <c r="R828" s="1">
        <v>0</v>
      </c>
      <c r="S828" s="1">
        <v>0</v>
      </c>
      <c r="T828" s="1">
        <v>0</v>
      </c>
      <c r="U828" s="1">
        <v>0</v>
      </c>
      <c r="V828" s="1">
        <v>0.97399999999999998</v>
      </c>
      <c r="W828" s="1">
        <v>1.6E-2</v>
      </c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>
        <f t="shared" si="24"/>
        <v>84</v>
      </c>
      <c r="AY828" s="1" t="s">
        <v>3595</v>
      </c>
      <c r="AZ828" s="1">
        <v>1004430</v>
      </c>
      <c r="BA828" s="3">
        <f t="shared" si="25"/>
        <v>0</v>
      </c>
    </row>
    <row r="829" spans="1:53" x14ac:dyDescent="0.25">
      <c r="A829" s="1" t="s">
        <v>25</v>
      </c>
      <c r="B829" s="1">
        <v>1008079</v>
      </c>
      <c r="C829" s="1">
        <v>2017</v>
      </c>
      <c r="D829" s="1" t="s">
        <v>1091</v>
      </c>
      <c r="E829" s="1" t="s">
        <v>1092</v>
      </c>
      <c r="F829" s="1" t="s">
        <v>12</v>
      </c>
      <c r="G829" s="1"/>
      <c r="H829" s="1"/>
      <c r="I829" s="1"/>
      <c r="J829" s="1"/>
      <c r="K829" s="1" t="s">
        <v>1560</v>
      </c>
      <c r="L829" s="1" t="s">
        <v>1109</v>
      </c>
      <c r="M829" s="1" t="s">
        <v>1561</v>
      </c>
      <c r="N829" s="1">
        <v>39.200000000000003</v>
      </c>
      <c r="O829" s="1">
        <v>330.52</v>
      </c>
      <c r="P829" s="1">
        <v>85</v>
      </c>
      <c r="Q829" s="1">
        <v>120</v>
      </c>
      <c r="R829" s="1">
        <v>0</v>
      </c>
      <c r="S829" s="1">
        <v>0</v>
      </c>
      <c r="T829" s="1">
        <v>0</v>
      </c>
      <c r="U829" s="1">
        <v>0</v>
      </c>
      <c r="V829" s="1">
        <v>0.79700000000000004</v>
      </c>
      <c r="W829" s="1">
        <v>1.4E-2</v>
      </c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>
        <f t="shared" si="24"/>
        <v>120</v>
      </c>
      <c r="AY829" s="1" t="s">
        <v>3596</v>
      </c>
      <c r="AZ829" s="1">
        <v>1004462</v>
      </c>
      <c r="BA829" s="3">
        <f t="shared" si="25"/>
        <v>0</v>
      </c>
    </row>
    <row r="830" spans="1:53" x14ac:dyDescent="0.25">
      <c r="A830" s="1" t="s">
        <v>25</v>
      </c>
      <c r="B830" s="1">
        <v>1008079</v>
      </c>
      <c r="C830" s="1">
        <v>2017</v>
      </c>
      <c r="D830" s="1" t="s">
        <v>1091</v>
      </c>
      <c r="E830" s="1" t="s">
        <v>1092</v>
      </c>
      <c r="F830" s="1" t="s">
        <v>12</v>
      </c>
      <c r="G830" s="1"/>
      <c r="H830" s="1"/>
      <c r="I830" s="1"/>
      <c r="J830" s="1"/>
      <c r="K830" s="1" t="s">
        <v>1560</v>
      </c>
      <c r="L830" s="1" t="s">
        <v>1094</v>
      </c>
      <c r="M830" s="1" t="s">
        <v>1562</v>
      </c>
      <c r="N830" s="1"/>
      <c r="O830" s="1"/>
      <c r="P830" s="1"/>
      <c r="Q830" s="1">
        <v>25</v>
      </c>
      <c r="R830" s="1">
        <v>0</v>
      </c>
      <c r="S830" s="1">
        <v>0</v>
      </c>
      <c r="T830" s="1">
        <v>1</v>
      </c>
      <c r="U830" s="1">
        <v>0</v>
      </c>
      <c r="V830" s="1">
        <v>0.48499999999999999</v>
      </c>
      <c r="W830" s="1">
        <v>5.8000000000000003E-2</v>
      </c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>
        <f t="shared" si="24"/>
        <v>25</v>
      </c>
      <c r="AY830" s="1" t="s">
        <v>3597</v>
      </c>
      <c r="AZ830" s="1">
        <v>1004466</v>
      </c>
      <c r="BA830" s="3">
        <f t="shared" si="25"/>
        <v>0</v>
      </c>
    </row>
    <row r="831" spans="1:53" x14ac:dyDescent="0.25">
      <c r="A831" s="1" t="s">
        <v>25</v>
      </c>
      <c r="B831" s="1">
        <v>1008079</v>
      </c>
      <c r="C831" s="1">
        <v>2017</v>
      </c>
      <c r="D831" s="1" t="s">
        <v>1091</v>
      </c>
      <c r="E831" s="1" t="s">
        <v>1092</v>
      </c>
      <c r="F831" s="1" t="s">
        <v>12</v>
      </c>
      <c r="G831" s="1"/>
      <c r="H831" s="1"/>
      <c r="I831" s="1"/>
      <c r="J831" s="1"/>
      <c r="K831" s="1" t="s">
        <v>1563</v>
      </c>
      <c r="L831" s="1" t="s">
        <v>1109</v>
      </c>
      <c r="M831" s="1" t="s">
        <v>1564</v>
      </c>
      <c r="N831" s="1">
        <v>43.3</v>
      </c>
      <c r="O831" s="1">
        <v>845.56</v>
      </c>
      <c r="P831" s="1">
        <v>56.3</v>
      </c>
      <c r="Q831" s="1">
        <v>1</v>
      </c>
      <c r="R831" s="1">
        <v>0</v>
      </c>
      <c r="S831" s="1">
        <v>0</v>
      </c>
      <c r="T831" s="1">
        <v>0</v>
      </c>
      <c r="U831" s="1">
        <v>0</v>
      </c>
      <c r="V831" s="1">
        <v>0.88500000000000001</v>
      </c>
      <c r="W831" s="1">
        <v>1.7999999999999999E-2</v>
      </c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>
        <f t="shared" si="24"/>
        <v>1</v>
      </c>
      <c r="AY831" s="1" t="s">
        <v>3598</v>
      </c>
      <c r="AZ831" s="1">
        <v>1004468</v>
      </c>
      <c r="BA831" s="3">
        <f t="shared" si="25"/>
        <v>0</v>
      </c>
    </row>
    <row r="832" spans="1:53" x14ac:dyDescent="0.25">
      <c r="A832" s="1" t="s">
        <v>25</v>
      </c>
      <c r="B832" s="1">
        <v>1008079</v>
      </c>
      <c r="C832" s="1">
        <v>2017</v>
      </c>
      <c r="D832" s="1" t="s">
        <v>1091</v>
      </c>
      <c r="E832" s="1" t="s">
        <v>1092</v>
      </c>
      <c r="F832" s="1" t="s">
        <v>12</v>
      </c>
      <c r="G832" s="1"/>
      <c r="H832" s="1"/>
      <c r="I832" s="1"/>
      <c r="J832" s="1"/>
      <c r="K832" s="1" t="s">
        <v>1563</v>
      </c>
      <c r="L832" s="1" t="s">
        <v>1094</v>
      </c>
      <c r="M832" s="1" t="s">
        <v>1565</v>
      </c>
      <c r="N832" s="1"/>
      <c r="O832" s="1"/>
      <c r="P832" s="1"/>
      <c r="Q832" s="1">
        <v>1512</v>
      </c>
      <c r="R832" s="1">
        <v>0</v>
      </c>
      <c r="S832" s="1">
        <v>0</v>
      </c>
      <c r="T832" s="1">
        <v>2</v>
      </c>
      <c r="U832" s="1">
        <v>0</v>
      </c>
      <c r="V832" s="1">
        <v>0.93300000000000005</v>
      </c>
      <c r="W832" s="1">
        <v>2.4E-2</v>
      </c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>
        <f t="shared" si="24"/>
        <v>1512</v>
      </c>
      <c r="AY832" s="1" t="s">
        <v>3599</v>
      </c>
      <c r="AZ832" s="1">
        <v>1004499</v>
      </c>
      <c r="BA832" s="3">
        <f t="shared" si="25"/>
        <v>0</v>
      </c>
    </row>
    <row r="833" spans="1:53" x14ac:dyDescent="0.25">
      <c r="A833" s="1" t="s">
        <v>25</v>
      </c>
      <c r="B833" s="1">
        <v>1008079</v>
      </c>
      <c r="C833" s="1">
        <v>2017</v>
      </c>
      <c r="D833" s="1" t="s">
        <v>1091</v>
      </c>
      <c r="E833" s="1" t="s">
        <v>1092</v>
      </c>
      <c r="F833" s="1" t="s">
        <v>12</v>
      </c>
      <c r="G833" s="1"/>
      <c r="H833" s="1"/>
      <c r="I833" s="1"/>
      <c r="J833" s="1"/>
      <c r="K833" s="1" t="s">
        <v>1563</v>
      </c>
      <c r="L833" s="1" t="s">
        <v>1168</v>
      </c>
      <c r="M833" s="1" t="s">
        <v>1566</v>
      </c>
      <c r="N833" s="1"/>
      <c r="O833" s="1"/>
      <c r="P833" s="1"/>
      <c r="Q833" s="1">
        <v>2</v>
      </c>
      <c r="R833" s="1">
        <v>0</v>
      </c>
      <c r="S833" s="1">
        <v>0</v>
      </c>
      <c r="T833" s="1">
        <v>0</v>
      </c>
      <c r="U833" s="1">
        <v>0</v>
      </c>
      <c r="V833" s="1">
        <v>0.94399999999999995</v>
      </c>
      <c r="W833" s="1">
        <v>0.02</v>
      </c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>
        <f t="shared" si="24"/>
        <v>2</v>
      </c>
      <c r="AY833" s="1" t="s">
        <v>3600</v>
      </c>
      <c r="AZ833" s="1">
        <v>1004502</v>
      </c>
      <c r="BA833" s="3">
        <f t="shared" si="25"/>
        <v>0</v>
      </c>
    </row>
    <row r="834" spans="1:53" x14ac:dyDescent="0.25">
      <c r="A834" s="1" t="s">
        <v>25</v>
      </c>
      <c r="B834" s="1">
        <v>1008079</v>
      </c>
      <c r="C834" s="1">
        <v>2017</v>
      </c>
      <c r="D834" s="1" t="s">
        <v>1091</v>
      </c>
      <c r="E834" s="1" t="s">
        <v>1092</v>
      </c>
      <c r="F834" s="1" t="s">
        <v>12</v>
      </c>
      <c r="G834" s="1"/>
      <c r="H834" s="1"/>
      <c r="I834" s="1"/>
      <c r="J834" s="1"/>
      <c r="K834" s="1" t="s">
        <v>1567</v>
      </c>
      <c r="L834" s="1" t="s">
        <v>1109</v>
      </c>
      <c r="M834" s="1" t="s">
        <v>1568</v>
      </c>
      <c r="N834" s="1">
        <v>44.5</v>
      </c>
      <c r="O834" s="1">
        <v>5073.9399999999996</v>
      </c>
      <c r="P834" s="1">
        <v>100</v>
      </c>
      <c r="Q834" s="1">
        <v>7</v>
      </c>
      <c r="R834" s="1">
        <v>0</v>
      </c>
      <c r="S834" s="1">
        <v>0</v>
      </c>
      <c r="T834" s="1">
        <v>0</v>
      </c>
      <c r="U834" s="1">
        <v>0</v>
      </c>
      <c r="V834" s="1">
        <v>0.878</v>
      </c>
      <c r="W834" s="1">
        <v>1.6E-2</v>
      </c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>
        <f t="shared" si="24"/>
        <v>7</v>
      </c>
      <c r="AY834" s="1" t="s">
        <v>3601</v>
      </c>
      <c r="AZ834" s="1">
        <v>1004513</v>
      </c>
      <c r="BA834" s="3">
        <f t="shared" si="25"/>
        <v>0</v>
      </c>
    </row>
    <row r="835" spans="1:53" x14ac:dyDescent="0.25">
      <c r="A835" s="1" t="s">
        <v>25</v>
      </c>
      <c r="B835" s="1">
        <v>1008079</v>
      </c>
      <c r="C835" s="1">
        <v>2017</v>
      </c>
      <c r="D835" s="1" t="s">
        <v>1091</v>
      </c>
      <c r="E835" s="1" t="s">
        <v>1092</v>
      </c>
      <c r="F835" s="1" t="s">
        <v>12</v>
      </c>
      <c r="G835" s="1"/>
      <c r="H835" s="1"/>
      <c r="I835" s="1"/>
      <c r="J835" s="1"/>
      <c r="K835" s="1" t="s">
        <v>1567</v>
      </c>
      <c r="L835" s="1" t="s">
        <v>1094</v>
      </c>
      <c r="M835" s="1" t="s">
        <v>1569</v>
      </c>
      <c r="N835" s="1"/>
      <c r="O835" s="1"/>
      <c r="P835" s="1"/>
      <c r="Q835" s="1">
        <v>168</v>
      </c>
      <c r="R835" s="1">
        <v>0</v>
      </c>
      <c r="S835" s="1">
        <v>0</v>
      </c>
      <c r="T835" s="1">
        <v>1</v>
      </c>
      <c r="U835" s="1">
        <v>0</v>
      </c>
      <c r="V835" s="1">
        <v>0.90900000000000003</v>
      </c>
      <c r="W835" s="1">
        <v>1.7999999999999999E-2</v>
      </c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>
        <f t="shared" ref="AW835:AW898" si="26">+Q835+U835</f>
        <v>168</v>
      </c>
      <c r="AY835" s="1" t="s">
        <v>3602</v>
      </c>
      <c r="AZ835" s="1">
        <v>1004524</v>
      </c>
      <c r="BA835" s="3">
        <f t="shared" ref="BA835:BA898" si="27">SUMIF($B$2:$B$7258,AZ835,$AW$2:$AW$7258)</f>
        <v>0</v>
      </c>
    </row>
    <row r="836" spans="1:53" x14ac:dyDescent="0.25">
      <c r="A836" s="1" t="s">
        <v>25</v>
      </c>
      <c r="B836" s="1">
        <v>1008079</v>
      </c>
      <c r="C836" s="1">
        <v>2017</v>
      </c>
      <c r="D836" s="1" t="s">
        <v>1091</v>
      </c>
      <c r="E836" s="1" t="s">
        <v>1092</v>
      </c>
      <c r="F836" s="1" t="s">
        <v>12</v>
      </c>
      <c r="G836" s="1"/>
      <c r="H836" s="1"/>
      <c r="I836" s="1"/>
      <c r="J836" s="1"/>
      <c r="K836" s="1" t="s">
        <v>1570</v>
      </c>
      <c r="L836" s="1" t="s">
        <v>1109</v>
      </c>
      <c r="M836" s="1" t="s">
        <v>1571</v>
      </c>
      <c r="N836" s="1">
        <v>43.3</v>
      </c>
      <c r="O836" s="1">
        <v>25144.71</v>
      </c>
      <c r="P836" s="1">
        <v>56.3</v>
      </c>
      <c r="Q836" s="1">
        <v>5</v>
      </c>
      <c r="R836" s="1">
        <v>0</v>
      </c>
      <c r="S836" s="1">
        <v>0</v>
      </c>
      <c r="T836" s="1">
        <v>0</v>
      </c>
      <c r="U836" s="1">
        <v>0</v>
      </c>
      <c r="V836" s="1">
        <v>0.89800000000000002</v>
      </c>
      <c r="W836" s="1">
        <v>1.7999999999999999E-2</v>
      </c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>
        <f t="shared" si="26"/>
        <v>5</v>
      </c>
      <c r="AY836" s="1" t="s">
        <v>3603</v>
      </c>
      <c r="AZ836" s="1">
        <v>1004534</v>
      </c>
      <c r="BA836" s="3">
        <f t="shared" si="27"/>
        <v>0</v>
      </c>
    </row>
    <row r="837" spans="1:53" x14ac:dyDescent="0.25">
      <c r="A837" s="1" t="s">
        <v>25</v>
      </c>
      <c r="B837" s="1">
        <v>1008079</v>
      </c>
      <c r="C837" s="1">
        <v>2017</v>
      </c>
      <c r="D837" s="1" t="s">
        <v>1091</v>
      </c>
      <c r="E837" s="1" t="s">
        <v>1092</v>
      </c>
      <c r="F837" s="1" t="s">
        <v>12</v>
      </c>
      <c r="G837" s="1"/>
      <c r="H837" s="1"/>
      <c r="I837" s="1"/>
      <c r="J837" s="1"/>
      <c r="K837" s="1" t="s">
        <v>1570</v>
      </c>
      <c r="L837" s="1" t="s">
        <v>1094</v>
      </c>
      <c r="M837" s="1" t="s">
        <v>1572</v>
      </c>
      <c r="N837" s="1"/>
      <c r="O837" s="1"/>
      <c r="P837" s="1"/>
      <c r="Q837" s="1">
        <v>118</v>
      </c>
      <c r="R837" s="1">
        <v>0</v>
      </c>
      <c r="S837" s="1">
        <v>0</v>
      </c>
      <c r="T837" s="1">
        <v>1</v>
      </c>
      <c r="U837" s="1">
        <v>0</v>
      </c>
      <c r="V837" s="1">
        <v>0.90200000000000002</v>
      </c>
      <c r="W837" s="1">
        <v>1.7999999999999999E-2</v>
      </c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>
        <f t="shared" si="26"/>
        <v>118</v>
      </c>
      <c r="AY837" s="1" t="s">
        <v>3604</v>
      </c>
      <c r="AZ837" s="1">
        <v>1004551</v>
      </c>
      <c r="BA837" s="3">
        <f t="shared" si="27"/>
        <v>0</v>
      </c>
    </row>
    <row r="838" spans="1:53" x14ac:dyDescent="0.25">
      <c r="A838" s="1" t="s">
        <v>25</v>
      </c>
      <c r="B838" s="1">
        <v>1008079</v>
      </c>
      <c r="C838" s="1">
        <v>2017</v>
      </c>
      <c r="D838" s="1" t="s">
        <v>1091</v>
      </c>
      <c r="E838" s="1" t="s">
        <v>1092</v>
      </c>
      <c r="F838" s="1" t="s">
        <v>12</v>
      </c>
      <c r="G838" s="1"/>
      <c r="H838" s="1"/>
      <c r="I838" s="1"/>
      <c r="J838" s="1"/>
      <c r="K838" s="1" t="s">
        <v>1570</v>
      </c>
      <c r="L838" s="1" t="s">
        <v>1168</v>
      </c>
      <c r="M838" s="1" t="s">
        <v>1573</v>
      </c>
      <c r="N838" s="1"/>
      <c r="O838" s="1"/>
      <c r="P838" s="1"/>
      <c r="Q838" s="1">
        <v>4</v>
      </c>
      <c r="R838" s="1">
        <v>0</v>
      </c>
      <c r="S838" s="1">
        <v>0</v>
      </c>
      <c r="T838" s="1">
        <v>0</v>
      </c>
      <c r="U838" s="1">
        <v>0</v>
      </c>
      <c r="V838" s="1">
        <v>0.92200000000000004</v>
      </c>
      <c r="W838" s="1">
        <v>1.7999999999999999E-2</v>
      </c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>
        <f t="shared" si="26"/>
        <v>4</v>
      </c>
      <c r="AY838" s="1" t="s">
        <v>3605</v>
      </c>
      <c r="AZ838" s="1">
        <v>1004593</v>
      </c>
      <c r="BA838" s="3">
        <f t="shared" si="27"/>
        <v>0</v>
      </c>
    </row>
    <row r="839" spans="1:53" x14ac:dyDescent="0.25">
      <c r="A839" s="1" t="s">
        <v>25</v>
      </c>
      <c r="B839" s="1">
        <v>1008079</v>
      </c>
      <c r="C839" s="1">
        <v>2017</v>
      </c>
      <c r="D839" s="1" t="s">
        <v>1091</v>
      </c>
      <c r="E839" s="1" t="s">
        <v>1092</v>
      </c>
      <c r="F839" s="1" t="s">
        <v>12</v>
      </c>
      <c r="G839" s="1"/>
      <c r="H839" s="1"/>
      <c r="I839" s="1"/>
      <c r="J839" s="1"/>
      <c r="K839" s="1" t="s">
        <v>1574</v>
      </c>
      <c r="L839" s="1" t="s">
        <v>1109</v>
      </c>
      <c r="M839" s="1" t="s">
        <v>1575</v>
      </c>
      <c r="N839" s="1">
        <v>45.9</v>
      </c>
      <c r="O839" s="1">
        <v>8923.0300000000007</v>
      </c>
      <c r="P839" s="1">
        <v>34</v>
      </c>
      <c r="Q839" s="1">
        <v>4</v>
      </c>
      <c r="R839" s="1">
        <v>0</v>
      </c>
      <c r="S839" s="1">
        <v>0</v>
      </c>
      <c r="T839" s="1">
        <v>0</v>
      </c>
      <c r="U839" s="1">
        <v>0</v>
      </c>
      <c r="V839" s="1">
        <v>0.88800000000000001</v>
      </c>
      <c r="W839" s="1">
        <v>1.9E-2</v>
      </c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>
        <f t="shared" si="26"/>
        <v>4</v>
      </c>
      <c r="AY839" s="1" t="s">
        <v>3606</v>
      </c>
      <c r="AZ839" s="1">
        <v>1004614</v>
      </c>
      <c r="BA839" s="3">
        <f t="shared" si="27"/>
        <v>0</v>
      </c>
    </row>
    <row r="840" spans="1:53" x14ac:dyDescent="0.25">
      <c r="A840" s="1" t="s">
        <v>25</v>
      </c>
      <c r="B840" s="1">
        <v>1008079</v>
      </c>
      <c r="C840" s="1">
        <v>2017</v>
      </c>
      <c r="D840" s="1" t="s">
        <v>1091</v>
      </c>
      <c r="E840" s="1" t="s">
        <v>1092</v>
      </c>
      <c r="F840" s="1" t="s">
        <v>12</v>
      </c>
      <c r="G840" s="1"/>
      <c r="H840" s="1"/>
      <c r="I840" s="1"/>
      <c r="J840" s="1"/>
      <c r="K840" s="1" t="s">
        <v>1574</v>
      </c>
      <c r="L840" s="1" t="s">
        <v>1094</v>
      </c>
      <c r="M840" s="1" t="s">
        <v>1576</v>
      </c>
      <c r="N840" s="1"/>
      <c r="O840" s="1"/>
      <c r="P840" s="1"/>
      <c r="Q840" s="1">
        <v>273</v>
      </c>
      <c r="R840" s="1">
        <v>0</v>
      </c>
      <c r="S840" s="1">
        <v>0</v>
      </c>
      <c r="T840" s="1">
        <v>0</v>
      </c>
      <c r="U840" s="1">
        <v>0</v>
      </c>
      <c r="V840" s="1">
        <v>0.92800000000000005</v>
      </c>
      <c r="W840" s="1">
        <v>1.7999999999999999E-2</v>
      </c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>
        <f t="shared" si="26"/>
        <v>273</v>
      </c>
      <c r="AY840" s="1" t="s">
        <v>3607</v>
      </c>
      <c r="AZ840" s="1">
        <v>1004619</v>
      </c>
      <c r="BA840" s="3">
        <f t="shared" si="27"/>
        <v>0</v>
      </c>
    </row>
    <row r="841" spans="1:53" x14ac:dyDescent="0.25">
      <c r="A841" s="1" t="s">
        <v>25</v>
      </c>
      <c r="B841" s="1">
        <v>1008079</v>
      </c>
      <c r="C841" s="1">
        <v>2017</v>
      </c>
      <c r="D841" s="1" t="s">
        <v>1091</v>
      </c>
      <c r="E841" s="1" t="s">
        <v>1092</v>
      </c>
      <c r="F841" s="1" t="s">
        <v>12</v>
      </c>
      <c r="G841" s="1"/>
      <c r="H841" s="1"/>
      <c r="I841" s="1"/>
      <c r="J841" s="1"/>
      <c r="K841" s="1" t="s">
        <v>1577</v>
      </c>
      <c r="L841" s="1" t="s">
        <v>1094</v>
      </c>
      <c r="M841" s="1" t="s">
        <v>1578</v>
      </c>
      <c r="N841" s="1"/>
      <c r="O841" s="1"/>
      <c r="P841" s="1"/>
      <c r="Q841" s="1">
        <v>19</v>
      </c>
      <c r="R841" s="1">
        <v>0</v>
      </c>
      <c r="S841" s="1">
        <v>0</v>
      </c>
      <c r="T841" s="1">
        <v>0</v>
      </c>
      <c r="U841" s="1">
        <v>0</v>
      </c>
      <c r="V841" s="1">
        <v>0.97099999999999997</v>
      </c>
      <c r="W841" s="1">
        <v>0.02</v>
      </c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>
        <f t="shared" si="26"/>
        <v>19</v>
      </c>
      <c r="AY841" s="1" t="s">
        <v>3608</v>
      </c>
      <c r="AZ841" s="1">
        <v>1004620</v>
      </c>
      <c r="BA841" s="3">
        <f t="shared" si="27"/>
        <v>0</v>
      </c>
    </row>
    <row r="842" spans="1:53" x14ac:dyDescent="0.25">
      <c r="A842" s="1" t="s">
        <v>25</v>
      </c>
      <c r="B842" s="1">
        <v>1008079</v>
      </c>
      <c r="C842" s="1">
        <v>2017</v>
      </c>
      <c r="D842" s="1" t="s">
        <v>1091</v>
      </c>
      <c r="E842" s="1" t="s">
        <v>1092</v>
      </c>
      <c r="F842" s="1" t="s">
        <v>12</v>
      </c>
      <c r="G842" s="1"/>
      <c r="H842" s="1"/>
      <c r="I842" s="1"/>
      <c r="J842" s="1"/>
      <c r="K842" s="1" t="s">
        <v>1579</v>
      </c>
      <c r="L842" s="1" t="s">
        <v>1109</v>
      </c>
      <c r="M842" s="1" t="s">
        <v>1580</v>
      </c>
      <c r="N842" s="1">
        <v>36</v>
      </c>
      <c r="O842" s="1">
        <v>12.2</v>
      </c>
      <c r="P842" s="1">
        <v>32</v>
      </c>
      <c r="Q842" s="1">
        <v>16</v>
      </c>
      <c r="R842" s="1">
        <v>0</v>
      </c>
      <c r="S842" s="1">
        <v>0</v>
      </c>
      <c r="T842" s="1">
        <v>2</v>
      </c>
      <c r="U842" s="1">
        <v>0</v>
      </c>
      <c r="V842" s="1">
        <v>0.84199999999999997</v>
      </c>
      <c r="W842" s="1">
        <v>1.0999999999999999E-2</v>
      </c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>
        <f t="shared" si="26"/>
        <v>16</v>
      </c>
      <c r="AY842" s="1" t="s">
        <v>3609</v>
      </c>
      <c r="AZ842" s="1">
        <v>1004639</v>
      </c>
      <c r="BA842" s="3">
        <f t="shared" si="27"/>
        <v>0</v>
      </c>
    </row>
    <row r="843" spans="1:53" x14ac:dyDescent="0.25">
      <c r="A843" s="1" t="s">
        <v>25</v>
      </c>
      <c r="B843" s="1">
        <v>1008079</v>
      </c>
      <c r="C843" s="1">
        <v>2017</v>
      </c>
      <c r="D843" s="1" t="s">
        <v>1091</v>
      </c>
      <c r="E843" s="1" t="s">
        <v>1092</v>
      </c>
      <c r="F843" s="1" t="s">
        <v>12</v>
      </c>
      <c r="G843" s="1"/>
      <c r="H843" s="1"/>
      <c r="I843" s="1"/>
      <c r="J843" s="1"/>
      <c r="K843" s="1" t="s">
        <v>1579</v>
      </c>
      <c r="L843" s="1" t="s">
        <v>1094</v>
      </c>
      <c r="M843" s="1" t="s">
        <v>1581</v>
      </c>
      <c r="N843" s="1"/>
      <c r="O843" s="1"/>
      <c r="P843" s="1"/>
      <c r="Q843" s="1">
        <v>149</v>
      </c>
      <c r="R843" s="1">
        <v>0</v>
      </c>
      <c r="S843" s="1">
        <v>0</v>
      </c>
      <c r="T843" s="1">
        <v>0</v>
      </c>
      <c r="U843" s="1">
        <v>0</v>
      </c>
      <c r="V843" s="1">
        <v>0.95</v>
      </c>
      <c r="W843" s="1">
        <v>2.4E-2</v>
      </c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>
        <f t="shared" si="26"/>
        <v>149</v>
      </c>
      <c r="AY843" s="1" t="s">
        <v>3610</v>
      </c>
      <c r="AZ843" s="1">
        <v>1004642</v>
      </c>
      <c r="BA843" s="3">
        <f t="shared" si="27"/>
        <v>0</v>
      </c>
    </row>
    <row r="844" spans="1:53" x14ac:dyDescent="0.25">
      <c r="A844" s="1" t="s">
        <v>25</v>
      </c>
      <c r="B844" s="1">
        <v>1008079</v>
      </c>
      <c r="C844" s="1">
        <v>2017</v>
      </c>
      <c r="D844" s="1" t="s">
        <v>1091</v>
      </c>
      <c r="E844" s="1" t="s">
        <v>1092</v>
      </c>
      <c r="F844" s="1" t="s">
        <v>12</v>
      </c>
      <c r="G844" s="1"/>
      <c r="H844" s="1"/>
      <c r="I844" s="1"/>
      <c r="J844" s="1"/>
      <c r="K844" s="1" t="s">
        <v>1582</v>
      </c>
      <c r="L844" s="1" t="s">
        <v>1094</v>
      </c>
      <c r="M844" s="1" t="s">
        <v>1583</v>
      </c>
      <c r="N844" s="1"/>
      <c r="O844" s="1"/>
      <c r="P844" s="1"/>
      <c r="Q844" s="1">
        <v>583</v>
      </c>
      <c r="R844" s="1">
        <v>0</v>
      </c>
      <c r="S844" s="1">
        <v>0</v>
      </c>
      <c r="T844" s="1">
        <v>2</v>
      </c>
      <c r="U844" s="1">
        <v>0</v>
      </c>
      <c r="V844" s="1">
        <v>0.94</v>
      </c>
      <c r="W844" s="1">
        <v>2.5999999999999999E-2</v>
      </c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>
        <f t="shared" si="26"/>
        <v>583</v>
      </c>
      <c r="AY844" s="1" t="s">
        <v>3611</v>
      </c>
      <c r="AZ844" s="1">
        <v>1004666</v>
      </c>
      <c r="BA844" s="3">
        <f t="shared" si="27"/>
        <v>0</v>
      </c>
    </row>
    <row r="845" spans="1:53" x14ac:dyDescent="0.25">
      <c r="A845" s="1" t="s">
        <v>25</v>
      </c>
      <c r="B845" s="1">
        <v>1008079</v>
      </c>
      <c r="C845" s="1">
        <v>2017</v>
      </c>
      <c r="D845" s="1" t="s">
        <v>1091</v>
      </c>
      <c r="E845" s="1" t="s">
        <v>1092</v>
      </c>
      <c r="F845" s="1" t="s">
        <v>12</v>
      </c>
      <c r="G845" s="1"/>
      <c r="H845" s="1"/>
      <c r="I845" s="1"/>
      <c r="J845" s="1"/>
      <c r="K845" s="1" t="s">
        <v>1582</v>
      </c>
      <c r="L845" s="1" t="s">
        <v>1168</v>
      </c>
      <c r="M845" s="1" t="s">
        <v>1584</v>
      </c>
      <c r="N845" s="1"/>
      <c r="O845" s="1"/>
      <c r="P845" s="1"/>
      <c r="Q845" s="1">
        <v>10</v>
      </c>
      <c r="R845" s="1">
        <v>0</v>
      </c>
      <c r="S845" s="1">
        <v>0</v>
      </c>
      <c r="T845" s="1">
        <v>0</v>
      </c>
      <c r="U845" s="1">
        <v>0</v>
      </c>
      <c r="V845" s="1">
        <v>0.95699999999999996</v>
      </c>
      <c r="W845" s="1">
        <v>0.02</v>
      </c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>
        <f t="shared" si="26"/>
        <v>10</v>
      </c>
      <c r="AY845" s="1" t="s">
        <v>3612</v>
      </c>
      <c r="AZ845" s="1">
        <v>1004686</v>
      </c>
      <c r="BA845" s="3">
        <f t="shared" si="27"/>
        <v>0</v>
      </c>
    </row>
    <row r="846" spans="1:53" x14ac:dyDescent="0.25">
      <c r="A846" s="1" t="s">
        <v>25</v>
      </c>
      <c r="B846" s="1">
        <v>1008079</v>
      </c>
      <c r="C846" s="1">
        <v>2017</v>
      </c>
      <c r="D846" s="1" t="s">
        <v>1091</v>
      </c>
      <c r="E846" s="1" t="s">
        <v>1092</v>
      </c>
      <c r="F846" s="1" t="s">
        <v>12</v>
      </c>
      <c r="G846" s="1"/>
      <c r="H846" s="1"/>
      <c r="I846" s="1"/>
      <c r="J846" s="1"/>
      <c r="K846" s="1" t="s">
        <v>1585</v>
      </c>
      <c r="L846" s="1" t="s">
        <v>1109</v>
      </c>
      <c r="M846" s="1" t="s">
        <v>1586</v>
      </c>
      <c r="N846" s="1">
        <v>39.700000000000003</v>
      </c>
      <c r="O846" s="1">
        <v>9730.8700000000008</v>
      </c>
      <c r="P846" s="1">
        <v>18</v>
      </c>
      <c r="Q846" s="1">
        <v>7</v>
      </c>
      <c r="R846" s="1">
        <v>0</v>
      </c>
      <c r="S846" s="1">
        <v>0</v>
      </c>
      <c r="T846" s="1">
        <v>1</v>
      </c>
      <c r="U846" s="1">
        <v>0</v>
      </c>
      <c r="V846" s="1">
        <v>0.81</v>
      </c>
      <c r="W846" s="1">
        <v>1.4E-2</v>
      </c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>
        <f t="shared" si="26"/>
        <v>7</v>
      </c>
      <c r="AY846" s="1" t="s">
        <v>3613</v>
      </c>
      <c r="AZ846" s="1">
        <v>1004688</v>
      </c>
      <c r="BA846" s="3">
        <f t="shared" si="27"/>
        <v>0</v>
      </c>
    </row>
    <row r="847" spans="1:53" x14ac:dyDescent="0.25">
      <c r="A847" s="1" t="s">
        <v>25</v>
      </c>
      <c r="B847" s="1">
        <v>1008079</v>
      </c>
      <c r="C847" s="1">
        <v>2017</v>
      </c>
      <c r="D847" s="1" t="s">
        <v>1091</v>
      </c>
      <c r="E847" s="1" t="s">
        <v>1092</v>
      </c>
      <c r="F847" s="1" t="s">
        <v>12</v>
      </c>
      <c r="G847" s="1"/>
      <c r="H847" s="1"/>
      <c r="I847" s="1"/>
      <c r="J847" s="1"/>
      <c r="K847" s="1" t="s">
        <v>1585</v>
      </c>
      <c r="L847" s="1" t="s">
        <v>1094</v>
      </c>
      <c r="M847" s="1" t="s">
        <v>1587</v>
      </c>
      <c r="N847" s="1"/>
      <c r="O847" s="1"/>
      <c r="P847" s="1"/>
      <c r="Q847" s="1">
        <v>5</v>
      </c>
      <c r="R847" s="1">
        <v>0</v>
      </c>
      <c r="S847" s="1">
        <v>0</v>
      </c>
      <c r="T847" s="1">
        <v>0</v>
      </c>
      <c r="U847" s="1">
        <v>0</v>
      </c>
      <c r="V847" s="1">
        <v>0.81699999999999995</v>
      </c>
      <c r="W847" s="1">
        <v>1.6E-2</v>
      </c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>
        <f t="shared" si="26"/>
        <v>5</v>
      </c>
      <c r="AY847" s="1" t="s">
        <v>3614</v>
      </c>
      <c r="AZ847" s="1">
        <v>1004689</v>
      </c>
      <c r="BA847" s="3">
        <f t="shared" si="27"/>
        <v>0</v>
      </c>
    </row>
    <row r="848" spans="1:53" x14ac:dyDescent="0.25">
      <c r="A848" s="1" t="s">
        <v>25</v>
      </c>
      <c r="B848" s="1">
        <v>1008079</v>
      </c>
      <c r="C848" s="1">
        <v>2017</v>
      </c>
      <c r="D848" s="1" t="s">
        <v>1091</v>
      </c>
      <c r="E848" s="1" t="s">
        <v>1092</v>
      </c>
      <c r="F848" s="1" t="s">
        <v>12</v>
      </c>
      <c r="G848" s="1"/>
      <c r="H848" s="1"/>
      <c r="I848" s="1"/>
      <c r="J848" s="1"/>
      <c r="K848" s="1" t="s">
        <v>1588</v>
      </c>
      <c r="L848" s="1" t="s">
        <v>1109</v>
      </c>
      <c r="M848" s="1" t="s">
        <v>1589</v>
      </c>
      <c r="N848" s="1">
        <v>43.3</v>
      </c>
      <c r="O848" s="1">
        <v>1053.1300000000001</v>
      </c>
      <c r="P848" s="1">
        <v>56.3</v>
      </c>
      <c r="Q848" s="1">
        <v>2</v>
      </c>
      <c r="R848" s="1">
        <v>0</v>
      </c>
      <c r="S848" s="1">
        <v>0</v>
      </c>
      <c r="T848" s="1">
        <v>0</v>
      </c>
      <c r="U848" s="1">
        <v>0</v>
      </c>
      <c r="V848" s="1">
        <v>0.94399999999999995</v>
      </c>
      <c r="W848" s="1">
        <v>2.3E-2</v>
      </c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>
        <f t="shared" si="26"/>
        <v>2</v>
      </c>
      <c r="AY848" s="1" t="s">
        <v>3615</v>
      </c>
      <c r="AZ848" s="1">
        <v>1004704</v>
      </c>
      <c r="BA848" s="3">
        <f t="shared" si="27"/>
        <v>0</v>
      </c>
    </row>
    <row r="849" spans="1:53" x14ac:dyDescent="0.25">
      <c r="A849" s="1" t="s">
        <v>25</v>
      </c>
      <c r="B849" s="1">
        <v>1008079</v>
      </c>
      <c r="C849" s="1">
        <v>2017</v>
      </c>
      <c r="D849" s="1" t="s">
        <v>1091</v>
      </c>
      <c r="E849" s="1" t="s">
        <v>1092</v>
      </c>
      <c r="F849" s="1" t="s">
        <v>12</v>
      </c>
      <c r="G849" s="1"/>
      <c r="H849" s="1"/>
      <c r="I849" s="1"/>
      <c r="J849" s="1"/>
      <c r="K849" s="1" t="s">
        <v>1588</v>
      </c>
      <c r="L849" s="1" t="s">
        <v>1094</v>
      </c>
      <c r="M849" s="1" t="s">
        <v>1590</v>
      </c>
      <c r="N849" s="1"/>
      <c r="O849" s="1"/>
      <c r="P849" s="1"/>
      <c r="Q849" s="1">
        <v>236</v>
      </c>
      <c r="R849" s="1">
        <v>0</v>
      </c>
      <c r="S849" s="1">
        <v>0</v>
      </c>
      <c r="T849" s="1">
        <v>0</v>
      </c>
      <c r="U849" s="1">
        <v>0</v>
      </c>
      <c r="V849" s="1">
        <v>0.92800000000000005</v>
      </c>
      <c r="W849" s="1">
        <v>1.4E-2</v>
      </c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>
        <f t="shared" si="26"/>
        <v>236</v>
      </c>
      <c r="AY849" s="1" t="s">
        <v>3616</v>
      </c>
      <c r="AZ849" s="1">
        <v>1004709</v>
      </c>
      <c r="BA849" s="3">
        <f t="shared" si="27"/>
        <v>0</v>
      </c>
    </row>
    <row r="850" spans="1:53" x14ac:dyDescent="0.25">
      <c r="A850" s="1" t="s">
        <v>25</v>
      </c>
      <c r="B850" s="1">
        <v>1008079</v>
      </c>
      <c r="C850" s="1">
        <v>2017</v>
      </c>
      <c r="D850" s="1" t="s">
        <v>1091</v>
      </c>
      <c r="E850" s="1" t="s">
        <v>1092</v>
      </c>
      <c r="F850" s="1" t="s">
        <v>12</v>
      </c>
      <c r="G850" s="1"/>
      <c r="H850" s="1"/>
      <c r="I850" s="1"/>
      <c r="J850" s="1"/>
      <c r="K850" s="1" t="s">
        <v>1588</v>
      </c>
      <c r="L850" s="1" t="s">
        <v>1168</v>
      </c>
      <c r="M850" s="1" t="s">
        <v>1591</v>
      </c>
      <c r="N850" s="1"/>
      <c r="O850" s="1"/>
      <c r="P850" s="1"/>
      <c r="Q850" s="1">
        <v>8</v>
      </c>
      <c r="R850" s="1">
        <v>0</v>
      </c>
      <c r="S850" s="1">
        <v>0</v>
      </c>
      <c r="T850" s="1">
        <v>0</v>
      </c>
      <c r="U850" s="1">
        <v>0</v>
      </c>
      <c r="V850" s="1">
        <v>0.96299999999999997</v>
      </c>
      <c r="W850" s="1">
        <v>3.4000000000000002E-2</v>
      </c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>
        <f t="shared" si="26"/>
        <v>8</v>
      </c>
      <c r="AY850" s="1" t="s">
        <v>3617</v>
      </c>
      <c r="AZ850" s="1">
        <v>1004715</v>
      </c>
      <c r="BA850" s="3">
        <f t="shared" si="27"/>
        <v>0</v>
      </c>
    </row>
    <row r="851" spans="1:53" x14ac:dyDescent="0.25">
      <c r="A851" s="1" t="s">
        <v>25</v>
      </c>
      <c r="B851" s="1">
        <v>1008079</v>
      </c>
      <c r="C851" s="1">
        <v>2017</v>
      </c>
      <c r="D851" s="1" t="s">
        <v>1091</v>
      </c>
      <c r="E851" s="1" t="s">
        <v>1092</v>
      </c>
      <c r="F851" s="1" t="s">
        <v>12</v>
      </c>
      <c r="G851" s="1"/>
      <c r="H851" s="1"/>
      <c r="I851" s="1"/>
      <c r="J851" s="1"/>
      <c r="K851" s="1" t="s">
        <v>1592</v>
      </c>
      <c r="L851" s="1" t="s">
        <v>1094</v>
      </c>
      <c r="M851" s="1" t="s">
        <v>1593</v>
      </c>
      <c r="N851" s="1"/>
      <c r="O851" s="1"/>
      <c r="P851" s="1"/>
      <c r="Q851" s="1">
        <v>3</v>
      </c>
      <c r="R851" s="1">
        <v>0</v>
      </c>
      <c r="S851" s="1">
        <v>0</v>
      </c>
      <c r="T851" s="1">
        <v>0</v>
      </c>
      <c r="U851" s="1">
        <v>0</v>
      </c>
      <c r="V851" s="1">
        <v>0.77100000000000002</v>
      </c>
      <c r="W851" s="1">
        <v>1.4999999999999999E-2</v>
      </c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>
        <f t="shared" si="26"/>
        <v>3</v>
      </c>
      <c r="AY851" s="1" t="s">
        <v>3618</v>
      </c>
      <c r="AZ851" s="1">
        <v>1004727</v>
      </c>
      <c r="BA851" s="3">
        <f t="shared" si="27"/>
        <v>0</v>
      </c>
    </row>
    <row r="852" spans="1:53" x14ac:dyDescent="0.25">
      <c r="A852" s="1" t="s">
        <v>25</v>
      </c>
      <c r="B852" s="1">
        <v>1008079</v>
      </c>
      <c r="C852" s="1">
        <v>2017</v>
      </c>
      <c r="D852" s="1" t="s">
        <v>1091</v>
      </c>
      <c r="E852" s="1" t="s">
        <v>1092</v>
      </c>
      <c r="F852" s="1" t="s">
        <v>12</v>
      </c>
      <c r="G852" s="1"/>
      <c r="H852" s="1"/>
      <c r="I852" s="1"/>
      <c r="J852" s="1"/>
      <c r="K852" s="1" t="s">
        <v>1594</v>
      </c>
      <c r="L852" s="1" t="s">
        <v>1109</v>
      </c>
      <c r="M852" s="1" t="s">
        <v>1595</v>
      </c>
      <c r="N852" s="1">
        <v>68.900000000000006</v>
      </c>
      <c r="O852" s="1">
        <v>18937</v>
      </c>
      <c r="P852" s="1">
        <v>43</v>
      </c>
      <c r="Q852" s="1">
        <v>8</v>
      </c>
      <c r="R852" s="1">
        <v>0</v>
      </c>
      <c r="S852" s="1">
        <v>0</v>
      </c>
      <c r="T852" s="1">
        <v>0</v>
      </c>
      <c r="U852" s="1">
        <v>0</v>
      </c>
      <c r="V852" s="1">
        <v>0.85699999999999998</v>
      </c>
      <c r="W852" s="1">
        <v>1.2E-2</v>
      </c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>
        <f t="shared" si="26"/>
        <v>8</v>
      </c>
      <c r="AY852" s="1" t="s">
        <v>3619</v>
      </c>
      <c r="AZ852" s="1">
        <v>1004744</v>
      </c>
      <c r="BA852" s="3">
        <f t="shared" si="27"/>
        <v>0</v>
      </c>
    </row>
    <row r="853" spans="1:53" x14ac:dyDescent="0.25">
      <c r="A853" s="1" t="s">
        <v>25</v>
      </c>
      <c r="B853" s="1">
        <v>1008079</v>
      </c>
      <c r="C853" s="1">
        <v>2017</v>
      </c>
      <c r="D853" s="1" t="s">
        <v>1091</v>
      </c>
      <c r="E853" s="1" t="s">
        <v>1092</v>
      </c>
      <c r="F853" s="1" t="s">
        <v>12</v>
      </c>
      <c r="G853" s="1"/>
      <c r="H853" s="1"/>
      <c r="I853" s="1"/>
      <c r="J853" s="1"/>
      <c r="K853" s="1" t="s">
        <v>1594</v>
      </c>
      <c r="L853" s="1" t="s">
        <v>1094</v>
      </c>
      <c r="M853" s="1" t="s">
        <v>1596</v>
      </c>
      <c r="N853" s="1"/>
      <c r="O853" s="1"/>
      <c r="P853" s="1"/>
      <c r="Q853" s="1">
        <v>416</v>
      </c>
      <c r="R853" s="1">
        <v>0</v>
      </c>
      <c r="S853" s="1">
        <v>0</v>
      </c>
      <c r="T853" s="1">
        <v>1</v>
      </c>
      <c r="U853" s="1">
        <v>0</v>
      </c>
      <c r="V853" s="1">
        <v>0.86199999999999999</v>
      </c>
      <c r="W853" s="1">
        <v>1.4E-2</v>
      </c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>
        <f t="shared" si="26"/>
        <v>416</v>
      </c>
      <c r="AY853" s="1" t="s">
        <v>3620</v>
      </c>
      <c r="AZ853" s="1">
        <v>1004802</v>
      </c>
      <c r="BA853" s="3">
        <f t="shared" si="27"/>
        <v>0</v>
      </c>
    </row>
    <row r="854" spans="1:53" x14ac:dyDescent="0.25">
      <c r="A854" s="1" t="s">
        <v>25</v>
      </c>
      <c r="B854" s="1">
        <v>1008079</v>
      </c>
      <c r="C854" s="1">
        <v>2017</v>
      </c>
      <c r="D854" s="1" t="s">
        <v>1091</v>
      </c>
      <c r="E854" s="1" t="s">
        <v>1092</v>
      </c>
      <c r="F854" s="1" t="s">
        <v>12</v>
      </c>
      <c r="G854" s="1"/>
      <c r="H854" s="1"/>
      <c r="I854" s="1"/>
      <c r="J854" s="1"/>
      <c r="K854" s="1" t="s">
        <v>1594</v>
      </c>
      <c r="L854" s="1" t="s">
        <v>1168</v>
      </c>
      <c r="M854" s="1" t="s">
        <v>1597</v>
      </c>
      <c r="N854" s="1"/>
      <c r="O854" s="1"/>
      <c r="P854" s="1"/>
      <c r="Q854" s="1">
        <v>61</v>
      </c>
      <c r="R854" s="1">
        <v>0</v>
      </c>
      <c r="S854" s="1">
        <v>0</v>
      </c>
      <c r="T854" s="1">
        <v>0</v>
      </c>
      <c r="U854" s="1">
        <v>0</v>
      </c>
      <c r="V854" s="1">
        <v>0.92300000000000004</v>
      </c>
      <c r="W854" s="1">
        <v>1.9E-2</v>
      </c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>
        <f t="shared" si="26"/>
        <v>61</v>
      </c>
      <c r="AY854" s="1" t="s">
        <v>3621</v>
      </c>
      <c r="AZ854" s="1">
        <v>1004822</v>
      </c>
      <c r="BA854" s="3">
        <f t="shared" si="27"/>
        <v>0</v>
      </c>
    </row>
    <row r="855" spans="1:53" x14ac:dyDescent="0.25">
      <c r="A855" s="1" t="s">
        <v>25</v>
      </c>
      <c r="B855" s="1">
        <v>1008079</v>
      </c>
      <c r="C855" s="1">
        <v>2017</v>
      </c>
      <c r="D855" s="1" t="s">
        <v>1091</v>
      </c>
      <c r="E855" s="1" t="s">
        <v>1092</v>
      </c>
      <c r="F855" s="1" t="s">
        <v>12</v>
      </c>
      <c r="G855" s="1"/>
      <c r="H855" s="1"/>
      <c r="I855" s="1"/>
      <c r="J855" s="1"/>
      <c r="K855" s="1" t="s">
        <v>1598</v>
      </c>
      <c r="L855" s="1" t="s">
        <v>1109</v>
      </c>
      <c r="M855" s="1" t="s">
        <v>1599</v>
      </c>
      <c r="N855" s="1">
        <v>35.67</v>
      </c>
      <c r="O855" s="1">
        <v>477.15</v>
      </c>
      <c r="P855" s="1">
        <v>70</v>
      </c>
      <c r="Q855" s="1">
        <v>21</v>
      </c>
      <c r="R855" s="1">
        <v>0</v>
      </c>
      <c r="S855" s="1">
        <v>0</v>
      </c>
      <c r="T855" s="1">
        <v>0</v>
      </c>
      <c r="U855" s="1">
        <v>0</v>
      </c>
      <c r="V855" s="1">
        <v>0.745</v>
      </c>
      <c r="W855" s="1">
        <v>2.1999999999999999E-2</v>
      </c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>
        <f t="shared" si="26"/>
        <v>21</v>
      </c>
      <c r="AY855" s="1" t="s">
        <v>3622</v>
      </c>
      <c r="AZ855" s="1">
        <v>1004824</v>
      </c>
      <c r="BA855" s="3">
        <f t="shared" si="27"/>
        <v>0</v>
      </c>
    </row>
    <row r="856" spans="1:53" x14ac:dyDescent="0.25">
      <c r="A856" s="1" t="s">
        <v>25</v>
      </c>
      <c r="B856" s="1">
        <v>1008079</v>
      </c>
      <c r="C856" s="1">
        <v>2017</v>
      </c>
      <c r="D856" s="1" t="s">
        <v>1091</v>
      </c>
      <c r="E856" s="1" t="s">
        <v>1092</v>
      </c>
      <c r="F856" s="1" t="s">
        <v>12</v>
      </c>
      <c r="G856" s="1"/>
      <c r="H856" s="1"/>
      <c r="I856" s="1"/>
      <c r="J856" s="1"/>
      <c r="K856" s="1" t="s">
        <v>1598</v>
      </c>
      <c r="L856" s="1" t="s">
        <v>1094</v>
      </c>
      <c r="M856" s="1" t="s">
        <v>1600</v>
      </c>
      <c r="N856" s="1"/>
      <c r="O856" s="1"/>
      <c r="P856" s="1"/>
      <c r="Q856" s="1">
        <v>441</v>
      </c>
      <c r="R856" s="1">
        <v>0</v>
      </c>
      <c r="S856" s="1">
        <v>0</v>
      </c>
      <c r="T856" s="1">
        <v>1</v>
      </c>
      <c r="U856" s="1">
        <v>0</v>
      </c>
      <c r="V856" s="1">
        <v>0.95099999999999996</v>
      </c>
      <c r="W856" s="1">
        <v>3.7999999999999999E-2</v>
      </c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>
        <f t="shared" si="26"/>
        <v>441</v>
      </c>
      <c r="AY856" s="1" t="s">
        <v>3623</v>
      </c>
      <c r="AZ856" s="1">
        <v>1004837</v>
      </c>
      <c r="BA856" s="3">
        <f t="shared" si="27"/>
        <v>0</v>
      </c>
    </row>
    <row r="857" spans="1:53" x14ac:dyDescent="0.25">
      <c r="A857" s="1" t="s">
        <v>25</v>
      </c>
      <c r="B857" s="1">
        <v>1008079</v>
      </c>
      <c r="C857" s="1">
        <v>2017</v>
      </c>
      <c r="D857" s="1" t="s">
        <v>1091</v>
      </c>
      <c r="E857" s="1" t="s">
        <v>1092</v>
      </c>
      <c r="F857" s="1" t="s">
        <v>12</v>
      </c>
      <c r="G857" s="1"/>
      <c r="H857" s="1"/>
      <c r="I857" s="1"/>
      <c r="J857" s="1"/>
      <c r="K857" s="1" t="s">
        <v>1601</v>
      </c>
      <c r="L857" s="1" t="s">
        <v>1109</v>
      </c>
      <c r="M857" s="1" t="s">
        <v>1602</v>
      </c>
      <c r="N857" s="1">
        <v>46.1</v>
      </c>
      <c r="O857" s="1">
        <v>10211.59</v>
      </c>
      <c r="P857" s="1">
        <v>150</v>
      </c>
      <c r="Q857" s="1">
        <v>15</v>
      </c>
      <c r="R857" s="1">
        <v>0</v>
      </c>
      <c r="S857" s="1">
        <v>0</v>
      </c>
      <c r="T857" s="1">
        <v>0</v>
      </c>
      <c r="U857" s="1">
        <v>0</v>
      </c>
      <c r="V857" s="1">
        <v>0.83</v>
      </c>
      <c r="W857" s="1">
        <v>1.4E-2</v>
      </c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>
        <f t="shared" si="26"/>
        <v>15</v>
      </c>
      <c r="AY857" s="1" t="s">
        <v>3624</v>
      </c>
      <c r="AZ857" s="1">
        <v>1004843</v>
      </c>
      <c r="BA857" s="3">
        <f t="shared" si="27"/>
        <v>0</v>
      </c>
    </row>
    <row r="858" spans="1:53" x14ac:dyDescent="0.25">
      <c r="A858" s="1" t="s">
        <v>25</v>
      </c>
      <c r="B858" s="1">
        <v>1008079</v>
      </c>
      <c r="C858" s="1">
        <v>2017</v>
      </c>
      <c r="D858" s="1" t="s">
        <v>1091</v>
      </c>
      <c r="E858" s="1" t="s">
        <v>1092</v>
      </c>
      <c r="F858" s="1" t="s">
        <v>12</v>
      </c>
      <c r="G858" s="1"/>
      <c r="H858" s="1"/>
      <c r="I858" s="1"/>
      <c r="J858" s="1"/>
      <c r="K858" s="1" t="s">
        <v>1601</v>
      </c>
      <c r="L858" s="1" t="s">
        <v>1094</v>
      </c>
      <c r="M858" s="1" t="s">
        <v>1603</v>
      </c>
      <c r="N858" s="1"/>
      <c r="O858" s="1"/>
      <c r="P858" s="1"/>
      <c r="Q858" s="1">
        <v>99</v>
      </c>
      <c r="R858" s="1">
        <v>0</v>
      </c>
      <c r="S858" s="1">
        <v>0</v>
      </c>
      <c r="T858" s="1">
        <v>0</v>
      </c>
      <c r="U858" s="1">
        <v>0</v>
      </c>
      <c r="V858" s="1">
        <v>0.90900000000000003</v>
      </c>
      <c r="W858" s="1">
        <v>1.7999999999999999E-2</v>
      </c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>
        <f t="shared" si="26"/>
        <v>99</v>
      </c>
      <c r="AY858" s="1" t="s">
        <v>3625</v>
      </c>
      <c r="AZ858" s="1">
        <v>1004893</v>
      </c>
      <c r="BA858" s="3">
        <f t="shared" si="27"/>
        <v>0</v>
      </c>
    </row>
    <row r="859" spans="1:53" x14ac:dyDescent="0.25">
      <c r="A859" s="1" t="s">
        <v>25</v>
      </c>
      <c r="B859" s="1">
        <v>1008079</v>
      </c>
      <c r="C859" s="1">
        <v>2017</v>
      </c>
      <c r="D859" s="1" t="s">
        <v>1091</v>
      </c>
      <c r="E859" s="1" t="s">
        <v>1092</v>
      </c>
      <c r="F859" s="1" t="s">
        <v>12</v>
      </c>
      <c r="G859" s="1"/>
      <c r="H859" s="1"/>
      <c r="I859" s="1"/>
      <c r="J859" s="1"/>
      <c r="K859" s="1" t="s">
        <v>1604</v>
      </c>
      <c r="L859" s="1" t="s">
        <v>1168</v>
      </c>
      <c r="M859" s="1" t="s">
        <v>1605</v>
      </c>
      <c r="N859" s="1"/>
      <c r="O859" s="1"/>
      <c r="P859" s="1"/>
      <c r="Q859" s="1">
        <v>1</v>
      </c>
      <c r="R859" s="1">
        <v>0</v>
      </c>
      <c r="S859" s="1">
        <v>0</v>
      </c>
      <c r="T859" s="1">
        <v>0</v>
      </c>
      <c r="U859" s="1">
        <v>0</v>
      </c>
      <c r="V859" s="1">
        <v>0.95</v>
      </c>
      <c r="W859" s="1">
        <v>4.8000000000000001E-2</v>
      </c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>
        <f t="shared" si="26"/>
        <v>1</v>
      </c>
      <c r="AY859" s="1" t="s">
        <v>3626</v>
      </c>
      <c r="AZ859" s="1">
        <v>1004924</v>
      </c>
      <c r="BA859" s="3">
        <f t="shared" si="27"/>
        <v>0</v>
      </c>
    </row>
    <row r="860" spans="1:53" x14ac:dyDescent="0.25">
      <c r="A860" s="1" t="s">
        <v>25</v>
      </c>
      <c r="B860" s="1">
        <v>1008079</v>
      </c>
      <c r="C860" s="1">
        <v>2017</v>
      </c>
      <c r="D860" s="1" t="s">
        <v>1091</v>
      </c>
      <c r="E860" s="1" t="s">
        <v>1092</v>
      </c>
      <c r="F860" s="1" t="s">
        <v>12</v>
      </c>
      <c r="G860" s="1"/>
      <c r="H860" s="1"/>
      <c r="I860" s="1"/>
      <c r="J860" s="1"/>
      <c r="K860" s="1" t="s">
        <v>1606</v>
      </c>
      <c r="L860" s="1" t="s">
        <v>1094</v>
      </c>
      <c r="M860" s="1" t="s">
        <v>1607</v>
      </c>
      <c r="N860" s="1"/>
      <c r="O860" s="1"/>
      <c r="P860" s="1"/>
      <c r="Q860" s="1">
        <v>3</v>
      </c>
      <c r="R860" s="1">
        <v>0</v>
      </c>
      <c r="S860" s="1">
        <v>0</v>
      </c>
      <c r="T860" s="1">
        <v>0</v>
      </c>
      <c r="U860" s="1">
        <v>0</v>
      </c>
      <c r="V860" s="1">
        <v>0.96299999999999997</v>
      </c>
      <c r="W860" s="1">
        <v>0.03</v>
      </c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>
        <f t="shared" si="26"/>
        <v>3</v>
      </c>
      <c r="AY860" s="1" t="s">
        <v>3627</v>
      </c>
      <c r="AZ860" s="1">
        <v>1004970</v>
      </c>
      <c r="BA860" s="3">
        <f t="shared" si="27"/>
        <v>0</v>
      </c>
    </row>
    <row r="861" spans="1:53" x14ac:dyDescent="0.25">
      <c r="A861" s="1" t="s">
        <v>25</v>
      </c>
      <c r="B861" s="1">
        <v>1008079</v>
      </c>
      <c r="C861" s="1">
        <v>2017</v>
      </c>
      <c r="D861" s="1" t="s">
        <v>1091</v>
      </c>
      <c r="E861" s="1" t="s">
        <v>1092</v>
      </c>
      <c r="F861" s="1" t="s">
        <v>12</v>
      </c>
      <c r="G861" s="1"/>
      <c r="H861" s="1"/>
      <c r="I861" s="1"/>
      <c r="J861" s="1"/>
      <c r="K861" s="1" t="s">
        <v>1606</v>
      </c>
      <c r="L861" s="1" t="s">
        <v>1168</v>
      </c>
      <c r="M861" s="1" t="s">
        <v>1608</v>
      </c>
      <c r="N861" s="1"/>
      <c r="O861" s="1"/>
      <c r="P861" s="1"/>
      <c r="Q861" s="1">
        <v>64</v>
      </c>
      <c r="R861" s="1">
        <v>0</v>
      </c>
      <c r="S861" s="1">
        <v>0</v>
      </c>
      <c r="T861" s="1">
        <v>9</v>
      </c>
      <c r="U861" s="1">
        <v>0</v>
      </c>
      <c r="V861" s="1">
        <v>0.95799999999999996</v>
      </c>
      <c r="W861" s="1">
        <v>3.9E-2</v>
      </c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>
        <f t="shared" si="26"/>
        <v>64</v>
      </c>
      <c r="AY861" s="1" t="s">
        <v>3628</v>
      </c>
      <c r="AZ861" s="1">
        <v>1004973</v>
      </c>
      <c r="BA861" s="3">
        <f t="shared" si="27"/>
        <v>0</v>
      </c>
    </row>
    <row r="862" spans="1:53" x14ac:dyDescent="0.25">
      <c r="A862" s="1" t="s">
        <v>25</v>
      </c>
      <c r="B862" s="1">
        <v>1008079</v>
      </c>
      <c r="C862" s="1">
        <v>2017</v>
      </c>
      <c r="D862" s="1" t="s">
        <v>1091</v>
      </c>
      <c r="E862" s="1" t="s">
        <v>1092</v>
      </c>
      <c r="F862" s="1" t="s">
        <v>12</v>
      </c>
      <c r="G862" s="1"/>
      <c r="H862" s="1"/>
      <c r="I862" s="1"/>
      <c r="J862" s="1"/>
      <c r="K862" s="1" t="s">
        <v>1609</v>
      </c>
      <c r="L862" s="1" t="s">
        <v>1109</v>
      </c>
      <c r="M862" s="1" t="s">
        <v>1610</v>
      </c>
      <c r="N862" s="1">
        <v>39.299999999999997</v>
      </c>
      <c r="O862" s="1">
        <v>236426</v>
      </c>
      <c r="P862" s="1">
        <v>53</v>
      </c>
      <c r="Q862" s="1">
        <v>2</v>
      </c>
      <c r="R862" s="1">
        <v>0</v>
      </c>
      <c r="S862" s="1">
        <v>0</v>
      </c>
      <c r="T862" s="1">
        <v>0</v>
      </c>
      <c r="U862" s="1">
        <v>0</v>
      </c>
      <c r="V862" s="1">
        <v>0.93</v>
      </c>
      <c r="W862" s="1">
        <v>1E-3</v>
      </c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>
        <f t="shared" si="26"/>
        <v>2</v>
      </c>
      <c r="AY862" s="1" t="s">
        <v>3629</v>
      </c>
      <c r="AZ862" s="1">
        <v>1005002</v>
      </c>
      <c r="BA862" s="3">
        <f t="shared" si="27"/>
        <v>0</v>
      </c>
    </row>
    <row r="863" spans="1:53" x14ac:dyDescent="0.25">
      <c r="A863" s="1" t="s">
        <v>25</v>
      </c>
      <c r="B863" s="1">
        <v>1008079</v>
      </c>
      <c r="C863" s="1">
        <v>2017</v>
      </c>
      <c r="D863" s="1" t="s">
        <v>1091</v>
      </c>
      <c r="E863" s="1" t="s">
        <v>1092</v>
      </c>
      <c r="F863" s="1" t="s">
        <v>12</v>
      </c>
      <c r="G863" s="1"/>
      <c r="H863" s="1"/>
      <c r="I863" s="1"/>
      <c r="J863" s="1"/>
      <c r="K863" s="1" t="s">
        <v>1609</v>
      </c>
      <c r="L863" s="1" t="s">
        <v>1094</v>
      </c>
      <c r="M863" s="1" t="s">
        <v>1611</v>
      </c>
      <c r="N863" s="1"/>
      <c r="O863" s="1"/>
      <c r="P863" s="1"/>
      <c r="Q863" s="1">
        <v>96</v>
      </c>
      <c r="R863" s="1">
        <v>0</v>
      </c>
      <c r="S863" s="1">
        <v>0</v>
      </c>
      <c r="T863" s="1">
        <v>0</v>
      </c>
      <c r="U863" s="1">
        <v>0</v>
      </c>
      <c r="V863" s="1">
        <v>0.95099999999999996</v>
      </c>
      <c r="W863" s="1">
        <v>1.6E-2</v>
      </c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>
        <f t="shared" si="26"/>
        <v>96</v>
      </c>
      <c r="AY863" s="1" t="s">
        <v>3630</v>
      </c>
      <c r="AZ863" s="1">
        <v>1005018</v>
      </c>
      <c r="BA863" s="3">
        <f t="shared" si="27"/>
        <v>0</v>
      </c>
    </row>
    <row r="864" spans="1:53" x14ac:dyDescent="0.25">
      <c r="A864" s="1" t="s">
        <v>25</v>
      </c>
      <c r="B864" s="1">
        <v>1008079</v>
      </c>
      <c r="C864" s="1">
        <v>2017</v>
      </c>
      <c r="D864" s="1" t="s">
        <v>1091</v>
      </c>
      <c r="E864" s="1" t="s">
        <v>1092</v>
      </c>
      <c r="F864" s="1" t="s">
        <v>12</v>
      </c>
      <c r="G864" s="1"/>
      <c r="H864" s="1"/>
      <c r="I864" s="1"/>
      <c r="J864" s="1"/>
      <c r="K864" s="1" t="s">
        <v>1609</v>
      </c>
      <c r="L864" s="1" t="s">
        <v>1168</v>
      </c>
      <c r="M864" s="1" t="s">
        <v>1612</v>
      </c>
      <c r="N864" s="1"/>
      <c r="O864" s="1"/>
      <c r="P864" s="1"/>
      <c r="Q864" s="1">
        <v>84</v>
      </c>
      <c r="R864" s="1">
        <v>0</v>
      </c>
      <c r="S864" s="1">
        <v>0</v>
      </c>
      <c r="T864" s="1">
        <v>0</v>
      </c>
      <c r="U864" s="1">
        <v>0</v>
      </c>
      <c r="V864" s="1">
        <v>0.95899999999999996</v>
      </c>
      <c r="W864" s="1">
        <v>3.5999999999999997E-2</v>
      </c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>
        <f t="shared" si="26"/>
        <v>84</v>
      </c>
      <c r="AY864" s="1" t="s">
        <v>3631</v>
      </c>
      <c r="AZ864" s="1">
        <v>1005029</v>
      </c>
      <c r="BA864" s="3">
        <f t="shared" si="27"/>
        <v>0</v>
      </c>
    </row>
    <row r="865" spans="1:53" x14ac:dyDescent="0.25">
      <c r="A865" s="1" t="s">
        <v>25</v>
      </c>
      <c r="B865" s="1">
        <v>1008079</v>
      </c>
      <c r="C865" s="1">
        <v>2017</v>
      </c>
      <c r="D865" s="1" t="s">
        <v>1091</v>
      </c>
      <c r="E865" s="1" t="s">
        <v>1092</v>
      </c>
      <c r="F865" s="1" t="s">
        <v>12</v>
      </c>
      <c r="G865" s="1"/>
      <c r="H865" s="1"/>
      <c r="I865" s="1"/>
      <c r="J865" s="1"/>
      <c r="K865" s="1" t="s">
        <v>1613</v>
      </c>
      <c r="L865" s="1" t="s">
        <v>1109</v>
      </c>
      <c r="M865" s="1" t="s">
        <v>1614</v>
      </c>
      <c r="N865" s="1">
        <v>43.3</v>
      </c>
      <c r="O865" s="1">
        <v>1476.11</v>
      </c>
      <c r="P865" s="1">
        <v>56.3</v>
      </c>
      <c r="Q865" s="1">
        <v>1</v>
      </c>
      <c r="R865" s="1">
        <v>0</v>
      </c>
      <c r="S865" s="1">
        <v>0</v>
      </c>
      <c r="T865" s="1">
        <v>0</v>
      </c>
      <c r="U865" s="1">
        <v>0</v>
      </c>
      <c r="V865" s="1">
        <v>0.85199999999999998</v>
      </c>
      <c r="W865" s="1">
        <v>1.6E-2</v>
      </c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>
        <f t="shared" si="26"/>
        <v>1</v>
      </c>
      <c r="AY865" s="1" t="s">
        <v>3632</v>
      </c>
      <c r="AZ865" s="1">
        <v>1005031</v>
      </c>
      <c r="BA865" s="3">
        <f t="shared" si="27"/>
        <v>0</v>
      </c>
    </row>
    <row r="866" spans="1:53" x14ac:dyDescent="0.25">
      <c r="A866" s="1" t="s">
        <v>25</v>
      </c>
      <c r="B866" s="1">
        <v>1008079</v>
      </c>
      <c r="C866" s="1">
        <v>2017</v>
      </c>
      <c r="D866" s="1" t="s">
        <v>1091</v>
      </c>
      <c r="E866" s="1" t="s">
        <v>1092</v>
      </c>
      <c r="F866" s="1" t="s">
        <v>12</v>
      </c>
      <c r="G866" s="1"/>
      <c r="H866" s="1"/>
      <c r="I866" s="1"/>
      <c r="J866" s="1"/>
      <c r="K866" s="1" t="s">
        <v>1613</v>
      </c>
      <c r="L866" s="1" t="s">
        <v>1094</v>
      </c>
      <c r="M866" s="1" t="s">
        <v>1615</v>
      </c>
      <c r="N866" s="1"/>
      <c r="O866" s="1"/>
      <c r="P866" s="1"/>
      <c r="Q866" s="1">
        <v>26</v>
      </c>
      <c r="R866" s="1">
        <v>0</v>
      </c>
      <c r="S866" s="1">
        <v>0</v>
      </c>
      <c r="T866" s="1">
        <v>0</v>
      </c>
      <c r="U866" s="1">
        <v>0</v>
      </c>
      <c r="V866" s="1">
        <v>0.94399999999999995</v>
      </c>
      <c r="W866" s="1">
        <v>1.6E-2</v>
      </c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>
        <f t="shared" si="26"/>
        <v>26</v>
      </c>
      <c r="AY866" s="1" t="s">
        <v>3633</v>
      </c>
      <c r="AZ866" s="1">
        <v>1005045</v>
      </c>
      <c r="BA866" s="3">
        <f t="shared" si="27"/>
        <v>0</v>
      </c>
    </row>
    <row r="867" spans="1:53" x14ac:dyDescent="0.25">
      <c r="A867" s="1" t="s">
        <v>25</v>
      </c>
      <c r="B867" s="1">
        <v>1008079</v>
      </c>
      <c r="C867" s="1">
        <v>2017</v>
      </c>
      <c r="D867" s="1" t="s">
        <v>1091</v>
      </c>
      <c r="E867" s="1" t="s">
        <v>1092</v>
      </c>
      <c r="F867" s="1" t="s">
        <v>12</v>
      </c>
      <c r="G867" s="1"/>
      <c r="H867" s="1"/>
      <c r="I867" s="1"/>
      <c r="J867" s="1"/>
      <c r="K867" s="1" t="s">
        <v>1616</v>
      </c>
      <c r="L867" s="1" t="s">
        <v>1109</v>
      </c>
      <c r="M867" s="1" t="s">
        <v>1617</v>
      </c>
      <c r="N867" s="1">
        <v>21.6</v>
      </c>
      <c r="O867" s="1">
        <v>0</v>
      </c>
      <c r="P867" s="1">
        <v>35</v>
      </c>
      <c r="Q867" s="1">
        <v>83</v>
      </c>
      <c r="R867" s="1">
        <v>0</v>
      </c>
      <c r="S867" s="1">
        <v>0</v>
      </c>
      <c r="T867" s="1">
        <v>0</v>
      </c>
      <c r="U867" s="1">
        <v>0</v>
      </c>
      <c r="V867" s="1">
        <v>0.60299999999999998</v>
      </c>
      <c r="W867" s="1">
        <v>7.8E-2</v>
      </c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>
        <f t="shared" si="26"/>
        <v>83</v>
      </c>
      <c r="AY867" s="1" t="s">
        <v>3634</v>
      </c>
      <c r="AZ867" s="1">
        <v>1005069</v>
      </c>
      <c r="BA867" s="3">
        <f t="shared" si="27"/>
        <v>0</v>
      </c>
    </row>
    <row r="868" spans="1:53" x14ac:dyDescent="0.25">
      <c r="A868" s="1" t="s">
        <v>25</v>
      </c>
      <c r="B868" s="1">
        <v>1008079</v>
      </c>
      <c r="C868" s="1">
        <v>2017</v>
      </c>
      <c r="D868" s="1" t="s">
        <v>1091</v>
      </c>
      <c r="E868" s="1" t="s">
        <v>1092</v>
      </c>
      <c r="F868" s="1" t="s">
        <v>12</v>
      </c>
      <c r="G868" s="1"/>
      <c r="H868" s="1"/>
      <c r="I868" s="1"/>
      <c r="J868" s="1"/>
      <c r="K868" s="1" t="s">
        <v>1618</v>
      </c>
      <c r="L868" s="1" t="s">
        <v>1094</v>
      </c>
      <c r="M868" s="1" t="s">
        <v>1619</v>
      </c>
      <c r="N868" s="1"/>
      <c r="O868" s="1"/>
      <c r="P868" s="1"/>
      <c r="Q868" s="1">
        <v>110</v>
      </c>
      <c r="R868" s="1">
        <v>0</v>
      </c>
      <c r="S868" s="1">
        <v>0</v>
      </c>
      <c r="T868" s="1">
        <v>0</v>
      </c>
      <c r="U868" s="1">
        <v>0</v>
      </c>
      <c r="V868" s="1">
        <v>0.88200000000000001</v>
      </c>
      <c r="W868" s="1">
        <v>1.4E-2</v>
      </c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>
        <f t="shared" si="26"/>
        <v>110</v>
      </c>
      <c r="AY868" s="1" t="s">
        <v>3635</v>
      </c>
      <c r="AZ868" s="1">
        <v>1005070</v>
      </c>
      <c r="BA868" s="3">
        <f t="shared" si="27"/>
        <v>0</v>
      </c>
    </row>
    <row r="869" spans="1:53" x14ac:dyDescent="0.25">
      <c r="A869" s="1" t="s">
        <v>25</v>
      </c>
      <c r="B869" s="1">
        <v>1008079</v>
      </c>
      <c r="C869" s="1">
        <v>2017</v>
      </c>
      <c r="D869" s="1" t="s">
        <v>1091</v>
      </c>
      <c r="E869" s="1" t="s">
        <v>1092</v>
      </c>
      <c r="F869" s="1" t="s">
        <v>12</v>
      </c>
      <c r="G869" s="1"/>
      <c r="H869" s="1"/>
      <c r="I869" s="1"/>
      <c r="J869" s="1"/>
      <c r="K869" s="1" t="s">
        <v>1620</v>
      </c>
      <c r="L869" s="1" t="s">
        <v>1094</v>
      </c>
      <c r="M869" s="1" t="s">
        <v>1621</v>
      </c>
      <c r="N869" s="1"/>
      <c r="O869" s="1"/>
      <c r="P869" s="1"/>
      <c r="Q869" s="1">
        <v>2</v>
      </c>
      <c r="R869" s="1">
        <v>0</v>
      </c>
      <c r="S869" s="1">
        <v>0</v>
      </c>
      <c r="T869" s="1">
        <v>0</v>
      </c>
      <c r="U869" s="1">
        <v>0</v>
      </c>
      <c r="V869" s="1">
        <v>0.91800000000000004</v>
      </c>
      <c r="W869" s="1">
        <v>1.9E-2</v>
      </c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>
        <f t="shared" si="26"/>
        <v>2</v>
      </c>
      <c r="AY869" s="1" t="s">
        <v>3636</v>
      </c>
      <c r="AZ869" s="1">
        <v>1005071</v>
      </c>
      <c r="BA869" s="3">
        <f t="shared" si="27"/>
        <v>0</v>
      </c>
    </row>
    <row r="870" spans="1:53" x14ac:dyDescent="0.25">
      <c r="A870" s="1" t="s">
        <v>25</v>
      </c>
      <c r="B870" s="1">
        <v>1008079</v>
      </c>
      <c r="C870" s="1">
        <v>2017</v>
      </c>
      <c r="D870" s="1" t="s">
        <v>1091</v>
      </c>
      <c r="E870" s="1" t="s">
        <v>1092</v>
      </c>
      <c r="F870" s="1" t="s">
        <v>12</v>
      </c>
      <c r="G870" s="1"/>
      <c r="H870" s="1"/>
      <c r="I870" s="1"/>
      <c r="J870" s="1"/>
      <c r="K870" s="1" t="s">
        <v>1622</v>
      </c>
      <c r="L870" s="1" t="s">
        <v>1109</v>
      </c>
      <c r="M870" s="1" t="s">
        <v>1623</v>
      </c>
      <c r="N870" s="1">
        <v>22.8</v>
      </c>
      <c r="O870" s="1">
        <v>339.06</v>
      </c>
      <c r="P870" s="1">
        <v>22</v>
      </c>
      <c r="Q870" s="1">
        <v>282</v>
      </c>
      <c r="R870" s="1">
        <v>0</v>
      </c>
      <c r="S870" s="1">
        <v>0</v>
      </c>
      <c r="T870" s="1">
        <v>0</v>
      </c>
      <c r="U870" s="1">
        <v>0</v>
      </c>
      <c r="V870" s="1">
        <v>0.34899999999999998</v>
      </c>
      <c r="W870" s="1">
        <v>1.9E-2</v>
      </c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>
        <f t="shared" si="26"/>
        <v>282</v>
      </c>
      <c r="AY870" s="1" t="s">
        <v>3637</v>
      </c>
      <c r="AZ870" s="1">
        <v>1005080</v>
      </c>
      <c r="BA870" s="3">
        <f t="shared" si="27"/>
        <v>0</v>
      </c>
    </row>
    <row r="871" spans="1:53" x14ac:dyDescent="0.25">
      <c r="A871" s="1" t="s">
        <v>25</v>
      </c>
      <c r="B871" s="1">
        <v>1008079</v>
      </c>
      <c r="C871" s="1">
        <v>2017</v>
      </c>
      <c r="D871" s="1" t="s">
        <v>1091</v>
      </c>
      <c r="E871" s="1" t="s">
        <v>1092</v>
      </c>
      <c r="F871" s="1" t="s">
        <v>12</v>
      </c>
      <c r="G871" s="1"/>
      <c r="H871" s="1"/>
      <c r="I871" s="1"/>
      <c r="J871" s="1"/>
      <c r="K871" s="1" t="s">
        <v>1622</v>
      </c>
      <c r="L871" s="1" t="s">
        <v>1094</v>
      </c>
      <c r="M871" s="1" t="s">
        <v>1624</v>
      </c>
      <c r="N871" s="1"/>
      <c r="O871" s="1"/>
      <c r="P871" s="1"/>
      <c r="Q871" s="1">
        <v>16</v>
      </c>
      <c r="R871" s="1">
        <v>0</v>
      </c>
      <c r="S871" s="1">
        <v>0</v>
      </c>
      <c r="T871" s="1">
        <v>0</v>
      </c>
      <c r="U871" s="1">
        <v>0</v>
      </c>
      <c r="V871" s="1">
        <v>0.55300000000000005</v>
      </c>
      <c r="W871" s="1">
        <v>1.7999999999999999E-2</v>
      </c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>
        <f t="shared" si="26"/>
        <v>16</v>
      </c>
      <c r="AY871" s="1" t="s">
        <v>3638</v>
      </c>
      <c r="AZ871" s="1">
        <v>1005084</v>
      </c>
      <c r="BA871" s="3">
        <f t="shared" si="27"/>
        <v>0</v>
      </c>
    </row>
    <row r="872" spans="1:53" x14ac:dyDescent="0.25">
      <c r="A872" s="1" t="s">
        <v>34</v>
      </c>
      <c r="B872" s="1">
        <v>1008081</v>
      </c>
      <c r="C872" s="1">
        <v>2017</v>
      </c>
      <c r="D872" s="1" t="s">
        <v>1091</v>
      </c>
      <c r="E872" s="1" t="s">
        <v>1092</v>
      </c>
      <c r="F872" s="1" t="s">
        <v>12</v>
      </c>
      <c r="G872" s="1"/>
      <c r="H872" s="1"/>
      <c r="I872" s="1"/>
      <c r="J872" s="1"/>
      <c r="K872" s="1" t="s">
        <v>1474</v>
      </c>
      <c r="L872" s="1" t="s">
        <v>1168</v>
      </c>
      <c r="M872" s="1" t="s">
        <v>1625</v>
      </c>
      <c r="N872" s="1"/>
      <c r="O872" s="1"/>
      <c r="P872" s="1"/>
      <c r="Q872" s="1">
        <v>68</v>
      </c>
      <c r="R872" s="1">
        <v>0</v>
      </c>
      <c r="S872" s="1">
        <v>0</v>
      </c>
      <c r="T872" s="1">
        <v>13</v>
      </c>
      <c r="U872" s="1">
        <v>0</v>
      </c>
      <c r="V872" s="1">
        <v>0.95099999999999996</v>
      </c>
      <c r="W872" s="1">
        <v>4.9000000000000002E-2</v>
      </c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>
        <f t="shared" si="26"/>
        <v>68</v>
      </c>
      <c r="AY872" s="1" t="s">
        <v>3639</v>
      </c>
      <c r="AZ872" s="1">
        <v>1005164</v>
      </c>
      <c r="BA872" s="3">
        <f t="shared" si="27"/>
        <v>0</v>
      </c>
    </row>
    <row r="873" spans="1:53" x14ac:dyDescent="0.25">
      <c r="A873" s="1" t="s">
        <v>34</v>
      </c>
      <c r="B873" s="1">
        <v>1008081</v>
      </c>
      <c r="C873" s="1">
        <v>2017</v>
      </c>
      <c r="D873" s="1" t="s">
        <v>1091</v>
      </c>
      <c r="E873" s="1" t="s">
        <v>1092</v>
      </c>
      <c r="F873" s="1" t="s">
        <v>12</v>
      </c>
      <c r="G873" s="1"/>
      <c r="H873" s="1"/>
      <c r="I873" s="1"/>
      <c r="J873" s="1"/>
      <c r="K873" s="1" t="s">
        <v>1626</v>
      </c>
      <c r="L873" s="1" t="s">
        <v>1168</v>
      </c>
      <c r="M873" s="1" t="s">
        <v>1627</v>
      </c>
      <c r="N873" s="1"/>
      <c r="O873" s="1"/>
      <c r="P873" s="1"/>
      <c r="Q873" s="1">
        <v>171</v>
      </c>
      <c r="R873" s="1">
        <v>0</v>
      </c>
      <c r="S873" s="1">
        <v>0</v>
      </c>
      <c r="T873" s="1">
        <v>21</v>
      </c>
      <c r="U873" s="1">
        <v>1</v>
      </c>
      <c r="V873" s="1">
        <v>0.94799999999999995</v>
      </c>
      <c r="W873" s="1">
        <v>5.0999999999999997E-2</v>
      </c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>
        <f t="shared" si="26"/>
        <v>172</v>
      </c>
      <c r="AY873" s="1" t="s">
        <v>3640</v>
      </c>
      <c r="AZ873" s="1">
        <v>1005181</v>
      </c>
      <c r="BA873" s="3">
        <f t="shared" si="27"/>
        <v>0</v>
      </c>
    </row>
    <row r="874" spans="1:53" x14ac:dyDescent="0.25">
      <c r="A874" s="1" t="s">
        <v>34</v>
      </c>
      <c r="B874" s="1">
        <v>1008081</v>
      </c>
      <c r="C874" s="1">
        <v>2017</v>
      </c>
      <c r="D874" s="1" t="s">
        <v>1091</v>
      </c>
      <c r="E874" s="1" t="s">
        <v>1092</v>
      </c>
      <c r="F874" s="1" t="s">
        <v>12</v>
      </c>
      <c r="G874" s="1"/>
      <c r="H874" s="1"/>
      <c r="I874" s="1"/>
      <c r="J874" s="1"/>
      <c r="K874" s="1" t="s">
        <v>1628</v>
      </c>
      <c r="L874" s="1" t="s">
        <v>1168</v>
      </c>
      <c r="M874" s="1" t="s">
        <v>1629</v>
      </c>
      <c r="N874" s="1"/>
      <c r="O874" s="1"/>
      <c r="P874" s="1"/>
      <c r="Q874" s="1">
        <v>43</v>
      </c>
      <c r="R874" s="1">
        <v>0</v>
      </c>
      <c r="S874" s="1">
        <v>0</v>
      </c>
      <c r="T874" s="1">
        <v>6</v>
      </c>
      <c r="U874" s="1">
        <v>0</v>
      </c>
      <c r="V874" s="1">
        <v>0.93400000000000005</v>
      </c>
      <c r="W874" s="1">
        <v>6.6000000000000003E-2</v>
      </c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>
        <f t="shared" si="26"/>
        <v>43</v>
      </c>
      <c r="AY874" s="1" t="s">
        <v>3641</v>
      </c>
      <c r="AZ874" s="1">
        <v>1005215</v>
      </c>
      <c r="BA874" s="3">
        <f t="shared" si="27"/>
        <v>0</v>
      </c>
    </row>
    <row r="875" spans="1:53" x14ac:dyDescent="0.25">
      <c r="A875" s="1" t="s">
        <v>1000</v>
      </c>
      <c r="B875" s="1">
        <v>1008086</v>
      </c>
      <c r="C875" s="1">
        <v>2017</v>
      </c>
      <c r="D875" s="1" t="s">
        <v>1091</v>
      </c>
      <c r="E875" s="1" t="s">
        <v>1092</v>
      </c>
      <c r="F875" s="1" t="s">
        <v>12</v>
      </c>
      <c r="G875" s="1"/>
      <c r="H875" s="1"/>
      <c r="I875" s="1"/>
      <c r="J875" s="1"/>
      <c r="K875" s="1" t="s">
        <v>1630</v>
      </c>
      <c r="L875" s="1" t="s">
        <v>1109</v>
      </c>
      <c r="M875" s="1" t="s">
        <v>1631</v>
      </c>
      <c r="N875" s="1">
        <v>36.450000000000003</v>
      </c>
      <c r="O875" s="1">
        <v>3.5430000000000001</v>
      </c>
      <c r="P875" s="1">
        <v>40.5</v>
      </c>
      <c r="Q875" s="1">
        <v>348</v>
      </c>
      <c r="R875" s="1">
        <v>454</v>
      </c>
      <c r="S875" s="1">
        <v>0</v>
      </c>
      <c r="T875" s="1">
        <v>15</v>
      </c>
      <c r="U875" s="1">
        <v>0</v>
      </c>
      <c r="V875" s="1">
        <v>0.79900000000000004</v>
      </c>
      <c r="W875" s="1">
        <v>6.0000000000000001E-3</v>
      </c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>
        <f t="shared" si="26"/>
        <v>348</v>
      </c>
      <c r="AY875" s="1" t="s">
        <v>3642</v>
      </c>
      <c r="AZ875" s="1">
        <v>1005321</v>
      </c>
      <c r="BA875" s="3">
        <f t="shared" si="27"/>
        <v>0</v>
      </c>
    </row>
    <row r="876" spans="1:53" x14ac:dyDescent="0.25">
      <c r="A876" s="1" t="s">
        <v>1000</v>
      </c>
      <c r="B876" s="1">
        <v>1008086</v>
      </c>
      <c r="C876" s="1">
        <v>2017</v>
      </c>
      <c r="D876" s="1" t="s">
        <v>1091</v>
      </c>
      <c r="E876" s="1" t="s">
        <v>1092</v>
      </c>
      <c r="F876" s="1" t="s">
        <v>12</v>
      </c>
      <c r="G876" s="1"/>
      <c r="H876" s="1"/>
      <c r="I876" s="1"/>
      <c r="J876" s="1"/>
      <c r="K876" s="1" t="s">
        <v>1632</v>
      </c>
      <c r="L876" s="1" t="s">
        <v>1109</v>
      </c>
      <c r="M876" s="1" t="s">
        <v>1633</v>
      </c>
      <c r="N876" s="1">
        <v>33.56</v>
      </c>
      <c r="O876" s="1">
        <v>2.1160000000000001</v>
      </c>
      <c r="P876" s="1">
        <v>39.799999999999997</v>
      </c>
      <c r="Q876" s="1">
        <v>332</v>
      </c>
      <c r="R876" s="1">
        <v>4</v>
      </c>
      <c r="S876" s="1">
        <v>0</v>
      </c>
      <c r="T876" s="1">
        <v>30</v>
      </c>
      <c r="U876" s="1">
        <v>0</v>
      </c>
      <c r="V876" s="1">
        <v>0.78400000000000003</v>
      </c>
      <c r="W876" s="1">
        <v>4.0000000000000001E-3</v>
      </c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>
        <f t="shared" si="26"/>
        <v>332</v>
      </c>
      <c r="AY876" s="1" t="s">
        <v>3643</v>
      </c>
      <c r="AZ876" s="1">
        <v>1005391</v>
      </c>
      <c r="BA876" s="3">
        <f t="shared" si="27"/>
        <v>0</v>
      </c>
    </row>
    <row r="877" spans="1:53" x14ac:dyDescent="0.25">
      <c r="A877" s="1" t="s">
        <v>926</v>
      </c>
      <c r="B877" s="1">
        <v>1008087</v>
      </c>
      <c r="C877" s="1">
        <v>2017</v>
      </c>
      <c r="D877" s="1" t="s">
        <v>1091</v>
      </c>
      <c r="E877" s="1" t="s">
        <v>1092</v>
      </c>
      <c r="F877" s="1" t="s">
        <v>12</v>
      </c>
      <c r="G877" s="1"/>
      <c r="H877" s="1"/>
      <c r="I877" s="1"/>
      <c r="J877" s="1"/>
      <c r="K877" s="1" t="s">
        <v>1634</v>
      </c>
      <c r="L877" s="1" t="s">
        <v>1109</v>
      </c>
      <c r="M877" s="1" t="s">
        <v>1635</v>
      </c>
      <c r="N877" s="1">
        <v>41.7</v>
      </c>
      <c r="O877" s="1">
        <v>3.0649999999999999</v>
      </c>
      <c r="P877" s="1">
        <v>14.5</v>
      </c>
      <c r="Q877" s="1">
        <v>15</v>
      </c>
      <c r="R877" s="1">
        <v>0</v>
      </c>
      <c r="S877" s="1">
        <v>0</v>
      </c>
      <c r="T877" s="1">
        <v>0</v>
      </c>
      <c r="U877" s="1">
        <v>0</v>
      </c>
      <c r="V877" s="1">
        <v>0.69599999999999995</v>
      </c>
      <c r="W877" s="1">
        <v>2.1999999999999999E-2</v>
      </c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>
        <f t="shared" si="26"/>
        <v>15</v>
      </c>
      <c r="AY877" s="1" t="s">
        <v>3644</v>
      </c>
      <c r="AZ877" s="1">
        <v>1005431</v>
      </c>
      <c r="BA877" s="3">
        <f t="shared" si="27"/>
        <v>0</v>
      </c>
    </row>
    <row r="878" spans="1:53" x14ac:dyDescent="0.25">
      <c r="A878" s="1" t="s">
        <v>926</v>
      </c>
      <c r="B878" s="1">
        <v>1008087</v>
      </c>
      <c r="C878" s="1">
        <v>2017</v>
      </c>
      <c r="D878" s="1" t="s">
        <v>1091</v>
      </c>
      <c r="E878" s="1" t="s">
        <v>1092</v>
      </c>
      <c r="F878" s="1" t="s">
        <v>12</v>
      </c>
      <c r="G878" s="1"/>
      <c r="H878" s="1"/>
      <c r="I878" s="1"/>
      <c r="J878" s="1"/>
      <c r="K878" s="1" t="s">
        <v>1634</v>
      </c>
      <c r="L878" s="1" t="s">
        <v>1094</v>
      </c>
      <c r="M878" s="1" t="s">
        <v>1636</v>
      </c>
      <c r="N878" s="1"/>
      <c r="O878" s="1"/>
      <c r="P878" s="1"/>
      <c r="Q878" s="1">
        <v>1</v>
      </c>
      <c r="R878" s="1">
        <v>0</v>
      </c>
      <c r="S878" s="1">
        <v>0</v>
      </c>
      <c r="T878" s="1">
        <v>0</v>
      </c>
      <c r="U878" s="1">
        <v>0</v>
      </c>
      <c r="V878" s="1">
        <v>0.69599999999999995</v>
      </c>
      <c r="W878" s="1">
        <v>2.1999999999999999E-2</v>
      </c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>
        <f t="shared" si="26"/>
        <v>1</v>
      </c>
      <c r="AY878" s="1" t="s">
        <v>3645</v>
      </c>
      <c r="AZ878" s="1">
        <v>1005446</v>
      </c>
      <c r="BA878" s="3">
        <f t="shared" si="27"/>
        <v>0</v>
      </c>
    </row>
    <row r="879" spans="1:53" x14ac:dyDescent="0.25">
      <c r="A879" s="1" t="s">
        <v>926</v>
      </c>
      <c r="B879" s="1">
        <v>1008087</v>
      </c>
      <c r="C879" s="1">
        <v>2017</v>
      </c>
      <c r="D879" s="1" t="s">
        <v>1091</v>
      </c>
      <c r="E879" s="1" t="s">
        <v>1092</v>
      </c>
      <c r="F879" s="1" t="s">
        <v>12</v>
      </c>
      <c r="G879" s="1"/>
      <c r="H879" s="1"/>
      <c r="I879" s="1"/>
      <c r="J879" s="1"/>
      <c r="K879" s="1" t="s">
        <v>1637</v>
      </c>
      <c r="L879" s="1" t="s">
        <v>1109</v>
      </c>
      <c r="M879" s="1" t="s">
        <v>1638</v>
      </c>
      <c r="N879" s="1">
        <v>40</v>
      </c>
      <c r="O879" s="1">
        <v>27.038</v>
      </c>
      <c r="P879" s="1">
        <v>40</v>
      </c>
      <c r="Q879" s="1">
        <v>1</v>
      </c>
      <c r="R879" s="1">
        <v>0</v>
      </c>
      <c r="S879" s="1">
        <v>0</v>
      </c>
      <c r="T879" s="1">
        <v>0</v>
      </c>
      <c r="U879" s="1">
        <v>0</v>
      </c>
      <c r="V879" s="1">
        <v>0.69599999999999995</v>
      </c>
      <c r="W879" s="1">
        <v>2.1999999999999999E-2</v>
      </c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>
        <f t="shared" si="26"/>
        <v>1</v>
      </c>
      <c r="AY879" s="1" t="s">
        <v>3646</v>
      </c>
      <c r="AZ879" s="1">
        <v>1005631</v>
      </c>
      <c r="BA879" s="3">
        <f t="shared" si="27"/>
        <v>0</v>
      </c>
    </row>
    <row r="880" spans="1:53" x14ac:dyDescent="0.25">
      <c r="A880" s="1" t="s">
        <v>926</v>
      </c>
      <c r="B880" s="1">
        <v>1008087</v>
      </c>
      <c r="C880" s="1">
        <v>2017</v>
      </c>
      <c r="D880" s="1" t="s">
        <v>1091</v>
      </c>
      <c r="E880" s="1" t="s">
        <v>1092</v>
      </c>
      <c r="F880" s="1" t="s">
        <v>12</v>
      </c>
      <c r="G880" s="1"/>
      <c r="H880" s="1"/>
      <c r="I880" s="1"/>
      <c r="J880" s="1"/>
      <c r="K880" s="1" t="s">
        <v>1639</v>
      </c>
      <c r="L880" s="1" t="s">
        <v>1094</v>
      </c>
      <c r="M880" s="1" t="s">
        <v>1640</v>
      </c>
      <c r="N880" s="1"/>
      <c r="O880" s="1"/>
      <c r="P880" s="1"/>
      <c r="Q880" s="1">
        <v>1</v>
      </c>
      <c r="R880" s="1">
        <v>0</v>
      </c>
      <c r="S880" s="1">
        <v>0</v>
      </c>
      <c r="T880" s="1">
        <v>0</v>
      </c>
      <c r="U880" s="1">
        <v>0</v>
      </c>
      <c r="V880" s="1">
        <v>0.69599999999999995</v>
      </c>
      <c r="W880" s="1">
        <v>2.1999999999999999E-2</v>
      </c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>
        <f t="shared" si="26"/>
        <v>1</v>
      </c>
      <c r="AY880" s="1" t="s">
        <v>3647</v>
      </c>
      <c r="AZ880" s="1">
        <v>1005641</v>
      </c>
      <c r="BA880" s="3">
        <f t="shared" si="27"/>
        <v>0</v>
      </c>
    </row>
    <row r="881" spans="1:53" x14ac:dyDescent="0.25">
      <c r="A881" s="1" t="s">
        <v>926</v>
      </c>
      <c r="B881" s="1">
        <v>1008087</v>
      </c>
      <c r="C881" s="1">
        <v>2017</v>
      </c>
      <c r="D881" s="1" t="s">
        <v>1091</v>
      </c>
      <c r="E881" s="1" t="s">
        <v>1092</v>
      </c>
      <c r="F881" s="1" t="s">
        <v>12</v>
      </c>
      <c r="G881" s="1"/>
      <c r="H881" s="1"/>
      <c r="I881" s="1"/>
      <c r="J881" s="1"/>
      <c r="K881" s="1" t="s">
        <v>1093</v>
      </c>
      <c r="L881" s="1" t="s">
        <v>1109</v>
      </c>
      <c r="M881" s="1" t="s">
        <v>1641</v>
      </c>
      <c r="N881" s="1">
        <v>46.2</v>
      </c>
      <c r="O881" s="1">
        <v>3.8420000000000001</v>
      </c>
      <c r="P881" s="1">
        <v>133.30000000000001</v>
      </c>
      <c r="Q881" s="1">
        <v>258</v>
      </c>
      <c r="R881" s="1">
        <v>39</v>
      </c>
      <c r="S881" s="1">
        <v>0</v>
      </c>
      <c r="T881" s="1">
        <v>9</v>
      </c>
      <c r="U881" s="1">
        <v>0</v>
      </c>
      <c r="V881" s="1">
        <v>0.69599999999999995</v>
      </c>
      <c r="W881" s="1">
        <v>2.1999999999999999E-2</v>
      </c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>
        <f t="shared" si="26"/>
        <v>258</v>
      </c>
      <c r="AY881" s="1" t="s">
        <v>3648</v>
      </c>
      <c r="AZ881" s="1">
        <v>1005678</v>
      </c>
      <c r="BA881" s="3">
        <f t="shared" si="27"/>
        <v>0</v>
      </c>
    </row>
    <row r="882" spans="1:53" x14ac:dyDescent="0.25">
      <c r="A882" s="1" t="s">
        <v>659</v>
      </c>
      <c r="B882" s="1">
        <v>1008090</v>
      </c>
      <c r="C882" s="1">
        <v>2017</v>
      </c>
      <c r="D882" s="1" t="s">
        <v>1091</v>
      </c>
      <c r="E882" s="1" t="s">
        <v>1092</v>
      </c>
      <c r="F882" s="1" t="s">
        <v>12</v>
      </c>
      <c r="G882" s="1"/>
      <c r="H882" s="1"/>
      <c r="I882" s="1"/>
      <c r="J882" s="1"/>
      <c r="K882" s="1" t="s">
        <v>1642</v>
      </c>
      <c r="L882" s="1" t="s">
        <v>1109</v>
      </c>
      <c r="M882" s="1" t="s">
        <v>1643</v>
      </c>
      <c r="N882" s="1">
        <v>42</v>
      </c>
      <c r="O882" s="1">
        <v>0</v>
      </c>
      <c r="P882" s="1">
        <v>24.7</v>
      </c>
      <c r="Q882" s="1">
        <v>2</v>
      </c>
      <c r="R882" s="1">
        <v>0</v>
      </c>
      <c r="S882" s="1">
        <v>0</v>
      </c>
      <c r="T882" s="1">
        <v>0</v>
      </c>
      <c r="U882" s="1">
        <v>0</v>
      </c>
      <c r="V882" s="1">
        <v>0.72599999999999998</v>
      </c>
      <c r="W882" s="1">
        <v>1.2999999999999999E-2</v>
      </c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>
        <f t="shared" si="26"/>
        <v>2</v>
      </c>
      <c r="AY882" s="1" t="s">
        <v>3649</v>
      </c>
      <c r="AZ882" s="1">
        <v>1005691</v>
      </c>
      <c r="BA882" s="3">
        <f t="shared" si="27"/>
        <v>0</v>
      </c>
    </row>
    <row r="883" spans="1:53" x14ac:dyDescent="0.25">
      <c r="A883" s="1" t="s">
        <v>659</v>
      </c>
      <c r="B883" s="1">
        <v>1008090</v>
      </c>
      <c r="C883" s="1">
        <v>2017</v>
      </c>
      <c r="D883" s="1" t="s">
        <v>1091</v>
      </c>
      <c r="E883" s="1" t="s">
        <v>1092</v>
      </c>
      <c r="F883" s="1" t="s">
        <v>12</v>
      </c>
      <c r="G883" s="1"/>
      <c r="H883" s="1"/>
      <c r="I883" s="1"/>
      <c r="J883" s="1"/>
      <c r="K883" s="1" t="s">
        <v>1098</v>
      </c>
      <c r="L883" s="1" t="s">
        <v>1109</v>
      </c>
      <c r="M883" s="1" t="s">
        <v>1453</v>
      </c>
      <c r="N883" s="1">
        <v>42</v>
      </c>
      <c r="O883" s="1">
        <v>1.7014715</v>
      </c>
      <c r="P883" s="1">
        <v>24.7</v>
      </c>
      <c r="Q883" s="1">
        <v>4</v>
      </c>
      <c r="R883" s="1">
        <v>0</v>
      </c>
      <c r="S883" s="1">
        <v>0</v>
      </c>
      <c r="T883" s="1">
        <v>0</v>
      </c>
      <c r="U883" s="1">
        <v>0</v>
      </c>
      <c r="V883" s="1">
        <v>0.72599999999999998</v>
      </c>
      <c r="W883" s="1">
        <v>1.2999999999999999E-2</v>
      </c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>
        <f t="shared" si="26"/>
        <v>4</v>
      </c>
      <c r="AY883" s="1" t="s">
        <v>3650</v>
      </c>
      <c r="AZ883" s="1">
        <v>1005693</v>
      </c>
      <c r="BA883" s="3">
        <f t="shared" si="27"/>
        <v>0</v>
      </c>
    </row>
    <row r="884" spans="1:53" x14ac:dyDescent="0.25">
      <c r="A884" s="1" t="s">
        <v>659</v>
      </c>
      <c r="B884" s="1">
        <v>1008090</v>
      </c>
      <c r="C884" s="1">
        <v>2017</v>
      </c>
      <c r="D884" s="1" t="s">
        <v>1091</v>
      </c>
      <c r="E884" s="1" t="s">
        <v>1092</v>
      </c>
      <c r="F884" s="1" t="s">
        <v>12</v>
      </c>
      <c r="G884" s="1"/>
      <c r="H884" s="1"/>
      <c r="I884" s="1"/>
      <c r="J884" s="1"/>
      <c r="K884" s="1" t="s">
        <v>1457</v>
      </c>
      <c r="L884" s="1" t="s">
        <v>1109</v>
      </c>
      <c r="M884" s="1" t="s">
        <v>1458</v>
      </c>
      <c r="N884" s="1">
        <v>42</v>
      </c>
      <c r="O884" s="1">
        <v>2.4796903000000001</v>
      </c>
      <c r="P884" s="1">
        <v>24.7</v>
      </c>
      <c r="Q884" s="1">
        <v>480</v>
      </c>
      <c r="R884" s="1">
        <v>0</v>
      </c>
      <c r="S884" s="1">
        <v>0</v>
      </c>
      <c r="T884" s="1">
        <v>40</v>
      </c>
      <c r="U884" s="1">
        <v>0</v>
      </c>
      <c r="V884" s="1">
        <v>0.72599999999999998</v>
      </c>
      <c r="W884" s="1">
        <v>1.2999999999999999E-2</v>
      </c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>
        <f t="shared" si="26"/>
        <v>480</v>
      </c>
      <c r="AY884" s="1" t="s">
        <v>3651</v>
      </c>
      <c r="AZ884" s="1">
        <v>1005739</v>
      </c>
      <c r="BA884" s="3">
        <f t="shared" si="27"/>
        <v>0</v>
      </c>
    </row>
    <row r="885" spans="1:53" x14ac:dyDescent="0.25">
      <c r="A885" s="1" t="s">
        <v>527</v>
      </c>
      <c r="B885" s="1">
        <v>1008092</v>
      </c>
      <c r="C885" s="1">
        <v>2017</v>
      </c>
      <c r="D885" s="1" t="s">
        <v>1091</v>
      </c>
      <c r="E885" s="1" t="s">
        <v>1092</v>
      </c>
      <c r="F885" s="1" t="s">
        <v>12</v>
      </c>
      <c r="G885" s="1"/>
      <c r="H885" s="1"/>
      <c r="I885" s="1"/>
      <c r="J885" s="1"/>
      <c r="K885" s="1" t="s">
        <v>1644</v>
      </c>
      <c r="L885" s="1" t="s">
        <v>1109</v>
      </c>
      <c r="M885" s="1" t="s">
        <v>1645</v>
      </c>
      <c r="N885" s="1">
        <v>41.444510999999999</v>
      </c>
      <c r="O885" s="1">
        <v>3.6330524999999998</v>
      </c>
      <c r="P885" s="1">
        <v>188.7</v>
      </c>
      <c r="Q885" s="1">
        <v>45</v>
      </c>
      <c r="R885" s="1">
        <v>0</v>
      </c>
      <c r="S885" s="1">
        <v>0</v>
      </c>
      <c r="T885" s="1">
        <v>4</v>
      </c>
      <c r="U885" s="1">
        <v>0</v>
      </c>
      <c r="V885" s="1">
        <v>0.58499999999999996</v>
      </c>
      <c r="W885" s="1">
        <v>1.7000000000000001E-2</v>
      </c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>
        <f t="shared" si="26"/>
        <v>45</v>
      </c>
      <c r="AY885" s="1" t="s">
        <v>3652</v>
      </c>
      <c r="AZ885" s="1">
        <v>1005740</v>
      </c>
      <c r="BA885" s="3">
        <f t="shared" si="27"/>
        <v>0</v>
      </c>
    </row>
    <row r="886" spans="1:53" x14ac:dyDescent="0.25">
      <c r="A886" s="1" t="s">
        <v>527</v>
      </c>
      <c r="B886" s="1">
        <v>1008092</v>
      </c>
      <c r="C886" s="1">
        <v>2017</v>
      </c>
      <c r="D886" s="1" t="s">
        <v>1091</v>
      </c>
      <c r="E886" s="1" t="s">
        <v>1092</v>
      </c>
      <c r="F886" s="1" t="s">
        <v>12</v>
      </c>
      <c r="G886" s="1"/>
      <c r="H886" s="1"/>
      <c r="I886" s="1"/>
      <c r="J886" s="1"/>
      <c r="K886" s="1" t="s">
        <v>1646</v>
      </c>
      <c r="L886" s="1" t="s">
        <v>1109</v>
      </c>
      <c r="M886" s="1" t="s">
        <v>1647</v>
      </c>
      <c r="N886" s="1">
        <v>36.7141783</v>
      </c>
      <c r="O886" s="1">
        <v>9.2478753999999999</v>
      </c>
      <c r="P886" s="1">
        <v>123.3</v>
      </c>
      <c r="Q886" s="1">
        <v>17</v>
      </c>
      <c r="R886" s="1">
        <v>0</v>
      </c>
      <c r="S886" s="1">
        <v>16</v>
      </c>
      <c r="T886" s="1">
        <v>0</v>
      </c>
      <c r="U886" s="1">
        <v>0</v>
      </c>
      <c r="V886" s="1">
        <v>0.55800000000000005</v>
      </c>
      <c r="W886" s="1">
        <v>2.5000000000000001E-2</v>
      </c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>
        <f t="shared" si="26"/>
        <v>17</v>
      </c>
      <c r="AY886" s="1" t="s">
        <v>3653</v>
      </c>
      <c r="AZ886" s="1">
        <v>1005770</v>
      </c>
      <c r="BA886" s="3">
        <f t="shared" si="27"/>
        <v>0</v>
      </c>
    </row>
    <row r="887" spans="1:53" x14ac:dyDescent="0.25">
      <c r="A887" s="1" t="s">
        <v>527</v>
      </c>
      <c r="B887" s="1">
        <v>1008092</v>
      </c>
      <c r="C887" s="1">
        <v>2017</v>
      </c>
      <c r="D887" s="1" t="s">
        <v>1091</v>
      </c>
      <c r="E887" s="1" t="s">
        <v>1092</v>
      </c>
      <c r="F887" s="1" t="s">
        <v>12</v>
      </c>
      <c r="G887" s="1"/>
      <c r="H887" s="1"/>
      <c r="I887" s="1"/>
      <c r="J887" s="1"/>
      <c r="K887" s="1" t="s">
        <v>1648</v>
      </c>
      <c r="L887" s="1" t="s">
        <v>1109</v>
      </c>
      <c r="M887" s="1" t="s">
        <v>1649</v>
      </c>
      <c r="N887" s="1">
        <v>37.863677799999998</v>
      </c>
      <c r="O887" s="1">
        <v>3.3755747</v>
      </c>
      <c r="P887" s="1">
        <v>106.4</v>
      </c>
      <c r="Q887" s="1">
        <v>636</v>
      </c>
      <c r="R887" s="1">
        <v>0</v>
      </c>
      <c r="S887" s="1">
        <v>0</v>
      </c>
      <c r="T887" s="1">
        <v>51</v>
      </c>
      <c r="U887" s="1">
        <v>0</v>
      </c>
      <c r="V887" s="1">
        <v>0.58799999999999997</v>
      </c>
      <c r="W887" s="1">
        <v>3.3000000000000002E-2</v>
      </c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>
        <f t="shared" si="26"/>
        <v>636</v>
      </c>
      <c r="AY887" s="1" t="s">
        <v>3654</v>
      </c>
      <c r="AZ887" s="1">
        <v>1005779</v>
      </c>
      <c r="BA887" s="3">
        <f t="shared" si="27"/>
        <v>0</v>
      </c>
    </row>
    <row r="888" spans="1:53" x14ac:dyDescent="0.25">
      <c r="A888" s="1" t="s">
        <v>527</v>
      </c>
      <c r="B888" s="1">
        <v>1008092</v>
      </c>
      <c r="C888" s="1">
        <v>2017</v>
      </c>
      <c r="D888" s="1" t="s">
        <v>1091</v>
      </c>
      <c r="E888" s="1" t="s">
        <v>1092</v>
      </c>
      <c r="F888" s="1" t="s">
        <v>12</v>
      </c>
      <c r="G888" s="1"/>
      <c r="H888" s="1"/>
      <c r="I888" s="1"/>
      <c r="J888" s="1"/>
      <c r="K888" s="1" t="s">
        <v>1114</v>
      </c>
      <c r="L888" s="1" t="s">
        <v>1168</v>
      </c>
      <c r="M888" s="1" t="s">
        <v>1650</v>
      </c>
      <c r="N888" s="1"/>
      <c r="O888" s="1"/>
      <c r="P888" s="1"/>
      <c r="Q888" s="1">
        <v>1</v>
      </c>
      <c r="R888" s="1">
        <v>0</v>
      </c>
      <c r="S888" s="1">
        <v>0</v>
      </c>
      <c r="T888" s="1">
        <v>0</v>
      </c>
      <c r="U888" s="1">
        <v>0</v>
      </c>
      <c r="V888" s="1">
        <v>0.88</v>
      </c>
      <c r="W888" s="1">
        <v>0.114</v>
      </c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>
        <f t="shared" si="26"/>
        <v>1</v>
      </c>
      <c r="AY888" s="1" t="s">
        <v>3655</v>
      </c>
      <c r="AZ888" s="1">
        <v>1005818</v>
      </c>
      <c r="BA888" s="3">
        <f t="shared" si="27"/>
        <v>0</v>
      </c>
    </row>
    <row r="889" spans="1:53" x14ac:dyDescent="0.25">
      <c r="A889" s="1" t="s">
        <v>22</v>
      </c>
      <c r="B889" s="1">
        <v>1008093</v>
      </c>
      <c r="C889" s="1">
        <v>2017</v>
      </c>
      <c r="D889" s="1" t="s">
        <v>1091</v>
      </c>
      <c r="E889" s="1" t="s">
        <v>1092</v>
      </c>
      <c r="F889" s="1" t="s">
        <v>12</v>
      </c>
      <c r="G889" s="1"/>
      <c r="H889" s="1"/>
      <c r="I889" s="1"/>
      <c r="J889" s="1"/>
      <c r="K889" s="1" t="s">
        <v>1233</v>
      </c>
      <c r="L889" s="1" t="s">
        <v>1651</v>
      </c>
      <c r="M889" s="1" t="s">
        <v>1652</v>
      </c>
      <c r="N889" s="1"/>
      <c r="O889" s="1"/>
      <c r="P889" s="1"/>
      <c r="Q889" s="1">
        <v>4</v>
      </c>
      <c r="R889" s="1">
        <v>0</v>
      </c>
      <c r="S889" s="1">
        <v>0</v>
      </c>
      <c r="T889" s="1">
        <v>0</v>
      </c>
      <c r="U889" s="1">
        <v>0</v>
      </c>
      <c r="V889" s="1">
        <v>0.71899999999999997</v>
      </c>
      <c r="W889" s="1">
        <v>2.3E-2</v>
      </c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>
        <f t="shared" si="26"/>
        <v>4</v>
      </c>
      <c r="AY889" s="1" t="s">
        <v>3656</v>
      </c>
      <c r="AZ889" s="1">
        <v>1005847</v>
      </c>
      <c r="BA889" s="3">
        <f t="shared" si="27"/>
        <v>0</v>
      </c>
    </row>
    <row r="890" spans="1:53" x14ac:dyDescent="0.25">
      <c r="A890" s="1" t="s">
        <v>236</v>
      </c>
      <c r="B890" s="1">
        <v>1008111</v>
      </c>
      <c r="C890" s="1">
        <v>2017</v>
      </c>
      <c r="D890" s="1" t="s">
        <v>1091</v>
      </c>
      <c r="E890" s="1" t="s">
        <v>1092</v>
      </c>
      <c r="F890" s="1" t="s">
        <v>12</v>
      </c>
      <c r="G890" s="1"/>
      <c r="H890" s="1"/>
      <c r="I890" s="1"/>
      <c r="J890" s="1"/>
      <c r="K890" s="1" t="s">
        <v>1483</v>
      </c>
      <c r="L890" s="1" t="s">
        <v>1109</v>
      </c>
      <c r="M890" s="1" t="s">
        <v>1484</v>
      </c>
      <c r="N890" s="1">
        <v>38.630000000000003</v>
      </c>
      <c r="O890" s="1">
        <v>800</v>
      </c>
      <c r="P890" s="1">
        <v>17</v>
      </c>
      <c r="Q890" s="1">
        <v>462</v>
      </c>
      <c r="R890" s="1">
        <v>0</v>
      </c>
      <c r="S890" s="1">
        <v>0</v>
      </c>
      <c r="T890" s="1">
        <v>18</v>
      </c>
      <c r="U890" s="1">
        <v>9</v>
      </c>
      <c r="V890" s="1">
        <v>0.83099999999999996</v>
      </c>
      <c r="W890" s="1">
        <v>1.2E-2</v>
      </c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>
        <f t="shared" si="26"/>
        <v>471</v>
      </c>
      <c r="AY890" s="1" t="s">
        <v>3657</v>
      </c>
      <c r="AZ890" s="1">
        <v>1005856</v>
      </c>
      <c r="BA890" s="3">
        <f t="shared" si="27"/>
        <v>0</v>
      </c>
    </row>
    <row r="891" spans="1:53" x14ac:dyDescent="0.25">
      <c r="A891" s="1" t="s">
        <v>236</v>
      </c>
      <c r="B891" s="1">
        <v>1008111</v>
      </c>
      <c r="C891" s="1">
        <v>2017</v>
      </c>
      <c r="D891" s="1" t="s">
        <v>1091</v>
      </c>
      <c r="E891" s="1" t="s">
        <v>1092</v>
      </c>
      <c r="F891" s="1" t="s">
        <v>12</v>
      </c>
      <c r="G891" s="1"/>
      <c r="H891" s="1"/>
      <c r="I891" s="1"/>
      <c r="J891" s="1"/>
      <c r="K891" s="1" t="s">
        <v>1118</v>
      </c>
      <c r="L891" s="1" t="s">
        <v>1109</v>
      </c>
      <c r="M891" s="1" t="s">
        <v>1119</v>
      </c>
      <c r="N891" s="1">
        <v>38.630000000000003</v>
      </c>
      <c r="O891" s="1">
        <v>800</v>
      </c>
      <c r="P891" s="1">
        <v>17</v>
      </c>
      <c r="Q891" s="1">
        <v>319</v>
      </c>
      <c r="R891" s="1">
        <v>0</v>
      </c>
      <c r="S891" s="1">
        <v>0</v>
      </c>
      <c r="T891" s="1">
        <v>24</v>
      </c>
      <c r="U891" s="1">
        <v>13</v>
      </c>
      <c r="V891" s="1">
        <v>0.83099999999999996</v>
      </c>
      <c r="W891" s="1">
        <v>1.2E-2</v>
      </c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>
        <f t="shared" si="26"/>
        <v>332</v>
      </c>
      <c r="AY891" s="1" t="s">
        <v>3658</v>
      </c>
      <c r="AZ891" s="1">
        <v>1005858</v>
      </c>
      <c r="BA891" s="3">
        <f t="shared" si="27"/>
        <v>0</v>
      </c>
    </row>
    <row r="892" spans="1:53" x14ac:dyDescent="0.25">
      <c r="A892" s="1" t="s">
        <v>600</v>
      </c>
      <c r="B892" s="1">
        <v>1008113</v>
      </c>
      <c r="C892" s="1">
        <v>2017</v>
      </c>
      <c r="D892" s="1" t="s">
        <v>1091</v>
      </c>
      <c r="E892" s="1" t="s">
        <v>1092</v>
      </c>
      <c r="F892" s="1" t="s">
        <v>12</v>
      </c>
      <c r="G892" s="1"/>
      <c r="H892" s="1"/>
      <c r="I892" s="1"/>
      <c r="J892" s="1"/>
      <c r="K892" s="1" t="s">
        <v>1642</v>
      </c>
      <c r="L892" s="1" t="s">
        <v>1109</v>
      </c>
      <c r="M892" s="1" t="s">
        <v>1643</v>
      </c>
      <c r="N892" s="1">
        <v>41.024900000000002</v>
      </c>
      <c r="O892" s="1">
        <v>1.5</v>
      </c>
      <c r="P892" s="1">
        <v>159.30000000000001</v>
      </c>
      <c r="Q892" s="1">
        <v>98</v>
      </c>
      <c r="R892" s="1">
        <v>0</v>
      </c>
      <c r="S892" s="1">
        <v>10</v>
      </c>
      <c r="T892" s="1">
        <v>0</v>
      </c>
      <c r="U892" s="1">
        <v>0</v>
      </c>
      <c r="V892" s="1">
        <v>0.67900000000000005</v>
      </c>
      <c r="W892" s="1">
        <v>2.1000000000000001E-2</v>
      </c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>
        <f t="shared" si="26"/>
        <v>98</v>
      </c>
      <c r="AY892" s="1" t="s">
        <v>3659</v>
      </c>
      <c r="AZ892" s="1">
        <v>1005887</v>
      </c>
      <c r="BA892" s="3">
        <f t="shared" si="27"/>
        <v>0</v>
      </c>
    </row>
    <row r="893" spans="1:53" x14ac:dyDescent="0.25">
      <c r="A893" s="1" t="s">
        <v>600</v>
      </c>
      <c r="B893" s="1">
        <v>1008113</v>
      </c>
      <c r="C893" s="1">
        <v>2017</v>
      </c>
      <c r="D893" s="1" t="s">
        <v>1091</v>
      </c>
      <c r="E893" s="1" t="s">
        <v>1092</v>
      </c>
      <c r="F893" s="1" t="s">
        <v>12</v>
      </c>
      <c r="G893" s="1"/>
      <c r="H893" s="1"/>
      <c r="I893" s="1"/>
      <c r="J893" s="1"/>
      <c r="K893" s="1" t="s">
        <v>1644</v>
      </c>
      <c r="L893" s="1" t="s">
        <v>1109</v>
      </c>
      <c r="M893" s="1" t="s">
        <v>1645</v>
      </c>
      <c r="N893" s="1">
        <v>50.969000000000001</v>
      </c>
      <c r="O893" s="1">
        <v>2.08</v>
      </c>
      <c r="P893" s="1">
        <v>263</v>
      </c>
      <c r="Q893" s="1">
        <v>183</v>
      </c>
      <c r="R893" s="1">
        <v>0</v>
      </c>
      <c r="S893" s="1">
        <v>0</v>
      </c>
      <c r="T893" s="1">
        <v>26</v>
      </c>
      <c r="U893" s="1">
        <v>0</v>
      </c>
      <c r="V893" s="1">
        <v>0.72599999999999998</v>
      </c>
      <c r="W893" s="1">
        <v>7.0000000000000001E-3</v>
      </c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>
        <f t="shared" si="26"/>
        <v>183</v>
      </c>
      <c r="AY893" s="1" t="s">
        <v>3660</v>
      </c>
      <c r="AZ893" s="1">
        <v>1005897</v>
      </c>
      <c r="BA893" s="3">
        <f t="shared" si="27"/>
        <v>0</v>
      </c>
    </row>
    <row r="894" spans="1:53" x14ac:dyDescent="0.25">
      <c r="A894" s="1" t="s">
        <v>600</v>
      </c>
      <c r="B894" s="1">
        <v>1008113</v>
      </c>
      <c r="C894" s="1">
        <v>2017</v>
      </c>
      <c r="D894" s="1" t="s">
        <v>1091</v>
      </c>
      <c r="E894" s="1" t="s">
        <v>1092</v>
      </c>
      <c r="F894" s="1" t="s">
        <v>12</v>
      </c>
      <c r="G894" s="1"/>
      <c r="H894" s="1"/>
      <c r="I894" s="1"/>
      <c r="J894" s="1"/>
      <c r="K894" s="1" t="s">
        <v>1457</v>
      </c>
      <c r="L894" s="1" t="s">
        <v>1109</v>
      </c>
      <c r="M894" s="1" t="s">
        <v>1458</v>
      </c>
      <c r="N894" s="1">
        <v>51.696899999999999</v>
      </c>
      <c r="O894" s="1">
        <v>1.34</v>
      </c>
      <c r="P894" s="1">
        <v>230.7</v>
      </c>
      <c r="Q894" s="1">
        <v>201</v>
      </c>
      <c r="R894" s="1">
        <v>0</v>
      </c>
      <c r="S894" s="1">
        <v>0</v>
      </c>
      <c r="T894" s="1">
        <v>35</v>
      </c>
      <c r="U894" s="1">
        <v>1</v>
      </c>
      <c r="V894" s="1">
        <v>0.751</v>
      </c>
      <c r="W894" s="1">
        <v>1.4E-2</v>
      </c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>
        <f t="shared" si="26"/>
        <v>202</v>
      </c>
      <c r="AY894" s="1" t="s">
        <v>3661</v>
      </c>
      <c r="AZ894" s="1">
        <v>1005965</v>
      </c>
      <c r="BA894" s="3">
        <f t="shared" si="27"/>
        <v>0</v>
      </c>
    </row>
    <row r="895" spans="1:53" x14ac:dyDescent="0.25">
      <c r="A895" s="1" t="s">
        <v>600</v>
      </c>
      <c r="B895" s="1">
        <v>1008113</v>
      </c>
      <c r="C895" s="1">
        <v>2017</v>
      </c>
      <c r="D895" s="1" t="s">
        <v>1091</v>
      </c>
      <c r="E895" s="1" t="s">
        <v>1092</v>
      </c>
      <c r="F895" s="1" t="s">
        <v>12</v>
      </c>
      <c r="G895" s="1"/>
      <c r="H895" s="1"/>
      <c r="I895" s="1"/>
      <c r="J895" s="1"/>
      <c r="K895" s="1" t="s">
        <v>1648</v>
      </c>
      <c r="L895" s="1" t="s">
        <v>1109</v>
      </c>
      <c r="M895" s="1" t="s">
        <v>1649</v>
      </c>
      <c r="N895" s="1">
        <v>47.06</v>
      </c>
      <c r="O895" s="1">
        <v>2.69</v>
      </c>
      <c r="P895" s="1">
        <v>244</v>
      </c>
      <c r="Q895" s="1">
        <v>10</v>
      </c>
      <c r="R895" s="1">
        <v>0</v>
      </c>
      <c r="S895" s="1">
        <v>0</v>
      </c>
      <c r="T895" s="1">
        <v>0</v>
      </c>
      <c r="U895" s="1">
        <v>0</v>
      </c>
      <c r="V895" s="1">
        <v>0.72199999999999998</v>
      </c>
      <c r="W895" s="1">
        <v>0.106</v>
      </c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>
        <f t="shared" si="26"/>
        <v>10</v>
      </c>
      <c r="AY895" s="1" t="s">
        <v>3662</v>
      </c>
      <c r="AZ895" s="1">
        <v>1006087</v>
      </c>
      <c r="BA895" s="3">
        <f t="shared" si="27"/>
        <v>0</v>
      </c>
    </row>
    <row r="896" spans="1:53" x14ac:dyDescent="0.25">
      <c r="A896" s="1" t="s">
        <v>600</v>
      </c>
      <c r="B896" s="1">
        <v>1008113</v>
      </c>
      <c r="C896" s="1">
        <v>2017</v>
      </c>
      <c r="D896" s="1" t="s">
        <v>1091</v>
      </c>
      <c r="E896" s="1" t="s">
        <v>1092</v>
      </c>
      <c r="F896" s="1" t="s">
        <v>12</v>
      </c>
      <c r="G896" s="1"/>
      <c r="H896" s="1"/>
      <c r="I896" s="1"/>
      <c r="J896" s="1"/>
      <c r="K896" s="1" t="s">
        <v>1648</v>
      </c>
      <c r="L896" s="1" t="s">
        <v>1168</v>
      </c>
      <c r="M896" s="1" t="s">
        <v>1653</v>
      </c>
      <c r="N896" s="1"/>
      <c r="O896" s="1"/>
      <c r="P896" s="1"/>
      <c r="Q896" s="1">
        <v>5</v>
      </c>
      <c r="R896" s="1">
        <v>0</v>
      </c>
      <c r="S896" s="1">
        <v>5</v>
      </c>
      <c r="T896" s="1">
        <v>0</v>
      </c>
      <c r="U896" s="1">
        <v>0</v>
      </c>
      <c r="V896" s="1">
        <v>0.94399999999999995</v>
      </c>
      <c r="W896" s="1">
        <v>3.6999999999999998E-2</v>
      </c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>
        <f t="shared" si="26"/>
        <v>5</v>
      </c>
      <c r="AY896" s="1" t="s">
        <v>3663</v>
      </c>
      <c r="AZ896" s="1">
        <v>1006131</v>
      </c>
      <c r="BA896" s="3">
        <f t="shared" si="27"/>
        <v>0</v>
      </c>
    </row>
    <row r="897" spans="1:53" x14ac:dyDescent="0.25">
      <c r="A897" s="1" t="s">
        <v>600</v>
      </c>
      <c r="B897" s="1">
        <v>1008113</v>
      </c>
      <c r="C897" s="1">
        <v>2017</v>
      </c>
      <c r="D897" s="1" t="s">
        <v>1091</v>
      </c>
      <c r="E897" s="1" t="s">
        <v>1092</v>
      </c>
      <c r="F897" s="1" t="s">
        <v>12</v>
      </c>
      <c r="G897" s="1"/>
      <c r="H897" s="1"/>
      <c r="I897" s="1"/>
      <c r="J897" s="1"/>
      <c r="K897" s="1" t="s">
        <v>1123</v>
      </c>
      <c r="L897" s="1" t="s">
        <v>1109</v>
      </c>
      <c r="M897" s="1" t="s">
        <v>1124</v>
      </c>
      <c r="N897" s="1">
        <v>47.506999999999998</v>
      </c>
      <c r="O897" s="1">
        <v>2.2200000000000002</v>
      </c>
      <c r="P897" s="1">
        <v>180.8</v>
      </c>
      <c r="Q897" s="1">
        <v>260</v>
      </c>
      <c r="R897" s="1">
        <v>2</v>
      </c>
      <c r="S897" s="1">
        <v>0</v>
      </c>
      <c r="T897" s="1">
        <v>12</v>
      </c>
      <c r="U897" s="1">
        <v>1</v>
      </c>
      <c r="V897" s="1">
        <v>0.68899999999999995</v>
      </c>
      <c r="W897" s="1">
        <v>0.02</v>
      </c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>
        <f t="shared" si="26"/>
        <v>261</v>
      </c>
      <c r="AY897" s="1" t="s">
        <v>3664</v>
      </c>
      <c r="AZ897" s="1">
        <v>1006148</v>
      </c>
      <c r="BA897" s="3">
        <f t="shared" si="27"/>
        <v>0</v>
      </c>
    </row>
    <row r="898" spans="1:53" x14ac:dyDescent="0.25">
      <c r="A898" s="1" t="s">
        <v>600</v>
      </c>
      <c r="B898" s="1">
        <v>1008113</v>
      </c>
      <c r="C898" s="1">
        <v>2017</v>
      </c>
      <c r="D898" s="1" t="s">
        <v>1091</v>
      </c>
      <c r="E898" s="1" t="s">
        <v>1092</v>
      </c>
      <c r="F898" s="1" t="s">
        <v>12</v>
      </c>
      <c r="G898" s="1"/>
      <c r="H898" s="1"/>
      <c r="I898" s="1"/>
      <c r="J898" s="1"/>
      <c r="K898" s="1" t="s">
        <v>1123</v>
      </c>
      <c r="L898" s="1" t="s">
        <v>1168</v>
      </c>
      <c r="M898" s="1" t="s">
        <v>1464</v>
      </c>
      <c r="N898" s="1"/>
      <c r="O898" s="1"/>
      <c r="P898" s="1"/>
      <c r="Q898" s="1">
        <v>3</v>
      </c>
      <c r="R898" s="1">
        <v>0</v>
      </c>
      <c r="S898" s="1">
        <v>0</v>
      </c>
      <c r="T898" s="1">
        <v>0</v>
      </c>
      <c r="U898" s="1">
        <v>0</v>
      </c>
      <c r="V898" s="1">
        <v>0.91800000000000004</v>
      </c>
      <c r="W898" s="1">
        <v>5.8000000000000003E-2</v>
      </c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>
        <f t="shared" si="26"/>
        <v>3</v>
      </c>
      <c r="AY898" s="1" t="s">
        <v>3665</v>
      </c>
      <c r="AZ898" s="1">
        <v>1006160</v>
      </c>
      <c r="BA898" s="3">
        <f t="shared" si="27"/>
        <v>0</v>
      </c>
    </row>
    <row r="899" spans="1:53" x14ac:dyDescent="0.25">
      <c r="A899" s="1" t="s">
        <v>485</v>
      </c>
      <c r="B899" s="1">
        <v>1008116</v>
      </c>
      <c r="C899" s="1">
        <v>2017</v>
      </c>
      <c r="D899" s="1" t="s">
        <v>1091</v>
      </c>
      <c r="E899" s="1" t="s">
        <v>1092</v>
      </c>
      <c r="F899" s="1" t="s">
        <v>12</v>
      </c>
      <c r="G899" s="1"/>
      <c r="H899" s="1"/>
      <c r="I899" s="1"/>
      <c r="J899" s="1"/>
      <c r="K899" s="1" t="s">
        <v>1152</v>
      </c>
      <c r="L899" s="1" t="s">
        <v>1121</v>
      </c>
      <c r="M899" s="1" t="s">
        <v>1654</v>
      </c>
      <c r="N899" s="1"/>
      <c r="O899" s="1"/>
      <c r="P899" s="1"/>
      <c r="Q899" s="1">
        <v>0</v>
      </c>
      <c r="R899" s="1">
        <v>0</v>
      </c>
      <c r="S899" s="1">
        <v>27</v>
      </c>
      <c r="T899" s="1">
        <v>0</v>
      </c>
      <c r="U899" s="1">
        <v>0</v>
      </c>
      <c r="V899" s="1">
        <v>0</v>
      </c>
      <c r="W899" s="1">
        <v>0</v>
      </c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>
        <f t="shared" ref="AW899:AW962" si="28">+Q899+U899</f>
        <v>0</v>
      </c>
      <c r="AY899" s="1" t="s">
        <v>3666</v>
      </c>
      <c r="AZ899" s="1">
        <v>1006184</v>
      </c>
      <c r="BA899" s="3">
        <f t="shared" ref="BA899:BA962" si="29">SUMIF($B$2:$B$7258,AZ899,$AW$2:$AW$7258)</f>
        <v>0</v>
      </c>
    </row>
    <row r="900" spans="1:53" x14ac:dyDescent="0.25">
      <c r="A900" s="1" t="s">
        <v>485</v>
      </c>
      <c r="B900" s="1">
        <v>1008116</v>
      </c>
      <c r="C900" s="1">
        <v>2017</v>
      </c>
      <c r="D900" s="1" t="s">
        <v>1091</v>
      </c>
      <c r="E900" s="1" t="s">
        <v>1092</v>
      </c>
      <c r="F900" s="1" t="s">
        <v>12</v>
      </c>
      <c r="G900" s="1"/>
      <c r="H900" s="1"/>
      <c r="I900" s="1"/>
      <c r="J900" s="1"/>
      <c r="K900" s="1" t="s">
        <v>1152</v>
      </c>
      <c r="L900" s="1" t="s">
        <v>1094</v>
      </c>
      <c r="M900" s="1" t="s">
        <v>1153</v>
      </c>
      <c r="N900" s="1"/>
      <c r="O900" s="1"/>
      <c r="P900" s="1"/>
      <c r="Q900" s="1">
        <v>0</v>
      </c>
      <c r="R900" s="1">
        <v>0</v>
      </c>
      <c r="S900" s="1">
        <v>10</v>
      </c>
      <c r="T900" s="1">
        <v>0</v>
      </c>
      <c r="U900" s="1">
        <v>0</v>
      </c>
      <c r="V900" s="1">
        <v>0</v>
      </c>
      <c r="W900" s="1">
        <v>0</v>
      </c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>
        <f t="shared" si="28"/>
        <v>0</v>
      </c>
      <c r="AY900" s="1" t="s">
        <v>3667</v>
      </c>
      <c r="AZ900" s="1">
        <v>1006225</v>
      </c>
      <c r="BA900" s="3">
        <f t="shared" si="29"/>
        <v>0</v>
      </c>
    </row>
    <row r="901" spans="1:53" x14ac:dyDescent="0.25">
      <c r="A901" s="1" t="s">
        <v>485</v>
      </c>
      <c r="B901" s="1">
        <v>1008116</v>
      </c>
      <c r="C901" s="1">
        <v>2017</v>
      </c>
      <c r="D901" s="1" t="s">
        <v>1091</v>
      </c>
      <c r="E901" s="1" t="s">
        <v>1092</v>
      </c>
      <c r="F901" s="1" t="s">
        <v>12</v>
      </c>
      <c r="G901" s="1"/>
      <c r="H901" s="1"/>
      <c r="I901" s="1"/>
      <c r="J901" s="1"/>
      <c r="K901" s="1" t="s">
        <v>1152</v>
      </c>
      <c r="L901" s="1" t="s">
        <v>1168</v>
      </c>
      <c r="M901" s="1" t="s">
        <v>1497</v>
      </c>
      <c r="N901" s="1"/>
      <c r="O901" s="1"/>
      <c r="P901" s="1"/>
      <c r="Q901" s="1">
        <v>3</v>
      </c>
      <c r="R901" s="1">
        <v>0</v>
      </c>
      <c r="S901" s="1">
        <v>0</v>
      </c>
      <c r="T901" s="1">
        <v>0</v>
      </c>
      <c r="U901" s="1">
        <v>0</v>
      </c>
      <c r="V901" s="1">
        <v>0.95499999999999996</v>
      </c>
      <c r="W901" s="1">
        <v>1E-3</v>
      </c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>
        <f t="shared" si="28"/>
        <v>3</v>
      </c>
      <c r="AY901" s="1" t="s">
        <v>3668</v>
      </c>
      <c r="AZ901" s="1">
        <v>1006255</v>
      </c>
      <c r="BA901" s="3">
        <f t="shared" si="29"/>
        <v>0</v>
      </c>
    </row>
    <row r="902" spans="1:53" x14ac:dyDescent="0.25">
      <c r="A902" s="1" t="s">
        <v>485</v>
      </c>
      <c r="B902" s="1">
        <v>1008116</v>
      </c>
      <c r="C902" s="1">
        <v>2017</v>
      </c>
      <c r="D902" s="1" t="s">
        <v>1091</v>
      </c>
      <c r="E902" s="1" t="s">
        <v>1092</v>
      </c>
      <c r="F902" s="1" t="s">
        <v>12</v>
      </c>
      <c r="G902" s="1"/>
      <c r="H902" s="1"/>
      <c r="I902" s="1"/>
      <c r="J902" s="1"/>
      <c r="K902" s="1" t="s">
        <v>1154</v>
      </c>
      <c r="L902" s="1" t="s">
        <v>1121</v>
      </c>
      <c r="M902" s="1" t="s">
        <v>1655</v>
      </c>
      <c r="N902" s="1"/>
      <c r="O902" s="1"/>
      <c r="P902" s="1"/>
      <c r="Q902" s="1">
        <v>0</v>
      </c>
      <c r="R902" s="1">
        <v>0</v>
      </c>
      <c r="S902" s="1">
        <v>174</v>
      </c>
      <c r="T902" s="1">
        <v>0</v>
      </c>
      <c r="U902" s="1">
        <v>0</v>
      </c>
      <c r="V902" s="1">
        <v>0</v>
      </c>
      <c r="W902" s="1">
        <v>0</v>
      </c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>
        <f t="shared" si="28"/>
        <v>0</v>
      </c>
      <c r="AY902" s="1" t="s">
        <v>3669</v>
      </c>
      <c r="AZ902" s="1">
        <v>1006270</v>
      </c>
      <c r="BA902" s="3">
        <f t="shared" si="29"/>
        <v>0</v>
      </c>
    </row>
    <row r="903" spans="1:53" x14ac:dyDescent="0.25">
      <c r="A903" s="1" t="s">
        <v>485</v>
      </c>
      <c r="B903" s="1">
        <v>1008116</v>
      </c>
      <c r="C903" s="1">
        <v>2017</v>
      </c>
      <c r="D903" s="1" t="s">
        <v>1091</v>
      </c>
      <c r="E903" s="1" t="s">
        <v>1092</v>
      </c>
      <c r="F903" s="1" t="s">
        <v>12</v>
      </c>
      <c r="G903" s="1"/>
      <c r="H903" s="1"/>
      <c r="I903" s="1"/>
      <c r="J903" s="1"/>
      <c r="K903" s="1" t="s">
        <v>1154</v>
      </c>
      <c r="L903" s="1" t="s">
        <v>1094</v>
      </c>
      <c r="M903" s="1" t="s">
        <v>1155</v>
      </c>
      <c r="N903" s="1"/>
      <c r="O903" s="1"/>
      <c r="P903" s="1"/>
      <c r="Q903" s="1">
        <v>0</v>
      </c>
      <c r="R903" s="1">
        <v>0</v>
      </c>
      <c r="S903" s="1">
        <v>122</v>
      </c>
      <c r="T903" s="1">
        <v>0</v>
      </c>
      <c r="U903" s="1">
        <v>0</v>
      </c>
      <c r="V903" s="1">
        <v>0</v>
      </c>
      <c r="W903" s="1">
        <v>0</v>
      </c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>
        <f t="shared" si="28"/>
        <v>0</v>
      </c>
      <c r="AY903" s="1" t="s">
        <v>3670</v>
      </c>
      <c r="AZ903" s="1">
        <v>1006310</v>
      </c>
      <c r="BA903" s="3">
        <f t="shared" si="29"/>
        <v>0</v>
      </c>
    </row>
    <row r="904" spans="1:53" x14ac:dyDescent="0.25">
      <c r="A904" s="1" t="s">
        <v>485</v>
      </c>
      <c r="B904" s="1">
        <v>1008116</v>
      </c>
      <c r="C904" s="1">
        <v>2017</v>
      </c>
      <c r="D904" s="1" t="s">
        <v>1091</v>
      </c>
      <c r="E904" s="1" t="s">
        <v>1092</v>
      </c>
      <c r="F904" s="1" t="s">
        <v>12</v>
      </c>
      <c r="G904" s="1"/>
      <c r="H904" s="1"/>
      <c r="I904" s="1"/>
      <c r="J904" s="1"/>
      <c r="K904" s="1" t="s">
        <v>1154</v>
      </c>
      <c r="L904" s="1" t="s">
        <v>1168</v>
      </c>
      <c r="M904" s="1" t="s">
        <v>1656</v>
      </c>
      <c r="N904" s="1"/>
      <c r="O904" s="1"/>
      <c r="P904" s="1"/>
      <c r="Q904" s="1">
        <v>4</v>
      </c>
      <c r="R904" s="1">
        <v>0</v>
      </c>
      <c r="S904" s="1">
        <v>1</v>
      </c>
      <c r="T904" s="1">
        <v>0</v>
      </c>
      <c r="U904" s="1">
        <v>0</v>
      </c>
      <c r="V904" s="1">
        <v>0.95199999999999996</v>
      </c>
      <c r="W904" s="1">
        <v>1E-3</v>
      </c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>
        <f t="shared" si="28"/>
        <v>4</v>
      </c>
      <c r="AY904" s="1" t="s">
        <v>3671</v>
      </c>
      <c r="AZ904" s="1">
        <v>1006311</v>
      </c>
      <c r="BA904" s="3">
        <f t="shared" si="29"/>
        <v>0</v>
      </c>
    </row>
    <row r="905" spans="1:53" x14ac:dyDescent="0.25">
      <c r="A905" s="1" t="s">
        <v>485</v>
      </c>
      <c r="B905" s="1">
        <v>1008116</v>
      </c>
      <c r="C905" s="1">
        <v>2017</v>
      </c>
      <c r="D905" s="1" t="s">
        <v>1091</v>
      </c>
      <c r="E905" s="1" t="s">
        <v>1092</v>
      </c>
      <c r="F905" s="1" t="s">
        <v>12</v>
      </c>
      <c r="G905" s="1"/>
      <c r="H905" s="1"/>
      <c r="I905" s="1"/>
      <c r="J905" s="1"/>
      <c r="K905" s="1" t="s">
        <v>1156</v>
      </c>
      <c r="L905" s="1" t="s">
        <v>1168</v>
      </c>
      <c r="M905" s="1" t="s">
        <v>1657</v>
      </c>
      <c r="N905" s="1"/>
      <c r="O905" s="1"/>
      <c r="P905" s="1"/>
      <c r="Q905" s="1">
        <v>2</v>
      </c>
      <c r="R905" s="1">
        <v>0</v>
      </c>
      <c r="S905" s="1">
        <v>0</v>
      </c>
      <c r="T905" s="1">
        <v>0</v>
      </c>
      <c r="U905" s="1">
        <v>0</v>
      </c>
      <c r="V905" s="1">
        <v>0.97199999999999998</v>
      </c>
      <c r="W905" s="1">
        <v>3.0000000000000001E-3</v>
      </c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>
        <f t="shared" si="28"/>
        <v>2</v>
      </c>
      <c r="AY905" s="1" t="s">
        <v>3672</v>
      </c>
      <c r="AZ905" s="1">
        <v>1006316</v>
      </c>
      <c r="BA905" s="3">
        <f t="shared" si="29"/>
        <v>0</v>
      </c>
    </row>
    <row r="906" spans="1:53" x14ac:dyDescent="0.25">
      <c r="A906" s="1" t="s">
        <v>485</v>
      </c>
      <c r="B906" s="1">
        <v>1008116</v>
      </c>
      <c r="C906" s="1">
        <v>2017</v>
      </c>
      <c r="D906" s="1" t="s">
        <v>1091</v>
      </c>
      <c r="E906" s="1" t="s">
        <v>1092</v>
      </c>
      <c r="F906" s="1" t="s">
        <v>12</v>
      </c>
      <c r="G906" s="1"/>
      <c r="H906" s="1"/>
      <c r="I906" s="1"/>
      <c r="J906" s="1"/>
      <c r="K906" s="1" t="s">
        <v>1658</v>
      </c>
      <c r="L906" s="1" t="s">
        <v>1168</v>
      </c>
      <c r="M906" s="1" t="s">
        <v>1659</v>
      </c>
      <c r="N906" s="1"/>
      <c r="O906" s="1"/>
      <c r="P906" s="1"/>
      <c r="Q906" s="1">
        <v>39</v>
      </c>
      <c r="R906" s="1">
        <v>0</v>
      </c>
      <c r="S906" s="1">
        <v>3</v>
      </c>
      <c r="T906" s="1">
        <v>4</v>
      </c>
      <c r="U906" s="1">
        <v>0</v>
      </c>
      <c r="V906" s="1">
        <v>0.95</v>
      </c>
      <c r="W906" s="1">
        <v>2E-3</v>
      </c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>
        <f t="shared" si="28"/>
        <v>39</v>
      </c>
      <c r="AY906" s="1" t="s">
        <v>3673</v>
      </c>
      <c r="AZ906" s="1">
        <v>1006321</v>
      </c>
      <c r="BA906" s="3">
        <f t="shared" si="29"/>
        <v>0</v>
      </c>
    </row>
    <row r="907" spans="1:53" x14ac:dyDescent="0.25">
      <c r="A907" s="1" t="s">
        <v>485</v>
      </c>
      <c r="B907" s="1">
        <v>1008116</v>
      </c>
      <c r="C907" s="1">
        <v>2017</v>
      </c>
      <c r="D907" s="1" t="s">
        <v>1091</v>
      </c>
      <c r="E907" s="1" t="s">
        <v>1092</v>
      </c>
      <c r="F907" s="1" t="s">
        <v>12</v>
      </c>
      <c r="G907" s="1"/>
      <c r="H907" s="1"/>
      <c r="I907" s="1"/>
      <c r="J907" s="1"/>
      <c r="K907" s="1" t="s">
        <v>1498</v>
      </c>
      <c r="L907" s="1" t="s">
        <v>1121</v>
      </c>
      <c r="M907" s="1" t="s">
        <v>1660</v>
      </c>
      <c r="N907" s="1"/>
      <c r="O907" s="1"/>
      <c r="P907" s="1"/>
      <c r="Q907" s="1">
        <v>0</v>
      </c>
      <c r="R907" s="1">
        <v>0</v>
      </c>
      <c r="S907" s="1">
        <v>11</v>
      </c>
      <c r="T907" s="1">
        <v>0</v>
      </c>
      <c r="U907" s="1">
        <v>0</v>
      </c>
      <c r="V907" s="1">
        <v>0</v>
      </c>
      <c r="W907" s="1">
        <v>0</v>
      </c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>
        <f t="shared" si="28"/>
        <v>0</v>
      </c>
      <c r="AY907" s="1" t="s">
        <v>3674</v>
      </c>
      <c r="AZ907" s="1">
        <v>1006342</v>
      </c>
      <c r="BA907" s="3">
        <f t="shared" si="29"/>
        <v>0</v>
      </c>
    </row>
    <row r="908" spans="1:53" x14ac:dyDescent="0.25">
      <c r="A908" s="1" t="s">
        <v>485</v>
      </c>
      <c r="B908" s="1">
        <v>1008116</v>
      </c>
      <c r="C908" s="1">
        <v>2017</v>
      </c>
      <c r="D908" s="1" t="s">
        <v>1091</v>
      </c>
      <c r="E908" s="1" t="s">
        <v>1092</v>
      </c>
      <c r="F908" s="1" t="s">
        <v>12</v>
      </c>
      <c r="G908" s="1"/>
      <c r="H908" s="1"/>
      <c r="I908" s="1"/>
      <c r="J908" s="1"/>
      <c r="K908" s="1" t="s">
        <v>1498</v>
      </c>
      <c r="L908" s="1" t="s">
        <v>1094</v>
      </c>
      <c r="M908" s="1" t="s">
        <v>1661</v>
      </c>
      <c r="N908" s="1"/>
      <c r="O908" s="1"/>
      <c r="P908" s="1"/>
      <c r="Q908" s="1">
        <v>0</v>
      </c>
      <c r="R908" s="1">
        <v>0</v>
      </c>
      <c r="S908" s="1">
        <v>1</v>
      </c>
      <c r="T908" s="1">
        <v>0</v>
      </c>
      <c r="U908" s="1">
        <v>0</v>
      </c>
      <c r="V908" s="1">
        <v>0</v>
      </c>
      <c r="W908" s="1">
        <v>0</v>
      </c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>
        <f t="shared" si="28"/>
        <v>0</v>
      </c>
      <c r="AY908" s="1" t="s">
        <v>3675</v>
      </c>
      <c r="AZ908" s="1">
        <v>1006373</v>
      </c>
      <c r="BA908" s="3">
        <f t="shared" si="29"/>
        <v>0</v>
      </c>
    </row>
    <row r="909" spans="1:53" x14ac:dyDescent="0.25">
      <c r="A909" s="1" t="s">
        <v>485</v>
      </c>
      <c r="B909" s="1">
        <v>1008116</v>
      </c>
      <c r="C909" s="1">
        <v>2017</v>
      </c>
      <c r="D909" s="1" t="s">
        <v>1091</v>
      </c>
      <c r="E909" s="1" t="s">
        <v>1092</v>
      </c>
      <c r="F909" s="1" t="s">
        <v>12</v>
      </c>
      <c r="G909" s="1"/>
      <c r="H909" s="1"/>
      <c r="I909" s="1"/>
      <c r="J909" s="1"/>
      <c r="K909" s="1" t="s">
        <v>1498</v>
      </c>
      <c r="L909" s="1" t="s">
        <v>1168</v>
      </c>
      <c r="M909" s="1" t="s">
        <v>1499</v>
      </c>
      <c r="N909" s="1"/>
      <c r="O909" s="1"/>
      <c r="P909" s="1"/>
      <c r="Q909" s="1">
        <v>160</v>
      </c>
      <c r="R909" s="1">
        <v>0</v>
      </c>
      <c r="S909" s="1">
        <v>0</v>
      </c>
      <c r="T909" s="1">
        <v>4</v>
      </c>
      <c r="U909" s="1">
        <v>0</v>
      </c>
      <c r="V909" s="1">
        <v>0.86599999999999999</v>
      </c>
      <c r="W909" s="1">
        <v>1E-3</v>
      </c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>
        <f t="shared" si="28"/>
        <v>160</v>
      </c>
      <c r="AY909" s="1" t="s">
        <v>3676</v>
      </c>
      <c r="AZ909" s="1">
        <v>1006386</v>
      </c>
      <c r="BA909" s="3">
        <f t="shared" si="29"/>
        <v>0</v>
      </c>
    </row>
    <row r="910" spans="1:53" x14ac:dyDescent="0.25">
      <c r="A910" s="1" t="s">
        <v>485</v>
      </c>
      <c r="B910" s="1">
        <v>1008116</v>
      </c>
      <c r="C910" s="1">
        <v>2017</v>
      </c>
      <c r="D910" s="1" t="s">
        <v>1091</v>
      </c>
      <c r="E910" s="1" t="s">
        <v>1092</v>
      </c>
      <c r="F910" s="1" t="s">
        <v>12</v>
      </c>
      <c r="G910" s="1"/>
      <c r="H910" s="1"/>
      <c r="I910" s="1"/>
      <c r="J910" s="1"/>
      <c r="K910" s="1" t="s">
        <v>1162</v>
      </c>
      <c r="L910" s="1" t="s">
        <v>1121</v>
      </c>
      <c r="M910" s="1" t="s">
        <v>1662</v>
      </c>
      <c r="N910" s="1"/>
      <c r="O910" s="1"/>
      <c r="P910" s="1"/>
      <c r="Q910" s="1">
        <v>0</v>
      </c>
      <c r="R910" s="1">
        <v>0</v>
      </c>
      <c r="S910" s="1">
        <v>1</v>
      </c>
      <c r="T910" s="1">
        <v>0</v>
      </c>
      <c r="U910" s="1">
        <v>0</v>
      </c>
      <c r="V910" s="1">
        <v>0</v>
      </c>
      <c r="W910" s="1">
        <v>0</v>
      </c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>
        <f t="shared" si="28"/>
        <v>0</v>
      </c>
      <c r="AY910" s="1" t="s">
        <v>3677</v>
      </c>
      <c r="AZ910" s="1">
        <v>1006407</v>
      </c>
      <c r="BA910" s="3">
        <f t="shared" si="29"/>
        <v>0</v>
      </c>
    </row>
    <row r="911" spans="1:53" x14ac:dyDescent="0.25">
      <c r="A911" s="1" t="s">
        <v>485</v>
      </c>
      <c r="B911" s="1">
        <v>1008116</v>
      </c>
      <c r="C911" s="1">
        <v>2017</v>
      </c>
      <c r="D911" s="1" t="s">
        <v>1091</v>
      </c>
      <c r="E911" s="1" t="s">
        <v>1092</v>
      </c>
      <c r="F911" s="1" t="s">
        <v>12</v>
      </c>
      <c r="G911" s="1"/>
      <c r="H911" s="1"/>
      <c r="I911" s="1"/>
      <c r="J911" s="1"/>
      <c r="K911" s="1" t="s">
        <v>1162</v>
      </c>
      <c r="L911" s="1" t="s">
        <v>1094</v>
      </c>
      <c r="M911" s="1" t="s">
        <v>1163</v>
      </c>
      <c r="N911" s="1"/>
      <c r="O911" s="1"/>
      <c r="P911" s="1"/>
      <c r="Q911" s="1">
        <v>0</v>
      </c>
      <c r="R911" s="1">
        <v>0</v>
      </c>
      <c r="S911" s="1">
        <v>17</v>
      </c>
      <c r="T911" s="1">
        <v>0</v>
      </c>
      <c r="U911" s="1">
        <v>0</v>
      </c>
      <c r="V911" s="1">
        <v>0</v>
      </c>
      <c r="W911" s="1">
        <v>0</v>
      </c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>
        <f t="shared" si="28"/>
        <v>0</v>
      </c>
      <c r="AY911" s="1" t="s">
        <v>3678</v>
      </c>
      <c r="AZ911" s="1">
        <v>1006483</v>
      </c>
      <c r="BA911" s="3">
        <f t="shared" si="29"/>
        <v>0</v>
      </c>
    </row>
    <row r="912" spans="1:53" x14ac:dyDescent="0.25">
      <c r="A912" s="1" t="s">
        <v>485</v>
      </c>
      <c r="B912" s="1">
        <v>1008116</v>
      </c>
      <c r="C912" s="1">
        <v>2017</v>
      </c>
      <c r="D912" s="1" t="s">
        <v>1091</v>
      </c>
      <c r="E912" s="1" t="s">
        <v>1092</v>
      </c>
      <c r="F912" s="1" t="s">
        <v>12</v>
      </c>
      <c r="G912" s="1"/>
      <c r="H912" s="1"/>
      <c r="I912" s="1"/>
      <c r="J912" s="1"/>
      <c r="K912" s="1" t="s">
        <v>1164</v>
      </c>
      <c r="L912" s="1" t="s">
        <v>1121</v>
      </c>
      <c r="M912" s="1" t="s">
        <v>1663</v>
      </c>
      <c r="N912" s="1"/>
      <c r="O912" s="1"/>
      <c r="P912" s="1"/>
      <c r="Q912" s="1">
        <v>0</v>
      </c>
      <c r="R912" s="1">
        <v>0</v>
      </c>
      <c r="S912" s="1">
        <v>2</v>
      </c>
      <c r="T912" s="1">
        <v>0</v>
      </c>
      <c r="U912" s="1">
        <v>0</v>
      </c>
      <c r="V912" s="1">
        <v>0</v>
      </c>
      <c r="W912" s="1">
        <v>0</v>
      </c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>
        <f t="shared" si="28"/>
        <v>0</v>
      </c>
      <c r="AY912" s="1" t="s">
        <v>3679</v>
      </c>
      <c r="AZ912" s="1">
        <v>1006599</v>
      </c>
      <c r="BA912" s="3">
        <f t="shared" si="29"/>
        <v>0</v>
      </c>
    </row>
    <row r="913" spans="1:53" x14ac:dyDescent="0.25">
      <c r="A913" s="1" t="s">
        <v>485</v>
      </c>
      <c r="B913" s="1">
        <v>1008116</v>
      </c>
      <c r="C913" s="1">
        <v>2017</v>
      </c>
      <c r="D913" s="1" t="s">
        <v>1091</v>
      </c>
      <c r="E913" s="1" t="s">
        <v>1092</v>
      </c>
      <c r="F913" s="1" t="s">
        <v>12</v>
      </c>
      <c r="G913" s="1"/>
      <c r="H913" s="1"/>
      <c r="I913" s="1"/>
      <c r="J913" s="1"/>
      <c r="K913" s="1" t="s">
        <v>1164</v>
      </c>
      <c r="L913" s="1" t="s">
        <v>1094</v>
      </c>
      <c r="M913" s="1" t="s">
        <v>1165</v>
      </c>
      <c r="N913" s="1"/>
      <c r="O913" s="1"/>
      <c r="P913" s="1"/>
      <c r="Q913" s="1">
        <v>0</v>
      </c>
      <c r="R913" s="1">
        <v>0</v>
      </c>
      <c r="S913" s="1">
        <v>12</v>
      </c>
      <c r="T913" s="1">
        <v>0</v>
      </c>
      <c r="U913" s="1">
        <v>0</v>
      </c>
      <c r="V913" s="1">
        <v>0</v>
      </c>
      <c r="W913" s="1">
        <v>0</v>
      </c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>
        <f t="shared" si="28"/>
        <v>0</v>
      </c>
      <c r="AY913" s="1" t="s">
        <v>3680</v>
      </c>
      <c r="AZ913" s="1">
        <v>1006674</v>
      </c>
      <c r="BA913" s="3">
        <f t="shared" si="29"/>
        <v>0</v>
      </c>
    </row>
    <row r="914" spans="1:53" x14ac:dyDescent="0.25">
      <c r="A914" s="1" t="s">
        <v>485</v>
      </c>
      <c r="B914" s="1">
        <v>1008116</v>
      </c>
      <c r="C914" s="1">
        <v>2017</v>
      </c>
      <c r="D914" s="1" t="s">
        <v>1091</v>
      </c>
      <c r="E914" s="1" t="s">
        <v>1092</v>
      </c>
      <c r="F914" s="1" t="s">
        <v>12</v>
      </c>
      <c r="G914" s="1"/>
      <c r="H914" s="1"/>
      <c r="I914" s="1"/>
      <c r="J914" s="1"/>
      <c r="K914" s="1" t="s">
        <v>1664</v>
      </c>
      <c r="L914" s="1" t="s">
        <v>1168</v>
      </c>
      <c r="M914" s="1" t="s">
        <v>1665</v>
      </c>
      <c r="N914" s="1"/>
      <c r="O914" s="1"/>
      <c r="P914" s="1"/>
      <c r="Q914" s="1">
        <v>1</v>
      </c>
      <c r="R914" s="1">
        <v>0</v>
      </c>
      <c r="S914" s="1">
        <v>0</v>
      </c>
      <c r="T914" s="1">
        <v>0</v>
      </c>
      <c r="U914" s="1">
        <v>0</v>
      </c>
      <c r="V914" s="1">
        <v>0.95199999999999996</v>
      </c>
      <c r="W914" s="1">
        <v>1E-3</v>
      </c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>
        <f t="shared" si="28"/>
        <v>1</v>
      </c>
      <c r="AY914" s="1" t="s">
        <v>3681</v>
      </c>
      <c r="AZ914" s="1">
        <v>1006682</v>
      </c>
      <c r="BA914" s="3">
        <f t="shared" si="29"/>
        <v>0</v>
      </c>
    </row>
    <row r="915" spans="1:53" x14ac:dyDescent="0.25">
      <c r="A915" s="1" t="s">
        <v>485</v>
      </c>
      <c r="B915" s="1">
        <v>1008116</v>
      </c>
      <c r="C915" s="1">
        <v>2017</v>
      </c>
      <c r="D915" s="1" t="s">
        <v>1091</v>
      </c>
      <c r="E915" s="1" t="s">
        <v>1092</v>
      </c>
      <c r="F915" s="1" t="s">
        <v>12</v>
      </c>
      <c r="G915" s="1"/>
      <c r="H915" s="1"/>
      <c r="I915" s="1"/>
      <c r="J915" s="1"/>
      <c r="K915" s="1" t="s">
        <v>1166</v>
      </c>
      <c r="L915" s="1" t="s">
        <v>1121</v>
      </c>
      <c r="M915" s="1" t="s">
        <v>1666</v>
      </c>
      <c r="N915" s="1"/>
      <c r="O915" s="1"/>
      <c r="P915" s="1"/>
      <c r="Q915" s="1">
        <v>0</v>
      </c>
      <c r="R915" s="1">
        <v>0</v>
      </c>
      <c r="S915" s="1">
        <v>66</v>
      </c>
      <c r="T915" s="1">
        <v>0</v>
      </c>
      <c r="U915" s="1">
        <v>0</v>
      </c>
      <c r="V915" s="1">
        <v>0</v>
      </c>
      <c r="W915" s="1">
        <v>0</v>
      </c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>
        <f t="shared" si="28"/>
        <v>0</v>
      </c>
      <c r="AY915" s="1" t="s">
        <v>3682</v>
      </c>
      <c r="AZ915" s="1">
        <v>1006709</v>
      </c>
      <c r="BA915" s="3">
        <f t="shared" si="29"/>
        <v>0</v>
      </c>
    </row>
    <row r="916" spans="1:53" x14ac:dyDescent="0.25">
      <c r="A916" s="1" t="s">
        <v>485</v>
      </c>
      <c r="B916" s="1">
        <v>1008116</v>
      </c>
      <c r="C916" s="1">
        <v>2017</v>
      </c>
      <c r="D916" s="1" t="s">
        <v>1091</v>
      </c>
      <c r="E916" s="1" t="s">
        <v>1092</v>
      </c>
      <c r="F916" s="1" t="s">
        <v>12</v>
      </c>
      <c r="G916" s="1"/>
      <c r="H916" s="1"/>
      <c r="I916" s="1"/>
      <c r="J916" s="1"/>
      <c r="K916" s="1" t="s">
        <v>1166</v>
      </c>
      <c r="L916" s="1" t="s">
        <v>1094</v>
      </c>
      <c r="M916" s="1" t="s">
        <v>1167</v>
      </c>
      <c r="N916" s="1"/>
      <c r="O916" s="1"/>
      <c r="P916" s="1"/>
      <c r="Q916" s="1">
        <v>0</v>
      </c>
      <c r="R916" s="1">
        <v>0</v>
      </c>
      <c r="S916" s="1">
        <v>146</v>
      </c>
      <c r="T916" s="1">
        <v>0</v>
      </c>
      <c r="U916" s="1">
        <v>0</v>
      </c>
      <c r="V916" s="1">
        <v>0</v>
      </c>
      <c r="W916" s="1">
        <v>0</v>
      </c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>
        <f t="shared" si="28"/>
        <v>0</v>
      </c>
      <c r="AY916" s="1" t="s">
        <v>3683</v>
      </c>
      <c r="AZ916" s="1">
        <v>1006730</v>
      </c>
      <c r="BA916" s="3">
        <f t="shared" si="29"/>
        <v>0</v>
      </c>
    </row>
    <row r="917" spans="1:53" x14ac:dyDescent="0.25">
      <c r="A917" s="1" t="s">
        <v>485</v>
      </c>
      <c r="B917" s="1">
        <v>1008116</v>
      </c>
      <c r="C917" s="1">
        <v>2017</v>
      </c>
      <c r="D917" s="1" t="s">
        <v>1091</v>
      </c>
      <c r="E917" s="1" t="s">
        <v>1092</v>
      </c>
      <c r="F917" s="1" t="s">
        <v>12</v>
      </c>
      <c r="G917" s="1"/>
      <c r="H917" s="1"/>
      <c r="I917" s="1"/>
      <c r="J917" s="1"/>
      <c r="K917" s="1" t="s">
        <v>1501</v>
      </c>
      <c r="L917" s="1" t="s">
        <v>1121</v>
      </c>
      <c r="M917" s="1" t="s">
        <v>1667</v>
      </c>
      <c r="N917" s="1"/>
      <c r="O917" s="1"/>
      <c r="P917" s="1"/>
      <c r="Q917" s="1">
        <v>0</v>
      </c>
      <c r="R917" s="1">
        <v>0</v>
      </c>
      <c r="S917" s="1">
        <v>26</v>
      </c>
      <c r="T917" s="1">
        <v>0</v>
      </c>
      <c r="U917" s="1">
        <v>0</v>
      </c>
      <c r="V917" s="1">
        <v>0</v>
      </c>
      <c r="W917" s="1">
        <v>0</v>
      </c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>
        <f t="shared" si="28"/>
        <v>0</v>
      </c>
      <c r="AY917" s="1" t="s">
        <v>3684</v>
      </c>
      <c r="AZ917" s="1">
        <v>1006795</v>
      </c>
      <c r="BA917" s="3">
        <f t="shared" si="29"/>
        <v>0</v>
      </c>
    </row>
    <row r="918" spans="1:53" x14ac:dyDescent="0.25">
      <c r="A918" s="1" t="s">
        <v>485</v>
      </c>
      <c r="B918" s="1">
        <v>1008116</v>
      </c>
      <c r="C918" s="1">
        <v>2017</v>
      </c>
      <c r="D918" s="1" t="s">
        <v>1091</v>
      </c>
      <c r="E918" s="1" t="s">
        <v>1092</v>
      </c>
      <c r="F918" s="1" t="s">
        <v>12</v>
      </c>
      <c r="G918" s="1"/>
      <c r="H918" s="1"/>
      <c r="I918" s="1"/>
      <c r="J918" s="1"/>
      <c r="K918" s="1" t="s">
        <v>1501</v>
      </c>
      <c r="L918" s="1" t="s">
        <v>1094</v>
      </c>
      <c r="M918" s="1" t="s">
        <v>1502</v>
      </c>
      <c r="N918" s="1"/>
      <c r="O918" s="1"/>
      <c r="P918" s="1"/>
      <c r="Q918" s="1">
        <v>0</v>
      </c>
      <c r="R918" s="1">
        <v>0</v>
      </c>
      <c r="S918" s="1">
        <v>26</v>
      </c>
      <c r="T918" s="1">
        <v>0</v>
      </c>
      <c r="U918" s="1">
        <v>0</v>
      </c>
      <c r="V918" s="1">
        <v>0</v>
      </c>
      <c r="W918" s="1">
        <v>0</v>
      </c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>
        <f t="shared" si="28"/>
        <v>0</v>
      </c>
      <c r="AY918" s="1" t="s">
        <v>3685</v>
      </c>
      <c r="AZ918" s="1">
        <v>1006798</v>
      </c>
      <c r="BA918" s="3">
        <f t="shared" si="29"/>
        <v>0</v>
      </c>
    </row>
    <row r="919" spans="1:53" x14ac:dyDescent="0.25">
      <c r="A919" s="1" t="s">
        <v>485</v>
      </c>
      <c r="B919" s="1">
        <v>1008116</v>
      </c>
      <c r="C919" s="1">
        <v>2017</v>
      </c>
      <c r="D919" s="1" t="s">
        <v>1091</v>
      </c>
      <c r="E919" s="1" t="s">
        <v>1092</v>
      </c>
      <c r="F919" s="1" t="s">
        <v>12</v>
      </c>
      <c r="G919" s="1"/>
      <c r="H919" s="1"/>
      <c r="I919" s="1"/>
      <c r="J919" s="1"/>
      <c r="K919" s="1" t="s">
        <v>1501</v>
      </c>
      <c r="L919" s="1" t="s">
        <v>1168</v>
      </c>
      <c r="M919" s="1" t="s">
        <v>1503</v>
      </c>
      <c r="N919" s="1"/>
      <c r="O919" s="1"/>
      <c r="P919" s="1"/>
      <c r="Q919" s="1">
        <v>12</v>
      </c>
      <c r="R919" s="1">
        <v>0</v>
      </c>
      <c r="S919" s="1">
        <v>0</v>
      </c>
      <c r="T919" s="1">
        <v>0</v>
      </c>
      <c r="U919" s="1">
        <v>0</v>
      </c>
      <c r="V919" s="1">
        <v>0.97399999999999998</v>
      </c>
      <c r="W919" s="1">
        <v>1E-3</v>
      </c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>
        <f t="shared" si="28"/>
        <v>12</v>
      </c>
      <c r="AY919" s="1" t="s">
        <v>3686</v>
      </c>
      <c r="AZ919" s="1">
        <v>1006799</v>
      </c>
      <c r="BA919" s="3">
        <f t="shared" si="29"/>
        <v>0</v>
      </c>
    </row>
    <row r="920" spans="1:53" x14ac:dyDescent="0.25">
      <c r="A920" s="1" t="s">
        <v>485</v>
      </c>
      <c r="B920" s="1">
        <v>1008116</v>
      </c>
      <c r="C920" s="1">
        <v>2017</v>
      </c>
      <c r="D920" s="1" t="s">
        <v>1091</v>
      </c>
      <c r="E920" s="1" t="s">
        <v>1092</v>
      </c>
      <c r="F920" s="1" t="s">
        <v>12</v>
      </c>
      <c r="G920" s="1"/>
      <c r="H920" s="1"/>
      <c r="I920" s="1"/>
      <c r="J920" s="1"/>
      <c r="K920" s="1" t="s">
        <v>1170</v>
      </c>
      <c r="L920" s="1" t="s">
        <v>1094</v>
      </c>
      <c r="M920" s="1" t="s">
        <v>1171</v>
      </c>
      <c r="N920" s="1"/>
      <c r="O920" s="1"/>
      <c r="P920" s="1"/>
      <c r="Q920" s="1">
        <v>27</v>
      </c>
      <c r="R920" s="1">
        <v>0</v>
      </c>
      <c r="S920" s="1">
        <v>0</v>
      </c>
      <c r="T920" s="1">
        <v>0</v>
      </c>
      <c r="U920" s="1">
        <v>0</v>
      </c>
      <c r="V920" s="1">
        <v>0.80700000000000005</v>
      </c>
      <c r="W920" s="1">
        <v>1E-3</v>
      </c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>
        <f t="shared" si="28"/>
        <v>27</v>
      </c>
      <c r="AY920" s="1" t="s">
        <v>3687</v>
      </c>
      <c r="AZ920" s="1">
        <v>1006800</v>
      </c>
      <c r="BA920" s="3">
        <f t="shared" si="29"/>
        <v>0</v>
      </c>
    </row>
    <row r="921" spans="1:53" x14ac:dyDescent="0.25">
      <c r="A921" s="1" t="s">
        <v>485</v>
      </c>
      <c r="B921" s="1">
        <v>1008116</v>
      </c>
      <c r="C921" s="1">
        <v>2017</v>
      </c>
      <c r="D921" s="1" t="s">
        <v>1091</v>
      </c>
      <c r="E921" s="1" t="s">
        <v>1092</v>
      </c>
      <c r="F921" s="1" t="s">
        <v>12</v>
      </c>
      <c r="G921" s="1"/>
      <c r="H921" s="1"/>
      <c r="I921" s="1"/>
      <c r="J921" s="1"/>
      <c r="K921" s="1" t="s">
        <v>1172</v>
      </c>
      <c r="L921" s="1" t="s">
        <v>1121</v>
      </c>
      <c r="M921" s="1" t="s">
        <v>1668</v>
      </c>
      <c r="N921" s="1"/>
      <c r="O921" s="1"/>
      <c r="P921" s="1"/>
      <c r="Q921" s="1">
        <v>0</v>
      </c>
      <c r="R921" s="1">
        <v>0</v>
      </c>
      <c r="S921" s="1">
        <v>20</v>
      </c>
      <c r="T921" s="1">
        <v>0</v>
      </c>
      <c r="U921" s="1">
        <v>0</v>
      </c>
      <c r="V921" s="1">
        <v>0</v>
      </c>
      <c r="W921" s="1">
        <v>0</v>
      </c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>
        <f t="shared" si="28"/>
        <v>0</v>
      </c>
      <c r="AY921" s="1" t="s">
        <v>3688</v>
      </c>
      <c r="AZ921" s="1">
        <v>1006845</v>
      </c>
      <c r="BA921" s="3">
        <f t="shared" si="29"/>
        <v>0</v>
      </c>
    </row>
    <row r="922" spans="1:53" x14ac:dyDescent="0.25">
      <c r="A922" s="1" t="s">
        <v>485</v>
      </c>
      <c r="B922" s="1">
        <v>1008116</v>
      </c>
      <c r="C922" s="1">
        <v>2017</v>
      </c>
      <c r="D922" s="1" t="s">
        <v>1091</v>
      </c>
      <c r="E922" s="1" t="s">
        <v>1092</v>
      </c>
      <c r="F922" s="1" t="s">
        <v>12</v>
      </c>
      <c r="G922" s="1"/>
      <c r="H922" s="1"/>
      <c r="I922" s="1"/>
      <c r="J922" s="1"/>
      <c r="K922" s="1" t="s">
        <v>1172</v>
      </c>
      <c r="L922" s="1" t="s">
        <v>1094</v>
      </c>
      <c r="M922" s="1" t="s">
        <v>1173</v>
      </c>
      <c r="N922" s="1"/>
      <c r="O922" s="1"/>
      <c r="P922" s="1"/>
      <c r="Q922" s="1">
        <v>0</v>
      </c>
      <c r="R922" s="1">
        <v>0</v>
      </c>
      <c r="S922" s="1">
        <v>62</v>
      </c>
      <c r="T922" s="1">
        <v>0</v>
      </c>
      <c r="U922" s="1">
        <v>0</v>
      </c>
      <c r="V922" s="1">
        <v>0</v>
      </c>
      <c r="W922" s="1">
        <v>0</v>
      </c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>
        <f t="shared" si="28"/>
        <v>0</v>
      </c>
      <c r="AY922" s="1" t="s">
        <v>3689</v>
      </c>
      <c r="AZ922" s="1">
        <v>1006880</v>
      </c>
      <c r="BA922" s="3">
        <f t="shared" si="29"/>
        <v>0</v>
      </c>
    </row>
    <row r="923" spans="1:53" x14ac:dyDescent="0.25">
      <c r="A923" s="1" t="s">
        <v>485</v>
      </c>
      <c r="B923" s="1">
        <v>1008116</v>
      </c>
      <c r="C923" s="1">
        <v>2017</v>
      </c>
      <c r="D923" s="1" t="s">
        <v>1091</v>
      </c>
      <c r="E923" s="1" t="s">
        <v>1092</v>
      </c>
      <c r="F923" s="1" t="s">
        <v>12</v>
      </c>
      <c r="G923" s="1"/>
      <c r="H923" s="1"/>
      <c r="I923" s="1"/>
      <c r="J923" s="1"/>
      <c r="K923" s="1" t="s">
        <v>1172</v>
      </c>
      <c r="L923" s="1" t="s">
        <v>1168</v>
      </c>
      <c r="M923" s="1" t="s">
        <v>1504</v>
      </c>
      <c r="N923" s="1"/>
      <c r="O923" s="1"/>
      <c r="P923" s="1"/>
      <c r="Q923" s="1">
        <v>16</v>
      </c>
      <c r="R923" s="1">
        <v>0</v>
      </c>
      <c r="S923" s="1">
        <v>1</v>
      </c>
      <c r="T923" s="1">
        <v>0</v>
      </c>
      <c r="U923" s="1">
        <v>0</v>
      </c>
      <c r="V923" s="1">
        <v>0.97399999999999998</v>
      </c>
      <c r="W923" s="1">
        <v>3.0000000000000001E-3</v>
      </c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>
        <f t="shared" si="28"/>
        <v>16</v>
      </c>
      <c r="AY923" s="1" t="s">
        <v>3690</v>
      </c>
      <c r="AZ923" s="1">
        <v>1006905</v>
      </c>
      <c r="BA923" s="3">
        <f t="shared" si="29"/>
        <v>0</v>
      </c>
    </row>
    <row r="924" spans="1:53" x14ac:dyDescent="0.25">
      <c r="A924" s="1" t="s">
        <v>485</v>
      </c>
      <c r="B924" s="1">
        <v>1008116</v>
      </c>
      <c r="C924" s="1">
        <v>2017</v>
      </c>
      <c r="D924" s="1" t="s">
        <v>1091</v>
      </c>
      <c r="E924" s="1" t="s">
        <v>1092</v>
      </c>
      <c r="F924" s="1" t="s">
        <v>12</v>
      </c>
      <c r="G924" s="1"/>
      <c r="H924" s="1"/>
      <c r="I924" s="1"/>
      <c r="J924" s="1"/>
      <c r="K924" s="1" t="s">
        <v>1180</v>
      </c>
      <c r="L924" s="1" t="s">
        <v>1121</v>
      </c>
      <c r="M924" s="1" t="s">
        <v>1669</v>
      </c>
      <c r="N924" s="1"/>
      <c r="O924" s="1"/>
      <c r="P924" s="1"/>
      <c r="Q924" s="1">
        <v>4</v>
      </c>
      <c r="R924" s="1">
        <v>0</v>
      </c>
      <c r="S924" s="1">
        <v>2</v>
      </c>
      <c r="T924" s="1">
        <v>0</v>
      </c>
      <c r="U924" s="1">
        <v>0</v>
      </c>
      <c r="V924" s="1">
        <v>0.81499999999999995</v>
      </c>
      <c r="W924" s="1">
        <v>1E-3</v>
      </c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>
        <f t="shared" si="28"/>
        <v>4</v>
      </c>
      <c r="AY924" s="1" t="s">
        <v>3691</v>
      </c>
      <c r="AZ924" s="1">
        <v>1006908</v>
      </c>
      <c r="BA924" s="3">
        <f t="shared" si="29"/>
        <v>0</v>
      </c>
    </row>
    <row r="925" spans="1:53" x14ac:dyDescent="0.25">
      <c r="A925" s="1" t="s">
        <v>485</v>
      </c>
      <c r="B925" s="1">
        <v>1008116</v>
      </c>
      <c r="C925" s="1">
        <v>2017</v>
      </c>
      <c r="D925" s="1" t="s">
        <v>1091</v>
      </c>
      <c r="E925" s="1" t="s">
        <v>1092</v>
      </c>
      <c r="F925" s="1" t="s">
        <v>12</v>
      </c>
      <c r="G925" s="1"/>
      <c r="H925" s="1"/>
      <c r="I925" s="1"/>
      <c r="J925" s="1"/>
      <c r="K925" s="1" t="s">
        <v>1180</v>
      </c>
      <c r="L925" s="1" t="s">
        <v>1094</v>
      </c>
      <c r="M925" s="1" t="s">
        <v>1181</v>
      </c>
      <c r="N925" s="1"/>
      <c r="O925" s="1"/>
      <c r="P925" s="1"/>
      <c r="Q925" s="1">
        <v>319</v>
      </c>
      <c r="R925" s="1">
        <v>0</v>
      </c>
      <c r="S925" s="1">
        <v>0</v>
      </c>
      <c r="T925" s="1">
        <v>0</v>
      </c>
      <c r="U925" s="1">
        <v>0</v>
      </c>
      <c r="V925" s="1">
        <v>0.86799999999999999</v>
      </c>
      <c r="W925" s="1">
        <v>1E-3</v>
      </c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>
        <f t="shared" si="28"/>
        <v>319</v>
      </c>
      <c r="AY925" s="1" t="s">
        <v>3692</v>
      </c>
      <c r="AZ925" s="1">
        <v>1007104</v>
      </c>
      <c r="BA925" s="3">
        <f t="shared" si="29"/>
        <v>0</v>
      </c>
    </row>
    <row r="926" spans="1:53" x14ac:dyDescent="0.25">
      <c r="A926" s="1" t="s">
        <v>485</v>
      </c>
      <c r="B926" s="1">
        <v>1008116</v>
      </c>
      <c r="C926" s="1">
        <v>2017</v>
      </c>
      <c r="D926" s="1" t="s">
        <v>1091</v>
      </c>
      <c r="E926" s="1" t="s">
        <v>1092</v>
      </c>
      <c r="F926" s="1" t="s">
        <v>12</v>
      </c>
      <c r="G926" s="1"/>
      <c r="H926" s="1"/>
      <c r="I926" s="1"/>
      <c r="J926" s="1"/>
      <c r="K926" s="1" t="s">
        <v>1180</v>
      </c>
      <c r="L926" s="1" t="s">
        <v>1168</v>
      </c>
      <c r="M926" s="1" t="s">
        <v>1670</v>
      </c>
      <c r="N926" s="1"/>
      <c r="O926" s="1"/>
      <c r="P926" s="1"/>
      <c r="Q926" s="1">
        <v>12</v>
      </c>
      <c r="R926" s="1">
        <v>0</v>
      </c>
      <c r="S926" s="1">
        <v>0</v>
      </c>
      <c r="T926" s="1">
        <v>0</v>
      </c>
      <c r="U926" s="1">
        <v>0</v>
      </c>
      <c r="V926" s="1">
        <v>0.95599999999999996</v>
      </c>
      <c r="W926" s="1">
        <v>2E-3</v>
      </c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>
        <f t="shared" si="28"/>
        <v>12</v>
      </c>
      <c r="AY926" s="1" t="s">
        <v>3693</v>
      </c>
      <c r="AZ926" s="1">
        <v>1007367</v>
      </c>
      <c r="BA926" s="3">
        <f t="shared" si="29"/>
        <v>0</v>
      </c>
    </row>
    <row r="927" spans="1:53" x14ac:dyDescent="0.25">
      <c r="A927" s="1" t="s">
        <v>485</v>
      </c>
      <c r="B927" s="1">
        <v>1008116</v>
      </c>
      <c r="C927" s="1">
        <v>2017</v>
      </c>
      <c r="D927" s="1" t="s">
        <v>1091</v>
      </c>
      <c r="E927" s="1" t="s">
        <v>1092</v>
      </c>
      <c r="F927" s="1" t="s">
        <v>12</v>
      </c>
      <c r="G927" s="1"/>
      <c r="H927" s="1"/>
      <c r="I927" s="1"/>
      <c r="J927" s="1"/>
      <c r="K927" s="1" t="s">
        <v>1182</v>
      </c>
      <c r="L927" s="1" t="s">
        <v>1121</v>
      </c>
      <c r="M927" s="1" t="s">
        <v>1671</v>
      </c>
      <c r="N927" s="1"/>
      <c r="O927" s="1"/>
      <c r="P927" s="1"/>
      <c r="Q927" s="1">
        <v>0</v>
      </c>
      <c r="R927" s="1">
        <v>0</v>
      </c>
      <c r="S927" s="1">
        <v>1262</v>
      </c>
      <c r="T927" s="1">
        <v>0</v>
      </c>
      <c r="U927" s="1">
        <v>0</v>
      </c>
      <c r="V927" s="1">
        <v>0</v>
      </c>
      <c r="W927" s="1">
        <v>0</v>
      </c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>
        <f t="shared" si="28"/>
        <v>0</v>
      </c>
      <c r="AY927" s="1" t="s">
        <v>3694</v>
      </c>
      <c r="AZ927" s="1">
        <v>1007377</v>
      </c>
      <c r="BA927" s="3">
        <f t="shared" si="29"/>
        <v>0</v>
      </c>
    </row>
    <row r="928" spans="1:53" x14ac:dyDescent="0.25">
      <c r="A928" s="1" t="s">
        <v>485</v>
      </c>
      <c r="B928" s="1">
        <v>1008116</v>
      </c>
      <c r="C928" s="1">
        <v>2017</v>
      </c>
      <c r="D928" s="1" t="s">
        <v>1091</v>
      </c>
      <c r="E928" s="1" t="s">
        <v>1092</v>
      </c>
      <c r="F928" s="1" t="s">
        <v>12</v>
      </c>
      <c r="G928" s="1"/>
      <c r="H928" s="1"/>
      <c r="I928" s="1"/>
      <c r="J928" s="1"/>
      <c r="K928" s="1" t="s">
        <v>1182</v>
      </c>
      <c r="L928" s="1" t="s">
        <v>1094</v>
      </c>
      <c r="M928" s="1" t="s">
        <v>1183</v>
      </c>
      <c r="N928" s="1"/>
      <c r="O928" s="1"/>
      <c r="P928" s="1"/>
      <c r="Q928" s="1">
        <v>0</v>
      </c>
      <c r="R928" s="1">
        <v>0</v>
      </c>
      <c r="S928" s="1">
        <v>1993</v>
      </c>
      <c r="T928" s="1">
        <v>0</v>
      </c>
      <c r="U928" s="1">
        <v>0</v>
      </c>
      <c r="V928" s="1">
        <v>0</v>
      </c>
      <c r="W928" s="1">
        <v>0</v>
      </c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>
        <f t="shared" si="28"/>
        <v>0</v>
      </c>
      <c r="AY928" s="1" t="s">
        <v>3695</v>
      </c>
      <c r="AZ928" s="1">
        <v>1007396</v>
      </c>
      <c r="BA928" s="3">
        <f t="shared" si="29"/>
        <v>0</v>
      </c>
    </row>
    <row r="929" spans="1:53" x14ac:dyDescent="0.25">
      <c r="A929" s="1" t="s">
        <v>485</v>
      </c>
      <c r="B929" s="1">
        <v>1008116</v>
      </c>
      <c r="C929" s="1">
        <v>2017</v>
      </c>
      <c r="D929" s="1" t="s">
        <v>1091</v>
      </c>
      <c r="E929" s="1" t="s">
        <v>1092</v>
      </c>
      <c r="F929" s="1" t="s">
        <v>12</v>
      </c>
      <c r="G929" s="1"/>
      <c r="H929" s="1"/>
      <c r="I929" s="1"/>
      <c r="J929" s="1"/>
      <c r="K929" s="1" t="s">
        <v>1182</v>
      </c>
      <c r="L929" s="1" t="s">
        <v>1168</v>
      </c>
      <c r="M929" s="1" t="s">
        <v>1672</v>
      </c>
      <c r="N929" s="1"/>
      <c r="O929" s="1"/>
      <c r="P929" s="1"/>
      <c r="Q929" s="1">
        <v>8</v>
      </c>
      <c r="R929" s="1">
        <v>0</v>
      </c>
      <c r="S929" s="1">
        <v>2</v>
      </c>
      <c r="T929" s="1">
        <v>0</v>
      </c>
      <c r="U929" s="1">
        <v>0</v>
      </c>
      <c r="V929" s="1">
        <v>0.97499999999999998</v>
      </c>
      <c r="W929" s="1">
        <v>5.0000000000000001E-3</v>
      </c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>
        <f t="shared" si="28"/>
        <v>8</v>
      </c>
      <c r="AY929" s="1" t="s">
        <v>3696</v>
      </c>
      <c r="AZ929" s="1">
        <v>1007399</v>
      </c>
      <c r="BA929" s="3">
        <f t="shared" si="29"/>
        <v>0</v>
      </c>
    </row>
    <row r="930" spans="1:53" x14ac:dyDescent="0.25">
      <c r="A930" s="1" t="s">
        <v>485</v>
      </c>
      <c r="B930" s="1">
        <v>1008116</v>
      </c>
      <c r="C930" s="1">
        <v>2017</v>
      </c>
      <c r="D930" s="1" t="s">
        <v>1091</v>
      </c>
      <c r="E930" s="1" t="s">
        <v>1092</v>
      </c>
      <c r="F930" s="1" t="s">
        <v>12</v>
      </c>
      <c r="G930" s="1"/>
      <c r="H930" s="1"/>
      <c r="I930" s="1"/>
      <c r="J930" s="1"/>
      <c r="K930" s="1" t="s">
        <v>1184</v>
      </c>
      <c r="L930" s="1" t="s">
        <v>1121</v>
      </c>
      <c r="M930" s="1" t="s">
        <v>1673</v>
      </c>
      <c r="N930" s="1"/>
      <c r="O930" s="1"/>
      <c r="P930" s="1"/>
      <c r="Q930" s="1">
        <v>0</v>
      </c>
      <c r="R930" s="1">
        <v>0</v>
      </c>
      <c r="S930" s="1">
        <v>458</v>
      </c>
      <c r="T930" s="1">
        <v>0</v>
      </c>
      <c r="U930" s="1">
        <v>0</v>
      </c>
      <c r="V930" s="1">
        <v>0</v>
      </c>
      <c r="W930" s="1">
        <v>0</v>
      </c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>
        <f t="shared" si="28"/>
        <v>0</v>
      </c>
      <c r="AY930" s="1" t="s">
        <v>3697</v>
      </c>
      <c r="AZ930" s="1">
        <v>1007410</v>
      </c>
      <c r="BA930" s="3">
        <f t="shared" si="29"/>
        <v>0</v>
      </c>
    </row>
    <row r="931" spans="1:53" x14ac:dyDescent="0.25">
      <c r="A931" s="1" t="s">
        <v>485</v>
      </c>
      <c r="B931" s="1">
        <v>1008116</v>
      </c>
      <c r="C931" s="1">
        <v>2017</v>
      </c>
      <c r="D931" s="1" t="s">
        <v>1091</v>
      </c>
      <c r="E931" s="1" t="s">
        <v>1092</v>
      </c>
      <c r="F931" s="1" t="s">
        <v>12</v>
      </c>
      <c r="G931" s="1"/>
      <c r="H931" s="1"/>
      <c r="I931" s="1"/>
      <c r="J931" s="1"/>
      <c r="K931" s="1" t="s">
        <v>1184</v>
      </c>
      <c r="L931" s="1" t="s">
        <v>1094</v>
      </c>
      <c r="M931" s="1" t="s">
        <v>1185</v>
      </c>
      <c r="N931" s="1"/>
      <c r="O931" s="1"/>
      <c r="P931" s="1"/>
      <c r="Q931" s="1">
        <v>0</v>
      </c>
      <c r="R931" s="1">
        <v>0</v>
      </c>
      <c r="S931" s="1">
        <v>154</v>
      </c>
      <c r="T931" s="1">
        <v>0</v>
      </c>
      <c r="U931" s="1">
        <v>0</v>
      </c>
      <c r="V931" s="1">
        <v>0</v>
      </c>
      <c r="W931" s="1">
        <v>0</v>
      </c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>
        <f t="shared" si="28"/>
        <v>0</v>
      </c>
      <c r="AY931" s="1" t="s">
        <v>3698</v>
      </c>
      <c r="AZ931" s="1">
        <v>1007430</v>
      </c>
      <c r="BA931" s="3">
        <f t="shared" si="29"/>
        <v>0</v>
      </c>
    </row>
    <row r="932" spans="1:53" x14ac:dyDescent="0.25">
      <c r="A932" s="1" t="s">
        <v>485</v>
      </c>
      <c r="B932" s="1">
        <v>1008116</v>
      </c>
      <c r="C932" s="1">
        <v>2017</v>
      </c>
      <c r="D932" s="1" t="s">
        <v>1091</v>
      </c>
      <c r="E932" s="1" t="s">
        <v>1092</v>
      </c>
      <c r="F932" s="1" t="s">
        <v>12</v>
      </c>
      <c r="G932" s="1"/>
      <c r="H932" s="1"/>
      <c r="I932" s="1"/>
      <c r="J932" s="1"/>
      <c r="K932" s="1" t="s">
        <v>1184</v>
      </c>
      <c r="L932" s="1" t="s">
        <v>1168</v>
      </c>
      <c r="M932" s="1" t="s">
        <v>1674</v>
      </c>
      <c r="N932" s="1"/>
      <c r="O932" s="1"/>
      <c r="P932" s="1"/>
      <c r="Q932" s="1">
        <v>3</v>
      </c>
      <c r="R932" s="1">
        <v>0</v>
      </c>
      <c r="S932" s="1">
        <v>0</v>
      </c>
      <c r="T932" s="1">
        <v>0</v>
      </c>
      <c r="U932" s="1">
        <v>0</v>
      </c>
      <c r="V932" s="1">
        <v>0.96</v>
      </c>
      <c r="W932" s="1">
        <v>3.0000000000000001E-3</v>
      </c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>
        <f t="shared" si="28"/>
        <v>3</v>
      </c>
      <c r="AY932" s="1" t="s">
        <v>3699</v>
      </c>
      <c r="AZ932" s="1">
        <v>1007441</v>
      </c>
      <c r="BA932" s="3">
        <f t="shared" si="29"/>
        <v>0</v>
      </c>
    </row>
    <row r="933" spans="1:53" x14ac:dyDescent="0.25">
      <c r="A933" s="1" t="s">
        <v>485</v>
      </c>
      <c r="B933" s="1">
        <v>1008116</v>
      </c>
      <c r="C933" s="1">
        <v>2017</v>
      </c>
      <c r="D933" s="1" t="s">
        <v>1091</v>
      </c>
      <c r="E933" s="1" t="s">
        <v>1092</v>
      </c>
      <c r="F933" s="1" t="s">
        <v>12</v>
      </c>
      <c r="G933" s="1"/>
      <c r="H933" s="1"/>
      <c r="I933" s="1"/>
      <c r="J933" s="1"/>
      <c r="K933" s="1" t="s">
        <v>1505</v>
      </c>
      <c r="L933" s="1" t="s">
        <v>1168</v>
      </c>
      <c r="M933" s="1" t="s">
        <v>1506</v>
      </c>
      <c r="N933" s="1"/>
      <c r="O933" s="1"/>
      <c r="P933" s="1"/>
      <c r="Q933" s="1">
        <v>26</v>
      </c>
      <c r="R933" s="1">
        <v>0</v>
      </c>
      <c r="S933" s="1">
        <v>0</v>
      </c>
      <c r="T933" s="1">
        <v>0</v>
      </c>
      <c r="U933" s="1">
        <v>0</v>
      </c>
      <c r="V933" s="1">
        <v>0.98399999999999999</v>
      </c>
      <c r="W933" s="1">
        <v>0</v>
      </c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>
        <f t="shared" si="28"/>
        <v>26</v>
      </c>
      <c r="AY933" s="1" t="s">
        <v>3700</v>
      </c>
      <c r="AZ933" s="1">
        <v>1007449</v>
      </c>
      <c r="BA933" s="3">
        <f t="shared" si="29"/>
        <v>0</v>
      </c>
    </row>
    <row r="934" spans="1:53" x14ac:dyDescent="0.25">
      <c r="A934" s="1" t="s">
        <v>485</v>
      </c>
      <c r="B934" s="1">
        <v>1008116</v>
      </c>
      <c r="C934" s="1">
        <v>2017</v>
      </c>
      <c r="D934" s="1" t="s">
        <v>1091</v>
      </c>
      <c r="E934" s="1" t="s">
        <v>1092</v>
      </c>
      <c r="F934" s="1" t="s">
        <v>12</v>
      </c>
      <c r="G934" s="1"/>
      <c r="H934" s="1"/>
      <c r="I934" s="1"/>
      <c r="J934" s="1"/>
      <c r="K934" s="1" t="s">
        <v>1675</v>
      </c>
      <c r="L934" s="1" t="s">
        <v>1094</v>
      </c>
      <c r="M934" s="1" t="s">
        <v>1676</v>
      </c>
      <c r="N934" s="1"/>
      <c r="O934" s="1"/>
      <c r="P934" s="1"/>
      <c r="Q934" s="1">
        <v>240</v>
      </c>
      <c r="R934" s="1">
        <v>0</v>
      </c>
      <c r="S934" s="1">
        <v>0</v>
      </c>
      <c r="T934" s="1">
        <v>0</v>
      </c>
      <c r="U934" s="1">
        <v>0</v>
      </c>
      <c r="V934" s="1">
        <v>0.93400000000000005</v>
      </c>
      <c r="W934" s="1">
        <v>1E-3</v>
      </c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>
        <f t="shared" si="28"/>
        <v>240</v>
      </c>
      <c r="AY934" s="1" t="s">
        <v>3701</v>
      </c>
      <c r="AZ934" s="1">
        <v>1007459</v>
      </c>
      <c r="BA934" s="3">
        <f t="shared" si="29"/>
        <v>0</v>
      </c>
    </row>
    <row r="935" spans="1:53" x14ac:dyDescent="0.25">
      <c r="A935" s="1" t="s">
        <v>485</v>
      </c>
      <c r="B935" s="1">
        <v>1008116</v>
      </c>
      <c r="C935" s="1">
        <v>2017</v>
      </c>
      <c r="D935" s="1" t="s">
        <v>1091</v>
      </c>
      <c r="E935" s="1" t="s">
        <v>1092</v>
      </c>
      <c r="F935" s="1" t="s">
        <v>12</v>
      </c>
      <c r="G935" s="1"/>
      <c r="H935" s="1"/>
      <c r="I935" s="1"/>
      <c r="J935" s="1"/>
      <c r="K935" s="1" t="s">
        <v>1675</v>
      </c>
      <c r="L935" s="1" t="s">
        <v>1168</v>
      </c>
      <c r="M935" s="1" t="s">
        <v>1677</v>
      </c>
      <c r="N935" s="1"/>
      <c r="O935" s="1"/>
      <c r="P935" s="1"/>
      <c r="Q935" s="1">
        <v>31</v>
      </c>
      <c r="R935" s="1">
        <v>0</v>
      </c>
      <c r="S935" s="1">
        <v>0</v>
      </c>
      <c r="T935" s="1">
        <v>0</v>
      </c>
      <c r="U935" s="1">
        <v>0</v>
      </c>
      <c r="V935" s="1">
        <v>0.95199999999999996</v>
      </c>
      <c r="W935" s="1">
        <v>2E-3</v>
      </c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>
        <f t="shared" si="28"/>
        <v>31</v>
      </c>
      <c r="AY935" s="1" t="s">
        <v>3702</v>
      </c>
      <c r="AZ935" s="1">
        <v>1007489</v>
      </c>
      <c r="BA935" s="3">
        <f t="shared" si="29"/>
        <v>0</v>
      </c>
    </row>
    <row r="936" spans="1:53" x14ac:dyDescent="0.25">
      <c r="A936" s="1" t="s">
        <v>485</v>
      </c>
      <c r="B936" s="1">
        <v>1008116</v>
      </c>
      <c r="C936" s="1">
        <v>2017</v>
      </c>
      <c r="D936" s="1" t="s">
        <v>1091</v>
      </c>
      <c r="E936" s="1" t="s">
        <v>1092</v>
      </c>
      <c r="F936" s="1" t="s">
        <v>12</v>
      </c>
      <c r="G936" s="1"/>
      <c r="H936" s="1"/>
      <c r="I936" s="1"/>
      <c r="J936" s="1"/>
      <c r="K936" s="1" t="s">
        <v>1678</v>
      </c>
      <c r="L936" s="1" t="s">
        <v>1168</v>
      </c>
      <c r="M936" s="1" t="s">
        <v>1679</v>
      </c>
      <c r="N936" s="1"/>
      <c r="O936" s="1"/>
      <c r="P936" s="1"/>
      <c r="Q936" s="1">
        <v>3</v>
      </c>
      <c r="R936" s="1">
        <v>0</v>
      </c>
      <c r="S936" s="1">
        <v>0</v>
      </c>
      <c r="T936" s="1">
        <v>1</v>
      </c>
      <c r="U936" s="1">
        <v>0</v>
      </c>
      <c r="V936" s="1">
        <v>0.96199999999999997</v>
      </c>
      <c r="W936" s="1">
        <v>2E-3</v>
      </c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>
        <f t="shared" si="28"/>
        <v>3</v>
      </c>
      <c r="AY936" s="1" t="s">
        <v>3703</v>
      </c>
      <c r="AZ936" s="1">
        <v>1007490</v>
      </c>
      <c r="BA936" s="3">
        <f t="shared" si="29"/>
        <v>0</v>
      </c>
    </row>
    <row r="937" spans="1:53" x14ac:dyDescent="0.25">
      <c r="A937" s="1" t="s">
        <v>485</v>
      </c>
      <c r="B937" s="1">
        <v>1008116</v>
      </c>
      <c r="C937" s="1">
        <v>2017</v>
      </c>
      <c r="D937" s="1" t="s">
        <v>1091</v>
      </c>
      <c r="E937" s="1" t="s">
        <v>1092</v>
      </c>
      <c r="F937" s="1" t="s">
        <v>12</v>
      </c>
      <c r="G937" s="1"/>
      <c r="H937" s="1"/>
      <c r="I937" s="1"/>
      <c r="J937" s="1"/>
      <c r="K937" s="1" t="s">
        <v>1680</v>
      </c>
      <c r="L937" s="1" t="s">
        <v>1121</v>
      </c>
      <c r="M937" s="1" t="s">
        <v>1681</v>
      </c>
      <c r="N937" s="1"/>
      <c r="O937" s="1"/>
      <c r="P937" s="1"/>
      <c r="Q937" s="1">
        <v>0</v>
      </c>
      <c r="R937" s="1">
        <v>0</v>
      </c>
      <c r="S937" s="1">
        <v>1</v>
      </c>
      <c r="T937" s="1">
        <v>0</v>
      </c>
      <c r="U937" s="1">
        <v>0</v>
      </c>
      <c r="V937" s="1">
        <v>0</v>
      </c>
      <c r="W937" s="1">
        <v>0</v>
      </c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>
        <f t="shared" si="28"/>
        <v>0</v>
      </c>
      <c r="AY937" s="1" t="s">
        <v>3704</v>
      </c>
      <c r="AZ937" s="1">
        <v>1007496</v>
      </c>
      <c r="BA937" s="3">
        <f t="shared" si="29"/>
        <v>0</v>
      </c>
    </row>
    <row r="938" spans="1:53" x14ac:dyDescent="0.25">
      <c r="A938" s="1" t="s">
        <v>485</v>
      </c>
      <c r="B938" s="1">
        <v>1008116</v>
      </c>
      <c r="C938" s="1">
        <v>2017</v>
      </c>
      <c r="D938" s="1" t="s">
        <v>1091</v>
      </c>
      <c r="E938" s="1" t="s">
        <v>1092</v>
      </c>
      <c r="F938" s="1" t="s">
        <v>12</v>
      </c>
      <c r="G938" s="1"/>
      <c r="H938" s="1"/>
      <c r="I938" s="1"/>
      <c r="J938" s="1"/>
      <c r="K938" s="1" t="s">
        <v>1680</v>
      </c>
      <c r="L938" s="1" t="s">
        <v>1094</v>
      </c>
      <c r="M938" s="1" t="s">
        <v>1682</v>
      </c>
      <c r="N938" s="1"/>
      <c r="O938" s="1"/>
      <c r="P938" s="1"/>
      <c r="Q938" s="1">
        <v>0</v>
      </c>
      <c r="R938" s="1">
        <v>0</v>
      </c>
      <c r="S938" s="1">
        <v>5</v>
      </c>
      <c r="T938" s="1">
        <v>0</v>
      </c>
      <c r="U938" s="1">
        <v>0</v>
      </c>
      <c r="V938" s="1">
        <v>0</v>
      </c>
      <c r="W938" s="1">
        <v>0</v>
      </c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>
        <f t="shared" si="28"/>
        <v>0</v>
      </c>
      <c r="AY938" s="1" t="s">
        <v>3705</v>
      </c>
      <c r="AZ938" s="1">
        <v>1007537</v>
      </c>
      <c r="BA938" s="3">
        <f t="shared" si="29"/>
        <v>0</v>
      </c>
    </row>
    <row r="939" spans="1:53" x14ac:dyDescent="0.25">
      <c r="A939" s="1" t="s">
        <v>485</v>
      </c>
      <c r="B939" s="1">
        <v>1008116</v>
      </c>
      <c r="C939" s="1">
        <v>2017</v>
      </c>
      <c r="D939" s="1" t="s">
        <v>1091</v>
      </c>
      <c r="E939" s="1" t="s">
        <v>1092</v>
      </c>
      <c r="F939" s="1" t="s">
        <v>12</v>
      </c>
      <c r="G939" s="1"/>
      <c r="H939" s="1"/>
      <c r="I939" s="1"/>
      <c r="J939" s="1"/>
      <c r="K939" s="1" t="s">
        <v>1200</v>
      </c>
      <c r="L939" s="1" t="s">
        <v>1094</v>
      </c>
      <c r="M939" s="1" t="s">
        <v>1201</v>
      </c>
      <c r="N939" s="1"/>
      <c r="O939" s="1"/>
      <c r="P939" s="1"/>
      <c r="Q939" s="1">
        <v>2</v>
      </c>
      <c r="R939" s="1">
        <v>0</v>
      </c>
      <c r="S939" s="1">
        <v>0</v>
      </c>
      <c r="T939" s="1">
        <v>0</v>
      </c>
      <c r="U939" s="1">
        <v>0</v>
      </c>
      <c r="V939" s="1">
        <v>0.91</v>
      </c>
      <c r="W939" s="1">
        <v>0</v>
      </c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>
        <f t="shared" si="28"/>
        <v>2</v>
      </c>
      <c r="AY939" s="1" t="s">
        <v>3706</v>
      </c>
      <c r="AZ939" s="1">
        <v>1007568</v>
      </c>
      <c r="BA939" s="3">
        <f t="shared" si="29"/>
        <v>0</v>
      </c>
    </row>
    <row r="940" spans="1:53" x14ac:dyDescent="0.25">
      <c r="A940" s="1" t="s">
        <v>485</v>
      </c>
      <c r="B940" s="1">
        <v>1008116</v>
      </c>
      <c r="C940" s="1">
        <v>2017</v>
      </c>
      <c r="D940" s="1" t="s">
        <v>1091</v>
      </c>
      <c r="E940" s="1" t="s">
        <v>1092</v>
      </c>
      <c r="F940" s="1" t="s">
        <v>12</v>
      </c>
      <c r="G940" s="1"/>
      <c r="H940" s="1"/>
      <c r="I940" s="1"/>
      <c r="J940" s="1"/>
      <c r="K940" s="1" t="s">
        <v>1204</v>
      </c>
      <c r="L940" s="1" t="s">
        <v>1094</v>
      </c>
      <c r="M940" s="1" t="s">
        <v>1205</v>
      </c>
      <c r="N940" s="1"/>
      <c r="O940" s="1"/>
      <c r="P940" s="1"/>
      <c r="Q940" s="1">
        <v>48</v>
      </c>
      <c r="R940" s="1">
        <v>0</v>
      </c>
      <c r="S940" s="1">
        <v>0</v>
      </c>
      <c r="T940" s="1">
        <v>0</v>
      </c>
      <c r="U940" s="1">
        <v>0</v>
      </c>
      <c r="V940" s="1">
        <v>0.81899999999999995</v>
      </c>
      <c r="W940" s="1">
        <v>1E-3</v>
      </c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>
        <f t="shared" si="28"/>
        <v>48</v>
      </c>
      <c r="AY940" s="1" t="s">
        <v>3707</v>
      </c>
      <c r="AZ940" s="1">
        <v>1007657</v>
      </c>
      <c r="BA940" s="3">
        <f t="shared" si="29"/>
        <v>0</v>
      </c>
    </row>
    <row r="941" spans="1:53" x14ac:dyDescent="0.25">
      <c r="A941" s="1" t="s">
        <v>485</v>
      </c>
      <c r="B941" s="1">
        <v>1008116</v>
      </c>
      <c r="C941" s="1">
        <v>2017</v>
      </c>
      <c r="D941" s="1" t="s">
        <v>1091</v>
      </c>
      <c r="E941" s="1" t="s">
        <v>1092</v>
      </c>
      <c r="F941" s="1" t="s">
        <v>12</v>
      </c>
      <c r="G941" s="1"/>
      <c r="H941" s="1"/>
      <c r="I941" s="1"/>
      <c r="J941" s="1"/>
      <c r="K941" s="1" t="s">
        <v>1204</v>
      </c>
      <c r="L941" s="1" t="s">
        <v>1168</v>
      </c>
      <c r="M941" s="1" t="s">
        <v>1683</v>
      </c>
      <c r="N941" s="1"/>
      <c r="O941" s="1"/>
      <c r="P941" s="1"/>
      <c r="Q941" s="1">
        <v>2</v>
      </c>
      <c r="R941" s="1">
        <v>0</v>
      </c>
      <c r="S941" s="1">
        <v>0</v>
      </c>
      <c r="T941" s="1">
        <v>0</v>
      </c>
      <c r="U941" s="1">
        <v>0</v>
      </c>
      <c r="V941" s="1">
        <v>0.96599999999999997</v>
      </c>
      <c r="W941" s="1">
        <v>3.0000000000000001E-3</v>
      </c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>
        <f t="shared" si="28"/>
        <v>2</v>
      </c>
      <c r="AY941" s="1" t="s">
        <v>3708</v>
      </c>
      <c r="AZ941" s="1">
        <v>1007714</v>
      </c>
      <c r="BA941" s="3">
        <f t="shared" si="29"/>
        <v>0</v>
      </c>
    </row>
    <row r="942" spans="1:53" x14ac:dyDescent="0.25">
      <c r="A942" s="1" t="s">
        <v>485</v>
      </c>
      <c r="B942" s="1">
        <v>1008116</v>
      </c>
      <c r="C942" s="1">
        <v>2017</v>
      </c>
      <c r="D942" s="1" t="s">
        <v>1091</v>
      </c>
      <c r="E942" s="1" t="s">
        <v>1092</v>
      </c>
      <c r="F942" s="1" t="s">
        <v>12</v>
      </c>
      <c r="G942" s="1"/>
      <c r="H942" s="1"/>
      <c r="I942" s="1"/>
      <c r="J942" s="1"/>
      <c r="K942" s="1" t="s">
        <v>1516</v>
      </c>
      <c r="L942" s="1" t="s">
        <v>1121</v>
      </c>
      <c r="M942" s="1" t="s">
        <v>1517</v>
      </c>
      <c r="N942" s="1"/>
      <c r="O942" s="1"/>
      <c r="P942" s="1"/>
      <c r="Q942" s="1">
        <v>0</v>
      </c>
      <c r="R942" s="1">
        <v>0</v>
      </c>
      <c r="S942" s="1">
        <v>6</v>
      </c>
      <c r="T942" s="1">
        <v>0</v>
      </c>
      <c r="U942" s="1">
        <v>0</v>
      </c>
      <c r="V942" s="1">
        <v>0</v>
      </c>
      <c r="W942" s="1">
        <v>0</v>
      </c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>
        <f t="shared" si="28"/>
        <v>0</v>
      </c>
      <c r="AY942" s="1" t="s">
        <v>3709</v>
      </c>
      <c r="AZ942" s="1">
        <v>1007779</v>
      </c>
      <c r="BA942" s="3">
        <f t="shared" si="29"/>
        <v>0</v>
      </c>
    </row>
    <row r="943" spans="1:53" x14ac:dyDescent="0.25">
      <c r="A943" s="1" t="s">
        <v>485</v>
      </c>
      <c r="B943" s="1">
        <v>1008116</v>
      </c>
      <c r="C943" s="1">
        <v>2017</v>
      </c>
      <c r="D943" s="1" t="s">
        <v>1091</v>
      </c>
      <c r="E943" s="1" t="s">
        <v>1092</v>
      </c>
      <c r="F943" s="1" t="s">
        <v>12</v>
      </c>
      <c r="G943" s="1"/>
      <c r="H943" s="1"/>
      <c r="I943" s="1"/>
      <c r="J943" s="1"/>
      <c r="K943" s="1" t="s">
        <v>1516</v>
      </c>
      <c r="L943" s="1" t="s">
        <v>1094</v>
      </c>
      <c r="M943" s="1" t="s">
        <v>1684</v>
      </c>
      <c r="N943" s="1"/>
      <c r="O943" s="1"/>
      <c r="P943" s="1"/>
      <c r="Q943" s="1">
        <v>0</v>
      </c>
      <c r="R943" s="1">
        <v>0</v>
      </c>
      <c r="S943" s="1">
        <v>2</v>
      </c>
      <c r="T943" s="1">
        <v>0</v>
      </c>
      <c r="U943" s="1">
        <v>0</v>
      </c>
      <c r="V943" s="1">
        <v>0</v>
      </c>
      <c r="W943" s="1">
        <v>0</v>
      </c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>
        <f t="shared" si="28"/>
        <v>0</v>
      </c>
      <c r="AY943" s="1" t="s">
        <v>3710</v>
      </c>
      <c r="AZ943" s="1">
        <v>1007821</v>
      </c>
      <c r="BA943" s="3">
        <f t="shared" si="29"/>
        <v>0</v>
      </c>
    </row>
    <row r="944" spans="1:53" x14ac:dyDescent="0.25">
      <c r="A944" s="1" t="s">
        <v>485</v>
      </c>
      <c r="B944" s="1">
        <v>1008116</v>
      </c>
      <c r="C944" s="1">
        <v>2017</v>
      </c>
      <c r="D944" s="1" t="s">
        <v>1091</v>
      </c>
      <c r="E944" s="1" t="s">
        <v>1092</v>
      </c>
      <c r="F944" s="1" t="s">
        <v>12</v>
      </c>
      <c r="G944" s="1"/>
      <c r="H944" s="1"/>
      <c r="I944" s="1"/>
      <c r="J944" s="1"/>
      <c r="K944" s="1" t="s">
        <v>1209</v>
      </c>
      <c r="L944" s="1" t="s">
        <v>1121</v>
      </c>
      <c r="M944" s="1" t="s">
        <v>1685</v>
      </c>
      <c r="N944" s="1"/>
      <c r="O944" s="1"/>
      <c r="P944" s="1"/>
      <c r="Q944" s="1">
        <v>0</v>
      </c>
      <c r="R944" s="1">
        <v>0</v>
      </c>
      <c r="S944" s="1">
        <v>192</v>
      </c>
      <c r="T944" s="1">
        <v>0</v>
      </c>
      <c r="U944" s="1">
        <v>0</v>
      </c>
      <c r="V944" s="1">
        <v>0</v>
      </c>
      <c r="W944" s="1">
        <v>0</v>
      </c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>
        <f t="shared" si="28"/>
        <v>0</v>
      </c>
      <c r="AY944" s="1" t="s">
        <v>3711</v>
      </c>
      <c r="AZ944" s="1">
        <v>1007865</v>
      </c>
      <c r="BA944" s="3">
        <f t="shared" si="29"/>
        <v>0</v>
      </c>
    </row>
    <row r="945" spans="1:53" x14ac:dyDescent="0.25">
      <c r="A945" s="1" t="s">
        <v>485</v>
      </c>
      <c r="B945" s="1">
        <v>1008116</v>
      </c>
      <c r="C945" s="1">
        <v>2017</v>
      </c>
      <c r="D945" s="1" t="s">
        <v>1091</v>
      </c>
      <c r="E945" s="1" t="s">
        <v>1092</v>
      </c>
      <c r="F945" s="1" t="s">
        <v>12</v>
      </c>
      <c r="G945" s="1"/>
      <c r="H945" s="1"/>
      <c r="I945" s="1"/>
      <c r="J945" s="1"/>
      <c r="K945" s="1" t="s">
        <v>1209</v>
      </c>
      <c r="L945" s="1" t="s">
        <v>1094</v>
      </c>
      <c r="M945" s="1" t="s">
        <v>1210</v>
      </c>
      <c r="N945" s="1"/>
      <c r="O945" s="1"/>
      <c r="P945" s="1"/>
      <c r="Q945" s="1">
        <v>0</v>
      </c>
      <c r="R945" s="1">
        <v>0</v>
      </c>
      <c r="S945" s="1">
        <v>232</v>
      </c>
      <c r="T945" s="1">
        <v>0</v>
      </c>
      <c r="U945" s="1">
        <v>0</v>
      </c>
      <c r="V945" s="1">
        <v>0</v>
      </c>
      <c r="W945" s="1">
        <v>0</v>
      </c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>
        <f t="shared" si="28"/>
        <v>0</v>
      </c>
      <c r="AY945" s="1" t="s">
        <v>3712</v>
      </c>
      <c r="AZ945" s="1">
        <v>1007903</v>
      </c>
      <c r="BA945" s="3">
        <f t="shared" si="29"/>
        <v>0</v>
      </c>
    </row>
    <row r="946" spans="1:53" x14ac:dyDescent="0.25">
      <c r="A946" s="1" t="s">
        <v>485</v>
      </c>
      <c r="B946" s="1">
        <v>1008116</v>
      </c>
      <c r="C946" s="1">
        <v>2017</v>
      </c>
      <c r="D946" s="1" t="s">
        <v>1091</v>
      </c>
      <c r="E946" s="1" t="s">
        <v>1092</v>
      </c>
      <c r="F946" s="1" t="s">
        <v>12</v>
      </c>
      <c r="G946" s="1"/>
      <c r="H946" s="1"/>
      <c r="I946" s="1"/>
      <c r="J946" s="1"/>
      <c r="K946" s="1" t="s">
        <v>1209</v>
      </c>
      <c r="L946" s="1" t="s">
        <v>1168</v>
      </c>
      <c r="M946" s="1" t="s">
        <v>1520</v>
      </c>
      <c r="N946" s="1"/>
      <c r="O946" s="1"/>
      <c r="P946" s="1"/>
      <c r="Q946" s="1">
        <v>15</v>
      </c>
      <c r="R946" s="1">
        <v>0</v>
      </c>
      <c r="S946" s="1">
        <v>0</v>
      </c>
      <c r="T946" s="1">
        <v>0</v>
      </c>
      <c r="U946" s="1">
        <v>0</v>
      </c>
      <c r="V946" s="1">
        <v>0.97299999999999998</v>
      </c>
      <c r="W946" s="1">
        <v>5.0000000000000001E-3</v>
      </c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>
        <f t="shared" si="28"/>
        <v>15</v>
      </c>
      <c r="AY946" s="1" t="s">
        <v>3713</v>
      </c>
      <c r="AZ946" s="1">
        <v>1008009</v>
      </c>
      <c r="BA946" s="3">
        <f t="shared" si="29"/>
        <v>0</v>
      </c>
    </row>
    <row r="947" spans="1:53" x14ac:dyDescent="0.25">
      <c r="A947" s="1" t="s">
        <v>485</v>
      </c>
      <c r="B947" s="1">
        <v>1008116</v>
      </c>
      <c r="C947" s="1">
        <v>2017</v>
      </c>
      <c r="D947" s="1" t="s">
        <v>1091</v>
      </c>
      <c r="E947" s="1" t="s">
        <v>1092</v>
      </c>
      <c r="F947" s="1" t="s">
        <v>12</v>
      </c>
      <c r="G947" s="1"/>
      <c r="H947" s="1"/>
      <c r="I947" s="1"/>
      <c r="J947" s="1"/>
      <c r="K947" s="1" t="s">
        <v>1686</v>
      </c>
      <c r="L947" s="1" t="s">
        <v>1094</v>
      </c>
      <c r="M947" s="1" t="s">
        <v>1687</v>
      </c>
      <c r="N947" s="1"/>
      <c r="O947" s="1"/>
      <c r="P947" s="1"/>
      <c r="Q947" s="1">
        <v>3</v>
      </c>
      <c r="R947" s="1">
        <v>0</v>
      </c>
      <c r="S947" s="1">
        <v>0</v>
      </c>
      <c r="T947" s="1">
        <v>0</v>
      </c>
      <c r="U947" s="1">
        <v>0</v>
      </c>
      <c r="V947" s="1">
        <v>0.82599999999999996</v>
      </c>
      <c r="W947" s="1">
        <v>1E-3</v>
      </c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>
        <f t="shared" si="28"/>
        <v>3</v>
      </c>
      <c r="AY947" s="1" t="s">
        <v>3714</v>
      </c>
      <c r="AZ947" s="1">
        <v>1008031</v>
      </c>
      <c r="BA947" s="3">
        <f t="shared" si="29"/>
        <v>0</v>
      </c>
    </row>
    <row r="948" spans="1:53" x14ac:dyDescent="0.25">
      <c r="A948" s="1" t="s">
        <v>885</v>
      </c>
      <c r="B948" s="1">
        <v>1008123</v>
      </c>
      <c r="C948" s="1">
        <v>2017</v>
      </c>
      <c r="D948" s="1" t="s">
        <v>1091</v>
      </c>
      <c r="E948" s="1" t="s">
        <v>1092</v>
      </c>
      <c r="F948" s="1" t="s">
        <v>12</v>
      </c>
      <c r="G948" s="1"/>
      <c r="H948" s="1"/>
      <c r="I948" s="1"/>
      <c r="J948" s="1"/>
      <c r="K948" s="1" t="s">
        <v>1120</v>
      </c>
      <c r="L948" s="1" t="s">
        <v>1109</v>
      </c>
      <c r="M948" s="1" t="s">
        <v>1217</v>
      </c>
      <c r="N948" s="1">
        <v>30.3</v>
      </c>
      <c r="O948" s="1">
        <v>12800.5</v>
      </c>
      <c r="P948" s="1">
        <v>520.70000000000005</v>
      </c>
      <c r="Q948" s="1">
        <v>163</v>
      </c>
      <c r="R948" s="1">
        <v>0</v>
      </c>
      <c r="S948" s="1">
        <v>0</v>
      </c>
      <c r="T948" s="1">
        <v>31</v>
      </c>
      <c r="U948" s="1">
        <v>7</v>
      </c>
      <c r="V948" s="1">
        <v>0.75</v>
      </c>
      <c r="W948" s="1">
        <v>0.21</v>
      </c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>
        <f t="shared" si="28"/>
        <v>170</v>
      </c>
      <c r="AY948" s="1" t="s">
        <v>3715</v>
      </c>
      <c r="AZ948" s="1">
        <v>1008062</v>
      </c>
      <c r="BA948" s="3">
        <f t="shared" si="29"/>
        <v>0</v>
      </c>
    </row>
    <row r="949" spans="1:53" x14ac:dyDescent="0.25">
      <c r="A949" s="1" t="s">
        <v>885</v>
      </c>
      <c r="B949" s="1">
        <v>1008123</v>
      </c>
      <c r="C949" s="1">
        <v>2017</v>
      </c>
      <c r="D949" s="1" t="s">
        <v>1091</v>
      </c>
      <c r="E949" s="1" t="s">
        <v>1092</v>
      </c>
      <c r="F949" s="1" t="s">
        <v>12</v>
      </c>
      <c r="G949" s="1"/>
      <c r="H949" s="1"/>
      <c r="I949" s="1"/>
      <c r="J949" s="1"/>
      <c r="K949" s="1" t="s">
        <v>1226</v>
      </c>
      <c r="L949" s="1" t="s">
        <v>1109</v>
      </c>
      <c r="M949" s="1" t="s">
        <v>1228</v>
      </c>
      <c r="N949" s="1">
        <v>37.6</v>
      </c>
      <c r="O949" s="1">
        <v>18190</v>
      </c>
      <c r="P949" s="1">
        <v>865.7</v>
      </c>
      <c r="Q949" s="1">
        <v>40</v>
      </c>
      <c r="R949" s="1">
        <v>0</v>
      </c>
      <c r="S949" s="1">
        <v>0</v>
      </c>
      <c r="T949" s="1">
        <v>1</v>
      </c>
      <c r="U949" s="1">
        <v>3</v>
      </c>
      <c r="V949" s="1">
        <v>0.05</v>
      </c>
      <c r="W949" s="1">
        <v>0.94</v>
      </c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>
        <f t="shared" si="28"/>
        <v>43</v>
      </c>
      <c r="AY949" s="1" t="s">
        <v>3716</v>
      </c>
      <c r="AZ949" s="1">
        <v>1008130</v>
      </c>
      <c r="BA949" s="3">
        <f t="shared" si="29"/>
        <v>0</v>
      </c>
    </row>
    <row r="950" spans="1:53" x14ac:dyDescent="0.25">
      <c r="A950" s="1" t="s">
        <v>885</v>
      </c>
      <c r="B950" s="1">
        <v>1008123</v>
      </c>
      <c r="C950" s="1">
        <v>2017</v>
      </c>
      <c r="D950" s="1" t="s">
        <v>1091</v>
      </c>
      <c r="E950" s="1" t="s">
        <v>1092</v>
      </c>
      <c r="F950" s="1" t="s">
        <v>12</v>
      </c>
      <c r="G950" s="1"/>
      <c r="H950" s="1"/>
      <c r="I950" s="1"/>
      <c r="J950" s="1"/>
      <c r="K950" s="1" t="s">
        <v>1688</v>
      </c>
      <c r="L950" s="1" t="s">
        <v>1121</v>
      </c>
      <c r="M950" s="1" t="s">
        <v>1689</v>
      </c>
      <c r="N950" s="1"/>
      <c r="O950" s="1"/>
      <c r="P950" s="1"/>
      <c r="Q950" s="1">
        <v>8</v>
      </c>
      <c r="R950" s="1">
        <v>0</v>
      </c>
      <c r="S950" s="1">
        <v>0</v>
      </c>
      <c r="T950" s="1">
        <v>0</v>
      </c>
      <c r="U950" s="1">
        <v>0</v>
      </c>
      <c r="V950" s="1">
        <v>0.9</v>
      </c>
      <c r="W950" s="1">
        <v>0</v>
      </c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>
        <f t="shared" si="28"/>
        <v>8</v>
      </c>
      <c r="AY950" s="1" t="s">
        <v>3717</v>
      </c>
      <c r="AZ950" s="1">
        <v>1008217</v>
      </c>
      <c r="BA950" s="3">
        <f t="shared" si="29"/>
        <v>0</v>
      </c>
    </row>
    <row r="951" spans="1:53" x14ac:dyDescent="0.25">
      <c r="A951" s="1" t="s">
        <v>885</v>
      </c>
      <c r="B951" s="1">
        <v>1008123</v>
      </c>
      <c r="C951" s="1">
        <v>2017</v>
      </c>
      <c r="D951" s="1" t="s">
        <v>1091</v>
      </c>
      <c r="E951" s="1" t="s">
        <v>1092</v>
      </c>
      <c r="F951" s="1" t="s">
        <v>12</v>
      </c>
      <c r="G951" s="1"/>
      <c r="H951" s="1"/>
      <c r="I951" s="1"/>
      <c r="J951" s="1"/>
      <c r="K951" s="1" t="s">
        <v>1688</v>
      </c>
      <c r="L951" s="1" t="s">
        <v>1109</v>
      </c>
      <c r="M951" s="1" t="s">
        <v>1690</v>
      </c>
      <c r="N951" s="1">
        <v>25.3</v>
      </c>
      <c r="O951" s="1">
        <v>60.8</v>
      </c>
      <c r="P951" s="1">
        <v>64.7</v>
      </c>
      <c r="Q951" s="1">
        <v>71</v>
      </c>
      <c r="R951" s="1">
        <v>0</v>
      </c>
      <c r="S951" s="1">
        <v>0</v>
      </c>
      <c r="T951" s="1">
        <v>0</v>
      </c>
      <c r="U951" s="1">
        <v>2</v>
      </c>
      <c r="V951" s="1">
        <v>0.9</v>
      </c>
      <c r="W951" s="1">
        <v>0</v>
      </c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>
        <f t="shared" si="28"/>
        <v>73</v>
      </c>
      <c r="AY951" s="1" t="s">
        <v>3718</v>
      </c>
      <c r="AZ951" s="1">
        <v>1008268</v>
      </c>
      <c r="BA951" s="3">
        <f t="shared" si="29"/>
        <v>0</v>
      </c>
    </row>
    <row r="952" spans="1:53" x14ac:dyDescent="0.25">
      <c r="A952" s="1" t="s">
        <v>885</v>
      </c>
      <c r="B952" s="1">
        <v>1008123</v>
      </c>
      <c r="C952" s="1">
        <v>2017</v>
      </c>
      <c r="D952" s="1" t="s">
        <v>1091</v>
      </c>
      <c r="E952" s="1" t="s">
        <v>1092</v>
      </c>
      <c r="F952" s="1" t="s">
        <v>12</v>
      </c>
      <c r="G952" s="1"/>
      <c r="H952" s="1"/>
      <c r="I952" s="1"/>
      <c r="J952" s="1"/>
      <c r="K952" s="1" t="s">
        <v>1691</v>
      </c>
      <c r="L952" s="1" t="s">
        <v>1109</v>
      </c>
      <c r="M952" s="1" t="s">
        <v>1692</v>
      </c>
      <c r="N952" s="1">
        <v>28.8</v>
      </c>
      <c r="O952" s="1">
        <v>10.4</v>
      </c>
      <c r="P952" s="1">
        <v>48.7</v>
      </c>
      <c r="Q952" s="1">
        <v>50</v>
      </c>
      <c r="R952" s="1">
        <v>0</v>
      </c>
      <c r="S952" s="1">
        <v>0</v>
      </c>
      <c r="T952" s="1">
        <v>0</v>
      </c>
      <c r="U952" s="1">
        <v>2</v>
      </c>
      <c r="V952" s="1">
        <v>0.9</v>
      </c>
      <c r="W952" s="1">
        <v>0.01</v>
      </c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>
        <f t="shared" si="28"/>
        <v>52</v>
      </c>
      <c r="AY952" s="1" t="s">
        <v>3719</v>
      </c>
      <c r="AZ952" s="1">
        <v>1008412</v>
      </c>
      <c r="BA952" s="3">
        <f t="shared" si="29"/>
        <v>0</v>
      </c>
    </row>
    <row r="953" spans="1:53" x14ac:dyDescent="0.25">
      <c r="A953" s="1" t="s">
        <v>885</v>
      </c>
      <c r="B953" s="1">
        <v>1008123</v>
      </c>
      <c r="C953" s="1">
        <v>2017</v>
      </c>
      <c r="D953" s="1" t="s">
        <v>1091</v>
      </c>
      <c r="E953" s="1" t="s">
        <v>1092</v>
      </c>
      <c r="F953" s="1" t="s">
        <v>12</v>
      </c>
      <c r="G953" s="1"/>
      <c r="H953" s="1"/>
      <c r="I953" s="1"/>
      <c r="J953" s="1"/>
      <c r="K953" s="1" t="s">
        <v>1693</v>
      </c>
      <c r="L953" s="1" t="s">
        <v>1109</v>
      </c>
      <c r="M953" s="1" t="s">
        <v>1694</v>
      </c>
      <c r="N953" s="1">
        <v>42</v>
      </c>
      <c r="O953" s="1">
        <v>42179</v>
      </c>
      <c r="P953" s="1">
        <v>451.7</v>
      </c>
      <c r="Q953" s="1">
        <v>21</v>
      </c>
      <c r="R953" s="1">
        <v>0</v>
      </c>
      <c r="S953" s="1">
        <v>0</v>
      </c>
      <c r="T953" s="1">
        <v>0</v>
      </c>
      <c r="U953" s="1">
        <v>0</v>
      </c>
      <c r="V953" s="1">
        <v>0.43</v>
      </c>
      <c r="W953" s="1">
        <v>0.45</v>
      </c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>
        <f t="shared" si="28"/>
        <v>21</v>
      </c>
      <c r="AY953" s="1" t="s">
        <v>3720</v>
      </c>
      <c r="AZ953" s="1">
        <v>1008432</v>
      </c>
      <c r="BA953" s="3">
        <f t="shared" si="29"/>
        <v>0</v>
      </c>
    </row>
    <row r="954" spans="1:53" x14ac:dyDescent="0.25">
      <c r="A954" s="1" t="s">
        <v>885</v>
      </c>
      <c r="B954" s="1">
        <v>1008123</v>
      </c>
      <c r="C954" s="1">
        <v>2017</v>
      </c>
      <c r="D954" s="1" t="s">
        <v>1091</v>
      </c>
      <c r="E954" s="1" t="s">
        <v>1092</v>
      </c>
      <c r="F954" s="1" t="s">
        <v>12</v>
      </c>
      <c r="G954" s="1"/>
      <c r="H954" s="1"/>
      <c r="I954" s="1"/>
      <c r="J954" s="1"/>
      <c r="K954" s="1" t="s">
        <v>1695</v>
      </c>
      <c r="L954" s="1" t="s">
        <v>1121</v>
      </c>
      <c r="M954" s="1" t="s">
        <v>1696</v>
      </c>
      <c r="N954" s="1"/>
      <c r="O954" s="1"/>
      <c r="P954" s="1"/>
      <c r="Q954" s="1">
        <v>33</v>
      </c>
      <c r="R954" s="1">
        <v>0</v>
      </c>
      <c r="S954" s="1">
        <v>0</v>
      </c>
      <c r="T954" s="1">
        <v>0</v>
      </c>
      <c r="U954" s="1">
        <v>0</v>
      </c>
      <c r="V954" s="1">
        <v>0.86</v>
      </c>
      <c r="W954" s="1">
        <v>0.02</v>
      </c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>
        <f t="shared" si="28"/>
        <v>33</v>
      </c>
      <c r="AY954" s="1" t="s">
        <v>3721</v>
      </c>
      <c r="AZ954" s="1">
        <v>1008476</v>
      </c>
      <c r="BA954" s="3">
        <f t="shared" si="29"/>
        <v>0</v>
      </c>
    </row>
    <row r="955" spans="1:53" x14ac:dyDescent="0.25">
      <c r="A955" s="1" t="s">
        <v>885</v>
      </c>
      <c r="B955" s="1">
        <v>1008123</v>
      </c>
      <c r="C955" s="1">
        <v>2017</v>
      </c>
      <c r="D955" s="1" t="s">
        <v>1091</v>
      </c>
      <c r="E955" s="1" t="s">
        <v>1092</v>
      </c>
      <c r="F955" s="1" t="s">
        <v>12</v>
      </c>
      <c r="G955" s="1"/>
      <c r="H955" s="1"/>
      <c r="I955" s="1"/>
      <c r="J955" s="1"/>
      <c r="K955" s="1" t="s">
        <v>1695</v>
      </c>
      <c r="L955" s="1" t="s">
        <v>1109</v>
      </c>
      <c r="M955" s="1" t="s">
        <v>1697</v>
      </c>
      <c r="N955" s="1">
        <v>53.5</v>
      </c>
      <c r="O955" s="1">
        <v>743.4</v>
      </c>
      <c r="P955" s="1">
        <v>59.7</v>
      </c>
      <c r="Q955" s="1">
        <v>98</v>
      </c>
      <c r="R955" s="1">
        <v>0</v>
      </c>
      <c r="S955" s="1">
        <v>0</v>
      </c>
      <c r="T955" s="1">
        <v>0</v>
      </c>
      <c r="U955" s="1">
        <v>0</v>
      </c>
      <c r="V955" s="1">
        <v>0.86</v>
      </c>
      <c r="W955" s="1">
        <v>0.02</v>
      </c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>
        <f t="shared" si="28"/>
        <v>98</v>
      </c>
      <c r="AY955" s="1" t="s">
        <v>3722</v>
      </c>
      <c r="AZ955" s="1">
        <v>1008595</v>
      </c>
      <c r="BA955" s="3">
        <f t="shared" si="29"/>
        <v>0</v>
      </c>
    </row>
    <row r="956" spans="1:53" x14ac:dyDescent="0.25">
      <c r="A956" s="1" t="s">
        <v>370</v>
      </c>
      <c r="B956" s="1">
        <v>1008134</v>
      </c>
      <c r="C956" s="1">
        <v>2017</v>
      </c>
      <c r="D956" s="1" t="s">
        <v>1091</v>
      </c>
      <c r="E956" s="1" t="s">
        <v>1092</v>
      </c>
      <c r="F956" s="1" t="s">
        <v>12</v>
      </c>
      <c r="G956" s="1"/>
      <c r="H956" s="1"/>
      <c r="I956" s="1"/>
      <c r="J956" s="1"/>
      <c r="K956" s="1" t="s">
        <v>1698</v>
      </c>
      <c r="L956" s="1" t="s">
        <v>1109</v>
      </c>
      <c r="M956" s="1" t="s">
        <v>1699</v>
      </c>
      <c r="N956" s="1">
        <v>44.54</v>
      </c>
      <c r="O956" s="1">
        <v>35424.639999999999</v>
      </c>
      <c r="P956" s="1">
        <v>28.1</v>
      </c>
      <c r="Q956" s="1">
        <v>35</v>
      </c>
      <c r="R956" s="1">
        <v>0</v>
      </c>
      <c r="S956" s="1">
        <v>0</v>
      </c>
      <c r="T956" s="1">
        <v>0</v>
      </c>
      <c r="U956" s="1">
        <v>0</v>
      </c>
      <c r="V956" s="1">
        <v>0.70799999999999996</v>
      </c>
      <c r="W956" s="1">
        <v>7.0000000000000001E-3</v>
      </c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>
        <f t="shared" si="28"/>
        <v>35</v>
      </c>
      <c r="AY956" s="1" t="s">
        <v>3723</v>
      </c>
      <c r="AZ956" s="1">
        <v>1008677</v>
      </c>
      <c r="BA956" s="3">
        <f t="shared" si="29"/>
        <v>0</v>
      </c>
    </row>
    <row r="957" spans="1:53" x14ac:dyDescent="0.25">
      <c r="A957" s="1" t="s">
        <v>370</v>
      </c>
      <c r="B957" s="1">
        <v>1008134</v>
      </c>
      <c r="C957" s="1">
        <v>2017</v>
      </c>
      <c r="D957" s="1" t="s">
        <v>1091</v>
      </c>
      <c r="E957" s="1" t="s">
        <v>1092</v>
      </c>
      <c r="F957" s="1" t="s">
        <v>12</v>
      </c>
      <c r="G957" s="1"/>
      <c r="H957" s="1"/>
      <c r="I957" s="1"/>
      <c r="J957" s="1"/>
      <c r="K957" s="1" t="s">
        <v>1698</v>
      </c>
      <c r="L957" s="1" t="s">
        <v>1168</v>
      </c>
      <c r="M957" s="1" t="s">
        <v>1700</v>
      </c>
      <c r="N957" s="1"/>
      <c r="O957" s="1"/>
      <c r="P957" s="1"/>
      <c r="Q957" s="1">
        <v>62</v>
      </c>
      <c r="R957" s="1">
        <v>0</v>
      </c>
      <c r="S957" s="1">
        <v>0</v>
      </c>
      <c r="T957" s="1">
        <v>22</v>
      </c>
      <c r="U957" s="1">
        <v>0</v>
      </c>
      <c r="V957" s="1">
        <v>0.73799999999999999</v>
      </c>
      <c r="W957" s="1">
        <v>7.0000000000000001E-3</v>
      </c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>
        <f t="shared" si="28"/>
        <v>62</v>
      </c>
      <c r="AY957" s="1" t="s">
        <v>3724</v>
      </c>
      <c r="AZ957" s="1">
        <v>1008680</v>
      </c>
      <c r="BA957" s="3">
        <f t="shared" si="29"/>
        <v>0</v>
      </c>
    </row>
    <row r="958" spans="1:53" x14ac:dyDescent="0.25">
      <c r="A958" s="1" t="s">
        <v>370</v>
      </c>
      <c r="B958" s="1">
        <v>1008134</v>
      </c>
      <c r="C958" s="1">
        <v>2017</v>
      </c>
      <c r="D958" s="1" t="s">
        <v>1091</v>
      </c>
      <c r="E958" s="1" t="s">
        <v>1092</v>
      </c>
      <c r="F958" s="1" t="s">
        <v>12</v>
      </c>
      <c r="G958" s="1"/>
      <c r="H958" s="1"/>
      <c r="I958" s="1"/>
      <c r="J958" s="1"/>
      <c r="K958" s="1" t="s">
        <v>1701</v>
      </c>
      <c r="L958" s="1" t="s">
        <v>1109</v>
      </c>
      <c r="M958" s="1" t="s">
        <v>1702</v>
      </c>
      <c r="N958" s="1">
        <v>56.53</v>
      </c>
      <c r="O958" s="1">
        <v>48097.919999999998</v>
      </c>
      <c r="P958" s="1">
        <v>361.6</v>
      </c>
      <c r="Q958" s="1">
        <v>1</v>
      </c>
      <c r="R958" s="1">
        <v>0</v>
      </c>
      <c r="S958" s="1">
        <v>0</v>
      </c>
      <c r="T958" s="1">
        <v>0</v>
      </c>
      <c r="U958" s="1">
        <v>0</v>
      </c>
      <c r="V958" s="1">
        <v>0.71499999999999997</v>
      </c>
      <c r="W958" s="1">
        <v>7.0000000000000001E-3</v>
      </c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>
        <f t="shared" si="28"/>
        <v>1</v>
      </c>
      <c r="AY958" s="1" t="s">
        <v>3725</v>
      </c>
      <c r="AZ958" s="1">
        <v>1008681</v>
      </c>
      <c r="BA958" s="3">
        <f t="shared" si="29"/>
        <v>0</v>
      </c>
    </row>
    <row r="959" spans="1:53" x14ac:dyDescent="0.25">
      <c r="A959" s="1" t="s">
        <v>370</v>
      </c>
      <c r="B959" s="1">
        <v>1008134</v>
      </c>
      <c r="C959" s="1">
        <v>2017</v>
      </c>
      <c r="D959" s="1" t="s">
        <v>1091</v>
      </c>
      <c r="E959" s="1" t="s">
        <v>1092</v>
      </c>
      <c r="F959" s="1" t="s">
        <v>12</v>
      </c>
      <c r="G959" s="1"/>
      <c r="H959" s="1"/>
      <c r="I959" s="1"/>
      <c r="J959" s="1"/>
      <c r="K959" s="1" t="s">
        <v>1701</v>
      </c>
      <c r="L959" s="1" t="s">
        <v>1168</v>
      </c>
      <c r="M959" s="1" t="s">
        <v>1703</v>
      </c>
      <c r="N959" s="1"/>
      <c r="O959" s="1"/>
      <c r="P959" s="1"/>
      <c r="Q959" s="1">
        <v>83</v>
      </c>
      <c r="R959" s="1">
        <v>0</v>
      </c>
      <c r="S959" s="1">
        <v>0</v>
      </c>
      <c r="T959" s="1">
        <v>10</v>
      </c>
      <c r="U959" s="1">
        <v>0</v>
      </c>
      <c r="V959" s="1">
        <v>0.755</v>
      </c>
      <c r="W959" s="1">
        <v>7.0000000000000001E-3</v>
      </c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>
        <f t="shared" si="28"/>
        <v>83</v>
      </c>
      <c r="AY959" s="1" t="s">
        <v>3726</v>
      </c>
      <c r="AZ959" s="1">
        <v>1008744</v>
      </c>
      <c r="BA959" s="3">
        <f t="shared" si="29"/>
        <v>0</v>
      </c>
    </row>
    <row r="960" spans="1:53" x14ac:dyDescent="0.25">
      <c r="A960" s="1" t="s">
        <v>502</v>
      </c>
      <c r="B960" s="1">
        <v>1008136</v>
      </c>
      <c r="C960" s="1">
        <v>2017</v>
      </c>
      <c r="D960" s="1" t="s">
        <v>1091</v>
      </c>
      <c r="E960" s="1" t="s">
        <v>1092</v>
      </c>
      <c r="F960" s="1" t="s">
        <v>12</v>
      </c>
      <c r="G960" s="1"/>
      <c r="H960" s="1"/>
      <c r="I960" s="1"/>
      <c r="J960" s="1"/>
      <c r="K960" s="1" t="s">
        <v>1704</v>
      </c>
      <c r="L960" s="1" t="s">
        <v>1094</v>
      </c>
      <c r="M960" s="1" t="s">
        <v>1705</v>
      </c>
      <c r="N960" s="1"/>
      <c r="O960" s="1"/>
      <c r="P960" s="1"/>
      <c r="Q960" s="1">
        <v>17</v>
      </c>
      <c r="R960" s="1">
        <v>0</v>
      </c>
      <c r="S960" s="1">
        <v>0</v>
      </c>
      <c r="T960" s="1">
        <v>0</v>
      </c>
      <c r="U960" s="1">
        <v>0</v>
      </c>
      <c r="V960" s="1">
        <v>0.86</v>
      </c>
      <c r="W960" s="1">
        <v>8.0000000000000002E-3</v>
      </c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>
        <f t="shared" si="28"/>
        <v>17</v>
      </c>
      <c r="AY960" s="1" t="s">
        <v>3727</v>
      </c>
      <c r="AZ960" s="1">
        <v>1008826</v>
      </c>
      <c r="BA960" s="3">
        <f t="shared" si="29"/>
        <v>0</v>
      </c>
    </row>
    <row r="961" spans="1:53" x14ac:dyDescent="0.25">
      <c r="A961" s="1" t="s">
        <v>385</v>
      </c>
      <c r="B961" s="1">
        <v>1008141</v>
      </c>
      <c r="C961" s="1">
        <v>2017</v>
      </c>
      <c r="D961" s="1" t="s">
        <v>1091</v>
      </c>
      <c r="E961" s="1" t="s">
        <v>1092</v>
      </c>
      <c r="F961" s="1" t="s">
        <v>12</v>
      </c>
      <c r="G961" s="1"/>
      <c r="H961" s="1"/>
      <c r="I961" s="1"/>
      <c r="J961" s="1"/>
      <c r="K961" s="1" t="s">
        <v>1263</v>
      </c>
      <c r="L961" s="1" t="s">
        <v>1109</v>
      </c>
      <c r="M961" s="1" t="s">
        <v>1264</v>
      </c>
      <c r="N961" s="1">
        <v>38.398581299999996</v>
      </c>
      <c r="O961" s="1">
        <v>1.6237275</v>
      </c>
      <c r="P961" s="1">
        <v>25</v>
      </c>
      <c r="Q961" s="1">
        <v>568</v>
      </c>
      <c r="R961" s="1">
        <v>0</v>
      </c>
      <c r="S961" s="1">
        <v>108</v>
      </c>
      <c r="T961" s="1">
        <v>10</v>
      </c>
      <c r="U961" s="1">
        <v>14</v>
      </c>
      <c r="V961" s="1">
        <v>0.55100000000000005</v>
      </c>
      <c r="W961" s="1">
        <v>0.111</v>
      </c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>
        <f t="shared" si="28"/>
        <v>582</v>
      </c>
      <c r="AY961" s="1" t="s">
        <v>3728</v>
      </c>
      <c r="AZ961" s="1">
        <v>1008827</v>
      </c>
      <c r="BA961" s="3">
        <f t="shared" si="29"/>
        <v>0</v>
      </c>
    </row>
    <row r="962" spans="1:53" x14ac:dyDescent="0.25">
      <c r="A962" s="1" t="s">
        <v>385</v>
      </c>
      <c r="B962" s="1">
        <v>1008141</v>
      </c>
      <c r="C962" s="1">
        <v>2017</v>
      </c>
      <c r="D962" s="1" t="s">
        <v>1091</v>
      </c>
      <c r="E962" s="1" t="s">
        <v>1092</v>
      </c>
      <c r="F962" s="1" t="s">
        <v>12</v>
      </c>
      <c r="G962" s="1"/>
      <c r="H962" s="1"/>
      <c r="I962" s="1"/>
      <c r="J962" s="1"/>
      <c r="K962" s="1" t="s">
        <v>1706</v>
      </c>
      <c r="L962" s="1" t="s">
        <v>1121</v>
      </c>
      <c r="M962" s="1" t="s">
        <v>1707</v>
      </c>
      <c r="N962" s="1"/>
      <c r="O962" s="1"/>
      <c r="P962" s="1"/>
      <c r="Q962" s="1">
        <v>5</v>
      </c>
      <c r="R962" s="1">
        <v>0</v>
      </c>
      <c r="S962" s="1">
        <v>0</v>
      </c>
      <c r="T962" s="1">
        <v>0</v>
      </c>
      <c r="U962" s="1">
        <v>0</v>
      </c>
      <c r="V962" s="1">
        <v>0.878</v>
      </c>
      <c r="W962" s="1">
        <v>6.0000000000000001E-3</v>
      </c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>
        <f t="shared" si="28"/>
        <v>5</v>
      </c>
      <c r="AY962" s="1" t="s">
        <v>3729</v>
      </c>
      <c r="AZ962" s="1">
        <v>1008829</v>
      </c>
      <c r="BA962" s="3">
        <f t="shared" si="29"/>
        <v>0</v>
      </c>
    </row>
    <row r="963" spans="1:53" x14ac:dyDescent="0.25">
      <c r="A963" s="1" t="s">
        <v>385</v>
      </c>
      <c r="B963" s="1">
        <v>1008141</v>
      </c>
      <c r="C963" s="1">
        <v>2017</v>
      </c>
      <c r="D963" s="1" t="s">
        <v>1091</v>
      </c>
      <c r="E963" s="1" t="s">
        <v>1092</v>
      </c>
      <c r="F963" s="1" t="s">
        <v>12</v>
      </c>
      <c r="G963" s="1"/>
      <c r="H963" s="1"/>
      <c r="I963" s="1"/>
      <c r="J963" s="1"/>
      <c r="K963" s="1" t="s">
        <v>1267</v>
      </c>
      <c r="L963" s="1" t="s">
        <v>1121</v>
      </c>
      <c r="M963" s="1" t="s">
        <v>1708</v>
      </c>
      <c r="N963" s="1"/>
      <c r="O963" s="1"/>
      <c r="P963" s="1"/>
      <c r="Q963" s="1">
        <v>116</v>
      </c>
      <c r="R963" s="1">
        <v>0</v>
      </c>
      <c r="S963" s="1">
        <v>0</v>
      </c>
      <c r="T963" s="1">
        <v>0</v>
      </c>
      <c r="U963" s="1">
        <v>2</v>
      </c>
      <c r="V963" s="1">
        <v>0.02</v>
      </c>
      <c r="W963" s="1">
        <v>0.93700000000000006</v>
      </c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>
        <f t="shared" ref="AW963:AW1026" si="30">+Q963+U963</f>
        <v>118</v>
      </c>
      <c r="AY963" s="1" t="s">
        <v>3730</v>
      </c>
      <c r="AZ963" s="1">
        <v>1008831</v>
      </c>
      <c r="BA963" s="3">
        <f t="shared" ref="BA963:BA1026" si="31">SUMIF($B$2:$B$7258,AZ963,$AW$2:$AW$7258)</f>
        <v>0</v>
      </c>
    </row>
    <row r="964" spans="1:53" x14ac:dyDescent="0.25">
      <c r="A964" s="1" t="s">
        <v>385</v>
      </c>
      <c r="B964" s="1">
        <v>1008141</v>
      </c>
      <c r="C964" s="1">
        <v>2017</v>
      </c>
      <c r="D964" s="1" t="s">
        <v>1091</v>
      </c>
      <c r="E964" s="1" t="s">
        <v>1092</v>
      </c>
      <c r="F964" s="1" t="s">
        <v>12</v>
      </c>
      <c r="G964" s="1"/>
      <c r="H964" s="1"/>
      <c r="I964" s="1"/>
      <c r="J964" s="1"/>
      <c r="K964" s="1" t="s">
        <v>1269</v>
      </c>
      <c r="L964" s="1" t="s">
        <v>1121</v>
      </c>
      <c r="M964" s="1" t="s">
        <v>1406</v>
      </c>
      <c r="N964" s="1"/>
      <c r="O964" s="1"/>
      <c r="P964" s="1"/>
      <c r="Q964" s="1">
        <v>202</v>
      </c>
      <c r="R964" s="1">
        <v>0</v>
      </c>
      <c r="S964" s="1">
        <v>0</v>
      </c>
      <c r="T964" s="1">
        <v>0</v>
      </c>
      <c r="U964" s="1">
        <v>0</v>
      </c>
      <c r="V964" s="1">
        <v>0.18</v>
      </c>
      <c r="W964" s="1">
        <v>0.16800000000000001</v>
      </c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>
        <f t="shared" si="30"/>
        <v>202</v>
      </c>
      <c r="AY964" s="1" t="s">
        <v>3731</v>
      </c>
      <c r="AZ964" s="1">
        <v>1008835</v>
      </c>
      <c r="BA964" s="3">
        <f t="shared" si="31"/>
        <v>0</v>
      </c>
    </row>
    <row r="965" spans="1:53" x14ac:dyDescent="0.25">
      <c r="A965" s="1" t="s">
        <v>385</v>
      </c>
      <c r="B965" s="1">
        <v>1008141</v>
      </c>
      <c r="C965" s="1">
        <v>2017</v>
      </c>
      <c r="D965" s="1" t="s">
        <v>1091</v>
      </c>
      <c r="E965" s="1" t="s">
        <v>1092</v>
      </c>
      <c r="F965" s="1" t="s">
        <v>12</v>
      </c>
      <c r="G965" s="1"/>
      <c r="H965" s="1"/>
      <c r="I965" s="1"/>
      <c r="J965" s="1"/>
      <c r="K965" s="1" t="s">
        <v>1310</v>
      </c>
      <c r="L965" s="1" t="s">
        <v>1109</v>
      </c>
      <c r="M965" s="1" t="s">
        <v>1312</v>
      </c>
      <c r="N965" s="1">
        <v>44.251708299999997</v>
      </c>
      <c r="O965" s="1">
        <v>4.6351613</v>
      </c>
      <c r="P965" s="1">
        <v>30</v>
      </c>
      <c r="Q965" s="1">
        <v>211</v>
      </c>
      <c r="R965" s="1">
        <v>0</v>
      </c>
      <c r="S965" s="1">
        <v>0</v>
      </c>
      <c r="T965" s="1">
        <v>0</v>
      </c>
      <c r="U965" s="1">
        <v>0</v>
      </c>
      <c r="V965" s="1">
        <v>2.9000000000000001E-2</v>
      </c>
      <c r="W965" s="1">
        <v>0.872</v>
      </c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>
        <f t="shared" si="30"/>
        <v>211</v>
      </c>
      <c r="AY965" s="1" t="s">
        <v>3732</v>
      </c>
      <c r="AZ965" s="1">
        <v>1008920</v>
      </c>
      <c r="BA965" s="3">
        <f t="shared" si="31"/>
        <v>0</v>
      </c>
    </row>
    <row r="966" spans="1:53" x14ac:dyDescent="0.25">
      <c r="A966" s="1" t="s">
        <v>385</v>
      </c>
      <c r="B966" s="1">
        <v>1008141</v>
      </c>
      <c r="C966" s="1">
        <v>2017</v>
      </c>
      <c r="D966" s="1" t="s">
        <v>1091</v>
      </c>
      <c r="E966" s="1" t="s">
        <v>1092</v>
      </c>
      <c r="F966" s="1" t="s">
        <v>12</v>
      </c>
      <c r="G966" s="1"/>
      <c r="H966" s="1"/>
      <c r="I966" s="1"/>
      <c r="J966" s="1"/>
      <c r="K966" s="1" t="s">
        <v>1271</v>
      </c>
      <c r="L966" s="1" t="s">
        <v>1109</v>
      </c>
      <c r="M966" s="1" t="s">
        <v>1272</v>
      </c>
      <c r="N966" s="1">
        <v>37.073983900000002</v>
      </c>
      <c r="O966" s="1">
        <v>0.50545609999999996</v>
      </c>
      <c r="P966" s="1">
        <v>20</v>
      </c>
      <c r="Q966" s="1">
        <v>418</v>
      </c>
      <c r="R966" s="1">
        <v>0</v>
      </c>
      <c r="S966" s="1">
        <v>0</v>
      </c>
      <c r="T966" s="1">
        <v>0</v>
      </c>
      <c r="U966" s="1">
        <v>1</v>
      </c>
      <c r="V966" s="1">
        <v>4.7E-2</v>
      </c>
      <c r="W966" s="1">
        <v>0.83499999999999996</v>
      </c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>
        <f t="shared" si="30"/>
        <v>419</v>
      </c>
      <c r="AY966" s="1" t="s">
        <v>3733</v>
      </c>
      <c r="AZ966" s="1">
        <v>1008921</v>
      </c>
      <c r="BA966" s="3">
        <f t="shared" si="31"/>
        <v>0</v>
      </c>
    </row>
    <row r="967" spans="1:53" x14ac:dyDescent="0.25">
      <c r="A967" s="1" t="s">
        <v>385</v>
      </c>
      <c r="B967" s="1">
        <v>1008141</v>
      </c>
      <c r="C967" s="1">
        <v>2017</v>
      </c>
      <c r="D967" s="1" t="s">
        <v>1091</v>
      </c>
      <c r="E967" s="1" t="s">
        <v>1092</v>
      </c>
      <c r="F967" s="1" t="s">
        <v>12</v>
      </c>
      <c r="G967" s="1"/>
      <c r="H967" s="1"/>
      <c r="I967" s="1"/>
      <c r="J967" s="1"/>
      <c r="K967" s="1" t="s">
        <v>1410</v>
      </c>
      <c r="L967" s="1" t="s">
        <v>1109</v>
      </c>
      <c r="M967" s="1" t="s">
        <v>1411</v>
      </c>
      <c r="N967" s="1">
        <v>37.431586099999997</v>
      </c>
      <c r="O967" s="1">
        <v>1.5867933999999999</v>
      </c>
      <c r="P967" s="1">
        <v>20</v>
      </c>
      <c r="Q967" s="1">
        <v>1689</v>
      </c>
      <c r="R967" s="1">
        <v>0</v>
      </c>
      <c r="S967" s="1">
        <v>0</v>
      </c>
      <c r="T967" s="1">
        <v>11</v>
      </c>
      <c r="U967" s="1">
        <v>30</v>
      </c>
      <c r="V967" s="1">
        <v>0.56000000000000005</v>
      </c>
      <c r="W967" s="1">
        <v>8.2000000000000003E-2</v>
      </c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>
        <f t="shared" si="30"/>
        <v>1719</v>
      </c>
      <c r="AY967" s="1" t="s">
        <v>3734</v>
      </c>
      <c r="AZ967" s="1">
        <v>1008924</v>
      </c>
      <c r="BA967" s="3">
        <f t="shared" si="31"/>
        <v>0</v>
      </c>
    </row>
    <row r="968" spans="1:53" x14ac:dyDescent="0.25">
      <c r="A968" s="1" t="s">
        <v>385</v>
      </c>
      <c r="B968" s="1">
        <v>1008141</v>
      </c>
      <c r="C968" s="1">
        <v>2017</v>
      </c>
      <c r="D968" s="1" t="s">
        <v>1091</v>
      </c>
      <c r="E968" s="1" t="s">
        <v>1092</v>
      </c>
      <c r="F968" s="1" t="s">
        <v>12</v>
      </c>
      <c r="G968" s="1"/>
      <c r="H968" s="1"/>
      <c r="I968" s="1"/>
      <c r="J968" s="1"/>
      <c r="K968" s="1" t="s">
        <v>1273</v>
      </c>
      <c r="L968" s="1" t="s">
        <v>1109</v>
      </c>
      <c r="M968" s="1" t="s">
        <v>1275</v>
      </c>
      <c r="N968" s="1">
        <v>41.351411499999998</v>
      </c>
      <c r="O968" s="1">
        <v>3.0977522</v>
      </c>
      <c r="P968" s="1">
        <v>15</v>
      </c>
      <c r="Q968" s="1">
        <v>913</v>
      </c>
      <c r="R968" s="1">
        <v>0</v>
      </c>
      <c r="S968" s="1">
        <v>0</v>
      </c>
      <c r="T968" s="1">
        <v>45</v>
      </c>
      <c r="U968" s="1">
        <v>20</v>
      </c>
      <c r="V968" s="1">
        <v>0.751</v>
      </c>
      <c r="W968" s="1">
        <v>8.0000000000000002E-3</v>
      </c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>
        <f t="shared" si="30"/>
        <v>933</v>
      </c>
      <c r="AY968" s="1" t="s">
        <v>3735</v>
      </c>
      <c r="AZ968" s="1">
        <v>1008993</v>
      </c>
      <c r="BA968" s="3">
        <f t="shared" si="31"/>
        <v>0</v>
      </c>
    </row>
    <row r="969" spans="1:53" x14ac:dyDescent="0.25">
      <c r="A969" s="1" t="s">
        <v>385</v>
      </c>
      <c r="B969" s="1">
        <v>1008141</v>
      </c>
      <c r="C969" s="1">
        <v>2017</v>
      </c>
      <c r="D969" s="1" t="s">
        <v>1091</v>
      </c>
      <c r="E969" s="1" t="s">
        <v>1092</v>
      </c>
      <c r="F969" s="1" t="s">
        <v>12</v>
      </c>
      <c r="G969" s="1"/>
      <c r="H969" s="1"/>
      <c r="I969" s="1"/>
      <c r="J969" s="1"/>
      <c r="K969" s="1" t="s">
        <v>1315</v>
      </c>
      <c r="L969" s="1" t="s">
        <v>1109</v>
      </c>
      <c r="M969" s="1" t="s">
        <v>1317</v>
      </c>
      <c r="N969" s="1">
        <v>34.437294100000003</v>
      </c>
      <c r="O969" s="1">
        <v>1.056935</v>
      </c>
      <c r="P969" s="1">
        <v>20</v>
      </c>
      <c r="Q969" s="1">
        <v>1410</v>
      </c>
      <c r="R969" s="1">
        <v>352</v>
      </c>
      <c r="S969" s="1">
        <v>0</v>
      </c>
      <c r="T969" s="1">
        <v>4</v>
      </c>
      <c r="U969" s="1">
        <v>61</v>
      </c>
      <c r="V969" s="1">
        <v>0.215</v>
      </c>
      <c r="W969" s="1">
        <v>0.60799999999999998</v>
      </c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>
        <f t="shared" si="30"/>
        <v>1471</v>
      </c>
      <c r="AY969" s="1" t="s">
        <v>3736</v>
      </c>
      <c r="AZ969" s="1">
        <v>1009054</v>
      </c>
      <c r="BA969" s="3">
        <f t="shared" si="31"/>
        <v>0</v>
      </c>
    </row>
    <row r="970" spans="1:53" x14ac:dyDescent="0.25">
      <c r="A970" s="1" t="s">
        <v>385</v>
      </c>
      <c r="B970" s="1">
        <v>1008141</v>
      </c>
      <c r="C970" s="1">
        <v>2017</v>
      </c>
      <c r="D970" s="1" t="s">
        <v>1091</v>
      </c>
      <c r="E970" s="1" t="s">
        <v>1092</v>
      </c>
      <c r="F970" s="1" t="s">
        <v>12</v>
      </c>
      <c r="G970" s="1"/>
      <c r="H970" s="1"/>
      <c r="I970" s="1"/>
      <c r="J970" s="1"/>
      <c r="K970" s="1" t="s">
        <v>1278</v>
      </c>
      <c r="L970" s="1" t="s">
        <v>1109</v>
      </c>
      <c r="M970" s="1" t="s">
        <v>1279</v>
      </c>
      <c r="N970" s="1">
        <v>42.121670600000002</v>
      </c>
      <c r="O970" s="1">
        <v>3.0464376999999998</v>
      </c>
      <c r="P970" s="1">
        <v>30</v>
      </c>
      <c r="Q970" s="1">
        <v>90</v>
      </c>
      <c r="R970" s="1">
        <v>0</v>
      </c>
      <c r="S970" s="1">
        <v>0</v>
      </c>
      <c r="T970" s="1">
        <v>3</v>
      </c>
      <c r="U970" s="1">
        <v>2</v>
      </c>
      <c r="V970" s="1">
        <v>0.65300000000000002</v>
      </c>
      <c r="W970" s="1">
        <v>4.0000000000000001E-3</v>
      </c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>
        <f t="shared" si="30"/>
        <v>92</v>
      </c>
      <c r="AY970" s="1" t="s">
        <v>3737</v>
      </c>
      <c r="AZ970" s="1">
        <v>1009093</v>
      </c>
      <c r="BA970" s="3">
        <f t="shared" si="31"/>
        <v>0</v>
      </c>
    </row>
    <row r="971" spans="1:53" x14ac:dyDescent="0.25">
      <c r="A971" s="1" t="s">
        <v>385</v>
      </c>
      <c r="B971" s="1">
        <v>1008141</v>
      </c>
      <c r="C971" s="1">
        <v>2017</v>
      </c>
      <c r="D971" s="1" t="s">
        <v>1091</v>
      </c>
      <c r="E971" s="1" t="s">
        <v>1092</v>
      </c>
      <c r="F971" s="1" t="s">
        <v>12</v>
      </c>
      <c r="G971" s="1"/>
      <c r="H971" s="1"/>
      <c r="I971" s="1"/>
      <c r="J971" s="1"/>
      <c r="K971" s="1" t="s">
        <v>1709</v>
      </c>
      <c r="L971" s="1" t="s">
        <v>1109</v>
      </c>
      <c r="M971" s="1" t="s">
        <v>1710</v>
      </c>
      <c r="N971" s="1">
        <v>31.614142900000001</v>
      </c>
      <c r="O971" s="1">
        <v>1.0289566000000001</v>
      </c>
      <c r="P971" s="1">
        <v>20</v>
      </c>
      <c r="Q971" s="1">
        <v>160</v>
      </c>
      <c r="R971" s="1">
        <v>0</v>
      </c>
      <c r="S971" s="1">
        <v>0</v>
      </c>
      <c r="T971" s="1">
        <v>0</v>
      </c>
      <c r="U971" s="1">
        <v>0</v>
      </c>
      <c r="V971" s="1">
        <v>2.9000000000000001E-2</v>
      </c>
      <c r="W971" s="1">
        <v>0.91800000000000004</v>
      </c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>
        <f t="shared" si="30"/>
        <v>160</v>
      </c>
      <c r="AY971" s="1" t="s">
        <v>3738</v>
      </c>
      <c r="AZ971" s="1">
        <v>1009103</v>
      </c>
      <c r="BA971" s="3">
        <f t="shared" si="31"/>
        <v>0</v>
      </c>
    </row>
    <row r="972" spans="1:53" x14ac:dyDescent="0.25">
      <c r="A972" s="1" t="s">
        <v>385</v>
      </c>
      <c r="B972" s="1">
        <v>1008141</v>
      </c>
      <c r="C972" s="1">
        <v>2017</v>
      </c>
      <c r="D972" s="1" t="s">
        <v>1091</v>
      </c>
      <c r="E972" s="1" t="s">
        <v>1092</v>
      </c>
      <c r="F972" s="1" t="s">
        <v>12</v>
      </c>
      <c r="G972" s="1"/>
      <c r="H972" s="1"/>
      <c r="I972" s="1"/>
      <c r="J972" s="1"/>
      <c r="K972" s="1" t="s">
        <v>1280</v>
      </c>
      <c r="L972" s="1" t="s">
        <v>1109</v>
      </c>
      <c r="M972" s="1" t="s">
        <v>1281</v>
      </c>
      <c r="N972" s="1">
        <v>31.798944299999999</v>
      </c>
      <c r="O972" s="1">
        <v>0.81514330000000002</v>
      </c>
      <c r="P972" s="1">
        <v>20</v>
      </c>
      <c r="Q972" s="1">
        <v>1847</v>
      </c>
      <c r="R972" s="1">
        <v>0</v>
      </c>
      <c r="S972" s="1">
        <v>0</v>
      </c>
      <c r="T972" s="1">
        <v>0</v>
      </c>
      <c r="U972" s="1">
        <v>26</v>
      </c>
      <c r="V972" s="1">
        <v>0.26200000000000001</v>
      </c>
      <c r="W972" s="1">
        <v>0.66500000000000004</v>
      </c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>
        <f t="shared" si="30"/>
        <v>1873</v>
      </c>
      <c r="AY972" s="1" t="s">
        <v>3739</v>
      </c>
      <c r="AZ972" s="1">
        <v>1009130</v>
      </c>
      <c r="BA972" s="3">
        <f t="shared" si="31"/>
        <v>0</v>
      </c>
    </row>
    <row r="973" spans="1:53" x14ac:dyDescent="0.25">
      <c r="A973" s="1" t="s">
        <v>385</v>
      </c>
      <c r="B973" s="1">
        <v>1008141</v>
      </c>
      <c r="C973" s="1">
        <v>2017</v>
      </c>
      <c r="D973" s="1" t="s">
        <v>1091</v>
      </c>
      <c r="E973" s="1" t="s">
        <v>1092</v>
      </c>
      <c r="F973" s="1" t="s">
        <v>12</v>
      </c>
      <c r="G973" s="1"/>
      <c r="H973" s="1"/>
      <c r="I973" s="1"/>
      <c r="J973" s="1"/>
      <c r="K973" s="1" t="s">
        <v>1282</v>
      </c>
      <c r="L973" s="1" t="s">
        <v>1109</v>
      </c>
      <c r="M973" s="1" t="s">
        <v>1284</v>
      </c>
      <c r="N973" s="1">
        <v>41.215094100000002</v>
      </c>
      <c r="O973" s="1">
        <v>1.8485212</v>
      </c>
      <c r="P973" s="1">
        <v>30</v>
      </c>
      <c r="Q973" s="1">
        <v>221</v>
      </c>
      <c r="R973" s="1">
        <v>0</v>
      </c>
      <c r="S973" s="1">
        <v>3</v>
      </c>
      <c r="T973" s="1">
        <v>16</v>
      </c>
      <c r="U973" s="1">
        <v>3</v>
      </c>
      <c r="V973" s="1">
        <v>0.64400000000000002</v>
      </c>
      <c r="W973" s="1">
        <v>8.9999999999999993E-3</v>
      </c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>
        <f t="shared" si="30"/>
        <v>224</v>
      </c>
      <c r="AY973" s="1" t="s">
        <v>3740</v>
      </c>
      <c r="AZ973" s="1">
        <v>1009181</v>
      </c>
      <c r="BA973" s="3">
        <f t="shared" si="31"/>
        <v>0</v>
      </c>
    </row>
    <row r="974" spans="1:53" x14ac:dyDescent="0.25">
      <c r="A974" s="1" t="s">
        <v>385</v>
      </c>
      <c r="B974" s="1">
        <v>1008141</v>
      </c>
      <c r="C974" s="1">
        <v>2017</v>
      </c>
      <c r="D974" s="1" t="s">
        <v>1091</v>
      </c>
      <c r="E974" s="1" t="s">
        <v>1092</v>
      </c>
      <c r="F974" s="1" t="s">
        <v>12</v>
      </c>
      <c r="G974" s="1"/>
      <c r="H974" s="1"/>
      <c r="I974" s="1"/>
      <c r="J974" s="1"/>
      <c r="K974" s="1" t="s">
        <v>1481</v>
      </c>
      <c r="L974" s="1" t="s">
        <v>1109</v>
      </c>
      <c r="M974" s="1" t="s">
        <v>1482</v>
      </c>
      <c r="N974" s="1">
        <v>39.853246900000002</v>
      </c>
      <c r="O974" s="1">
        <v>7.2769541000000002</v>
      </c>
      <c r="P974" s="1">
        <v>30</v>
      </c>
      <c r="Q974" s="1">
        <v>39</v>
      </c>
      <c r="R974" s="1">
        <v>0</v>
      </c>
      <c r="S974" s="1">
        <v>0</v>
      </c>
      <c r="T974" s="1">
        <v>0</v>
      </c>
      <c r="U974" s="1">
        <v>1</v>
      </c>
      <c r="V974" s="1">
        <v>0.54300000000000004</v>
      </c>
      <c r="W974" s="1">
        <v>5.0000000000000001E-3</v>
      </c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>
        <f t="shared" si="30"/>
        <v>40</v>
      </c>
      <c r="AY974" s="1" t="s">
        <v>3741</v>
      </c>
      <c r="AZ974" s="1">
        <v>1009233</v>
      </c>
      <c r="BA974" s="3">
        <f t="shared" si="31"/>
        <v>0</v>
      </c>
    </row>
    <row r="975" spans="1:53" x14ac:dyDescent="0.25">
      <c r="A975" s="1" t="s">
        <v>385</v>
      </c>
      <c r="B975" s="1">
        <v>1008141</v>
      </c>
      <c r="C975" s="1">
        <v>2017</v>
      </c>
      <c r="D975" s="1" t="s">
        <v>1091</v>
      </c>
      <c r="E975" s="1" t="s">
        <v>1092</v>
      </c>
      <c r="F975" s="1" t="s">
        <v>12</v>
      </c>
      <c r="G975" s="1"/>
      <c r="H975" s="1"/>
      <c r="I975" s="1"/>
      <c r="J975" s="1"/>
      <c r="K975" s="1" t="s">
        <v>1711</v>
      </c>
      <c r="L975" s="1" t="s">
        <v>1109</v>
      </c>
      <c r="M975" s="1" t="s">
        <v>1712</v>
      </c>
      <c r="N975" s="1">
        <v>37.451558800000001</v>
      </c>
      <c r="O975" s="1">
        <v>2.5382063000000001</v>
      </c>
      <c r="P975" s="1">
        <v>20</v>
      </c>
      <c r="Q975" s="1">
        <v>193</v>
      </c>
      <c r="R975" s="1">
        <v>0</v>
      </c>
      <c r="S975" s="1">
        <v>0</v>
      </c>
      <c r="T975" s="1">
        <v>0</v>
      </c>
      <c r="U975" s="1">
        <v>0</v>
      </c>
      <c r="V975" s="1">
        <v>3.5999999999999997E-2</v>
      </c>
      <c r="W975" s="1">
        <v>0.92300000000000004</v>
      </c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>
        <f t="shared" si="30"/>
        <v>193</v>
      </c>
      <c r="AY975" s="1" t="s">
        <v>3742</v>
      </c>
      <c r="AZ975" s="1">
        <v>1009244</v>
      </c>
      <c r="BA975" s="3">
        <f t="shared" si="31"/>
        <v>0</v>
      </c>
    </row>
    <row r="976" spans="1:53" x14ac:dyDescent="0.25">
      <c r="A976" s="1" t="s">
        <v>385</v>
      </c>
      <c r="B976" s="1">
        <v>1008141</v>
      </c>
      <c r="C976" s="1">
        <v>2017</v>
      </c>
      <c r="D976" s="1" t="s">
        <v>1091</v>
      </c>
      <c r="E976" s="1" t="s">
        <v>1092</v>
      </c>
      <c r="F976" s="1" t="s">
        <v>12</v>
      </c>
      <c r="G976" s="1"/>
      <c r="H976" s="1"/>
      <c r="I976" s="1"/>
      <c r="J976" s="1"/>
      <c r="K976" s="1" t="s">
        <v>1713</v>
      </c>
      <c r="L976" s="1" t="s">
        <v>1109</v>
      </c>
      <c r="M976" s="1" t="s">
        <v>1714</v>
      </c>
      <c r="N976" s="1">
        <v>31.432165399999999</v>
      </c>
      <c r="O976" s="1">
        <v>0.72431080000000003</v>
      </c>
      <c r="P976" s="1">
        <v>20</v>
      </c>
      <c r="Q976" s="1">
        <v>43</v>
      </c>
      <c r="R976" s="1">
        <v>0</v>
      </c>
      <c r="S976" s="1">
        <v>0</v>
      </c>
      <c r="T976" s="1">
        <v>0</v>
      </c>
      <c r="U976" s="1">
        <v>0</v>
      </c>
      <c r="V976" s="1">
        <v>2.5999999999999999E-2</v>
      </c>
      <c r="W976" s="1">
        <v>0.93500000000000005</v>
      </c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>
        <f t="shared" si="30"/>
        <v>43</v>
      </c>
      <c r="AY976" s="1" t="s">
        <v>3743</v>
      </c>
      <c r="AZ976" s="1">
        <v>1009289</v>
      </c>
      <c r="BA976" s="3">
        <f t="shared" si="31"/>
        <v>0</v>
      </c>
    </row>
    <row r="977" spans="1:53" x14ac:dyDescent="0.25">
      <c r="A977" s="1" t="s">
        <v>385</v>
      </c>
      <c r="B977" s="1">
        <v>1008141</v>
      </c>
      <c r="C977" s="1">
        <v>2017</v>
      </c>
      <c r="D977" s="1" t="s">
        <v>1091</v>
      </c>
      <c r="E977" s="1" t="s">
        <v>1092</v>
      </c>
      <c r="F977" s="1" t="s">
        <v>12</v>
      </c>
      <c r="G977" s="1"/>
      <c r="H977" s="1"/>
      <c r="I977" s="1"/>
      <c r="J977" s="1"/>
      <c r="K977" s="1" t="s">
        <v>1287</v>
      </c>
      <c r="L977" s="1" t="s">
        <v>1109</v>
      </c>
      <c r="M977" s="1" t="s">
        <v>1289</v>
      </c>
      <c r="N977" s="1">
        <v>38.6430851</v>
      </c>
      <c r="O977" s="1">
        <v>0.81836509999999996</v>
      </c>
      <c r="P977" s="1">
        <v>15</v>
      </c>
      <c r="Q977" s="1">
        <v>801</v>
      </c>
      <c r="R977" s="1">
        <v>0</v>
      </c>
      <c r="S977" s="1">
        <v>0</v>
      </c>
      <c r="T977" s="1">
        <v>1</v>
      </c>
      <c r="U977" s="1">
        <v>31</v>
      </c>
      <c r="V977" s="1">
        <v>0.13</v>
      </c>
      <c r="W977" s="1">
        <v>0.69799999999999995</v>
      </c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>
        <f t="shared" si="30"/>
        <v>832</v>
      </c>
      <c r="AY977" s="1" t="s">
        <v>3744</v>
      </c>
      <c r="AZ977" s="1">
        <v>1009293</v>
      </c>
      <c r="BA977" s="3">
        <f t="shared" si="31"/>
        <v>0</v>
      </c>
    </row>
    <row r="978" spans="1:53" x14ac:dyDescent="0.25">
      <c r="A978" s="1" t="s">
        <v>385</v>
      </c>
      <c r="B978" s="1">
        <v>1008141</v>
      </c>
      <c r="C978" s="1">
        <v>2017</v>
      </c>
      <c r="D978" s="1" t="s">
        <v>1091</v>
      </c>
      <c r="E978" s="1" t="s">
        <v>1092</v>
      </c>
      <c r="F978" s="1" t="s">
        <v>12</v>
      </c>
      <c r="G978" s="1"/>
      <c r="H978" s="1"/>
      <c r="I978" s="1"/>
      <c r="J978" s="1"/>
      <c r="K978" s="1" t="s">
        <v>1413</v>
      </c>
      <c r="L978" s="1" t="s">
        <v>1109</v>
      </c>
      <c r="M978" s="1" t="s">
        <v>1715</v>
      </c>
      <c r="N978" s="1">
        <v>46.367781100000002</v>
      </c>
      <c r="O978" s="1">
        <v>4.3945352</v>
      </c>
      <c r="P978" s="1">
        <v>15</v>
      </c>
      <c r="Q978" s="1">
        <v>36</v>
      </c>
      <c r="R978" s="1">
        <v>0</v>
      </c>
      <c r="S978" s="1">
        <v>0</v>
      </c>
      <c r="T978" s="1">
        <v>4</v>
      </c>
      <c r="U978" s="1">
        <v>1</v>
      </c>
      <c r="V978" s="1">
        <v>0.14699999999999999</v>
      </c>
      <c r="W978" s="1">
        <v>0.78</v>
      </c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>
        <f t="shared" si="30"/>
        <v>37</v>
      </c>
      <c r="AY978" s="1" t="s">
        <v>3745</v>
      </c>
      <c r="AZ978" s="1">
        <v>1009520</v>
      </c>
      <c r="BA978" s="3">
        <f t="shared" si="31"/>
        <v>0</v>
      </c>
    </row>
    <row r="979" spans="1:53" x14ac:dyDescent="0.25">
      <c r="A979" s="1" t="s">
        <v>385</v>
      </c>
      <c r="B979" s="1">
        <v>1008141</v>
      </c>
      <c r="C979" s="1">
        <v>2017</v>
      </c>
      <c r="D979" s="1" t="s">
        <v>1091</v>
      </c>
      <c r="E979" s="1" t="s">
        <v>1092</v>
      </c>
      <c r="F979" s="1" t="s">
        <v>12</v>
      </c>
      <c r="G979" s="1"/>
      <c r="H979" s="1"/>
      <c r="I979" s="1"/>
      <c r="J979" s="1"/>
      <c r="K979" s="1" t="s">
        <v>1716</v>
      </c>
      <c r="L979" s="1" t="s">
        <v>1109</v>
      </c>
      <c r="M979" s="1" t="s">
        <v>1717</v>
      </c>
      <c r="N979" s="1">
        <v>32.498732099999998</v>
      </c>
      <c r="O979" s="1">
        <v>0.27331549999999999</v>
      </c>
      <c r="P979" s="1">
        <v>20</v>
      </c>
      <c r="Q979" s="1">
        <v>12</v>
      </c>
      <c r="R979" s="1">
        <v>0</v>
      </c>
      <c r="S979" s="1">
        <v>0</v>
      </c>
      <c r="T979" s="1">
        <v>0</v>
      </c>
      <c r="U979" s="1">
        <v>0</v>
      </c>
      <c r="V979" s="1">
        <v>1.4999999999999999E-2</v>
      </c>
      <c r="W979" s="1">
        <v>0.92100000000000004</v>
      </c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>
        <f t="shared" si="30"/>
        <v>12</v>
      </c>
      <c r="AY979" s="1" t="s">
        <v>3746</v>
      </c>
      <c r="AZ979" s="1">
        <v>1009593</v>
      </c>
      <c r="BA979" s="3">
        <f t="shared" si="31"/>
        <v>0</v>
      </c>
    </row>
    <row r="980" spans="1:53" x14ac:dyDescent="0.25">
      <c r="A980" s="1" t="s">
        <v>385</v>
      </c>
      <c r="B980" s="1">
        <v>1008141</v>
      </c>
      <c r="C980" s="1">
        <v>2017</v>
      </c>
      <c r="D980" s="1" t="s">
        <v>1091</v>
      </c>
      <c r="E980" s="1" t="s">
        <v>1092</v>
      </c>
      <c r="F980" s="1" t="s">
        <v>12</v>
      </c>
      <c r="G980" s="1"/>
      <c r="H980" s="1"/>
      <c r="I980" s="1"/>
      <c r="J980" s="1"/>
      <c r="K980" s="1" t="s">
        <v>1290</v>
      </c>
      <c r="L980" s="1" t="s">
        <v>1109</v>
      </c>
      <c r="M980" s="1" t="s">
        <v>1291</v>
      </c>
      <c r="N980" s="1">
        <v>40.221373800000002</v>
      </c>
      <c r="O980" s="1">
        <v>1.8425152</v>
      </c>
      <c r="P980" s="1">
        <v>30</v>
      </c>
      <c r="Q980" s="1">
        <v>144</v>
      </c>
      <c r="R980" s="1">
        <v>0</v>
      </c>
      <c r="S980" s="1">
        <v>182</v>
      </c>
      <c r="T980" s="1">
        <v>0</v>
      </c>
      <c r="U980" s="1">
        <v>5</v>
      </c>
      <c r="V980" s="1">
        <v>0.35699999999999998</v>
      </c>
      <c r="W980" s="1">
        <v>0.41399999999999998</v>
      </c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>
        <f t="shared" si="30"/>
        <v>149</v>
      </c>
      <c r="AY980" s="1" t="s">
        <v>3747</v>
      </c>
      <c r="AZ980" s="1">
        <v>1009769</v>
      </c>
      <c r="BA980" s="3">
        <f t="shared" si="31"/>
        <v>0</v>
      </c>
    </row>
    <row r="981" spans="1:53" x14ac:dyDescent="0.25">
      <c r="A981" s="1" t="s">
        <v>385</v>
      </c>
      <c r="B981" s="1">
        <v>1008141</v>
      </c>
      <c r="C981" s="1">
        <v>2017</v>
      </c>
      <c r="D981" s="1" t="s">
        <v>1091</v>
      </c>
      <c r="E981" s="1" t="s">
        <v>1092</v>
      </c>
      <c r="F981" s="1" t="s">
        <v>12</v>
      </c>
      <c r="G981" s="1"/>
      <c r="H981" s="1"/>
      <c r="I981" s="1"/>
      <c r="J981" s="1"/>
      <c r="K981" s="1" t="s">
        <v>1318</v>
      </c>
      <c r="L981" s="1" t="s">
        <v>1109</v>
      </c>
      <c r="M981" s="1" t="s">
        <v>1319</v>
      </c>
      <c r="N981" s="1">
        <v>40.560783100000002</v>
      </c>
      <c r="O981" s="1">
        <v>3.9101588999999999</v>
      </c>
      <c r="P981" s="1">
        <v>30</v>
      </c>
      <c r="Q981" s="1">
        <v>293</v>
      </c>
      <c r="R981" s="1">
        <v>0</v>
      </c>
      <c r="S981" s="1">
        <v>0</v>
      </c>
      <c r="T981" s="1">
        <v>0</v>
      </c>
      <c r="U981" s="1">
        <v>0</v>
      </c>
      <c r="V981" s="1">
        <v>0.68899999999999995</v>
      </c>
      <c r="W981" s="1">
        <v>4.4999999999999998E-2</v>
      </c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>
        <f t="shared" si="30"/>
        <v>293</v>
      </c>
      <c r="AY981" s="1" t="s">
        <v>3748</v>
      </c>
      <c r="AZ981" s="1">
        <v>1009772</v>
      </c>
      <c r="BA981" s="3">
        <f t="shared" si="31"/>
        <v>0</v>
      </c>
    </row>
    <row r="982" spans="1:53" x14ac:dyDescent="0.25">
      <c r="A982" s="1" t="s">
        <v>385</v>
      </c>
      <c r="B982" s="1">
        <v>1008141</v>
      </c>
      <c r="C982" s="1">
        <v>2017</v>
      </c>
      <c r="D982" s="1" t="s">
        <v>1091</v>
      </c>
      <c r="E982" s="1" t="s">
        <v>1092</v>
      </c>
      <c r="F982" s="1" t="s">
        <v>12</v>
      </c>
      <c r="G982" s="1"/>
      <c r="H982" s="1"/>
      <c r="I982" s="1"/>
      <c r="J982" s="1"/>
      <c r="K982" s="1" t="s">
        <v>1320</v>
      </c>
      <c r="L982" s="1" t="s">
        <v>1121</v>
      </c>
      <c r="M982" s="1" t="s">
        <v>1718</v>
      </c>
      <c r="N982" s="1"/>
      <c r="O982" s="1"/>
      <c r="P982" s="1"/>
      <c r="Q982" s="1">
        <v>851</v>
      </c>
      <c r="R982" s="1">
        <v>0</v>
      </c>
      <c r="S982" s="1">
        <v>1</v>
      </c>
      <c r="T982" s="1">
        <v>9</v>
      </c>
      <c r="U982" s="1">
        <v>0</v>
      </c>
      <c r="V982" s="1">
        <v>0.64200000000000002</v>
      </c>
      <c r="W982" s="1">
        <v>0.187</v>
      </c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>
        <f t="shared" si="30"/>
        <v>851</v>
      </c>
      <c r="AY982" s="1" t="s">
        <v>3749</v>
      </c>
      <c r="AZ982" s="1">
        <v>1009774</v>
      </c>
      <c r="BA982" s="3">
        <f t="shared" si="31"/>
        <v>0</v>
      </c>
    </row>
    <row r="983" spans="1:53" x14ac:dyDescent="0.25">
      <c r="A983" s="1" t="s">
        <v>385</v>
      </c>
      <c r="B983" s="1">
        <v>1008141</v>
      </c>
      <c r="C983" s="1">
        <v>2017</v>
      </c>
      <c r="D983" s="1" t="s">
        <v>1091</v>
      </c>
      <c r="E983" s="1" t="s">
        <v>1092</v>
      </c>
      <c r="F983" s="1" t="s">
        <v>12</v>
      </c>
      <c r="G983" s="1"/>
      <c r="H983" s="1"/>
      <c r="I983" s="1"/>
      <c r="J983" s="1"/>
      <c r="K983" s="1" t="s">
        <v>1322</v>
      </c>
      <c r="L983" s="1" t="s">
        <v>1109</v>
      </c>
      <c r="M983" s="1" t="s">
        <v>1324</v>
      </c>
      <c r="N983" s="1">
        <v>43.8278958</v>
      </c>
      <c r="O983" s="1">
        <v>2.8391432999999999</v>
      </c>
      <c r="P983" s="1">
        <v>30</v>
      </c>
      <c r="Q983" s="1">
        <v>55</v>
      </c>
      <c r="R983" s="1">
        <v>0</v>
      </c>
      <c r="S983" s="1">
        <v>0</v>
      </c>
      <c r="T983" s="1">
        <v>18</v>
      </c>
      <c r="U983" s="1">
        <v>1</v>
      </c>
      <c r="V983" s="1">
        <v>0.629</v>
      </c>
      <c r="W983" s="1">
        <v>7.0000000000000001E-3</v>
      </c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>
        <f t="shared" si="30"/>
        <v>56</v>
      </c>
      <c r="AY983" s="1" t="s">
        <v>3750</v>
      </c>
      <c r="AZ983" s="1">
        <v>1009775</v>
      </c>
      <c r="BA983" s="3">
        <f t="shared" si="31"/>
        <v>0</v>
      </c>
    </row>
    <row r="984" spans="1:53" x14ac:dyDescent="0.25">
      <c r="A984" s="1" t="s">
        <v>385</v>
      </c>
      <c r="B984" s="1">
        <v>1008141</v>
      </c>
      <c r="C984" s="1">
        <v>2017</v>
      </c>
      <c r="D984" s="1" t="s">
        <v>1091</v>
      </c>
      <c r="E984" s="1" t="s">
        <v>1092</v>
      </c>
      <c r="F984" s="1" t="s">
        <v>12</v>
      </c>
      <c r="G984" s="1"/>
      <c r="H984" s="1"/>
      <c r="I984" s="1"/>
      <c r="J984" s="1"/>
      <c r="K984" s="1" t="s">
        <v>1308</v>
      </c>
      <c r="L984" s="1" t="s">
        <v>1109</v>
      </c>
      <c r="M984" s="1" t="s">
        <v>1309</v>
      </c>
      <c r="N984" s="1">
        <v>42.555851799999999</v>
      </c>
      <c r="O984" s="1">
        <v>2.1457076000000002</v>
      </c>
      <c r="P984" s="1">
        <v>15</v>
      </c>
      <c r="Q984" s="1">
        <v>555</v>
      </c>
      <c r="R984" s="1">
        <v>0</v>
      </c>
      <c r="S984" s="1">
        <v>0</v>
      </c>
      <c r="T984" s="1">
        <v>29</v>
      </c>
      <c r="U984" s="1">
        <v>6</v>
      </c>
      <c r="V984" s="1">
        <v>0.70099999999999996</v>
      </c>
      <c r="W984" s="1">
        <v>5.0000000000000001E-3</v>
      </c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>
        <f t="shared" si="30"/>
        <v>561</v>
      </c>
      <c r="AY984" s="1" t="s">
        <v>3751</v>
      </c>
      <c r="AZ984" s="1">
        <v>1009776</v>
      </c>
      <c r="BA984" s="3">
        <f t="shared" si="31"/>
        <v>0</v>
      </c>
    </row>
    <row r="985" spans="1:53" x14ac:dyDescent="0.25">
      <c r="A985" s="1" t="s">
        <v>385</v>
      </c>
      <c r="B985" s="1">
        <v>1008141</v>
      </c>
      <c r="C985" s="1">
        <v>2017</v>
      </c>
      <c r="D985" s="1" t="s">
        <v>1091</v>
      </c>
      <c r="E985" s="1" t="s">
        <v>1092</v>
      </c>
      <c r="F985" s="1" t="s">
        <v>12</v>
      </c>
      <c r="G985" s="1"/>
      <c r="H985" s="1"/>
      <c r="I985" s="1"/>
      <c r="J985" s="1"/>
      <c r="K985" s="1" t="s">
        <v>1326</v>
      </c>
      <c r="L985" s="1" t="s">
        <v>1121</v>
      </c>
      <c r="M985" s="1" t="s">
        <v>1719</v>
      </c>
      <c r="N985" s="1"/>
      <c r="O985" s="1"/>
      <c r="P985" s="1"/>
      <c r="Q985" s="1">
        <v>6</v>
      </c>
      <c r="R985" s="1">
        <v>0</v>
      </c>
      <c r="S985" s="1">
        <v>0</v>
      </c>
      <c r="T985" s="1">
        <v>0</v>
      </c>
      <c r="U985" s="1">
        <v>0</v>
      </c>
      <c r="V985" s="1">
        <v>0.74099999999999999</v>
      </c>
      <c r="W985" s="1">
        <v>0.01</v>
      </c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>
        <f t="shared" si="30"/>
        <v>6</v>
      </c>
      <c r="AY985" s="1" t="s">
        <v>3752</v>
      </c>
      <c r="AZ985" s="1">
        <v>1009840</v>
      </c>
      <c r="BA985" s="3">
        <f t="shared" si="31"/>
        <v>0</v>
      </c>
    </row>
    <row r="986" spans="1:53" x14ac:dyDescent="0.25">
      <c r="A986" s="1" t="s">
        <v>385</v>
      </c>
      <c r="B986" s="1">
        <v>1008141</v>
      </c>
      <c r="C986" s="1">
        <v>2017</v>
      </c>
      <c r="D986" s="1" t="s">
        <v>1091</v>
      </c>
      <c r="E986" s="1" t="s">
        <v>1092</v>
      </c>
      <c r="F986" s="1" t="s">
        <v>12</v>
      </c>
      <c r="G986" s="1"/>
      <c r="H986" s="1"/>
      <c r="I986" s="1"/>
      <c r="J986" s="1"/>
      <c r="K986" s="1" t="s">
        <v>1294</v>
      </c>
      <c r="L986" s="1" t="s">
        <v>1121</v>
      </c>
      <c r="M986" s="1" t="s">
        <v>1720</v>
      </c>
      <c r="N986" s="1"/>
      <c r="O986" s="1"/>
      <c r="P986" s="1"/>
      <c r="Q986" s="1">
        <v>79</v>
      </c>
      <c r="R986" s="1">
        <v>0</v>
      </c>
      <c r="S986" s="1">
        <v>0</v>
      </c>
      <c r="T986" s="1">
        <v>1</v>
      </c>
      <c r="U986" s="1">
        <v>1</v>
      </c>
      <c r="V986" s="1">
        <v>0.41</v>
      </c>
      <c r="W986" s="1">
        <v>0.41</v>
      </c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>
        <f t="shared" si="30"/>
        <v>80</v>
      </c>
      <c r="AY986" s="1" t="s">
        <v>3753</v>
      </c>
      <c r="AZ986" s="1">
        <v>1009851</v>
      </c>
      <c r="BA986" s="3">
        <f t="shared" si="31"/>
        <v>0</v>
      </c>
    </row>
    <row r="987" spans="1:53" x14ac:dyDescent="0.25">
      <c r="A987" s="1" t="s">
        <v>385</v>
      </c>
      <c r="B987" s="1">
        <v>1008141</v>
      </c>
      <c r="C987" s="1">
        <v>2017</v>
      </c>
      <c r="D987" s="1" t="s">
        <v>1091</v>
      </c>
      <c r="E987" s="1" t="s">
        <v>1092</v>
      </c>
      <c r="F987" s="1" t="s">
        <v>12</v>
      </c>
      <c r="G987" s="1"/>
      <c r="H987" s="1"/>
      <c r="I987" s="1"/>
      <c r="J987" s="1"/>
      <c r="K987" s="1" t="s">
        <v>1296</v>
      </c>
      <c r="L987" s="1" t="s">
        <v>1109</v>
      </c>
      <c r="M987" s="1" t="s">
        <v>1297</v>
      </c>
      <c r="N987" s="1">
        <v>39.015752399999997</v>
      </c>
      <c r="O987" s="1">
        <v>2.1496420999999999</v>
      </c>
      <c r="P987" s="1">
        <v>20</v>
      </c>
      <c r="Q987" s="1">
        <v>127</v>
      </c>
      <c r="R987" s="1">
        <v>0</v>
      </c>
      <c r="S987" s="1">
        <v>0</v>
      </c>
      <c r="T987" s="1">
        <v>0</v>
      </c>
      <c r="U987" s="1">
        <v>0</v>
      </c>
      <c r="V987" s="1">
        <v>0.154</v>
      </c>
      <c r="W987" s="1">
        <v>0.59499999999999997</v>
      </c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>
        <f t="shared" si="30"/>
        <v>127</v>
      </c>
      <c r="AY987" s="1" t="s">
        <v>3754</v>
      </c>
      <c r="AZ987" s="1">
        <v>1009892</v>
      </c>
      <c r="BA987" s="3">
        <f t="shared" si="31"/>
        <v>0</v>
      </c>
    </row>
    <row r="988" spans="1:53" x14ac:dyDescent="0.25">
      <c r="A988" s="1" t="s">
        <v>385</v>
      </c>
      <c r="B988" s="1">
        <v>1008141</v>
      </c>
      <c r="C988" s="1">
        <v>2017</v>
      </c>
      <c r="D988" s="1" t="s">
        <v>1091</v>
      </c>
      <c r="E988" s="1" t="s">
        <v>1092</v>
      </c>
      <c r="F988" s="1" t="s">
        <v>12</v>
      </c>
      <c r="G988" s="1"/>
      <c r="H988" s="1"/>
      <c r="I988" s="1"/>
      <c r="J988" s="1"/>
      <c r="K988" s="1" t="s">
        <v>1721</v>
      </c>
      <c r="L988" s="1" t="s">
        <v>1109</v>
      </c>
      <c r="M988" s="1" t="s">
        <v>1722</v>
      </c>
      <c r="N988" s="1">
        <v>42.430763900000002</v>
      </c>
      <c r="O988" s="1">
        <v>3.5259966</v>
      </c>
      <c r="P988" s="1">
        <v>30</v>
      </c>
      <c r="Q988" s="1">
        <v>5</v>
      </c>
      <c r="R988" s="1">
        <v>0</v>
      </c>
      <c r="S988" s="1">
        <v>0</v>
      </c>
      <c r="T988" s="1">
        <v>0</v>
      </c>
      <c r="U988" s="1">
        <v>0</v>
      </c>
      <c r="V988" s="1">
        <v>0.60899999999999999</v>
      </c>
      <c r="W988" s="1">
        <v>4.0000000000000001E-3</v>
      </c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>
        <f t="shared" si="30"/>
        <v>5</v>
      </c>
      <c r="AY988" s="1" t="s">
        <v>3755</v>
      </c>
      <c r="AZ988" s="1">
        <v>1009939</v>
      </c>
      <c r="BA988" s="3">
        <f t="shared" si="31"/>
        <v>0</v>
      </c>
    </row>
    <row r="989" spans="1:53" x14ac:dyDescent="0.25">
      <c r="A989" s="1" t="s">
        <v>385</v>
      </c>
      <c r="B989" s="1">
        <v>1008141</v>
      </c>
      <c r="C989" s="1">
        <v>2017</v>
      </c>
      <c r="D989" s="1" t="s">
        <v>1091</v>
      </c>
      <c r="E989" s="1" t="s">
        <v>1092</v>
      </c>
      <c r="F989" s="1" t="s">
        <v>12</v>
      </c>
      <c r="G989" s="1"/>
      <c r="H989" s="1"/>
      <c r="I989" s="1"/>
      <c r="J989" s="1"/>
      <c r="K989" s="1" t="s">
        <v>1330</v>
      </c>
      <c r="L989" s="1" t="s">
        <v>1121</v>
      </c>
      <c r="M989" s="1" t="s">
        <v>1331</v>
      </c>
      <c r="N989" s="1"/>
      <c r="O989" s="1"/>
      <c r="P989" s="1"/>
      <c r="Q989" s="1">
        <v>163</v>
      </c>
      <c r="R989" s="1">
        <v>0</v>
      </c>
      <c r="S989" s="1">
        <v>0</v>
      </c>
      <c r="T989" s="1">
        <v>0</v>
      </c>
      <c r="U989" s="1">
        <v>0</v>
      </c>
      <c r="V989" s="1">
        <v>0.55000000000000004</v>
      </c>
      <c r="W989" s="1">
        <v>0.441</v>
      </c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>
        <f t="shared" si="30"/>
        <v>163</v>
      </c>
      <c r="AY989" s="1" t="s">
        <v>3756</v>
      </c>
      <c r="AZ989" s="1">
        <v>1010032</v>
      </c>
      <c r="BA989" s="3">
        <f t="shared" si="31"/>
        <v>0</v>
      </c>
    </row>
    <row r="990" spans="1:53" x14ac:dyDescent="0.25">
      <c r="A990" s="1" t="s">
        <v>385</v>
      </c>
      <c r="B990" s="1">
        <v>1008141</v>
      </c>
      <c r="C990" s="1">
        <v>2017</v>
      </c>
      <c r="D990" s="1" t="s">
        <v>1091</v>
      </c>
      <c r="E990" s="1" t="s">
        <v>1092</v>
      </c>
      <c r="F990" s="1" t="s">
        <v>12</v>
      </c>
      <c r="G990" s="1"/>
      <c r="H990" s="1"/>
      <c r="I990" s="1"/>
      <c r="J990" s="1"/>
      <c r="K990" s="1" t="s">
        <v>1332</v>
      </c>
      <c r="L990" s="1" t="s">
        <v>1109</v>
      </c>
      <c r="M990" s="1" t="s">
        <v>1334</v>
      </c>
      <c r="N990" s="1">
        <v>32.852434799999997</v>
      </c>
      <c r="O990" s="1">
        <v>0.3055022</v>
      </c>
      <c r="P990" s="1">
        <v>20</v>
      </c>
      <c r="Q990" s="1">
        <v>46</v>
      </c>
      <c r="R990" s="1">
        <v>0</v>
      </c>
      <c r="S990" s="1">
        <v>0</v>
      </c>
      <c r="T990" s="1">
        <v>0</v>
      </c>
      <c r="U990" s="1">
        <v>1</v>
      </c>
      <c r="V990" s="1">
        <v>0.54500000000000004</v>
      </c>
      <c r="W990" s="1">
        <v>2.3E-2</v>
      </c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>
        <f t="shared" si="30"/>
        <v>47</v>
      </c>
      <c r="AY990" s="1" t="s">
        <v>3757</v>
      </c>
      <c r="AZ990" s="1">
        <v>1010118</v>
      </c>
      <c r="BA990" s="3">
        <f t="shared" si="31"/>
        <v>0</v>
      </c>
    </row>
    <row r="991" spans="1:53" x14ac:dyDescent="0.25">
      <c r="A991" s="1" t="s">
        <v>385</v>
      </c>
      <c r="B991" s="1">
        <v>1008141</v>
      </c>
      <c r="C991" s="1">
        <v>2017</v>
      </c>
      <c r="D991" s="1" t="s">
        <v>1091</v>
      </c>
      <c r="E991" s="1" t="s">
        <v>1092</v>
      </c>
      <c r="F991" s="1" t="s">
        <v>12</v>
      </c>
      <c r="G991" s="1"/>
      <c r="H991" s="1"/>
      <c r="I991" s="1"/>
      <c r="J991" s="1"/>
      <c r="K991" s="1" t="s">
        <v>1723</v>
      </c>
      <c r="L991" s="1" t="s">
        <v>1121</v>
      </c>
      <c r="M991" s="1" t="s">
        <v>1724</v>
      </c>
      <c r="N991" s="1"/>
      <c r="O991" s="1"/>
      <c r="P991" s="1"/>
      <c r="Q991" s="1">
        <v>1</v>
      </c>
      <c r="R991" s="1">
        <v>0</v>
      </c>
      <c r="S991" s="1">
        <v>0</v>
      </c>
      <c r="T991" s="1">
        <v>0</v>
      </c>
      <c r="U991" s="1">
        <v>0</v>
      </c>
      <c r="V991" s="1">
        <v>0.54300000000000004</v>
      </c>
      <c r="W991" s="1">
        <v>5.0000000000000001E-3</v>
      </c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>
        <f t="shared" si="30"/>
        <v>1</v>
      </c>
      <c r="AY991" s="1" t="s">
        <v>3758</v>
      </c>
      <c r="AZ991" s="1">
        <v>1010119</v>
      </c>
      <c r="BA991" s="3">
        <f t="shared" si="31"/>
        <v>0</v>
      </c>
    </row>
    <row r="992" spans="1:53" x14ac:dyDescent="0.25">
      <c r="A992" s="1" t="s">
        <v>385</v>
      </c>
      <c r="B992" s="1">
        <v>1008141</v>
      </c>
      <c r="C992" s="1">
        <v>2017</v>
      </c>
      <c r="D992" s="1" t="s">
        <v>1091</v>
      </c>
      <c r="E992" s="1" t="s">
        <v>1092</v>
      </c>
      <c r="F992" s="1" t="s">
        <v>12</v>
      </c>
      <c r="G992" s="1"/>
      <c r="H992" s="1"/>
      <c r="I992" s="1"/>
      <c r="J992" s="1"/>
      <c r="K992" s="1" t="s">
        <v>1298</v>
      </c>
      <c r="L992" s="1" t="s">
        <v>1109</v>
      </c>
      <c r="M992" s="1" t="s">
        <v>1300</v>
      </c>
      <c r="N992" s="1">
        <v>35.7735263</v>
      </c>
      <c r="O992" s="1">
        <v>1.9888760999999999</v>
      </c>
      <c r="P992" s="1">
        <v>20</v>
      </c>
      <c r="Q992" s="1">
        <v>25</v>
      </c>
      <c r="R992" s="1">
        <v>0</v>
      </c>
      <c r="S992" s="1">
        <v>0</v>
      </c>
      <c r="T992" s="1">
        <v>0</v>
      </c>
      <c r="U992" s="1">
        <v>0</v>
      </c>
      <c r="V992" s="1">
        <v>0.156</v>
      </c>
      <c r="W992" s="1">
        <v>0.75900000000000001</v>
      </c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>
        <f t="shared" si="30"/>
        <v>25</v>
      </c>
      <c r="AY992" s="1" t="s">
        <v>3759</v>
      </c>
      <c r="AZ992" s="1">
        <v>1010120</v>
      </c>
      <c r="BA992" s="3">
        <f t="shared" si="31"/>
        <v>0</v>
      </c>
    </row>
    <row r="993" spans="1:53" x14ac:dyDescent="0.25">
      <c r="A993" s="1" t="s">
        <v>385</v>
      </c>
      <c r="B993" s="1">
        <v>1008141</v>
      </c>
      <c r="C993" s="1">
        <v>2017</v>
      </c>
      <c r="D993" s="1" t="s">
        <v>1091</v>
      </c>
      <c r="E993" s="1" t="s">
        <v>1092</v>
      </c>
      <c r="F993" s="1" t="s">
        <v>12</v>
      </c>
      <c r="G993" s="1"/>
      <c r="H993" s="1"/>
      <c r="I993" s="1"/>
      <c r="J993" s="1"/>
      <c r="K993" s="1" t="s">
        <v>1335</v>
      </c>
      <c r="L993" s="1" t="s">
        <v>1121</v>
      </c>
      <c r="M993" s="1" t="s">
        <v>1336</v>
      </c>
      <c r="N993" s="1"/>
      <c r="O993" s="1"/>
      <c r="P993" s="1"/>
      <c r="Q993" s="1">
        <v>20</v>
      </c>
      <c r="R993" s="1">
        <v>0</v>
      </c>
      <c r="S993" s="1">
        <v>0</v>
      </c>
      <c r="T993" s="1">
        <v>0</v>
      </c>
      <c r="U993" s="1">
        <v>0</v>
      </c>
      <c r="V993" s="1">
        <v>0.55000000000000004</v>
      </c>
      <c r="W993" s="1">
        <v>0.441</v>
      </c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>
        <f t="shared" si="30"/>
        <v>20</v>
      </c>
      <c r="AY993" s="1" t="s">
        <v>3760</v>
      </c>
      <c r="AZ993" s="1">
        <v>1010152</v>
      </c>
      <c r="BA993" s="3">
        <f t="shared" si="31"/>
        <v>0</v>
      </c>
    </row>
    <row r="994" spans="1:53" x14ac:dyDescent="0.25">
      <c r="A994" s="1" t="s">
        <v>385</v>
      </c>
      <c r="B994" s="1">
        <v>1008141</v>
      </c>
      <c r="C994" s="1">
        <v>2017</v>
      </c>
      <c r="D994" s="1" t="s">
        <v>1091</v>
      </c>
      <c r="E994" s="1" t="s">
        <v>1092</v>
      </c>
      <c r="F994" s="1" t="s">
        <v>12</v>
      </c>
      <c r="G994" s="1"/>
      <c r="H994" s="1"/>
      <c r="I994" s="1"/>
      <c r="J994" s="1"/>
      <c r="K994" s="1" t="s">
        <v>1301</v>
      </c>
      <c r="L994" s="1" t="s">
        <v>1109</v>
      </c>
      <c r="M994" s="1" t="s">
        <v>1302</v>
      </c>
      <c r="N994" s="1">
        <v>39.435956900000001</v>
      </c>
      <c r="O994" s="1">
        <v>3.3065924999999998</v>
      </c>
      <c r="P994" s="1">
        <v>25</v>
      </c>
      <c r="Q994" s="1">
        <v>216</v>
      </c>
      <c r="R994" s="1">
        <v>0</v>
      </c>
      <c r="S994" s="1">
        <v>0</v>
      </c>
      <c r="T994" s="1">
        <v>16</v>
      </c>
      <c r="U994" s="1">
        <v>4</v>
      </c>
      <c r="V994" s="1">
        <v>0.752</v>
      </c>
      <c r="W994" s="1">
        <v>6.0000000000000001E-3</v>
      </c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>
        <f t="shared" si="30"/>
        <v>220</v>
      </c>
      <c r="AY994" s="1" t="s">
        <v>3761</v>
      </c>
      <c r="AZ994" s="1">
        <v>1010154</v>
      </c>
      <c r="BA994" s="3">
        <f t="shared" si="31"/>
        <v>0</v>
      </c>
    </row>
    <row r="995" spans="1:53" x14ac:dyDescent="0.25">
      <c r="A995" s="1" t="s">
        <v>385</v>
      </c>
      <c r="B995" s="1">
        <v>1008141</v>
      </c>
      <c r="C995" s="1">
        <v>2017</v>
      </c>
      <c r="D995" s="1" t="s">
        <v>1091</v>
      </c>
      <c r="E995" s="1" t="s">
        <v>1092</v>
      </c>
      <c r="F995" s="1" t="s">
        <v>12</v>
      </c>
      <c r="G995" s="1"/>
      <c r="H995" s="1"/>
      <c r="I995" s="1"/>
      <c r="J995" s="1"/>
      <c r="K995" s="1" t="s">
        <v>1303</v>
      </c>
      <c r="L995" s="1" t="s">
        <v>1109</v>
      </c>
      <c r="M995" s="1" t="s">
        <v>1305</v>
      </c>
      <c r="N995" s="1">
        <v>40.383696200000003</v>
      </c>
      <c r="O995" s="1">
        <v>3.5382422999999998</v>
      </c>
      <c r="P995" s="1">
        <v>30</v>
      </c>
      <c r="Q995" s="1">
        <v>63</v>
      </c>
      <c r="R995" s="1">
        <v>0</v>
      </c>
      <c r="S995" s="1">
        <v>5</v>
      </c>
      <c r="T995" s="1">
        <v>0</v>
      </c>
      <c r="U995" s="1">
        <v>1</v>
      </c>
      <c r="V995" s="1">
        <v>0.624</v>
      </c>
      <c r="W995" s="1">
        <v>1.2999999999999999E-2</v>
      </c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>
        <f t="shared" si="30"/>
        <v>64</v>
      </c>
      <c r="AY995" s="1" t="s">
        <v>3762</v>
      </c>
      <c r="AZ995" s="1">
        <v>1010177</v>
      </c>
      <c r="BA995" s="3">
        <f t="shared" si="31"/>
        <v>0</v>
      </c>
    </row>
    <row r="996" spans="1:53" x14ac:dyDescent="0.25">
      <c r="A996" s="1" t="s">
        <v>385</v>
      </c>
      <c r="B996" s="1">
        <v>1008141</v>
      </c>
      <c r="C996" s="1">
        <v>2017</v>
      </c>
      <c r="D996" s="1" t="s">
        <v>1091</v>
      </c>
      <c r="E996" s="1" t="s">
        <v>1092</v>
      </c>
      <c r="F996" s="1" t="s">
        <v>12</v>
      </c>
      <c r="G996" s="1"/>
      <c r="H996" s="1"/>
      <c r="I996" s="1"/>
      <c r="J996" s="1"/>
      <c r="K996" s="1" t="s">
        <v>1306</v>
      </c>
      <c r="L996" s="1" t="s">
        <v>1109</v>
      </c>
      <c r="M996" s="1" t="s">
        <v>1307</v>
      </c>
      <c r="N996" s="1">
        <v>32.322473100000003</v>
      </c>
      <c r="O996" s="1">
        <v>1.4470832</v>
      </c>
      <c r="P996" s="1">
        <v>20</v>
      </c>
      <c r="Q996" s="1">
        <v>2223</v>
      </c>
      <c r="R996" s="1">
        <v>0</v>
      </c>
      <c r="S996" s="1">
        <v>0</v>
      </c>
      <c r="T996" s="1">
        <v>7</v>
      </c>
      <c r="U996" s="1">
        <v>13</v>
      </c>
      <c r="V996" s="1">
        <v>0.16700000000000001</v>
      </c>
      <c r="W996" s="1">
        <v>0.66600000000000004</v>
      </c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>
        <f t="shared" si="30"/>
        <v>2236</v>
      </c>
      <c r="AY996" s="1" t="s">
        <v>3763</v>
      </c>
      <c r="AZ996" s="1">
        <v>1010223</v>
      </c>
      <c r="BA996" s="3">
        <f t="shared" si="31"/>
        <v>0</v>
      </c>
    </row>
    <row r="997" spans="1:53" x14ac:dyDescent="0.25">
      <c r="A997" s="1" t="s">
        <v>751</v>
      </c>
      <c r="B997" s="1">
        <v>1008163</v>
      </c>
      <c r="C997" s="1">
        <v>2017</v>
      </c>
      <c r="D997" s="1" t="s">
        <v>1091</v>
      </c>
      <c r="E997" s="1" t="s">
        <v>1092</v>
      </c>
      <c r="F997" s="1" t="s">
        <v>12</v>
      </c>
      <c r="G997" s="1"/>
      <c r="H997" s="1"/>
      <c r="I997" s="1"/>
      <c r="J997" s="1"/>
      <c r="K997" s="1" t="s">
        <v>1213</v>
      </c>
      <c r="L997" s="1" t="s">
        <v>1109</v>
      </c>
      <c r="M997" s="1" t="s">
        <v>1214</v>
      </c>
      <c r="N997" s="1">
        <v>17.149999999999999</v>
      </c>
      <c r="O997" s="1">
        <v>4.49</v>
      </c>
      <c r="P997" s="1">
        <v>35</v>
      </c>
      <c r="Q997" s="1">
        <v>1898</v>
      </c>
      <c r="R997" s="1">
        <v>0</v>
      </c>
      <c r="S997" s="1">
        <v>0</v>
      </c>
      <c r="T997" s="1">
        <v>81</v>
      </c>
      <c r="U997" s="1">
        <v>122</v>
      </c>
      <c r="V997" s="1">
        <v>0.373</v>
      </c>
      <c r="W997" s="1">
        <v>0.309</v>
      </c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>
        <f t="shared" si="30"/>
        <v>2020</v>
      </c>
      <c r="AY997" s="1" t="s">
        <v>3764</v>
      </c>
      <c r="AZ997" s="1">
        <v>1010234</v>
      </c>
      <c r="BA997" s="3">
        <f t="shared" si="31"/>
        <v>0</v>
      </c>
    </row>
    <row r="998" spans="1:53" x14ac:dyDescent="0.25">
      <c r="A998" s="1" t="s">
        <v>685</v>
      </c>
      <c r="B998" s="1">
        <v>1008165</v>
      </c>
      <c r="C998" s="1">
        <v>2017</v>
      </c>
      <c r="D998" s="1" t="s">
        <v>1091</v>
      </c>
      <c r="E998" s="1" t="s">
        <v>1092</v>
      </c>
      <c r="F998" s="1" t="s">
        <v>12</v>
      </c>
      <c r="G998" s="1"/>
      <c r="H998" s="1"/>
      <c r="I998" s="1"/>
      <c r="J998" s="1"/>
      <c r="K998" s="1" t="s">
        <v>1725</v>
      </c>
      <c r="L998" s="1" t="s">
        <v>1094</v>
      </c>
      <c r="M998" s="1" t="s">
        <v>1726</v>
      </c>
      <c r="N998" s="1"/>
      <c r="O998" s="1"/>
      <c r="P998" s="1"/>
      <c r="Q998" s="1">
        <v>172</v>
      </c>
      <c r="R998" s="1">
        <v>172</v>
      </c>
      <c r="S998" s="1">
        <v>0</v>
      </c>
      <c r="T998" s="1">
        <v>0</v>
      </c>
      <c r="U998" s="1">
        <v>0</v>
      </c>
      <c r="V998" s="1">
        <v>0.872</v>
      </c>
      <c r="W998" s="1">
        <v>3.4000000000000002E-2</v>
      </c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>
        <f t="shared" si="30"/>
        <v>172</v>
      </c>
      <c r="AY998" s="1" t="s">
        <v>3765</v>
      </c>
      <c r="AZ998" s="1">
        <v>1010251</v>
      </c>
      <c r="BA998" s="3">
        <f t="shared" si="31"/>
        <v>0</v>
      </c>
    </row>
    <row r="999" spans="1:53" x14ac:dyDescent="0.25">
      <c r="A999" s="1" t="s">
        <v>368</v>
      </c>
      <c r="B999" s="1">
        <v>1008167</v>
      </c>
      <c r="C999" s="1">
        <v>2017</v>
      </c>
      <c r="D999" s="1" t="s">
        <v>1091</v>
      </c>
      <c r="E999" s="1" t="s">
        <v>1092</v>
      </c>
      <c r="F999" s="1" t="s">
        <v>12</v>
      </c>
      <c r="G999" s="1"/>
      <c r="H999" s="1"/>
      <c r="I999" s="1"/>
      <c r="J999" s="1"/>
      <c r="K999" s="1" t="s">
        <v>1421</v>
      </c>
      <c r="L999" s="1" t="s">
        <v>1109</v>
      </c>
      <c r="M999" s="1" t="s">
        <v>1727</v>
      </c>
      <c r="N999" s="1">
        <v>42</v>
      </c>
      <c r="O999" s="1">
        <v>6.2</v>
      </c>
      <c r="P999" s="1">
        <v>34</v>
      </c>
      <c r="Q999" s="1">
        <v>3</v>
      </c>
      <c r="R999" s="1">
        <v>3</v>
      </c>
      <c r="S999" s="1">
        <v>0</v>
      </c>
      <c r="T999" s="1">
        <v>0</v>
      </c>
      <c r="U999" s="1">
        <v>0</v>
      </c>
      <c r="V999" s="1">
        <v>0.85499999999999998</v>
      </c>
      <c r="W999" s="1">
        <v>8.9999999999999993E-3</v>
      </c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>
        <f t="shared" si="30"/>
        <v>3</v>
      </c>
      <c r="AY999" s="1" t="s">
        <v>3766</v>
      </c>
      <c r="AZ999" s="1">
        <v>1010302</v>
      </c>
      <c r="BA999" s="3">
        <f t="shared" si="31"/>
        <v>0</v>
      </c>
    </row>
    <row r="1000" spans="1:53" x14ac:dyDescent="0.25">
      <c r="A1000" s="1" t="s">
        <v>368</v>
      </c>
      <c r="B1000" s="1">
        <v>1008167</v>
      </c>
      <c r="C1000" s="1">
        <v>2017</v>
      </c>
      <c r="D1000" s="1" t="s">
        <v>1091</v>
      </c>
      <c r="E1000" s="1" t="s">
        <v>1092</v>
      </c>
      <c r="F1000" s="1" t="s">
        <v>12</v>
      </c>
      <c r="G1000" s="1"/>
      <c r="H1000" s="1"/>
      <c r="I1000" s="1"/>
      <c r="J1000" s="1"/>
      <c r="K1000" s="1" t="s">
        <v>1630</v>
      </c>
      <c r="L1000" s="1" t="s">
        <v>1109</v>
      </c>
      <c r="M1000" s="1" t="s">
        <v>1631</v>
      </c>
      <c r="N1000" s="1">
        <v>42.001682799999998</v>
      </c>
      <c r="O1000" s="1">
        <v>6.2</v>
      </c>
      <c r="P1000" s="1">
        <v>34</v>
      </c>
      <c r="Q1000" s="1">
        <v>961</v>
      </c>
      <c r="R1000" s="1">
        <v>961</v>
      </c>
      <c r="S1000" s="1">
        <v>0</v>
      </c>
      <c r="T1000" s="1">
        <v>0</v>
      </c>
      <c r="U1000" s="1">
        <v>0</v>
      </c>
      <c r="V1000" s="1">
        <v>0.71099999999999997</v>
      </c>
      <c r="W1000" s="1">
        <v>8.0000000000000002E-3</v>
      </c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>
        <f t="shared" si="30"/>
        <v>961</v>
      </c>
      <c r="AY1000" s="1" t="s">
        <v>3767</v>
      </c>
      <c r="AZ1000" s="1">
        <v>1010312</v>
      </c>
      <c r="BA1000" s="3">
        <f t="shared" si="31"/>
        <v>0</v>
      </c>
    </row>
    <row r="1001" spans="1:53" x14ac:dyDescent="0.25">
      <c r="A1001" s="1" t="s">
        <v>139</v>
      </c>
      <c r="B1001" s="1">
        <v>1008170</v>
      </c>
      <c r="C1001" s="1">
        <v>2017</v>
      </c>
      <c r="D1001" s="1" t="s">
        <v>1091</v>
      </c>
      <c r="E1001" s="1" t="s">
        <v>1092</v>
      </c>
      <c r="F1001" s="1" t="s">
        <v>12</v>
      </c>
      <c r="G1001" s="1"/>
      <c r="H1001" s="1"/>
      <c r="I1001" s="1"/>
      <c r="J1001" s="1"/>
      <c r="K1001" s="1" t="s">
        <v>1551</v>
      </c>
      <c r="L1001" s="1" t="s">
        <v>1094</v>
      </c>
      <c r="M1001" s="1" t="s">
        <v>1553</v>
      </c>
      <c r="N1001" s="1"/>
      <c r="O1001" s="1"/>
      <c r="P1001" s="1"/>
      <c r="Q1001" s="1">
        <v>14</v>
      </c>
      <c r="R1001" s="1">
        <v>0</v>
      </c>
      <c r="S1001" s="1">
        <v>0</v>
      </c>
      <c r="T1001" s="1">
        <v>0</v>
      </c>
      <c r="U1001" s="1">
        <v>0</v>
      </c>
      <c r="V1001" s="1">
        <v>0.88</v>
      </c>
      <c r="W1001" s="1">
        <v>4.0000000000000001E-3</v>
      </c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>
        <f t="shared" si="30"/>
        <v>14</v>
      </c>
      <c r="AY1001" s="1" t="s">
        <v>3768</v>
      </c>
      <c r="AZ1001" s="1">
        <v>1010313</v>
      </c>
      <c r="BA1001" s="3">
        <f t="shared" si="31"/>
        <v>0</v>
      </c>
    </row>
    <row r="1002" spans="1:53" x14ac:dyDescent="0.25">
      <c r="A1002" s="1" t="s">
        <v>139</v>
      </c>
      <c r="B1002" s="1">
        <v>1008170</v>
      </c>
      <c r="C1002" s="1">
        <v>2017</v>
      </c>
      <c r="D1002" s="1" t="s">
        <v>1091</v>
      </c>
      <c r="E1002" s="1" t="s">
        <v>1092</v>
      </c>
      <c r="F1002" s="1" t="s">
        <v>12</v>
      </c>
      <c r="G1002" s="1"/>
      <c r="H1002" s="1"/>
      <c r="I1002" s="1"/>
      <c r="J1002" s="1"/>
      <c r="K1002" s="1" t="s">
        <v>1728</v>
      </c>
      <c r="L1002" s="1" t="s">
        <v>1094</v>
      </c>
      <c r="M1002" s="1" t="s">
        <v>1729</v>
      </c>
      <c r="N1002" s="1"/>
      <c r="O1002" s="1"/>
      <c r="P1002" s="1"/>
      <c r="Q1002" s="1">
        <v>147</v>
      </c>
      <c r="R1002" s="1">
        <v>0</v>
      </c>
      <c r="S1002" s="1">
        <v>0</v>
      </c>
      <c r="T1002" s="1">
        <v>0</v>
      </c>
      <c r="U1002" s="1">
        <v>2</v>
      </c>
      <c r="V1002" s="1">
        <v>0.88</v>
      </c>
      <c r="W1002" s="1">
        <v>4.0000000000000001E-3</v>
      </c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>
        <f t="shared" si="30"/>
        <v>149</v>
      </c>
      <c r="AY1002" s="1" t="s">
        <v>3769</v>
      </c>
      <c r="AZ1002" s="1">
        <v>1010351</v>
      </c>
      <c r="BA1002" s="3">
        <f t="shared" si="31"/>
        <v>0</v>
      </c>
    </row>
    <row r="1003" spans="1:53" x14ac:dyDescent="0.25">
      <c r="A1003" s="1" t="s">
        <v>665</v>
      </c>
      <c r="B1003" s="1">
        <v>1008172</v>
      </c>
      <c r="C1003" s="1">
        <v>2017</v>
      </c>
      <c r="D1003" s="1" t="s">
        <v>1091</v>
      </c>
      <c r="E1003" s="1" t="s">
        <v>1092</v>
      </c>
      <c r="F1003" s="1" t="s">
        <v>12</v>
      </c>
      <c r="G1003" s="1"/>
      <c r="H1003" s="1"/>
      <c r="I1003" s="1"/>
      <c r="J1003" s="1"/>
      <c r="K1003" s="1" t="s">
        <v>1483</v>
      </c>
      <c r="L1003" s="1" t="s">
        <v>1109</v>
      </c>
      <c r="M1003" s="1" t="s">
        <v>1484</v>
      </c>
      <c r="N1003" s="1">
        <v>26</v>
      </c>
      <c r="O1003" s="1">
        <v>1.9</v>
      </c>
      <c r="P1003" s="1">
        <v>14.6</v>
      </c>
      <c r="Q1003" s="1">
        <v>1475</v>
      </c>
      <c r="R1003" s="1">
        <v>0</v>
      </c>
      <c r="S1003" s="1">
        <v>0</v>
      </c>
      <c r="T1003" s="1">
        <v>31</v>
      </c>
      <c r="U1003" s="1">
        <v>3</v>
      </c>
      <c r="V1003" s="1">
        <v>0.78400000000000003</v>
      </c>
      <c r="W1003" s="1">
        <v>0.11700000000000001</v>
      </c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>
        <f t="shared" si="30"/>
        <v>1478</v>
      </c>
      <c r="AY1003" s="1" t="s">
        <v>3770</v>
      </c>
      <c r="AZ1003" s="1">
        <v>1010353</v>
      </c>
      <c r="BA1003" s="3">
        <f t="shared" si="31"/>
        <v>0</v>
      </c>
    </row>
    <row r="1004" spans="1:53" x14ac:dyDescent="0.25">
      <c r="A1004" s="1" t="s">
        <v>435</v>
      </c>
      <c r="B1004" s="1">
        <v>1008173</v>
      </c>
      <c r="C1004" s="1">
        <v>2017</v>
      </c>
      <c r="D1004" s="1" t="s">
        <v>1091</v>
      </c>
      <c r="E1004" s="1" t="s">
        <v>1092</v>
      </c>
      <c r="F1004" s="1" t="s">
        <v>12</v>
      </c>
      <c r="G1004" s="1"/>
      <c r="H1004" s="1"/>
      <c r="I1004" s="1"/>
      <c r="J1004" s="1"/>
      <c r="K1004" s="1" t="s">
        <v>1424</v>
      </c>
      <c r="L1004" s="1" t="s">
        <v>1109</v>
      </c>
      <c r="M1004" s="1" t="s">
        <v>1425</v>
      </c>
      <c r="N1004" s="1">
        <v>41.32</v>
      </c>
      <c r="O1004" s="1">
        <v>867.36</v>
      </c>
      <c r="P1004" s="1">
        <v>74.7</v>
      </c>
      <c r="Q1004" s="1">
        <v>364</v>
      </c>
      <c r="R1004" s="1">
        <v>0</v>
      </c>
      <c r="S1004" s="1">
        <v>0</v>
      </c>
      <c r="T1004" s="1">
        <v>10</v>
      </c>
      <c r="U1004" s="1">
        <v>1</v>
      </c>
      <c r="V1004" s="1">
        <v>0.53300000000000003</v>
      </c>
      <c r="W1004" s="1">
        <v>8.0000000000000002E-3</v>
      </c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>
        <f t="shared" si="30"/>
        <v>365</v>
      </c>
      <c r="AY1004" s="1" t="s">
        <v>3771</v>
      </c>
      <c r="AZ1004" s="1">
        <v>1010358</v>
      </c>
      <c r="BA1004" s="3">
        <f t="shared" si="31"/>
        <v>0</v>
      </c>
    </row>
    <row r="1005" spans="1:53" x14ac:dyDescent="0.25">
      <c r="A1005" s="1" t="s">
        <v>435</v>
      </c>
      <c r="B1005" s="1">
        <v>1008173</v>
      </c>
      <c r="C1005" s="1">
        <v>2017</v>
      </c>
      <c r="D1005" s="1" t="s">
        <v>1091</v>
      </c>
      <c r="E1005" s="1" t="s">
        <v>1092</v>
      </c>
      <c r="F1005" s="1" t="s">
        <v>12</v>
      </c>
      <c r="G1005" s="1"/>
      <c r="H1005" s="1"/>
      <c r="I1005" s="1"/>
      <c r="J1005" s="1"/>
      <c r="K1005" s="1" t="s">
        <v>1428</v>
      </c>
      <c r="L1005" s="1" t="s">
        <v>1109</v>
      </c>
      <c r="M1005" s="1" t="s">
        <v>1429</v>
      </c>
      <c r="N1005" s="1">
        <v>41.8</v>
      </c>
      <c r="O1005" s="1">
        <v>1001.1</v>
      </c>
      <c r="P1005" s="1">
        <v>74.7</v>
      </c>
      <c r="Q1005" s="1">
        <v>45</v>
      </c>
      <c r="R1005" s="1">
        <v>0</v>
      </c>
      <c r="S1005" s="1">
        <v>0</v>
      </c>
      <c r="T1005" s="1">
        <v>17</v>
      </c>
      <c r="U1005" s="1">
        <v>0</v>
      </c>
      <c r="V1005" s="1">
        <v>0.57599999999999996</v>
      </c>
      <c r="W1005" s="1">
        <v>7.0000000000000001E-3</v>
      </c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>
        <f t="shared" si="30"/>
        <v>45</v>
      </c>
      <c r="AY1005" s="1" t="s">
        <v>3772</v>
      </c>
      <c r="AZ1005" s="1">
        <v>1010475</v>
      </c>
      <c r="BA1005" s="3">
        <f t="shared" si="31"/>
        <v>0</v>
      </c>
    </row>
    <row r="1006" spans="1:53" x14ac:dyDescent="0.25">
      <c r="A1006" s="1" t="s">
        <v>435</v>
      </c>
      <c r="B1006" s="1">
        <v>1008173</v>
      </c>
      <c r="C1006" s="1">
        <v>2017</v>
      </c>
      <c r="D1006" s="1" t="s">
        <v>1091</v>
      </c>
      <c r="E1006" s="1" t="s">
        <v>1092</v>
      </c>
      <c r="F1006" s="1" t="s">
        <v>12</v>
      </c>
      <c r="G1006" s="1"/>
      <c r="H1006" s="1"/>
      <c r="I1006" s="1"/>
      <c r="J1006" s="1"/>
      <c r="K1006" s="1" t="s">
        <v>1730</v>
      </c>
      <c r="L1006" s="1" t="s">
        <v>1109</v>
      </c>
      <c r="M1006" s="1" t="s">
        <v>1731</v>
      </c>
      <c r="N1006" s="1">
        <v>41.65</v>
      </c>
      <c r="O1006" s="1">
        <v>700.28</v>
      </c>
      <c r="P1006" s="1">
        <v>74.7</v>
      </c>
      <c r="Q1006" s="1">
        <v>12</v>
      </c>
      <c r="R1006" s="1">
        <v>0</v>
      </c>
      <c r="S1006" s="1">
        <v>0</v>
      </c>
      <c r="T1006" s="1">
        <v>0</v>
      </c>
      <c r="U1006" s="1">
        <v>0</v>
      </c>
      <c r="V1006" s="1">
        <v>0.48499999999999999</v>
      </c>
      <c r="W1006" s="1">
        <v>7.0000000000000001E-3</v>
      </c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>
        <f t="shared" si="30"/>
        <v>12</v>
      </c>
      <c r="AY1006" s="1" t="s">
        <v>3773</v>
      </c>
      <c r="AZ1006" s="1">
        <v>1010488</v>
      </c>
      <c r="BA1006" s="3">
        <f t="shared" si="31"/>
        <v>0</v>
      </c>
    </row>
    <row r="1007" spans="1:53" x14ac:dyDescent="0.25">
      <c r="A1007" s="1" t="s">
        <v>435</v>
      </c>
      <c r="B1007" s="1">
        <v>1008173</v>
      </c>
      <c r="C1007" s="1">
        <v>2017</v>
      </c>
      <c r="D1007" s="1" t="s">
        <v>1091</v>
      </c>
      <c r="E1007" s="1" t="s">
        <v>1092</v>
      </c>
      <c r="F1007" s="1" t="s">
        <v>12</v>
      </c>
      <c r="G1007" s="1"/>
      <c r="H1007" s="1"/>
      <c r="I1007" s="1"/>
      <c r="J1007" s="1"/>
      <c r="K1007" s="1" t="s">
        <v>1732</v>
      </c>
      <c r="L1007" s="1" t="s">
        <v>1109</v>
      </c>
      <c r="M1007" s="1" t="s">
        <v>1733</v>
      </c>
      <c r="N1007" s="1">
        <v>41.53</v>
      </c>
      <c r="O1007" s="1">
        <v>969.4</v>
      </c>
      <c r="P1007" s="1">
        <v>74.7</v>
      </c>
      <c r="Q1007" s="1">
        <v>141</v>
      </c>
      <c r="R1007" s="1">
        <v>0</v>
      </c>
      <c r="S1007" s="1">
        <v>0</v>
      </c>
      <c r="T1007" s="1">
        <v>12</v>
      </c>
      <c r="U1007" s="1">
        <v>0</v>
      </c>
      <c r="V1007" s="1">
        <v>0.56899999999999995</v>
      </c>
      <c r="W1007" s="1">
        <v>7.0000000000000001E-3</v>
      </c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>
        <f t="shared" si="30"/>
        <v>141</v>
      </c>
      <c r="AY1007" s="1" t="s">
        <v>3774</v>
      </c>
      <c r="AZ1007" s="1">
        <v>1010509</v>
      </c>
      <c r="BA1007" s="3">
        <f t="shared" si="31"/>
        <v>0</v>
      </c>
    </row>
    <row r="1008" spans="1:53" x14ac:dyDescent="0.25">
      <c r="A1008" s="1" t="s">
        <v>952</v>
      </c>
      <c r="B1008" s="1">
        <v>1008190</v>
      </c>
      <c r="C1008" s="1">
        <v>2017</v>
      </c>
      <c r="D1008" s="1" t="s">
        <v>1091</v>
      </c>
      <c r="E1008" s="1" t="s">
        <v>1092</v>
      </c>
      <c r="F1008" s="1" t="s">
        <v>12</v>
      </c>
      <c r="G1008" s="1"/>
      <c r="H1008" s="1"/>
      <c r="I1008" s="1"/>
      <c r="J1008" s="1"/>
      <c r="K1008" s="1" t="s">
        <v>1531</v>
      </c>
      <c r="L1008" s="1" t="s">
        <v>1109</v>
      </c>
      <c r="M1008" s="1" t="s">
        <v>1532</v>
      </c>
      <c r="N1008" s="1">
        <v>43</v>
      </c>
      <c r="O1008" s="1">
        <v>4.1996000000000002</v>
      </c>
      <c r="P1008" s="1">
        <v>25</v>
      </c>
      <c r="Q1008" s="1">
        <v>18</v>
      </c>
      <c r="R1008" s="1">
        <v>1</v>
      </c>
      <c r="S1008" s="1">
        <v>0</v>
      </c>
      <c r="T1008" s="1">
        <v>0</v>
      </c>
      <c r="U1008" s="1">
        <v>0</v>
      </c>
      <c r="V1008" s="1">
        <v>0.64800000000000002</v>
      </c>
      <c r="W1008" s="1">
        <v>0</v>
      </c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>
        <f t="shared" si="30"/>
        <v>18</v>
      </c>
      <c r="AY1008" s="1" t="s">
        <v>3775</v>
      </c>
      <c r="AZ1008" s="1">
        <v>1010510</v>
      </c>
      <c r="BA1008" s="3">
        <f t="shared" si="31"/>
        <v>0</v>
      </c>
    </row>
    <row r="1009" spans="1:53" x14ac:dyDescent="0.25">
      <c r="A1009" s="1" t="s">
        <v>952</v>
      </c>
      <c r="B1009" s="1">
        <v>1008190</v>
      </c>
      <c r="C1009" s="1">
        <v>2017</v>
      </c>
      <c r="D1009" s="1" t="s">
        <v>1091</v>
      </c>
      <c r="E1009" s="1" t="s">
        <v>1092</v>
      </c>
      <c r="F1009" s="1" t="s">
        <v>12</v>
      </c>
      <c r="G1009" s="1"/>
      <c r="H1009" s="1"/>
      <c r="I1009" s="1"/>
      <c r="J1009" s="1"/>
      <c r="K1009" s="1" t="s">
        <v>1734</v>
      </c>
      <c r="L1009" s="1" t="s">
        <v>1109</v>
      </c>
      <c r="M1009" s="1" t="s">
        <v>1735</v>
      </c>
      <c r="N1009" s="1">
        <v>43</v>
      </c>
      <c r="O1009" s="1">
        <v>0.7248732</v>
      </c>
      <c r="P1009" s="1">
        <v>25</v>
      </c>
      <c r="Q1009" s="1">
        <v>1</v>
      </c>
      <c r="R1009" s="1">
        <v>0</v>
      </c>
      <c r="S1009" s="1">
        <v>0</v>
      </c>
      <c r="T1009" s="1">
        <v>1</v>
      </c>
      <c r="U1009" s="1">
        <v>0</v>
      </c>
      <c r="V1009" s="1">
        <v>0.54300000000000004</v>
      </c>
      <c r="W1009" s="1">
        <v>3.0000000000000001E-3</v>
      </c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>
        <f t="shared" si="30"/>
        <v>1</v>
      </c>
      <c r="AY1009" s="1" t="s">
        <v>3776</v>
      </c>
      <c r="AZ1009" s="1">
        <v>1010544</v>
      </c>
      <c r="BA1009" s="3">
        <f t="shared" si="31"/>
        <v>0</v>
      </c>
    </row>
    <row r="1010" spans="1:53" x14ac:dyDescent="0.25">
      <c r="A1010" s="1" t="s">
        <v>952</v>
      </c>
      <c r="B1010" s="1">
        <v>1008190</v>
      </c>
      <c r="C1010" s="1">
        <v>2017</v>
      </c>
      <c r="D1010" s="1" t="s">
        <v>1091</v>
      </c>
      <c r="E1010" s="1" t="s">
        <v>1092</v>
      </c>
      <c r="F1010" s="1" t="s">
        <v>12</v>
      </c>
      <c r="G1010" s="1"/>
      <c r="H1010" s="1"/>
      <c r="I1010" s="1"/>
      <c r="J1010" s="1"/>
      <c r="K1010" s="1" t="s">
        <v>1535</v>
      </c>
      <c r="L1010" s="1" t="s">
        <v>1109</v>
      </c>
      <c r="M1010" s="1" t="s">
        <v>1536</v>
      </c>
      <c r="N1010" s="1">
        <v>43</v>
      </c>
      <c r="O1010" s="1">
        <v>0.7248732</v>
      </c>
      <c r="P1010" s="1">
        <v>25</v>
      </c>
      <c r="Q1010" s="1">
        <v>7</v>
      </c>
      <c r="R1010" s="1">
        <v>0</v>
      </c>
      <c r="S1010" s="1">
        <v>0</v>
      </c>
      <c r="T1010" s="1">
        <v>6</v>
      </c>
      <c r="U1010" s="1">
        <v>0</v>
      </c>
      <c r="V1010" s="1">
        <v>0.54300000000000004</v>
      </c>
      <c r="W1010" s="1">
        <v>3.0000000000000001E-3</v>
      </c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>
        <f t="shared" si="30"/>
        <v>7</v>
      </c>
      <c r="AY1010" s="1" t="s">
        <v>3777</v>
      </c>
      <c r="AZ1010" s="1">
        <v>1010547</v>
      </c>
      <c r="BA1010" s="3">
        <f t="shared" si="31"/>
        <v>0</v>
      </c>
    </row>
    <row r="1011" spans="1:53" x14ac:dyDescent="0.25">
      <c r="A1011" s="1" t="s">
        <v>952</v>
      </c>
      <c r="B1011" s="1">
        <v>1008190</v>
      </c>
      <c r="C1011" s="1">
        <v>2017</v>
      </c>
      <c r="D1011" s="1" t="s">
        <v>1091</v>
      </c>
      <c r="E1011" s="1" t="s">
        <v>1092</v>
      </c>
      <c r="F1011" s="1" t="s">
        <v>12</v>
      </c>
      <c r="G1011" s="1"/>
      <c r="H1011" s="1"/>
      <c r="I1011" s="1"/>
      <c r="J1011" s="1"/>
      <c r="K1011" s="1" t="s">
        <v>1736</v>
      </c>
      <c r="L1011" s="1" t="s">
        <v>1109</v>
      </c>
      <c r="M1011" s="1" t="s">
        <v>1737</v>
      </c>
      <c r="N1011" s="1">
        <v>43</v>
      </c>
      <c r="O1011" s="1">
        <v>0</v>
      </c>
      <c r="P1011" s="1">
        <v>25</v>
      </c>
      <c r="Q1011" s="1">
        <v>1</v>
      </c>
      <c r="R1011" s="1">
        <v>0</v>
      </c>
      <c r="S1011" s="1">
        <v>0</v>
      </c>
      <c r="T1011" s="1">
        <v>0</v>
      </c>
      <c r="U1011" s="1">
        <v>0</v>
      </c>
      <c r="V1011" s="1">
        <v>0.44400000000000001</v>
      </c>
      <c r="W1011" s="1">
        <v>3.3000000000000002E-2</v>
      </c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>
        <f t="shared" si="30"/>
        <v>1</v>
      </c>
      <c r="AY1011" s="1" t="s">
        <v>3778</v>
      </c>
      <c r="AZ1011" s="1">
        <v>1010559</v>
      </c>
      <c r="BA1011" s="3">
        <f t="shared" si="31"/>
        <v>0</v>
      </c>
    </row>
    <row r="1012" spans="1:53" x14ac:dyDescent="0.25">
      <c r="A1012" s="1" t="s">
        <v>952</v>
      </c>
      <c r="B1012" s="1">
        <v>1008190</v>
      </c>
      <c r="C1012" s="1">
        <v>2017</v>
      </c>
      <c r="D1012" s="1" t="s">
        <v>1091</v>
      </c>
      <c r="E1012" s="1" t="s">
        <v>1092</v>
      </c>
      <c r="F1012" s="1" t="s">
        <v>12</v>
      </c>
      <c r="G1012" s="1"/>
      <c r="H1012" s="1"/>
      <c r="I1012" s="1"/>
      <c r="J1012" s="1"/>
      <c r="K1012" s="1" t="s">
        <v>1539</v>
      </c>
      <c r="L1012" s="1" t="s">
        <v>1109</v>
      </c>
      <c r="M1012" s="1" t="s">
        <v>1540</v>
      </c>
      <c r="N1012" s="1">
        <v>43</v>
      </c>
      <c r="O1012" s="1">
        <v>0.22218260000000001</v>
      </c>
      <c r="P1012" s="1">
        <v>25</v>
      </c>
      <c r="Q1012" s="1">
        <v>3</v>
      </c>
      <c r="R1012" s="1">
        <v>0</v>
      </c>
      <c r="S1012" s="1">
        <v>0</v>
      </c>
      <c r="T1012" s="1">
        <v>0</v>
      </c>
      <c r="U1012" s="1">
        <v>0</v>
      </c>
      <c r="V1012" s="1">
        <v>0.44400000000000001</v>
      </c>
      <c r="W1012" s="1">
        <v>3.3000000000000002E-2</v>
      </c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>
        <f t="shared" si="30"/>
        <v>3</v>
      </c>
      <c r="AY1012" s="1" t="s">
        <v>3779</v>
      </c>
      <c r="AZ1012" s="1">
        <v>1010592</v>
      </c>
      <c r="BA1012" s="3">
        <f t="shared" si="31"/>
        <v>0</v>
      </c>
    </row>
    <row r="1013" spans="1:53" x14ac:dyDescent="0.25">
      <c r="A1013" s="1" t="s">
        <v>952</v>
      </c>
      <c r="B1013" s="1">
        <v>1008190</v>
      </c>
      <c r="C1013" s="1">
        <v>2017</v>
      </c>
      <c r="D1013" s="1" t="s">
        <v>1091</v>
      </c>
      <c r="E1013" s="1" t="s">
        <v>1092</v>
      </c>
      <c r="F1013" s="1" t="s">
        <v>12</v>
      </c>
      <c r="G1013" s="1"/>
      <c r="H1013" s="1"/>
      <c r="I1013" s="1"/>
      <c r="J1013" s="1"/>
      <c r="K1013" s="1" t="s">
        <v>1738</v>
      </c>
      <c r="L1013" s="1" t="s">
        <v>1109</v>
      </c>
      <c r="M1013" s="1" t="s">
        <v>1739</v>
      </c>
      <c r="N1013" s="1">
        <v>43</v>
      </c>
      <c r="O1013" s="1">
        <v>0.7248732</v>
      </c>
      <c r="P1013" s="1">
        <v>25</v>
      </c>
      <c r="Q1013" s="1">
        <v>0</v>
      </c>
      <c r="R1013" s="1">
        <v>0</v>
      </c>
      <c r="S1013" s="1">
        <v>0</v>
      </c>
      <c r="T1013" s="1">
        <v>1</v>
      </c>
      <c r="U1013" s="1">
        <v>0</v>
      </c>
      <c r="V1013" s="1">
        <v>0.54300000000000004</v>
      </c>
      <c r="W1013" s="1">
        <v>3.0000000000000001E-3</v>
      </c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>
        <f t="shared" si="30"/>
        <v>0</v>
      </c>
      <c r="AY1013" s="1" t="s">
        <v>3780</v>
      </c>
      <c r="AZ1013" s="1">
        <v>1010598</v>
      </c>
      <c r="BA1013" s="3">
        <f t="shared" si="31"/>
        <v>0</v>
      </c>
    </row>
    <row r="1014" spans="1:53" x14ac:dyDescent="0.25">
      <c r="A1014" s="1" t="s">
        <v>952</v>
      </c>
      <c r="B1014" s="1">
        <v>1008190</v>
      </c>
      <c r="C1014" s="1">
        <v>2017</v>
      </c>
      <c r="D1014" s="1" t="s">
        <v>1091</v>
      </c>
      <c r="E1014" s="1" t="s">
        <v>1092</v>
      </c>
      <c r="F1014" s="1" t="s">
        <v>12</v>
      </c>
      <c r="G1014" s="1"/>
      <c r="H1014" s="1"/>
      <c r="I1014" s="1"/>
      <c r="J1014" s="1"/>
      <c r="K1014" s="1" t="s">
        <v>1740</v>
      </c>
      <c r="L1014" s="1" t="s">
        <v>1109</v>
      </c>
      <c r="M1014" s="1" t="s">
        <v>1741</v>
      </c>
      <c r="N1014" s="1">
        <v>43</v>
      </c>
      <c r="O1014" s="1">
        <v>2.45418</v>
      </c>
      <c r="P1014" s="1">
        <v>35</v>
      </c>
      <c r="Q1014" s="1">
        <v>53</v>
      </c>
      <c r="R1014" s="1">
        <v>0</v>
      </c>
      <c r="S1014" s="1">
        <v>0</v>
      </c>
      <c r="T1014" s="1">
        <v>0</v>
      </c>
      <c r="U1014" s="1">
        <v>1</v>
      </c>
      <c r="V1014" s="1">
        <v>0.60099999999999998</v>
      </c>
      <c r="W1014" s="1">
        <v>1E-3</v>
      </c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>
        <f t="shared" si="30"/>
        <v>54</v>
      </c>
      <c r="AY1014" s="1" t="s">
        <v>3781</v>
      </c>
      <c r="AZ1014" s="1">
        <v>1010634</v>
      </c>
      <c r="BA1014" s="3">
        <f t="shared" si="31"/>
        <v>0</v>
      </c>
    </row>
    <row r="1015" spans="1:53" x14ac:dyDescent="0.25">
      <c r="A1015" s="1" t="s">
        <v>952</v>
      </c>
      <c r="B1015" s="1">
        <v>1008190</v>
      </c>
      <c r="C1015" s="1">
        <v>2017</v>
      </c>
      <c r="D1015" s="1" t="s">
        <v>1091</v>
      </c>
      <c r="E1015" s="1" t="s">
        <v>1092</v>
      </c>
      <c r="F1015" s="1" t="s">
        <v>12</v>
      </c>
      <c r="G1015" s="1"/>
      <c r="H1015" s="1"/>
      <c r="I1015" s="1"/>
      <c r="J1015" s="1"/>
      <c r="K1015" s="1" t="s">
        <v>1543</v>
      </c>
      <c r="L1015" s="1" t="s">
        <v>1168</v>
      </c>
      <c r="M1015" s="1" t="s">
        <v>1742</v>
      </c>
      <c r="N1015" s="1"/>
      <c r="O1015" s="1"/>
      <c r="P1015" s="1"/>
      <c r="Q1015" s="1">
        <v>1</v>
      </c>
      <c r="R1015" s="1">
        <v>0</v>
      </c>
      <c r="S1015" s="1">
        <v>0</v>
      </c>
      <c r="T1015" s="1">
        <v>0</v>
      </c>
      <c r="U1015" s="1">
        <v>0</v>
      </c>
      <c r="V1015" s="1">
        <v>0.55900000000000005</v>
      </c>
      <c r="W1015" s="1">
        <v>0</v>
      </c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>
        <f t="shared" si="30"/>
        <v>1</v>
      </c>
      <c r="AY1015" s="1" t="s">
        <v>3782</v>
      </c>
      <c r="AZ1015" s="1">
        <v>1010643</v>
      </c>
      <c r="BA1015" s="3">
        <f t="shared" si="31"/>
        <v>0</v>
      </c>
    </row>
    <row r="1016" spans="1:53" x14ac:dyDescent="0.25">
      <c r="A1016" s="1" t="s">
        <v>952</v>
      </c>
      <c r="B1016" s="1">
        <v>1008190</v>
      </c>
      <c r="C1016" s="1">
        <v>2017</v>
      </c>
      <c r="D1016" s="1" t="s">
        <v>1091</v>
      </c>
      <c r="E1016" s="1" t="s">
        <v>1092</v>
      </c>
      <c r="F1016" s="1" t="s">
        <v>12</v>
      </c>
      <c r="G1016" s="1"/>
      <c r="H1016" s="1"/>
      <c r="I1016" s="1"/>
      <c r="J1016" s="1"/>
      <c r="K1016" s="1" t="s">
        <v>1547</v>
      </c>
      <c r="L1016" s="1" t="s">
        <v>1109</v>
      </c>
      <c r="M1016" s="1" t="s">
        <v>1548</v>
      </c>
      <c r="N1016" s="1">
        <v>43</v>
      </c>
      <c r="O1016" s="1">
        <v>0.96964709999999998</v>
      </c>
      <c r="P1016" s="1">
        <v>20</v>
      </c>
      <c r="Q1016" s="1">
        <v>6</v>
      </c>
      <c r="R1016" s="1">
        <v>0</v>
      </c>
      <c r="S1016" s="1">
        <v>0</v>
      </c>
      <c r="T1016" s="1">
        <v>0</v>
      </c>
      <c r="U1016" s="1">
        <v>0</v>
      </c>
      <c r="V1016" s="1">
        <v>0.44400000000000001</v>
      </c>
      <c r="W1016" s="1">
        <v>3.3000000000000002E-2</v>
      </c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>
        <f t="shared" si="30"/>
        <v>6</v>
      </c>
      <c r="AY1016" s="1" t="s">
        <v>3783</v>
      </c>
      <c r="AZ1016" s="1">
        <v>1010660</v>
      </c>
      <c r="BA1016" s="3">
        <f t="shared" si="31"/>
        <v>0</v>
      </c>
    </row>
    <row r="1017" spans="1:53" x14ac:dyDescent="0.25">
      <c r="A1017" s="1" t="s">
        <v>952</v>
      </c>
      <c r="B1017" s="1">
        <v>1008190</v>
      </c>
      <c r="C1017" s="1">
        <v>2017</v>
      </c>
      <c r="D1017" s="1" t="s">
        <v>1091</v>
      </c>
      <c r="E1017" s="1" t="s">
        <v>1092</v>
      </c>
      <c r="F1017" s="1" t="s">
        <v>12</v>
      </c>
      <c r="G1017" s="1"/>
      <c r="H1017" s="1"/>
      <c r="I1017" s="1"/>
      <c r="J1017" s="1"/>
      <c r="K1017" s="1" t="s">
        <v>1743</v>
      </c>
      <c r="L1017" s="1" t="s">
        <v>1109</v>
      </c>
      <c r="M1017" s="1" t="s">
        <v>1744</v>
      </c>
      <c r="N1017" s="1">
        <v>43</v>
      </c>
      <c r="O1017" s="1">
        <v>0.96964709999999998</v>
      </c>
      <c r="P1017" s="1">
        <v>20</v>
      </c>
      <c r="Q1017" s="1">
        <v>5</v>
      </c>
      <c r="R1017" s="1">
        <v>0</v>
      </c>
      <c r="S1017" s="1">
        <v>0</v>
      </c>
      <c r="T1017" s="1">
        <v>0</v>
      </c>
      <c r="U1017" s="1">
        <v>1</v>
      </c>
      <c r="V1017" s="1">
        <v>0.80500000000000005</v>
      </c>
      <c r="W1017" s="1">
        <v>1E-3</v>
      </c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>
        <f t="shared" si="30"/>
        <v>6</v>
      </c>
      <c r="AY1017" s="1" t="s">
        <v>3784</v>
      </c>
      <c r="AZ1017" s="1">
        <v>1010691</v>
      </c>
      <c r="BA1017" s="3">
        <f t="shared" si="31"/>
        <v>0</v>
      </c>
    </row>
    <row r="1018" spans="1:53" x14ac:dyDescent="0.25">
      <c r="A1018" s="1" t="s">
        <v>225</v>
      </c>
      <c r="B1018" s="1">
        <v>1008199</v>
      </c>
      <c r="C1018" s="1">
        <v>2017</v>
      </c>
      <c r="D1018" s="1" t="s">
        <v>1091</v>
      </c>
      <c r="E1018" s="1" t="s">
        <v>1092</v>
      </c>
      <c r="F1018" s="1" t="s">
        <v>12</v>
      </c>
      <c r="G1018" s="1"/>
      <c r="H1018" s="1"/>
      <c r="I1018" s="1"/>
      <c r="J1018" s="1"/>
      <c r="K1018" s="1" t="s">
        <v>1745</v>
      </c>
      <c r="L1018" s="1" t="s">
        <v>1094</v>
      </c>
      <c r="M1018" s="1" t="s">
        <v>1746</v>
      </c>
      <c r="N1018" s="1"/>
      <c r="O1018" s="1"/>
      <c r="P1018" s="1"/>
      <c r="Q1018" s="1">
        <v>23</v>
      </c>
      <c r="R1018" s="1">
        <v>0</v>
      </c>
      <c r="S1018" s="1">
        <v>0</v>
      </c>
      <c r="T1018" s="1">
        <v>0</v>
      </c>
      <c r="U1018" s="1">
        <v>2</v>
      </c>
      <c r="V1018" s="1">
        <v>0.85899999999999999</v>
      </c>
      <c r="W1018" s="1">
        <v>3.5000000000000003E-2</v>
      </c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>
        <f t="shared" si="30"/>
        <v>25</v>
      </c>
      <c r="AY1018" s="1" t="s">
        <v>3785</v>
      </c>
      <c r="AZ1018" s="1">
        <v>1010714</v>
      </c>
      <c r="BA1018" s="3">
        <f t="shared" si="31"/>
        <v>0</v>
      </c>
    </row>
    <row r="1019" spans="1:53" x14ac:dyDescent="0.25">
      <c r="A1019" s="1" t="s">
        <v>225</v>
      </c>
      <c r="B1019" s="1">
        <v>1008199</v>
      </c>
      <c r="C1019" s="1">
        <v>2017</v>
      </c>
      <c r="D1019" s="1" t="s">
        <v>1091</v>
      </c>
      <c r="E1019" s="1" t="s">
        <v>1092</v>
      </c>
      <c r="F1019" s="1" t="s">
        <v>12</v>
      </c>
      <c r="G1019" s="1"/>
      <c r="H1019" s="1"/>
      <c r="I1019" s="1"/>
      <c r="J1019" s="1"/>
      <c r="K1019" s="1" t="s">
        <v>1747</v>
      </c>
      <c r="L1019" s="1" t="s">
        <v>1094</v>
      </c>
      <c r="M1019" s="1" t="s">
        <v>1748</v>
      </c>
      <c r="N1019" s="1"/>
      <c r="O1019" s="1"/>
      <c r="P1019" s="1"/>
      <c r="Q1019" s="1">
        <v>11</v>
      </c>
      <c r="R1019" s="1">
        <v>0</v>
      </c>
      <c r="S1019" s="1">
        <v>0</v>
      </c>
      <c r="T1019" s="1">
        <v>0</v>
      </c>
      <c r="U1019" s="1">
        <v>10</v>
      </c>
      <c r="V1019" s="1">
        <v>0.83299999999999996</v>
      </c>
      <c r="W1019" s="1">
        <v>3.2000000000000001E-2</v>
      </c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>
        <f t="shared" si="30"/>
        <v>21</v>
      </c>
      <c r="AY1019" s="1" t="s">
        <v>3786</v>
      </c>
      <c r="AZ1019" s="1">
        <v>1010732</v>
      </c>
      <c r="BA1019" s="3">
        <f t="shared" si="31"/>
        <v>0</v>
      </c>
    </row>
    <row r="1020" spans="1:53" x14ac:dyDescent="0.25">
      <c r="A1020" s="1" t="s">
        <v>225</v>
      </c>
      <c r="B1020" s="1">
        <v>1008199</v>
      </c>
      <c r="C1020" s="1">
        <v>2017</v>
      </c>
      <c r="D1020" s="1" t="s">
        <v>1091</v>
      </c>
      <c r="E1020" s="1" t="s">
        <v>1092</v>
      </c>
      <c r="F1020" s="1" t="s">
        <v>12</v>
      </c>
      <c r="G1020" s="1"/>
      <c r="H1020" s="1"/>
      <c r="I1020" s="1"/>
      <c r="J1020" s="1"/>
      <c r="K1020" s="1" t="s">
        <v>1749</v>
      </c>
      <c r="L1020" s="1" t="s">
        <v>1094</v>
      </c>
      <c r="M1020" s="1" t="s">
        <v>1750</v>
      </c>
      <c r="N1020" s="1"/>
      <c r="O1020" s="1"/>
      <c r="P1020" s="1"/>
      <c r="Q1020" s="1">
        <v>7</v>
      </c>
      <c r="R1020" s="1">
        <v>0</v>
      </c>
      <c r="S1020" s="1">
        <v>0</v>
      </c>
      <c r="T1020" s="1">
        <v>0</v>
      </c>
      <c r="U1020" s="1">
        <v>3</v>
      </c>
      <c r="V1020" s="1">
        <v>0.90400000000000003</v>
      </c>
      <c r="W1020" s="1">
        <v>3.6999999999999998E-2</v>
      </c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>
        <f t="shared" si="30"/>
        <v>10</v>
      </c>
      <c r="AY1020" s="1" t="s">
        <v>3787</v>
      </c>
      <c r="AZ1020" s="1">
        <v>1010735</v>
      </c>
      <c r="BA1020" s="3">
        <f t="shared" si="31"/>
        <v>0</v>
      </c>
    </row>
    <row r="1021" spans="1:53" x14ac:dyDescent="0.25">
      <c r="A1021" s="1" t="s">
        <v>225</v>
      </c>
      <c r="B1021" s="1">
        <v>1008199</v>
      </c>
      <c r="C1021" s="1">
        <v>2017</v>
      </c>
      <c r="D1021" s="1" t="s">
        <v>1091</v>
      </c>
      <c r="E1021" s="1" t="s">
        <v>1092</v>
      </c>
      <c r="F1021" s="1" t="s">
        <v>12</v>
      </c>
      <c r="G1021" s="1"/>
      <c r="H1021" s="1"/>
      <c r="I1021" s="1"/>
      <c r="J1021" s="1"/>
      <c r="K1021" s="1" t="s">
        <v>1751</v>
      </c>
      <c r="L1021" s="1" t="s">
        <v>1094</v>
      </c>
      <c r="M1021" s="1" t="s">
        <v>1752</v>
      </c>
      <c r="N1021" s="1"/>
      <c r="O1021" s="1"/>
      <c r="P1021" s="1"/>
      <c r="Q1021" s="1">
        <v>14</v>
      </c>
      <c r="R1021" s="1">
        <v>0</v>
      </c>
      <c r="S1021" s="1">
        <v>0</v>
      </c>
      <c r="T1021" s="1">
        <v>0</v>
      </c>
      <c r="U1021" s="1">
        <v>4</v>
      </c>
      <c r="V1021" s="1">
        <v>0.88200000000000001</v>
      </c>
      <c r="W1021" s="1">
        <v>4.7E-2</v>
      </c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>
        <f t="shared" si="30"/>
        <v>18</v>
      </c>
      <c r="AY1021" s="1" t="s">
        <v>3788</v>
      </c>
      <c r="AZ1021" s="1">
        <v>1010746</v>
      </c>
      <c r="BA1021" s="3">
        <f t="shared" si="31"/>
        <v>0</v>
      </c>
    </row>
    <row r="1022" spans="1:53" x14ac:dyDescent="0.25">
      <c r="A1022" s="1" t="s">
        <v>225</v>
      </c>
      <c r="B1022" s="1">
        <v>1008199</v>
      </c>
      <c r="C1022" s="1">
        <v>2017</v>
      </c>
      <c r="D1022" s="1" t="s">
        <v>1091</v>
      </c>
      <c r="E1022" s="1" t="s">
        <v>1092</v>
      </c>
      <c r="F1022" s="1" t="s">
        <v>12</v>
      </c>
      <c r="G1022" s="1"/>
      <c r="H1022" s="1"/>
      <c r="I1022" s="1"/>
      <c r="J1022" s="1"/>
      <c r="K1022" s="1" t="s">
        <v>1753</v>
      </c>
      <c r="L1022" s="1" t="s">
        <v>1094</v>
      </c>
      <c r="M1022" s="1" t="s">
        <v>1754</v>
      </c>
      <c r="N1022" s="1"/>
      <c r="O1022" s="1"/>
      <c r="P1022" s="1"/>
      <c r="Q1022" s="1">
        <v>1</v>
      </c>
      <c r="R1022" s="1">
        <v>0</v>
      </c>
      <c r="S1022" s="1">
        <v>0</v>
      </c>
      <c r="T1022" s="1">
        <v>0</v>
      </c>
      <c r="U1022" s="1">
        <v>0</v>
      </c>
      <c r="V1022" s="1">
        <v>0.47</v>
      </c>
      <c r="W1022" s="1">
        <v>2.5000000000000001E-2</v>
      </c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>
        <f t="shared" si="30"/>
        <v>1</v>
      </c>
      <c r="AY1022" s="1" t="s">
        <v>3789</v>
      </c>
      <c r="AZ1022" s="1">
        <v>1010748</v>
      </c>
      <c r="BA1022" s="3">
        <f t="shared" si="31"/>
        <v>0</v>
      </c>
    </row>
    <row r="1023" spans="1:53" x14ac:dyDescent="0.25">
      <c r="A1023" s="1" t="s">
        <v>225</v>
      </c>
      <c r="B1023" s="1">
        <v>1008199</v>
      </c>
      <c r="C1023" s="1">
        <v>2017</v>
      </c>
      <c r="D1023" s="1" t="s">
        <v>1091</v>
      </c>
      <c r="E1023" s="1" t="s">
        <v>1092</v>
      </c>
      <c r="F1023" s="1" t="s">
        <v>12</v>
      </c>
      <c r="G1023" s="1"/>
      <c r="H1023" s="1"/>
      <c r="I1023" s="1"/>
      <c r="J1023" s="1"/>
      <c r="K1023" s="1" t="s">
        <v>1755</v>
      </c>
      <c r="L1023" s="1" t="s">
        <v>1094</v>
      </c>
      <c r="M1023" s="1" t="s">
        <v>1756</v>
      </c>
      <c r="N1023" s="1"/>
      <c r="O1023" s="1"/>
      <c r="P1023" s="1"/>
      <c r="Q1023" s="1">
        <v>7</v>
      </c>
      <c r="R1023" s="1">
        <v>0</v>
      </c>
      <c r="S1023" s="1">
        <v>0</v>
      </c>
      <c r="T1023" s="1">
        <v>0</v>
      </c>
      <c r="U1023" s="1">
        <v>0</v>
      </c>
      <c r="V1023" s="1">
        <v>0.88100000000000001</v>
      </c>
      <c r="W1023" s="1">
        <v>3.4000000000000002E-2</v>
      </c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>
        <f t="shared" si="30"/>
        <v>7</v>
      </c>
      <c r="AY1023" s="1" t="s">
        <v>3790</v>
      </c>
      <c r="AZ1023" s="1">
        <v>1010750</v>
      </c>
      <c r="BA1023" s="3">
        <f t="shared" si="31"/>
        <v>0</v>
      </c>
    </row>
    <row r="1024" spans="1:53" x14ac:dyDescent="0.25">
      <c r="A1024" s="1" t="s">
        <v>225</v>
      </c>
      <c r="B1024" s="1">
        <v>1008199</v>
      </c>
      <c r="C1024" s="1">
        <v>2017</v>
      </c>
      <c r="D1024" s="1" t="s">
        <v>1091</v>
      </c>
      <c r="E1024" s="1" t="s">
        <v>1092</v>
      </c>
      <c r="F1024" s="1" t="s">
        <v>12</v>
      </c>
      <c r="G1024" s="1"/>
      <c r="H1024" s="1"/>
      <c r="I1024" s="1"/>
      <c r="J1024" s="1"/>
      <c r="K1024" s="1" t="s">
        <v>1757</v>
      </c>
      <c r="L1024" s="1" t="s">
        <v>1094</v>
      </c>
      <c r="M1024" s="1" t="s">
        <v>1758</v>
      </c>
      <c r="N1024" s="1"/>
      <c r="O1024" s="1"/>
      <c r="P1024" s="1"/>
      <c r="Q1024" s="1">
        <v>78</v>
      </c>
      <c r="R1024" s="1">
        <v>0</v>
      </c>
      <c r="S1024" s="1">
        <v>0</v>
      </c>
      <c r="T1024" s="1">
        <v>0</v>
      </c>
      <c r="U1024" s="1">
        <v>1</v>
      </c>
      <c r="V1024" s="1">
        <v>0.89300000000000002</v>
      </c>
      <c r="W1024" s="1">
        <v>4.2999999999999997E-2</v>
      </c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>
        <f t="shared" si="30"/>
        <v>79</v>
      </c>
      <c r="AY1024" s="1" t="s">
        <v>3791</v>
      </c>
      <c r="AZ1024" s="1">
        <v>1010768</v>
      </c>
      <c r="BA1024" s="3">
        <f t="shared" si="31"/>
        <v>0</v>
      </c>
    </row>
    <row r="1025" spans="1:53" x14ac:dyDescent="0.25">
      <c r="A1025" s="1" t="s">
        <v>225</v>
      </c>
      <c r="B1025" s="1">
        <v>1008199</v>
      </c>
      <c r="C1025" s="1">
        <v>2017</v>
      </c>
      <c r="D1025" s="1" t="s">
        <v>1091</v>
      </c>
      <c r="E1025" s="1" t="s">
        <v>1092</v>
      </c>
      <c r="F1025" s="1" t="s">
        <v>12</v>
      </c>
      <c r="G1025" s="1"/>
      <c r="H1025" s="1"/>
      <c r="I1025" s="1"/>
      <c r="J1025" s="1"/>
      <c r="K1025" s="1" t="s">
        <v>1759</v>
      </c>
      <c r="L1025" s="1" t="s">
        <v>1094</v>
      </c>
      <c r="M1025" s="1" t="s">
        <v>1760</v>
      </c>
      <c r="N1025" s="1"/>
      <c r="O1025" s="1"/>
      <c r="P1025" s="1"/>
      <c r="Q1025" s="1">
        <v>1</v>
      </c>
      <c r="R1025" s="1">
        <v>0</v>
      </c>
      <c r="S1025" s="1">
        <v>0</v>
      </c>
      <c r="T1025" s="1">
        <v>0</v>
      </c>
      <c r="U1025" s="1">
        <v>0</v>
      </c>
      <c r="V1025" s="1">
        <v>0.82</v>
      </c>
      <c r="W1025" s="1">
        <v>0.06</v>
      </c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>
        <f t="shared" si="30"/>
        <v>1</v>
      </c>
      <c r="AY1025" s="1" t="s">
        <v>3792</v>
      </c>
      <c r="AZ1025" s="1">
        <v>1010771</v>
      </c>
      <c r="BA1025" s="3">
        <f t="shared" si="31"/>
        <v>0</v>
      </c>
    </row>
    <row r="1026" spans="1:53" x14ac:dyDescent="0.25">
      <c r="A1026" s="1" t="s">
        <v>225</v>
      </c>
      <c r="B1026" s="1">
        <v>1008199</v>
      </c>
      <c r="C1026" s="1">
        <v>2017</v>
      </c>
      <c r="D1026" s="1" t="s">
        <v>1091</v>
      </c>
      <c r="E1026" s="1" t="s">
        <v>1092</v>
      </c>
      <c r="F1026" s="1" t="s">
        <v>12</v>
      </c>
      <c r="G1026" s="1"/>
      <c r="H1026" s="1"/>
      <c r="I1026" s="1"/>
      <c r="J1026" s="1"/>
      <c r="K1026" s="1" t="s">
        <v>1761</v>
      </c>
      <c r="L1026" s="1" t="s">
        <v>1094</v>
      </c>
      <c r="M1026" s="1" t="s">
        <v>1762</v>
      </c>
      <c r="N1026" s="1"/>
      <c r="O1026" s="1"/>
      <c r="P1026" s="1"/>
      <c r="Q1026" s="1">
        <v>31</v>
      </c>
      <c r="R1026" s="1">
        <v>0</v>
      </c>
      <c r="S1026" s="1">
        <v>0</v>
      </c>
      <c r="T1026" s="1">
        <v>0</v>
      </c>
      <c r="U1026" s="1">
        <v>0</v>
      </c>
      <c r="V1026" s="1">
        <v>0.92400000000000004</v>
      </c>
      <c r="W1026" s="1">
        <v>3.5000000000000003E-2</v>
      </c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>
        <f t="shared" si="30"/>
        <v>31</v>
      </c>
      <c r="AY1026" s="1" t="s">
        <v>3793</v>
      </c>
      <c r="AZ1026" s="1">
        <v>1010772</v>
      </c>
      <c r="BA1026" s="3">
        <f t="shared" si="31"/>
        <v>0</v>
      </c>
    </row>
    <row r="1027" spans="1:53" x14ac:dyDescent="0.25">
      <c r="A1027" s="1" t="s">
        <v>225</v>
      </c>
      <c r="B1027" s="1">
        <v>1008199</v>
      </c>
      <c r="C1027" s="1">
        <v>2017</v>
      </c>
      <c r="D1027" s="1" t="s">
        <v>1091</v>
      </c>
      <c r="E1027" s="1" t="s">
        <v>1092</v>
      </c>
      <c r="F1027" s="1" t="s">
        <v>12</v>
      </c>
      <c r="G1027" s="1"/>
      <c r="H1027" s="1"/>
      <c r="I1027" s="1"/>
      <c r="J1027" s="1"/>
      <c r="K1027" s="1" t="s">
        <v>1763</v>
      </c>
      <c r="L1027" s="1" t="s">
        <v>1094</v>
      </c>
      <c r="M1027" s="1" t="s">
        <v>1764</v>
      </c>
      <c r="N1027" s="1"/>
      <c r="O1027" s="1"/>
      <c r="P1027" s="1"/>
      <c r="Q1027" s="1">
        <v>1</v>
      </c>
      <c r="R1027" s="1">
        <v>0</v>
      </c>
      <c r="S1027" s="1">
        <v>0</v>
      </c>
      <c r="T1027" s="1">
        <v>0</v>
      </c>
      <c r="U1027" s="1">
        <v>0</v>
      </c>
      <c r="V1027" s="1">
        <v>0.94</v>
      </c>
      <c r="W1027" s="1">
        <v>0.04</v>
      </c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>
        <f t="shared" ref="AW1027:AW1090" si="32">+Q1027+U1027</f>
        <v>1</v>
      </c>
      <c r="AY1027" s="1" t="s">
        <v>3794</v>
      </c>
      <c r="AZ1027" s="1">
        <v>1010777</v>
      </c>
      <c r="BA1027" s="3">
        <f t="shared" ref="BA1027:BA1090" si="33">SUMIF($B$2:$B$7258,AZ1027,$AW$2:$AW$7258)</f>
        <v>0</v>
      </c>
    </row>
    <row r="1028" spans="1:53" x14ac:dyDescent="0.25">
      <c r="A1028" s="1" t="s">
        <v>492</v>
      </c>
      <c r="B1028" s="1">
        <v>1008200</v>
      </c>
      <c r="C1028" s="1">
        <v>2017</v>
      </c>
      <c r="D1028" s="1" t="s">
        <v>1091</v>
      </c>
      <c r="E1028" s="1" t="s">
        <v>1092</v>
      </c>
      <c r="F1028" s="1" t="s">
        <v>12</v>
      </c>
      <c r="G1028" s="1"/>
      <c r="H1028" s="1"/>
      <c r="I1028" s="1"/>
      <c r="J1028" s="1"/>
      <c r="K1028" s="1" t="s">
        <v>1765</v>
      </c>
      <c r="L1028" s="1" t="s">
        <v>1094</v>
      </c>
      <c r="M1028" s="1" t="s">
        <v>1766</v>
      </c>
      <c r="N1028" s="1"/>
      <c r="O1028" s="1"/>
      <c r="P1028" s="1"/>
      <c r="Q1028" s="1">
        <v>0</v>
      </c>
      <c r="R1028" s="1">
        <v>0</v>
      </c>
      <c r="S1028" s="1">
        <v>0</v>
      </c>
      <c r="T1028" s="1">
        <v>0</v>
      </c>
      <c r="U1028" s="1">
        <v>1</v>
      </c>
      <c r="V1028" s="1">
        <v>0.9</v>
      </c>
      <c r="W1028" s="1">
        <v>0.02</v>
      </c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>
        <f t="shared" si="32"/>
        <v>1</v>
      </c>
      <c r="AY1028" s="1" t="s">
        <v>3795</v>
      </c>
      <c r="AZ1028" s="1">
        <v>1010780</v>
      </c>
      <c r="BA1028" s="3">
        <f t="shared" si="33"/>
        <v>0</v>
      </c>
    </row>
    <row r="1029" spans="1:53" x14ac:dyDescent="0.25">
      <c r="A1029" s="1" t="s">
        <v>492</v>
      </c>
      <c r="B1029" s="1">
        <v>1008200</v>
      </c>
      <c r="C1029" s="1">
        <v>2017</v>
      </c>
      <c r="D1029" s="1" t="s">
        <v>1091</v>
      </c>
      <c r="E1029" s="1" t="s">
        <v>1092</v>
      </c>
      <c r="F1029" s="1" t="s">
        <v>12</v>
      </c>
      <c r="G1029" s="1"/>
      <c r="H1029" s="1"/>
      <c r="I1029" s="1"/>
      <c r="J1029" s="1"/>
      <c r="K1029" s="1" t="s">
        <v>1337</v>
      </c>
      <c r="L1029" s="1" t="s">
        <v>1094</v>
      </c>
      <c r="M1029" s="1" t="s">
        <v>1340</v>
      </c>
      <c r="N1029" s="1"/>
      <c r="O1029" s="1"/>
      <c r="P1029" s="1"/>
      <c r="Q1029" s="1">
        <v>1</v>
      </c>
      <c r="R1029" s="1">
        <v>0</v>
      </c>
      <c r="S1029" s="1">
        <v>0</v>
      </c>
      <c r="T1029" s="1">
        <v>0</v>
      </c>
      <c r="U1029" s="1">
        <v>0</v>
      </c>
      <c r="V1029" s="1">
        <v>0.84</v>
      </c>
      <c r="W1029" s="1">
        <v>0.03</v>
      </c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>
        <f t="shared" si="32"/>
        <v>1</v>
      </c>
      <c r="AY1029" s="1" t="s">
        <v>3796</v>
      </c>
      <c r="AZ1029" s="1">
        <v>1010782</v>
      </c>
      <c r="BA1029" s="3">
        <f t="shared" si="33"/>
        <v>0</v>
      </c>
    </row>
    <row r="1030" spans="1:53" x14ac:dyDescent="0.25">
      <c r="A1030" s="1" t="s">
        <v>492</v>
      </c>
      <c r="B1030" s="1">
        <v>1008200</v>
      </c>
      <c r="C1030" s="1">
        <v>2017</v>
      </c>
      <c r="D1030" s="1" t="s">
        <v>1091</v>
      </c>
      <c r="E1030" s="1" t="s">
        <v>1092</v>
      </c>
      <c r="F1030" s="1" t="s">
        <v>12</v>
      </c>
      <c r="G1030" s="1"/>
      <c r="H1030" s="1"/>
      <c r="I1030" s="1"/>
      <c r="J1030" s="1"/>
      <c r="K1030" s="1" t="s">
        <v>1487</v>
      </c>
      <c r="L1030" s="1" t="s">
        <v>1094</v>
      </c>
      <c r="M1030" s="1" t="s">
        <v>1488</v>
      </c>
      <c r="N1030" s="1"/>
      <c r="O1030" s="1"/>
      <c r="P1030" s="1"/>
      <c r="Q1030" s="1">
        <v>15</v>
      </c>
      <c r="R1030" s="1">
        <v>0</v>
      </c>
      <c r="S1030" s="1">
        <v>0</v>
      </c>
      <c r="T1030" s="1">
        <v>0</v>
      </c>
      <c r="U1030" s="1">
        <v>0</v>
      </c>
      <c r="V1030" s="1">
        <v>0.88300000000000001</v>
      </c>
      <c r="W1030" s="1">
        <v>5.0999999999999997E-2</v>
      </c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>
        <f t="shared" si="32"/>
        <v>15</v>
      </c>
      <c r="AY1030" s="1" t="s">
        <v>3797</v>
      </c>
      <c r="AZ1030" s="1">
        <v>1010789</v>
      </c>
      <c r="BA1030" s="3">
        <f t="shared" si="33"/>
        <v>0</v>
      </c>
    </row>
    <row r="1031" spans="1:53" x14ac:dyDescent="0.25">
      <c r="A1031" s="1" t="s">
        <v>492</v>
      </c>
      <c r="B1031" s="1">
        <v>1008200</v>
      </c>
      <c r="C1031" s="1">
        <v>2017</v>
      </c>
      <c r="D1031" s="1" t="s">
        <v>1091</v>
      </c>
      <c r="E1031" s="1" t="s">
        <v>1092</v>
      </c>
      <c r="F1031" s="1" t="s">
        <v>12</v>
      </c>
      <c r="G1031" s="1"/>
      <c r="H1031" s="1"/>
      <c r="I1031" s="1"/>
      <c r="J1031" s="1"/>
      <c r="K1031" s="1" t="s">
        <v>1489</v>
      </c>
      <c r="L1031" s="1" t="s">
        <v>1094</v>
      </c>
      <c r="M1031" s="1" t="s">
        <v>1490</v>
      </c>
      <c r="N1031" s="1"/>
      <c r="O1031" s="1"/>
      <c r="P1031" s="1"/>
      <c r="Q1031" s="1">
        <v>0</v>
      </c>
      <c r="R1031" s="1">
        <v>0</v>
      </c>
      <c r="S1031" s="1">
        <v>0</v>
      </c>
      <c r="T1031" s="1">
        <v>0</v>
      </c>
      <c r="U1031" s="1">
        <v>1</v>
      </c>
      <c r="V1031" s="1">
        <v>0.874</v>
      </c>
      <c r="W1031" s="1">
        <v>1.4E-2</v>
      </c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>
        <f t="shared" si="32"/>
        <v>1</v>
      </c>
      <c r="AY1031" s="1" t="s">
        <v>3798</v>
      </c>
      <c r="AZ1031" s="1">
        <v>1010914</v>
      </c>
      <c r="BA1031" s="3">
        <f t="shared" si="33"/>
        <v>0</v>
      </c>
    </row>
    <row r="1032" spans="1:53" x14ac:dyDescent="0.25">
      <c r="A1032" s="1" t="s">
        <v>492</v>
      </c>
      <c r="B1032" s="1">
        <v>1008200</v>
      </c>
      <c r="C1032" s="1">
        <v>2017</v>
      </c>
      <c r="D1032" s="1" t="s">
        <v>1091</v>
      </c>
      <c r="E1032" s="1" t="s">
        <v>1092</v>
      </c>
      <c r="F1032" s="1" t="s">
        <v>12</v>
      </c>
      <c r="G1032" s="1"/>
      <c r="H1032" s="1"/>
      <c r="I1032" s="1"/>
      <c r="J1032" s="1"/>
      <c r="K1032" s="1" t="s">
        <v>1346</v>
      </c>
      <c r="L1032" s="1" t="s">
        <v>1094</v>
      </c>
      <c r="M1032" s="1" t="s">
        <v>1348</v>
      </c>
      <c r="N1032" s="1"/>
      <c r="O1032" s="1"/>
      <c r="P1032" s="1"/>
      <c r="Q1032" s="1">
        <v>0</v>
      </c>
      <c r="R1032" s="1">
        <v>0</v>
      </c>
      <c r="S1032" s="1">
        <v>0</v>
      </c>
      <c r="T1032" s="1">
        <v>0</v>
      </c>
      <c r="U1032" s="1">
        <v>1</v>
      </c>
      <c r="V1032" s="1">
        <v>0.79</v>
      </c>
      <c r="W1032" s="1">
        <v>0.03</v>
      </c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>
        <f t="shared" si="32"/>
        <v>1</v>
      </c>
      <c r="AY1032" s="1" t="s">
        <v>3799</v>
      </c>
      <c r="AZ1032" s="1">
        <v>1010917</v>
      </c>
      <c r="BA1032" s="3">
        <f t="shared" si="33"/>
        <v>0</v>
      </c>
    </row>
    <row r="1033" spans="1:53" x14ac:dyDescent="0.25">
      <c r="A1033" s="1" t="s">
        <v>492</v>
      </c>
      <c r="B1033" s="1">
        <v>1008200</v>
      </c>
      <c r="C1033" s="1">
        <v>2017</v>
      </c>
      <c r="D1033" s="1" t="s">
        <v>1091</v>
      </c>
      <c r="E1033" s="1" t="s">
        <v>1092</v>
      </c>
      <c r="F1033" s="1" t="s">
        <v>12</v>
      </c>
      <c r="G1033" s="1"/>
      <c r="H1033" s="1"/>
      <c r="I1033" s="1"/>
      <c r="J1033" s="1"/>
      <c r="K1033" s="1" t="s">
        <v>1349</v>
      </c>
      <c r="L1033" s="1" t="s">
        <v>1094</v>
      </c>
      <c r="M1033" s="1" t="s">
        <v>1351</v>
      </c>
      <c r="N1033" s="1"/>
      <c r="O1033" s="1"/>
      <c r="P1033" s="1"/>
      <c r="Q1033" s="1">
        <v>12</v>
      </c>
      <c r="R1033" s="1">
        <v>0</v>
      </c>
      <c r="S1033" s="1">
        <v>0</v>
      </c>
      <c r="T1033" s="1">
        <v>0</v>
      </c>
      <c r="U1033" s="1">
        <v>18</v>
      </c>
      <c r="V1033" s="1">
        <v>0.85499999999999998</v>
      </c>
      <c r="W1033" s="1">
        <v>4.2999999999999997E-2</v>
      </c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>
        <f t="shared" si="32"/>
        <v>30</v>
      </c>
      <c r="AY1033" s="1" t="s">
        <v>3800</v>
      </c>
      <c r="AZ1033" s="1">
        <v>1010953</v>
      </c>
      <c r="BA1033" s="3">
        <f t="shared" si="33"/>
        <v>0</v>
      </c>
    </row>
    <row r="1034" spans="1:53" x14ac:dyDescent="0.25">
      <c r="A1034" s="1" t="s">
        <v>492</v>
      </c>
      <c r="B1034" s="1">
        <v>1008200</v>
      </c>
      <c r="C1034" s="1">
        <v>2017</v>
      </c>
      <c r="D1034" s="1" t="s">
        <v>1091</v>
      </c>
      <c r="E1034" s="1" t="s">
        <v>1092</v>
      </c>
      <c r="F1034" s="1" t="s">
        <v>12</v>
      </c>
      <c r="G1034" s="1"/>
      <c r="H1034" s="1"/>
      <c r="I1034" s="1"/>
      <c r="J1034" s="1"/>
      <c r="K1034" s="1" t="s">
        <v>1767</v>
      </c>
      <c r="L1034" s="1" t="s">
        <v>1094</v>
      </c>
      <c r="M1034" s="1" t="s">
        <v>1768</v>
      </c>
      <c r="N1034" s="1"/>
      <c r="O1034" s="1"/>
      <c r="P1034" s="1"/>
      <c r="Q1034" s="1">
        <v>0</v>
      </c>
      <c r="R1034" s="1">
        <v>0</v>
      </c>
      <c r="S1034" s="1">
        <v>0</v>
      </c>
      <c r="T1034" s="1">
        <v>0</v>
      </c>
      <c r="U1034" s="1">
        <v>1</v>
      </c>
      <c r="V1034" s="1">
        <v>0.93300000000000005</v>
      </c>
      <c r="W1034" s="1">
        <v>0.06</v>
      </c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>
        <f t="shared" si="32"/>
        <v>1</v>
      </c>
      <c r="AY1034" s="1" t="s">
        <v>3801</v>
      </c>
      <c r="AZ1034" s="1">
        <v>1011000</v>
      </c>
      <c r="BA1034" s="3">
        <f t="shared" si="33"/>
        <v>0</v>
      </c>
    </row>
    <row r="1035" spans="1:53" x14ac:dyDescent="0.25">
      <c r="A1035" s="1" t="s">
        <v>492</v>
      </c>
      <c r="B1035" s="1">
        <v>1008200</v>
      </c>
      <c r="C1035" s="1">
        <v>2017</v>
      </c>
      <c r="D1035" s="1" t="s">
        <v>1091</v>
      </c>
      <c r="E1035" s="1" t="s">
        <v>1092</v>
      </c>
      <c r="F1035" s="1" t="s">
        <v>12</v>
      </c>
      <c r="G1035" s="1"/>
      <c r="H1035" s="1"/>
      <c r="I1035" s="1"/>
      <c r="J1035" s="1"/>
      <c r="K1035" s="1" t="s">
        <v>1769</v>
      </c>
      <c r="L1035" s="1" t="s">
        <v>1094</v>
      </c>
      <c r="M1035" s="1" t="s">
        <v>1770</v>
      </c>
      <c r="N1035" s="1"/>
      <c r="O1035" s="1"/>
      <c r="P1035" s="1"/>
      <c r="Q1035" s="1">
        <v>2</v>
      </c>
      <c r="R1035" s="1">
        <v>0</v>
      </c>
      <c r="S1035" s="1">
        <v>0</v>
      </c>
      <c r="T1035" s="1">
        <v>0</v>
      </c>
      <c r="U1035" s="1">
        <v>7</v>
      </c>
      <c r="V1035" s="1">
        <v>0.877</v>
      </c>
      <c r="W1035" s="1">
        <v>3.5999999999999997E-2</v>
      </c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>
        <f t="shared" si="32"/>
        <v>9</v>
      </c>
      <c r="AY1035" s="1" t="s">
        <v>3802</v>
      </c>
      <c r="AZ1035" s="1">
        <v>1011006</v>
      </c>
      <c r="BA1035" s="3">
        <f t="shared" si="33"/>
        <v>0</v>
      </c>
    </row>
    <row r="1036" spans="1:53" x14ac:dyDescent="0.25">
      <c r="A1036" s="1" t="s">
        <v>492</v>
      </c>
      <c r="B1036" s="1">
        <v>1008200</v>
      </c>
      <c r="C1036" s="1">
        <v>2017</v>
      </c>
      <c r="D1036" s="1" t="s">
        <v>1091</v>
      </c>
      <c r="E1036" s="1" t="s">
        <v>1092</v>
      </c>
      <c r="F1036" s="1" t="s">
        <v>12</v>
      </c>
      <c r="G1036" s="1"/>
      <c r="H1036" s="1"/>
      <c r="I1036" s="1"/>
      <c r="J1036" s="1"/>
      <c r="K1036" s="1" t="s">
        <v>1352</v>
      </c>
      <c r="L1036" s="1" t="s">
        <v>1094</v>
      </c>
      <c r="M1036" s="1" t="s">
        <v>1771</v>
      </c>
      <c r="N1036" s="1"/>
      <c r="O1036" s="1"/>
      <c r="P1036" s="1"/>
      <c r="Q1036" s="1">
        <v>1</v>
      </c>
      <c r="R1036" s="1">
        <v>0</v>
      </c>
      <c r="S1036" s="1">
        <v>0</v>
      </c>
      <c r="T1036" s="1">
        <v>0</v>
      </c>
      <c r="U1036" s="1">
        <v>0</v>
      </c>
      <c r="V1036" s="1">
        <v>0.75</v>
      </c>
      <c r="W1036" s="1">
        <v>0.04</v>
      </c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>
        <f t="shared" si="32"/>
        <v>1</v>
      </c>
      <c r="AY1036" s="1" t="s">
        <v>3803</v>
      </c>
      <c r="AZ1036" s="1">
        <v>1011011</v>
      </c>
      <c r="BA1036" s="3">
        <f t="shared" si="33"/>
        <v>0</v>
      </c>
    </row>
    <row r="1037" spans="1:53" x14ac:dyDescent="0.25">
      <c r="A1037" s="1" t="s">
        <v>492</v>
      </c>
      <c r="B1037" s="1">
        <v>1008200</v>
      </c>
      <c r="C1037" s="1">
        <v>2017</v>
      </c>
      <c r="D1037" s="1" t="s">
        <v>1091</v>
      </c>
      <c r="E1037" s="1" t="s">
        <v>1092</v>
      </c>
      <c r="F1037" s="1" t="s">
        <v>12</v>
      </c>
      <c r="G1037" s="1"/>
      <c r="H1037" s="1"/>
      <c r="I1037" s="1"/>
      <c r="J1037" s="1"/>
      <c r="K1037" s="1" t="s">
        <v>1358</v>
      </c>
      <c r="L1037" s="1" t="s">
        <v>1094</v>
      </c>
      <c r="M1037" s="1" t="s">
        <v>1361</v>
      </c>
      <c r="N1037" s="1"/>
      <c r="O1037" s="1"/>
      <c r="P1037" s="1"/>
      <c r="Q1037" s="1">
        <v>3</v>
      </c>
      <c r="R1037" s="1">
        <v>0</v>
      </c>
      <c r="S1037" s="1">
        <v>0</v>
      </c>
      <c r="T1037" s="1">
        <v>0</v>
      </c>
      <c r="U1037" s="1">
        <v>3</v>
      </c>
      <c r="V1037" s="1">
        <v>0.76700000000000002</v>
      </c>
      <c r="W1037" s="1">
        <v>3.6999999999999998E-2</v>
      </c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>
        <f t="shared" si="32"/>
        <v>6</v>
      </c>
      <c r="AY1037" s="1" t="s">
        <v>3804</v>
      </c>
      <c r="AZ1037" s="1">
        <v>1011012</v>
      </c>
      <c r="BA1037" s="3">
        <f t="shared" si="33"/>
        <v>0</v>
      </c>
    </row>
    <row r="1038" spans="1:53" x14ac:dyDescent="0.25">
      <c r="A1038" s="1" t="s">
        <v>492</v>
      </c>
      <c r="B1038" s="1">
        <v>1008200</v>
      </c>
      <c r="C1038" s="1">
        <v>2017</v>
      </c>
      <c r="D1038" s="1" t="s">
        <v>1091</v>
      </c>
      <c r="E1038" s="1" t="s">
        <v>1092</v>
      </c>
      <c r="F1038" s="1" t="s">
        <v>12</v>
      </c>
      <c r="G1038" s="1"/>
      <c r="H1038" s="1"/>
      <c r="I1038" s="1"/>
      <c r="J1038" s="1"/>
      <c r="K1038" s="1" t="s">
        <v>1365</v>
      </c>
      <c r="L1038" s="1" t="s">
        <v>1094</v>
      </c>
      <c r="M1038" s="1" t="s">
        <v>1368</v>
      </c>
      <c r="N1038" s="1"/>
      <c r="O1038" s="1"/>
      <c r="P1038" s="1"/>
      <c r="Q1038" s="1">
        <v>2</v>
      </c>
      <c r="R1038" s="1">
        <v>0</v>
      </c>
      <c r="S1038" s="1">
        <v>0</v>
      </c>
      <c r="T1038" s="1">
        <v>0</v>
      </c>
      <c r="U1038" s="1">
        <v>0</v>
      </c>
      <c r="V1038" s="1">
        <v>0.82</v>
      </c>
      <c r="W1038" s="1">
        <v>0.04</v>
      </c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>
        <f t="shared" si="32"/>
        <v>2</v>
      </c>
      <c r="AY1038" s="1" t="s">
        <v>3805</v>
      </c>
      <c r="AZ1038" s="1">
        <v>1011017</v>
      </c>
      <c r="BA1038" s="3">
        <f t="shared" si="33"/>
        <v>0</v>
      </c>
    </row>
    <row r="1039" spans="1:53" x14ac:dyDescent="0.25">
      <c r="A1039" s="1" t="s">
        <v>492</v>
      </c>
      <c r="B1039" s="1">
        <v>1008200</v>
      </c>
      <c r="C1039" s="1">
        <v>2017</v>
      </c>
      <c r="D1039" s="1" t="s">
        <v>1091</v>
      </c>
      <c r="E1039" s="1" t="s">
        <v>1092</v>
      </c>
      <c r="F1039" s="1" t="s">
        <v>12</v>
      </c>
      <c r="G1039" s="1"/>
      <c r="H1039" s="1"/>
      <c r="I1039" s="1"/>
      <c r="J1039" s="1"/>
      <c r="K1039" s="1" t="s">
        <v>1494</v>
      </c>
      <c r="L1039" s="1" t="s">
        <v>1094</v>
      </c>
      <c r="M1039" s="1" t="s">
        <v>1495</v>
      </c>
      <c r="N1039" s="1"/>
      <c r="O1039" s="1"/>
      <c r="P1039" s="1"/>
      <c r="Q1039" s="1">
        <v>4</v>
      </c>
      <c r="R1039" s="1">
        <v>0</v>
      </c>
      <c r="S1039" s="1">
        <v>0</v>
      </c>
      <c r="T1039" s="1">
        <v>0</v>
      </c>
      <c r="U1039" s="1">
        <v>2</v>
      </c>
      <c r="V1039" s="1">
        <v>0.88700000000000001</v>
      </c>
      <c r="W1039" s="1">
        <v>0.05</v>
      </c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>
        <f t="shared" si="32"/>
        <v>6</v>
      </c>
      <c r="AY1039" s="1" t="s">
        <v>3806</v>
      </c>
      <c r="AZ1039" s="1">
        <v>1011018</v>
      </c>
      <c r="BA1039" s="3">
        <f t="shared" si="33"/>
        <v>0</v>
      </c>
    </row>
    <row r="1040" spans="1:53" x14ac:dyDescent="0.25">
      <c r="A1040" s="1" t="s">
        <v>492</v>
      </c>
      <c r="B1040" s="1">
        <v>1008200</v>
      </c>
      <c r="C1040" s="1">
        <v>2017</v>
      </c>
      <c r="D1040" s="1" t="s">
        <v>1091</v>
      </c>
      <c r="E1040" s="1" t="s">
        <v>1092</v>
      </c>
      <c r="F1040" s="1" t="s">
        <v>12</v>
      </c>
      <c r="G1040" s="1"/>
      <c r="H1040" s="1"/>
      <c r="I1040" s="1"/>
      <c r="J1040" s="1"/>
      <c r="K1040" s="1" t="s">
        <v>1373</v>
      </c>
      <c r="L1040" s="1" t="s">
        <v>1094</v>
      </c>
      <c r="M1040" s="1" t="s">
        <v>1376</v>
      </c>
      <c r="N1040" s="1"/>
      <c r="O1040" s="1"/>
      <c r="P1040" s="1"/>
      <c r="Q1040" s="1">
        <v>1</v>
      </c>
      <c r="R1040" s="1">
        <v>0</v>
      </c>
      <c r="S1040" s="1">
        <v>0</v>
      </c>
      <c r="T1040" s="1">
        <v>0</v>
      </c>
      <c r="U1040" s="1">
        <v>0</v>
      </c>
      <c r="V1040" s="1">
        <v>0.83</v>
      </c>
      <c r="W1040" s="1">
        <v>0.03</v>
      </c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>
        <f t="shared" si="32"/>
        <v>1</v>
      </c>
      <c r="AY1040" s="1" t="s">
        <v>3807</v>
      </c>
      <c r="AZ1040" s="1">
        <v>1011064</v>
      </c>
      <c r="BA1040" s="3">
        <f t="shared" si="33"/>
        <v>0</v>
      </c>
    </row>
    <row r="1041" spans="1:53" x14ac:dyDescent="0.25">
      <c r="A1041" s="1" t="s">
        <v>492</v>
      </c>
      <c r="B1041" s="1">
        <v>1008200</v>
      </c>
      <c r="C1041" s="1">
        <v>2017</v>
      </c>
      <c r="D1041" s="1" t="s">
        <v>1091</v>
      </c>
      <c r="E1041" s="1" t="s">
        <v>1092</v>
      </c>
      <c r="F1041" s="1" t="s">
        <v>12</v>
      </c>
      <c r="G1041" s="1"/>
      <c r="H1041" s="1"/>
      <c r="I1041" s="1"/>
      <c r="J1041" s="1"/>
      <c r="K1041" s="1" t="s">
        <v>1379</v>
      </c>
      <c r="L1041" s="1" t="s">
        <v>1094</v>
      </c>
      <c r="M1041" s="1" t="s">
        <v>1382</v>
      </c>
      <c r="N1041" s="1"/>
      <c r="O1041" s="1"/>
      <c r="P1041" s="1"/>
      <c r="Q1041" s="1">
        <v>2</v>
      </c>
      <c r="R1041" s="1">
        <v>0</v>
      </c>
      <c r="S1041" s="1">
        <v>0</v>
      </c>
      <c r="T1041" s="1">
        <v>0</v>
      </c>
      <c r="U1041" s="1">
        <v>1</v>
      </c>
      <c r="V1041" s="1">
        <v>0.86</v>
      </c>
      <c r="W1041" s="1">
        <v>7.2999999999999995E-2</v>
      </c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>
        <f t="shared" si="32"/>
        <v>3</v>
      </c>
      <c r="AY1041" s="1" t="s">
        <v>3808</v>
      </c>
      <c r="AZ1041" s="1">
        <v>1011072</v>
      </c>
      <c r="BA1041" s="3">
        <f t="shared" si="33"/>
        <v>0</v>
      </c>
    </row>
    <row r="1042" spans="1:53" x14ac:dyDescent="0.25">
      <c r="A1042" s="1" t="s">
        <v>492</v>
      </c>
      <c r="B1042" s="1">
        <v>1008200</v>
      </c>
      <c r="C1042" s="1">
        <v>2017</v>
      </c>
      <c r="D1042" s="1" t="s">
        <v>1091</v>
      </c>
      <c r="E1042" s="1" t="s">
        <v>1092</v>
      </c>
      <c r="F1042" s="1" t="s">
        <v>12</v>
      </c>
      <c r="G1042" s="1"/>
      <c r="H1042" s="1"/>
      <c r="I1042" s="1"/>
      <c r="J1042" s="1"/>
      <c r="K1042" s="1" t="s">
        <v>1387</v>
      </c>
      <c r="L1042" s="1" t="s">
        <v>1094</v>
      </c>
      <c r="M1042" s="1" t="s">
        <v>1390</v>
      </c>
      <c r="N1042" s="1"/>
      <c r="O1042" s="1"/>
      <c r="P1042" s="1"/>
      <c r="Q1042" s="1">
        <v>1</v>
      </c>
      <c r="R1042" s="1">
        <v>0</v>
      </c>
      <c r="S1042" s="1">
        <v>0</v>
      </c>
      <c r="T1042" s="1">
        <v>0</v>
      </c>
      <c r="U1042" s="1">
        <v>0</v>
      </c>
      <c r="V1042" s="1">
        <v>0.74</v>
      </c>
      <c r="W1042" s="1">
        <v>0.02</v>
      </c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>
        <f t="shared" si="32"/>
        <v>1</v>
      </c>
      <c r="AY1042" s="1" t="s">
        <v>3809</v>
      </c>
      <c r="AZ1042" s="1">
        <v>1011129</v>
      </c>
      <c r="BA1042" s="3">
        <f t="shared" si="33"/>
        <v>0</v>
      </c>
    </row>
    <row r="1043" spans="1:53" x14ac:dyDescent="0.25">
      <c r="A1043" s="1" t="s">
        <v>492</v>
      </c>
      <c r="B1043" s="1">
        <v>1008200</v>
      </c>
      <c r="C1043" s="1">
        <v>2017</v>
      </c>
      <c r="D1043" s="1" t="s">
        <v>1091</v>
      </c>
      <c r="E1043" s="1" t="s">
        <v>1092</v>
      </c>
      <c r="F1043" s="1" t="s">
        <v>12</v>
      </c>
      <c r="G1043" s="1"/>
      <c r="H1043" s="1"/>
      <c r="I1043" s="1"/>
      <c r="J1043" s="1"/>
      <c r="K1043" s="1" t="s">
        <v>1772</v>
      </c>
      <c r="L1043" s="1" t="s">
        <v>1094</v>
      </c>
      <c r="M1043" s="1" t="s">
        <v>1773</v>
      </c>
      <c r="N1043" s="1"/>
      <c r="O1043" s="1"/>
      <c r="P1043" s="1"/>
      <c r="Q1043" s="1">
        <v>1</v>
      </c>
      <c r="R1043" s="1">
        <v>0</v>
      </c>
      <c r="S1043" s="1">
        <v>0</v>
      </c>
      <c r="T1043" s="1">
        <v>0</v>
      </c>
      <c r="U1043" s="1">
        <v>0</v>
      </c>
      <c r="V1043" s="1">
        <v>0.95</v>
      </c>
      <c r="W1043" s="1">
        <v>0.03</v>
      </c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>
        <f t="shared" si="32"/>
        <v>1</v>
      </c>
      <c r="AY1043" s="1" t="s">
        <v>3810</v>
      </c>
      <c r="AZ1043" s="1">
        <v>1011130</v>
      </c>
      <c r="BA1043" s="3">
        <f t="shared" si="33"/>
        <v>0</v>
      </c>
    </row>
    <row r="1044" spans="1:53" x14ac:dyDescent="0.25">
      <c r="A1044" s="1" t="s">
        <v>296</v>
      </c>
      <c r="B1044" s="1">
        <v>1008202</v>
      </c>
      <c r="C1044" s="1">
        <v>2017</v>
      </c>
      <c r="D1044" s="1" t="s">
        <v>1091</v>
      </c>
      <c r="E1044" s="1" t="s">
        <v>1092</v>
      </c>
      <c r="F1044" s="1" t="s">
        <v>12</v>
      </c>
      <c r="G1044" s="1"/>
      <c r="H1044" s="1"/>
      <c r="I1044" s="1"/>
      <c r="J1044" s="1"/>
      <c r="K1044" s="1" t="s">
        <v>1634</v>
      </c>
      <c r="L1044" s="1" t="s">
        <v>1109</v>
      </c>
      <c r="M1044" s="1" t="s">
        <v>1635</v>
      </c>
      <c r="N1044" s="1">
        <v>64.099999999999994</v>
      </c>
      <c r="O1044" s="1">
        <v>2E-3</v>
      </c>
      <c r="P1044" s="1">
        <v>0</v>
      </c>
      <c r="Q1044" s="1">
        <v>5</v>
      </c>
      <c r="R1044" s="1">
        <v>0</v>
      </c>
      <c r="S1044" s="1">
        <v>1</v>
      </c>
      <c r="T1044" s="1">
        <v>1</v>
      </c>
      <c r="U1044" s="1">
        <v>0</v>
      </c>
      <c r="V1044" s="1">
        <v>0.72399999999999998</v>
      </c>
      <c r="W1044" s="1">
        <v>2.4E-2</v>
      </c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>
        <f t="shared" si="32"/>
        <v>5</v>
      </c>
      <c r="AY1044" s="1" t="s">
        <v>3811</v>
      </c>
      <c r="AZ1044" s="1">
        <v>1011160</v>
      </c>
      <c r="BA1044" s="3">
        <f t="shared" si="33"/>
        <v>0</v>
      </c>
    </row>
    <row r="1045" spans="1:53" x14ac:dyDescent="0.25">
      <c r="A1045" s="1" t="s">
        <v>296</v>
      </c>
      <c r="B1045" s="1">
        <v>1008202</v>
      </c>
      <c r="C1045" s="1">
        <v>2017</v>
      </c>
      <c r="D1045" s="1" t="s">
        <v>1091</v>
      </c>
      <c r="E1045" s="1" t="s">
        <v>1092</v>
      </c>
      <c r="F1045" s="1" t="s">
        <v>12</v>
      </c>
      <c r="G1045" s="1"/>
      <c r="H1045" s="1"/>
      <c r="I1045" s="1"/>
      <c r="J1045" s="1"/>
      <c r="K1045" s="1" t="s">
        <v>1634</v>
      </c>
      <c r="L1045" s="1" t="s">
        <v>1094</v>
      </c>
      <c r="M1045" s="1" t="s">
        <v>1636</v>
      </c>
      <c r="N1045" s="1"/>
      <c r="O1045" s="1"/>
      <c r="P1045" s="1"/>
      <c r="Q1045" s="1">
        <v>13</v>
      </c>
      <c r="R1045" s="1">
        <v>0</v>
      </c>
      <c r="S1045" s="1">
        <v>1</v>
      </c>
      <c r="T1045" s="1">
        <v>0</v>
      </c>
      <c r="U1045" s="1">
        <v>4</v>
      </c>
      <c r="V1045" s="1">
        <v>0.72399999999999998</v>
      </c>
      <c r="W1045" s="1">
        <v>2.4E-2</v>
      </c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>
        <f t="shared" si="32"/>
        <v>17</v>
      </c>
      <c r="AY1045" s="1" t="s">
        <v>3812</v>
      </c>
      <c r="AZ1045" s="1">
        <v>1011210</v>
      </c>
      <c r="BA1045" s="3">
        <f t="shared" si="33"/>
        <v>0</v>
      </c>
    </row>
    <row r="1046" spans="1:53" x14ac:dyDescent="0.25">
      <c r="A1046" s="1" t="s">
        <v>296</v>
      </c>
      <c r="B1046" s="1">
        <v>1008202</v>
      </c>
      <c r="C1046" s="1">
        <v>2017</v>
      </c>
      <c r="D1046" s="1" t="s">
        <v>1091</v>
      </c>
      <c r="E1046" s="1" t="s">
        <v>1092</v>
      </c>
      <c r="F1046" s="1" t="s">
        <v>12</v>
      </c>
      <c r="G1046" s="1"/>
      <c r="H1046" s="1"/>
      <c r="I1046" s="1"/>
      <c r="J1046" s="1"/>
      <c r="K1046" s="1" t="s">
        <v>1774</v>
      </c>
      <c r="L1046" s="1" t="s">
        <v>1109</v>
      </c>
      <c r="M1046" s="1" t="s">
        <v>1775</v>
      </c>
      <c r="N1046" s="1">
        <v>64.099999999999994</v>
      </c>
      <c r="O1046" s="1">
        <v>2E-3</v>
      </c>
      <c r="P1046" s="1">
        <v>0</v>
      </c>
      <c r="Q1046" s="1">
        <v>5</v>
      </c>
      <c r="R1046" s="1">
        <v>0</v>
      </c>
      <c r="S1046" s="1">
        <v>0</v>
      </c>
      <c r="T1046" s="1">
        <v>0</v>
      </c>
      <c r="U1046" s="1">
        <v>0</v>
      </c>
      <c r="V1046" s="1">
        <v>0.83199999999999996</v>
      </c>
      <c r="W1046" s="1">
        <v>2.7E-2</v>
      </c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>
        <f t="shared" si="32"/>
        <v>5</v>
      </c>
      <c r="AY1046" s="1" t="s">
        <v>3813</v>
      </c>
      <c r="AZ1046" s="1">
        <v>1011274</v>
      </c>
      <c r="BA1046" s="3">
        <f t="shared" si="33"/>
        <v>0</v>
      </c>
    </row>
    <row r="1047" spans="1:53" x14ac:dyDescent="0.25">
      <c r="A1047" s="1" t="s">
        <v>296</v>
      </c>
      <c r="B1047" s="1">
        <v>1008202</v>
      </c>
      <c r="C1047" s="1">
        <v>2017</v>
      </c>
      <c r="D1047" s="1" t="s">
        <v>1091</v>
      </c>
      <c r="E1047" s="1" t="s">
        <v>1092</v>
      </c>
      <c r="F1047" s="1" t="s">
        <v>12</v>
      </c>
      <c r="G1047" s="1"/>
      <c r="H1047" s="1"/>
      <c r="I1047" s="1"/>
      <c r="J1047" s="1"/>
      <c r="K1047" s="1" t="s">
        <v>1774</v>
      </c>
      <c r="L1047" s="1" t="s">
        <v>1094</v>
      </c>
      <c r="M1047" s="1" t="s">
        <v>1776</v>
      </c>
      <c r="N1047" s="1"/>
      <c r="O1047" s="1"/>
      <c r="P1047" s="1"/>
      <c r="Q1047" s="1">
        <v>3</v>
      </c>
      <c r="R1047" s="1">
        <v>0</v>
      </c>
      <c r="S1047" s="1">
        <v>0</v>
      </c>
      <c r="T1047" s="1">
        <v>0</v>
      </c>
      <c r="U1047" s="1">
        <v>0</v>
      </c>
      <c r="V1047" s="1">
        <v>0.83199999999999996</v>
      </c>
      <c r="W1047" s="1">
        <v>2.7E-2</v>
      </c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>
        <f t="shared" si="32"/>
        <v>3</v>
      </c>
      <c r="AY1047" s="1" t="s">
        <v>3814</v>
      </c>
      <c r="AZ1047" s="1">
        <v>1011281</v>
      </c>
      <c r="BA1047" s="3">
        <f t="shared" si="33"/>
        <v>0</v>
      </c>
    </row>
    <row r="1048" spans="1:53" x14ac:dyDescent="0.25">
      <c r="A1048" s="1" t="s">
        <v>296</v>
      </c>
      <c r="B1048" s="1">
        <v>1008202</v>
      </c>
      <c r="C1048" s="1">
        <v>2017</v>
      </c>
      <c r="D1048" s="1" t="s">
        <v>1091</v>
      </c>
      <c r="E1048" s="1" t="s">
        <v>1092</v>
      </c>
      <c r="F1048" s="1" t="s">
        <v>12</v>
      </c>
      <c r="G1048" s="1"/>
      <c r="H1048" s="1"/>
      <c r="I1048" s="1"/>
      <c r="J1048" s="1"/>
      <c r="K1048" s="1" t="s">
        <v>1777</v>
      </c>
      <c r="L1048" s="1" t="s">
        <v>1094</v>
      </c>
      <c r="M1048" s="1" t="s">
        <v>1778</v>
      </c>
      <c r="N1048" s="1"/>
      <c r="O1048" s="1"/>
      <c r="P1048" s="1"/>
      <c r="Q1048" s="1">
        <v>1</v>
      </c>
      <c r="R1048" s="1">
        <v>0</v>
      </c>
      <c r="S1048" s="1">
        <v>0</v>
      </c>
      <c r="T1048" s="1">
        <v>0</v>
      </c>
      <c r="U1048" s="1">
        <v>0</v>
      </c>
      <c r="V1048" s="1">
        <v>0.57799999999999996</v>
      </c>
      <c r="W1048" s="1">
        <v>7.1999999999999995E-2</v>
      </c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>
        <f t="shared" si="32"/>
        <v>1</v>
      </c>
      <c r="AY1048" s="1" t="s">
        <v>3815</v>
      </c>
      <c r="AZ1048" s="1">
        <v>1011285</v>
      </c>
      <c r="BA1048" s="3">
        <f t="shared" si="33"/>
        <v>0</v>
      </c>
    </row>
    <row r="1049" spans="1:53" x14ac:dyDescent="0.25">
      <c r="A1049" s="1" t="s">
        <v>296</v>
      </c>
      <c r="B1049" s="1">
        <v>1008202</v>
      </c>
      <c r="C1049" s="1">
        <v>2017</v>
      </c>
      <c r="D1049" s="1" t="s">
        <v>1091</v>
      </c>
      <c r="E1049" s="1" t="s">
        <v>1092</v>
      </c>
      <c r="F1049" s="1" t="s">
        <v>12</v>
      </c>
      <c r="G1049" s="1"/>
      <c r="H1049" s="1"/>
      <c r="I1049" s="1"/>
      <c r="J1049" s="1"/>
      <c r="K1049" s="1" t="s">
        <v>1779</v>
      </c>
      <c r="L1049" s="1" t="s">
        <v>1168</v>
      </c>
      <c r="M1049" s="1" t="s">
        <v>1780</v>
      </c>
      <c r="N1049" s="1"/>
      <c r="O1049" s="1"/>
      <c r="P1049" s="1"/>
      <c r="Q1049" s="1">
        <v>4</v>
      </c>
      <c r="R1049" s="1">
        <v>0</v>
      </c>
      <c r="S1049" s="1">
        <v>0</v>
      </c>
      <c r="T1049" s="1">
        <v>0</v>
      </c>
      <c r="U1049" s="1">
        <v>0</v>
      </c>
      <c r="V1049" s="1">
        <v>0.57799999999999996</v>
      </c>
      <c r="W1049" s="1">
        <v>7.1999999999999995E-2</v>
      </c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>
        <f t="shared" si="32"/>
        <v>4</v>
      </c>
      <c r="AY1049" s="1" t="s">
        <v>3816</v>
      </c>
      <c r="AZ1049" s="1">
        <v>1011298</v>
      </c>
      <c r="BA1049" s="3">
        <f t="shared" si="33"/>
        <v>0</v>
      </c>
    </row>
    <row r="1050" spans="1:53" x14ac:dyDescent="0.25">
      <c r="A1050" s="1" t="s">
        <v>296</v>
      </c>
      <c r="B1050" s="1">
        <v>1008202</v>
      </c>
      <c r="C1050" s="1">
        <v>2017</v>
      </c>
      <c r="D1050" s="1" t="s">
        <v>1091</v>
      </c>
      <c r="E1050" s="1" t="s">
        <v>1092</v>
      </c>
      <c r="F1050" s="1" t="s">
        <v>12</v>
      </c>
      <c r="G1050" s="1"/>
      <c r="H1050" s="1"/>
      <c r="I1050" s="1"/>
      <c r="J1050" s="1"/>
      <c r="K1050" s="1" t="s">
        <v>1781</v>
      </c>
      <c r="L1050" s="1" t="s">
        <v>1109</v>
      </c>
      <c r="M1050" s="1" t="s">
        <v>1782</v>
      </c>
      <c r="N1050" s="1">
        <v>62.8</v>
      </c>
      <c r="O1050" s="1">
        <v>3.0000000000000001E-3</v>
      </c>
      <c r="P1050" s="1">
        <v>0</v>
      </c>
      <c r="Q1050" s="1">
        <v>3</v>
      </c>
      <c r="R1050" s="1">
        <v>0</v>
      </c>
      <c r="S1050" s="1">
        <v>0</v>
      </c>
      <c r="T1050" s="1">
        <v>0</v>
      </c>
      <c r="U1050" s="1">
        <v>0</v>
      </c>
      <c r="V1050" s="1">
        <v>0.72799999999999998</v>
      </c>
      <c r="W1050" s="1">
        <v>1.6E-2</v>
      </c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>
        <f t="shared" si="32"/>
        <v>3</v>
      </c>
      <c r="AY1050" s="1" t="s">
        <v>3817</v>
      </c>
      <c r="AZ1050" s="1">
        <v>1011311</v>
      </c>
      <c r="BA1050" s="3">
        <f t="shared" si="33"/>
        <v>0</v>
      </c>
    </row>
    <row r="1051" spans="1:53" x14ac:dyDescent="0.25">
      <c r="A1051" s="1" t="s">
        <v>296</v>
      </c>
      <c r="B1051" s="1">
        <v>1008202</v>
      </c>
      <c r="C1051" s="1">
        <v>2017</v>
      </c>
      <c r="D1051" s="1" t="s">
        <v>1091</v>
      </c>
      <c r="E1051" s="1" t="s">
        <v>1092</v>
      </c>
      <c r="F1051" s="1" t="s">
        <v>12</v>
      </c>
      <c r="G1051" s="1"/>
      <c r="H1051" s="1"/>
      <c r="I1051" s="1"/>
      <c r="J1051" s="1"/>
      <c r="K1051" s="1" t="s">
        <v>1781</v>
      </c>
      <c r="L1051" s="1" t="s">
        <v>1094</v>
      </c>
      <c r="M1051" s="1" t="s">
        <v>1783</v>
      </c>
      <c r="N1051" s="1"/>
      <c r="O1051" s="1"/>
      <c r="P1051" s="1"/>
      <c r="Q1051" s="1">
        <v>27</v>
      </c>
      <c r="R1051" s="1">
        <v>0</v>
      </c>
      <c r="S1051" s="1">
        <v>0</v>
      </c>
      <c r="T1051" s="1">
        <v>0</v>
      </c>
      <c r="U1051" s="1">
        <v>0</v>
      </c>
      <c r="V1051" s="1">
        <v>0.72799999999999998</v>
      </c>
      <c r="W1051" s="1">
        <v>1.6E-2</v>
      </c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>
        <f t="shared" si="32"/>
        <v>27</v>
      </c>
      <c r="AY1051" s="1" t="s">
        <v>3818</v>
      </c>
      <c r="AZ1051" s="1">
        <v>1011356</v>
      </c>
      <c r="BA1051" s="3">
        <f t="shared" si="33"/>
        <v>0</v>
      </c>
    </row>
    <row r="1052" spans="1:53" x14ac:dyDescent="0.25">
      <c r="A1052" s="1" t="s">
        <v>296</v>
      </c>
      <c r="B1052" s="1">
        <v>1008202</v>
      </c>
      <c r="C1052" s="1">
        <v>2017</v>
      </c>
      <c r="D1052" s="1" t="s">
        <v>1091</v>
      </c>
      <c r="E1052" s="1" t="s">
        <v>1092</v>
      </c>
      <c r="F1052" s="1" t="s">
        <v>12</v>
      </c>
      <c r="G1052" s="1"/>
      <c r="H1052" s="1"/>
      <c r="I1052" s="1"/>
      <c r="J1052" s="1"/>
      <c r="K1052" s="1" t="s">
        <v>1093</v>
      </c>
      <c r="L1052" s="1" t="s">
        <v>1109</v>
      </c>
      <c r="M1052" s="1" t="s">
        <v>1641</v>
      </c>
      <c r="N1052" s="1">
        <v>66.599999999999994</v>
      </c>
      <c r="O1052" s="1">
        <v>3.5000000000000003E-2</v>
      </c>
      <c r="P1052" s="1">
        <v>0</v>
      </c>
      <c r="Q1052" s="1">
        <v>2082</v>
      </c>
      <c r="R1052" s="1">
        <v>0</v>
      </c>
      <c r="S1052" s="1">
        <v>1</v>
      </c>
      <c r="T1052" s="1">
        <v>5</v>
      </c>
      <c r="U1052" s="1">
        <v>119</v>
      </c>
      <c r="V1052" s="1">
        <v>0.70899999999999996</v>
      </c>
      <c r="W1052" s="1">
        <v>1.7000000000000001E-2</v>
      </c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>
        <f t="shared" si="32"/>
        <v>2201</v>
      </c>
      <c r="AY1052" s="1" t="s">
        <v>3819</v>
      </c>
      <c r="AZ1052" s="1">
        <v>1011365</v>
      </c>
      <c r="BA1052" s="3">
        <f t="shared" si="33"/>
        <v>0</v>
      </c>
    </row>
    <row r="1053" spans="1:53" x14ac:dyDescent="0.25">
      <c r="A1053" s="1" t="s">
        <v>296</v>
      </c>
      <c r="B1053" s="1">
        <v>1008202</v>
      </c>
      <c r="C1053" s="1">
        <v>2017</v>
      </c>
      <c r="D1053" s="1" t="s">
        <v>1091</v>
      </c>
      <c r="E1053" s="1" t="s">
        <v>1092</v>
      </c>
      <c r="F1053" s="1" t="s">
        <v>12</v>
      </c>
      <c r="G1053" s="1"/>
      <c r="H1053" s="1"/>
      <c r="I1053" s="1"/>
      <c r="J1053" s="1"/>
      <c r="K1053" s="1" t="s">
        <v>1093</v>
      </c>
      <c r="L1053" s="1" t="s">
        <v>1094</v>
      </c>
      <c r="M1053" s="1" t="s">
        <v>1095</v>
      </c>
      <c r="N1053" s="1"/>
      <c r="O1053" s="1"/>
      <c r="P1053" s="1"/>
      <c r="Q1053" s="1">
        <v>2172</v>
      </c>
      <c r="R1053" s="1">
        <v>0</v>
      </c>
      <c r="S1053" s="1">
        <v>2</v>
      </c>
      <c r="T1053" s="1">
        <v>75</v>
      </c>
      <c r="U1053" s="1">
        <v>303</v>
      </c>
      <c r="V1053" s="1">
        <v>0.70899999999999996</v>
      </c>
      <c r="W1053" s="1">
        <v>1.7000000000000001E-2</v>
      </c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>
        <f t="shared" si="32"/>
        <v>2475</v>
      </c>
      <c r="AY1053" s="1" t="s">
        <v>3820</v>
      </c>
      <c r="AZ1053" s="1">
        <v>1011452</v>
      </c>
      <c r="BA1053" s="3">
        <f t="shared" si="33"/>
        <v>0</v>
      </c>
    </row>
    <row r="1054" spans="1:53" x14ac:dyDescent="0.25">
      <c r="A1054" s="1" t="s">
        <v>296</v>
      </c>
      <c r="B1054" s="1">
        <v>1008202</v>
      </c>
      <c r="C1054" s="1">
        <v>2017</v>
      </c>
      <c r="D1054" s="1" t="s">
        <v>1091</v>
      </c>
      <c r="E1054" s="1" t="s">
        <v>1092</v>
      </c>
      <c r="F1054" s="1" t="s">
        <v>12</v>
      </c>
      <c r="G1054" s="1"/>
      <c r="H1054" s="1"/>
      <c r="I1054" s="1"/>
      <c r="J1054" s="1"/>
      <c r="K1054" s="1" t="s">
        <v>1093</v>
      </c>
      <c r="L1054" s="1" t="s">
        <v>1168</v>
      </c>
      <c r="M1054" s="1" t="s">
        <v>1784</v>
      </c>
      <c r="N1054" s="1"/>
      <c r="O1054" s="1"/>
      <c r="P1054" s="1"/>
      <c r="Q1054" s="1">
        <v>660</v>
      </c>
      <c r="R1054" s="1">
        <v>0</v>
      </c>
      <c r="S1054" s="1">
        <v>0</v>
      </c>
      <c r="T1054" s="1">
        <v>144</v>
      </c>
      <c r="U1054" s="1">
        <v>0</v>
      </c>
      <c r="V1054" s="1">
        <v>0.70899999999999996</v>
      </c>
      <c r="W1054" s="1">
        <v>1.7000000000000001E-2</v>
      </c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>
        <f t="shared" si="32"/>
        <v>660</v>
      </c>
      <c r="AY1054" s="1" t="s">
        <v>3821</v>
      </c>
      <c r="AZ1054" s="1">
        <v>1011459</v>
      </c>
      <c r="BA1054" s="3">
        <f t="shared" si="33"/>
        <v>0</v>
      </c>
    </row>
    <row r="1055" spans="1:53" x14ac:dyDescent="0.25">
      <c r="A1055" s="1" t="s">
        <v>82</v>
      </c>
      <c r="B1055" s="1">
        <v>1008203</v>
      </c>
      <c r="C1055" s="1">
        <v>2017</v>
      </c>
      <c r="D1055" s="1" t="s">
        <v>1091</v>
      </c>
      <c r="E1055" s="1" t="s">
        <v>1092</v>
      </c>
      <c r="F1055" s="1" t="s">
        <v>12</v>
      </c>
      <c r="G1055" s="1"/>
      <c r="H1055" s="1"/>
      <c r="I1055" s="1"/>
      <c r="J1055" s="1"/>
      <c r="K1055" s="1" t="s">
        <v>1785</v>
      </c>
      <c r="L1055" s="1" t="s">
        <v>1109</v>
      </c>
      <c r="M1055" s="1" t="s">
        <v>1786</v>
      </c>
      <c r="N1055" s="1">
        <v>50.488999999999997</v>
      </c>
      <c r="O1055" s="1">
        <v>1E-3</v>
      </c>
      <c r="P1055" s="1">
        <v>0</v>
      </c>
      <c r="Q1055" s="1">
        <v>24</v>
      </c>
      <c r="R1055" s="1">
        <v>0</v>
      </c>
      <c r="S1055" s="1">
        <v>0</v>
      </c>
      <c r="T1055" s="1">
        <v>0</v>
      </c>
      <c r="U1055" s="1">
        <v>0</v>
      </c>
      <c r="V1055" s="1">
        <v>0.47899999999999998</v>
      </c>
      <c r="W1055" s="1">
        <v>2.4E-2</v>
      </c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>
        <f t="shared" si="32"/>
        <v>24</v>
      </c>
      <c r="AY1055" s="1" t="s">
        <v>3822</v>
      </c>
      <c r="AZ1055" s="1">
        <v>1011497</v>
      </c>
      <c r="BA1055" s="3">
        <f t="shared" si="33"/>
        <v>0</v>
      </c>
    </row>
    <row r="1056" spans="1:53" x14ac:dyDescent="0.25">
      <c r="A1056" s="1" t="s">
        <v>82</v>
      </c>
      <c r="B1056" s="1">
        <v>1008203</v>
      </c>
      <c r="C1056" s="1">
        <v>2017</v>
      </c>
      <c r="D1056" s="1" t="s">
        <v>1091</v>
      </c>
      <c r="E1056" s="1" t="s">
        <v>1092</v>
      </c>
      <c r="F1056" s="1" t="s">
        <v>12</v>
      </c>
      <c r="G1056" s="1"/>
      <c r="H1056" s="1"/>
      <c r="I1056" s="1"/>
      <c r="J1056" s="1"/>
      <c r="K1056" s="1" t="s">
        <v>1787</v>
      </c>
      <c r="L1056" s="1" t="s">
        <v>1109</v>
      </c>
      <c r="M1056" s="1" t="s">
        <v>1788</v>
      </c>
      <c r="N1056" s="1">
        <v>50.488999999999997</v>
      </c>
      <c r="O1056" s="1">
        <v>1E-3</v>
      </c>
      <c r="P1056" s="1">
        <v>101.1</v>
      </c>
      <c r="Q1056" s="1">
        <v>42</v>
      </c>
      <c r="R1056" s="1">
        <v>0</v>
      </c>
      <c r="S1056" s="1">
        <v>0</v>
      </c>
      <c r="T1056" s="1">
        <v>1</v>
      </c>
      <c r="U1056" s="1">
        <v>0</v>
      </c>
      <c r="V1056" s="1">
        <v>0.47899999999999998</v>
      </c>
      <c r="W1056" s="1">
        <v>2.4E-2</v>
      </c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>
        <f t="shared" si="32"/>
        <v>42</v>
      </c>
      <c r="AY1056" s="1" t="s">
        <v>3823</v>
      </c>
      <c r="AZ1056" s="1">
        <v>1011504</v>
      </c>
      <c r="BA1056" s="3">
        <f t="shared" si="33"/>
        <v>0</v>
      </c>
    </row>
    <row r="1057" spans="1:53" x14ac:dyDescent="0.25">
      <c r="A1057" s="1" t="s">
        <v>82</v>
      </c>
      <c r="B1057" s="1">
        <v>1008203</v>
      </c>
      <c r="C1057" s="1">
        <v>2017</v>
      </c>
      <c r="D1057" s="1" t="s">
        <v>1091</v>
      </c>
      <c r="E1057" s="1" t="s">
        <v>1092</v>
      </c>
      <c r="F1057" s="1" t="s">
        <v>12</v>
      </c>
      <c r="G1057" s="1"/>
      <c r="H1057" s="1"/>
      <c r="I1057" s="1"/>
      <c r="J1057" s="1"/>
      <c r="K1057" s="1" t="s">
        <v>1787</v>
      </c>
      <c r="L1057" s="1" t="s">
        <v>1094</v>
      </c>
      <c r="M1057" s="1" t="s">
        <v>1789</v>
      </c>
      <c r="N1057" s="1"/>
      <c r="O1057" s="1"/>
      <c r="P1057" s="1"/>
      <c r="Q1057" s="1">
        <v>1</v>
      </c>
      <c r="R1057" s="1">
        <v>0</v>
      </c>
      <c r="S1057" s="1">
        <v>0</v>
      </c>
      <c r="T1057" s="1">
        <v>0</v>
      </c>
      <c r="U1057" s="1">
        <v>0</v>
      </c>
      <c r="V1057" s="1">
        <v>0.47899999999999998</v>
      </c>
      <c r="W1057" s="1">
        <v>2.4E-2</v>
      </c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>
        <f t="shared" si="32"/>
        <v>1</v>
      </c>
      <c r="AY1057" s="1" t="s">
        <v>3824</v>
      </c>
      <c r="AZ1057" s="1">
        <v>1011510</v>
      </c>
      <c r="BA1057" s="3">
        <f t="shared" si="33"/>
        <v>0</v>
      </c>
    </row>
    <row r="1058" spans="1:53" x14ac:dyDescent="0.25">
      <c r="A1058" s="1" t="s">
        <v>82</v>
      </c>
      <c r="B1058" s="1">
        <v>1008203</v>
      </c>
      <c r="C1058" s="1">
        <v>2017</v>
      </c>
      <c r="D1058" s="1" t="s">
        <v>1091</v>
      </c>
      <c r="E1058" s="1" t="s">
        <v>1092</v>
      </c>
      <c r="F1058" s="1" t="s">
        <v>12</v>
      </c>
      <c r="G1058" s="1"/>
      <c r="H1058" s="1"/>
      <c r="I1058" s="1"/>
      <c r="J1058" s="1"/>
      <c r="K1058" s="1" t="s">
        <v>1787</v>
      </c>
      <c r="L1058" s="1" t="s">
        <v>1168</v>
      </c>
      <c r="M1058" s="1" t="s">
        <v>1790</v>
      </c>
      <c r="N1058" s="1"/>
      <c r="O1058" s="1"/>
      <c r="P1058" s="1"/>
      <c r="Q1058" s="1">
        <v>1</v>
      </c>
      <c r="R1058" s="1">
        <v>0</v>
      </c>
      <c r="S1058" s="1">
        <v>0</v>
      </c>
      <c r="T1058" s="1">
        <v>0</v>
      </c>
      <c r="U1058" s="1">
        <v>0</v>
      </c>
      <c r="V1058" s="1">
        <v>0.47899999999999998</v>
      </c>
      <c r="W1058" s="1">
        <v>2.4E-2</v>
      </c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>
        <f t="shared" si="32"/>
        <v>1</v>
      </c>
      <c r="AY1058" s="1" t="s">
        <v>3825</v>
      </c>
      <c r="AZ1058" s="1">
        <v>1011524</v>
      </c>
      <c r="BA1058" s="3">
        <f t="shared" si="33"/>
        <v>0</v>
      </c>
    </row>
    <row r="1059" spans="1:53" x14ac:dyDescent="0.25">
      <c r="A1059" s="1" t="s">
        <v>82</v>
      </c>
      <c r="B1059" s="1">
        <v>1008203</v>
      </c>
      <c r="C1059" s="1">
        <v>2017</v>
      </c>
      <c r="D1059" s="1" t="s">
        <v>1091</v>
      </c>
      <c r="E1059" s="1" t="s">
        <v>1092</v>
      </c>
      <c r="F1059" s="1" t="s">
        <v>12</v>
      </c>
      <c r="G1059" s="1"/>
      <c r="H1059" s="1"/>
      <c r="I1059" s="1"/>
      <c r="J1059" s="1"/>
      <c r="K1059" s="1" t="s">
        <v>1791</v>
      </c>
      <c r="L1059" s="1" t="s">
        <v>1109</v>
      </c>
      <c r="M1059" s="1" t="s">
        <v>1792</v>
      </c>
      <c r="N1059" s="1">
        <v>50.488999999999997</v>
      </c>
      <c r="O1059" s="1">
        <v>1E-3</v>
      </c>
      <c r="P1059" s="1">
        <v>10.4</v>
      </c>
      <c r="Q1059" s="1">
        <v>1</v>
      </c>
      <c r="R1059" s="1">
        <v>0</v>
      </c>
      <c r="S1059" s="1">
        <v>0</v>
      </c>
      <c r="T1059" s="1">
        <v>0</v>
      </c>
      <c r="U1059" s="1">
        <v>0</v>
      </c>
      <c r="V1059" s="1">
        <v>0.47899999999999998</v>
      </c>
      <c r="W1059" s="1">
        <v>2.4E-2</v>
      </c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>
        <f t="shared" si="32"/>
        <v>1</v>
      </c>
      <c r="AY1059" s="1" t="s">
        <v>3826</v>
      </c>
      <c r="AZ1059" s="1">
        <v>1011530</v>
      </c>
      <c r="BA1059" s="3">
        <f t="shared" si="33"/>
        <v>0</v>
      </c>
    </row>
    <row r="1060" spans="1:53" x14ac:dyDescent="0.25">
      <c r="A1060" s="1" t="s">
        <v>965</v>
      </c>
      <c r="B1060" s="1">
        <v>1008204</v>
      </c>
      <c r="C1060" s="1">
        <v>2017</v>
      </c>
      <c r="D1060" s="1" t="s">
        <v>1091</v>
      </c>
      <c r="E1060" s="1" t="s">
        <v>1092</v>
      </c>
      <c r="F1060" s="1" t="s">
        <v>12</v>
      </c>
      <c r="G1060" s="1"/>
      <c r="H1060" s="1"/>
      <c r="I1060" s="1"/>
      <c r="J1060" s="1"/>
      <c r="K1060" s="1" t="s">
        <v>1793</v>
      </c>
      <c r="L1060" s="1" t="s">
        <v>1094</v>
      </c>
      <c r="M1060" s="1" t="s">
        <v>1794</v>
      </c>
      <c r="N1060" s="1"/>
      <c r="O1060" s="1"/>
      <c r="P1060" s="1"/>
      <c r="Q1060" s="1">
        <v>6</v>
      </c>
      <c r="R1060" s="1">
        <v>0</v>
      </c>
      <c r="S1060" s="1">
        <v>0</v>
      </c>
      <c r="T1060" s="1">
        <v>0</v>
      </c>
      <c r="U1060" s="1">
        <v>0</v>
      </c>
      <c r="V1060" s="1">
        <v>0.77300000000000002</v>
      </c>
      <c r="W1060" s="1">
        <v>4.8000000000000001E-2</v>
      </c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>
        <f t="shared" si="32"/>
        <v>6</v>
      </c>
      <c r="AY1060" s="1" t="s">
        <v>3827</v>
      </c>
      <c r="AZ1060" s="1">
        <v>1011614</v>
      </c>
      <c r="BA1060" s="3">
        <f t="shared" si="33"/>
        <v>0</v>
      </c>
    </row>
    <row r="1061" spans="1:53" x14ac:dyDescent="0.25">
      <c r="A1061" s="1" t="s">
        <v>309</v>
      </c>
      <c r="B1061" s="1">
        <v>1008206</v>
      </c>
      <c r="C1061" s="1">
        <v>2017</v>
      </c>
      <c r="D1061" s="1" t="s">
        <v>1091</v>
      </c>
      <c r="E1061" s="1" t="s">
        <v>1092</v>
      </c>
      <c r="F1061" s="1" t="s">
        <v>12</v>
      </c>
      <c r="G1061" s="1"/>
      <c r="H1061" s="1"/>
      <c r="I1061" s="1"/>
      <c r="J1061" s="1"/>
      <c r="K1061" s="1" t="s">
        <v>1774</v>
      </c>
      <c r="L1061" s="1" t="s">
        <v>1094</v>
      </c>
      <c r="M1061" s="1" t="s">
        <v>1776</v>
      </c>
      <c r="N1061" s="1"/>
      <c r="O1061" s="1"/>
      <c r="P1061" s="1"/>
      <c r="Q1061" s="1">
        <v>48</v>
      </c>
      <c r="R1061" s="1">
        <v>0</v>
      </c>
      <c r="S1061" s="1">
        <v>0</v>
      </c>
      <c r="T1061" s="1">
        <v>0</v>
      </c>
      <c r="U1061" s="1">
        <v>0</v>
      </c>
      <c r="V1061" s="1">
        <v>7.6999999999999999E-2</v>
      </c>
      <c r="W1061" s="1">
        <v>2E-3</v>
      </c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>
        <f t="shared" si="32"/>
        <v>48</v>
      </c>
      <c r="AY1061" s="1" t="s">
        <v>3828</v>
      </c>
      <c r="AZ1061" s="1">
        <v>1011635</v>
      </c>
      <c r="BA1061" s="3">
        <f t="shared" si="33"/>
        <v>0</v>
      </c>
    </row>
    <row r="1062" spans="1:53" x14ac:dyDescent="0.25">
      <c r="A1062" s="1" t="s">
        <v>309</v>
      </c>
      <c r="B1062" s="1">
        <v>1008206</v>
      </c>
      <c r="C1062" s="1">
        <v>2017</v>
      </c>
      <c r="D1062" s="1" t="s">
        <v>1091</v>
      </c>
      <c r="E1062" s="1" t="s">
        <v>1092</v>
      </c>
      <c r="F1062" s="1" t="s">
        <v>12</v>
      </c>
      <c r="G1062" s="1"/>
      <c r="H1062" s="1"/>
      <c r="I1062" s="1"/>
      <c r="J1062" s="1"/>
      <c r="K1062" s="1" t="s">
        <v>1774</v>
      </c>
      <c r="L1062" s="1" t="s">
        <v>1168</v>
      </c>
      <c r="M1062" s="1" t="s">
        <v>1795</v>
      </c>
      <c r="N1062" s="1"/>
      <c r="O1062" s="1"/>
      <c r="P1062" s="1"/>
      <c r="Q1062" s="1">
        <v>52</v>
      </c>
      <c r="R1062" s="1">
        <v>0</v>
      </c>
      <c r="S1062" s="1">
        <v>0</v>
      </c>
      <c r="T1062" s="1">
        <v>0</v>
      </c>
      <c r="U1062" s="1">
        <v>0</v>
      </c>
      <c r="V1062" s="1">
        <v>7.4999999999999997E-2</v>
      </c>
      <c r="W1062" s="1">
        <v>3.0000000000000001E-3</v>
      </c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>
        <f t="shared" si="32"/>
        <v>52</v>
      </c>
      <c r="AY1062" s="1" t="s">
        <v>3829</v>
      </c>
      <c r="AZ1062" s="1">
        <v>1011670</v>
      </c>
      <c r="BA1062" s="3">
        <f t="shared" si="33"/>
        <v>0</v>
      </c>
    </row>
    <row r="1063" spans="1:53" x14ac:dyDescent="0.25">
      <c r="A1063" s="1" t="s">
        <v>309</v>
      </c>
      <c r="B1063" s="1">
        <v>1008206</v>
      </c>
      <c r="C1063" s="1">
        <v>2017</v>
      </c>
      <c r="D1063" s="1" t="s">
        <v>1091</v>
      </c>
      <c r="E1063" s="1" t="s">
        <v>1092</v>
      </c>
      <c r="F1063" s="1" t="s">
        <v>12</v>
      </c>
      <c r="G1063" s="1"/>
      <c r="H1063" s="1"/>
      <c r="I1063" s="1"/>
      <c r="J1063" s="1"/>
      <c r="K1063" s="1" t="s">
        <v>1777</v>
      </c>
      <c r="L1063" s="1" t="s">
        <v>1094</v>
      </c>
      <c r="M1063" s="1" t="s">
        <v>1778</v>
      </c>
      <c r="N1063" s="1"/>
      <c r="O1063" s="1"/>
      <c r="P1063" s="1"/>
      <c r="Q1063" s="1">
        <v>26</v>
      </c>
      <c r="R1063" s="1">
        <v>0</v>
      </c>
      <c r="S1063" s="1">
        <v>0</v>
      </c>
      <c r="T1063" s="1">
        <v>0</v>
      </c>
      <c r="U1063" s="1">
        <v>0</v>
      </c>
      <c r="V1063" s="1">
        <v>7.6999999999999999E-2</v>
      </c>
      <c r="W1063" s="1">
        <v>3.0000000000000001E-3</v>
      </c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>
        <f t="shared" si="32"/>
        <v>26</v>
      </c>
      <c r="AY1063" s="1" t="s">
        <v>3830</v>
      </c>
      <c r="AZ1063" s="1">
        <v>1011692</v>
      </c>
      <c r="BA1063" s="3">
        <f t="shared" si="33"/>
        <v>0</v>
      </c>
    </row>
    <row r="1064" spans="1:53" x14ac:dyDescent="0.25">
      <c r="A1064" s="1" t="s">
        <v>309</v>
      </c>
      <c r="B1064" s="1">
        <v>1008206</v>
      </c>
      <c r="C1064" s="1">
        <v>2017</v>
      </c>
      <c r="D1064" s="1" t="s">
        <v>1091</v>
      </c>
      <c r="E1064" s="1" t="s">
        <v>1092</v>
      </c>
      <c r="F1064" s="1" t="s">
        <v>12</v>
      </c>
      <c r="G1064" s="1"/>
      <c r="H1064" s="1"/>
      <c r="I1064" s="1"/>
      <c r="J1064" s="1"/>
      <c r="K1064" s="1" t="s">
        <v>1777</v>
      </c>
      <c r="L1064" s="1" t="s">
        <v>1168</v>
      </c>
      <c r="M1064" s="1" t="s">
        <v>1796</v>
      </c>
      <c r="N1064" s="1"/>
      <c r="O1064" s="1"/>
      <c r="P1064" s="1"/>
      <c r="Q1064" s="1">
        <v>31</v>
      </c>
      <c r="R1064" s="1">
        <v>0</v>
      </c>
      <c r="S1064" s="1">
        <v>0</v>
      </c>
      <c r="T1064" s="1">
        <v>0</v>
      </c>
      <c r="U1064" s="1">
        <v>1</v>
      </c>
      <c r="V1064" s="1">
        <v>7.2999999999999995E-2</v>
      </c>
      <c r="W1064" s="1">
        <v>3.0000000000000001E-3</v>
      </c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>
        <f t="shared" si="32"/>
        <v>32</v>
      </c>
      <c r="AY1064" s="1" t="s">
        <v>3831</v>
      </c>
      <c r="AZ1064" s="1">
        <v>1011705</v>
      </c>
      <c r="BA1064" s="3">
        <f t="shared" si="33"/>
        <v>0</v>
      </c>
    </row>
    <row r="1065" spans="1:53" x14ac:dyDescent="0.25">
      <c r="A1065" s="1" t="s">
        <v>309</v>
      </c>
      <c r="B1065" s="1">
        <v>1008206</v>
      </c>
      <c r="C1065" s="1">
        <v>2017</v>
      </c>
      <c r="D1065" s="1" t="s">
        <v>1091</v>
      </c>
      <c r="E1065" s="1" t="s">
        <v>1092</v>
      </c>
      <c r="F1065" s="1" t="s">
        <v>12</v>
      </c>
      <c r="G1065" s="1"/>
      <c r="H1065" s="1"/>
      <c r="I1065" s="1"/>
      <c r="J1065" s="1"/>
      <c r="K1065" s="1" t="s">
        <v>1093</v>
      </c>
      <c r="L1065" s="1" t="s">
        <v>1094</v>
      </c>
      <c r="M1065" s="1" t="s">
        <v>1095</v>
      </c>
      <c r="N1065" s="1"/>
      <c r="O1065" s="1"/>
      <c r="P1065" s="1"/>
      <c r="Q1065" s="1">
        <v>824</v>
      </c>
      <c r="R1065" s="1">
        <v>0</v>
      </c>
      <c r="S1065" s="1">
        <v>0</v>
      </c>
      <c r="T1065" s="1">
        <v>30</v>
      </c>
      <c r="U1065" s="1">
        <v>28</v>
      </c>
      <c r="V1065" s="1">
        <v>7.2999999999999995E-2</v>
      </c>
      <c r="W1065" s="1">
        <v>2E-3</v>
      </c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>
        <f t="shared" si="32"/>
        <v>852</v>
      </c>
      <c r="AY1065" s="1" t="s">
        <v>3832</v>
      </c>
      <c r="AZ1065" s="1">
        <v>1011722</v>
      </c>
      <c r="BA1065" s="3">
        <f t="shared" si="33"/>
        <v>0</v>
      </c>
    </row>
    <row r="1066" spans="1:53" x14ac:dyDescent="0.25">
      <c r="A1066" s="1" t="s">
        <v>309</v>
      </c>
      <c r="B1066" s="1">
        <v>1008206</v>
      </c>
      <c r="C1066" s="1">
        <v>2017</v>
      </c>
      <c r="D1066" s="1" t="s">
        <v>1091</v>
      </c>
      <c r="E1066" s="1" t="s">
        <v>1092</v>
      </c>
      <c r="F1066" s="1" t="s">
        <v>12</v>
      </c>
      <c r="G1066" s="1"/>
      <c r="H1066" s="1"/>
      <c r="I1066" s="1"/>
      <c r="J1066" s="1"/>
      <c r="K1066" s="1" t="s">
        <v>1093</v>
      </c>
      <c r="L1066" s="1" t="s">
        <v>1168</v>
      </c>
      <c r="M1066" s="1" t="s">
        <v>1784</v>
      </c>
      <c r="N1066" s="1"/>
      <c r="O1066" s="1"/>
      <c r="P1066" s="1"/>
      <c r="Q1066" s="1">
        <v>388</v>
      </c>
      <c r="R1066" s="1">
        <v>0</v>
      </c>
      <c r="S1066" s="1">
        <v>0</v>
      </c>
      <c r="T1066" s="1">
        <v>7</v>
      </c>
      <c r="U1066" s="1">
        <v>12</v>
      </c>
      <c r="V1066" s="1">
        <v>7.3999999999999996E-2</v>
      </c>
      <c r="W1066" s="1">
        <v>2E-3</v>
      </c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>
        <f t="shared" si="32"/>
        <v>400</v>
      </c>
      <c r="AY1066" s="1" t="s">
        <v>3833</v>
      </c>
      <c r="AZ1066" s="1">
        <v>1011745</v>
      </c>
      <c r="BA1066" s="3">
        <f t="shared" si="33"/>
        <v>0</v>
      </c>
    </row>
    <row r="1067" spans="1:53" x14ac:dyDescent="0.25">
      <c r="A1067" s="1" t="s">
        <v>232</v>
      </c>
      <c r="B1067" s="1">
        <v>1008208</v>
      </c>
      <c r="C1067" s="1">
        <v>2017</v>
      </c>
      <c r="D1067" s="1" t="s">
        <v>1091</v>
      </c>
      <c r="E1067" s="1" t="s">
        <v>1092</v>
      </c>
      <c r="F1067" s="1" t="s">
        <v>12</v>
      </c>
      <c r="G1067" s="1"/>
      <c r="H1067" s="1"/>
      <c r="I1067" s="1"/>
      <c r="J1067" s="1"/>
      <c r="K1067" s="1" t="s">
        <v>1434</v>
      </c>
      <c r="L1067" s="1" t="s">
        <v>1121</v>
      </c>
      <c r="M1067" s="1" t="s">
        <v>1435</v>
      </c>
      <c r="N1067" s="1"/>
      <c r="O1067" s="1"/>
      <c r="P1067" s="1"/>
      <c r="Q1067" s="1">
        <v>100</v>
      </c>
      <c r="R1067" s="1">
        <v>0</v>
      </c>
      <c r="S1067" s="1">
        <v>0</v>
      </c>
      <c r="T1067" s="1">
        <v>0</v>
      </c>
      <c r="U1067" s="1">
        <v>5</v>
      </c>
      <c r="V1067" s="1">
        <v>0.93200000000000005</v>
      </c>
      <c r="W1067" s="1">
        <v>1E-3</v>
      </c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>
        <f t="shared" si="32"/>
        <v>105</v>
      </c>
      <c r="AY1067" s="1" t="s">
        <v>3834</v>
      </c>
      <c r="AZ1067" s="1">
        <v>1011762</v>
      </c>
      <c r="BA1067" s="3">
        <f t="shared" si="33"/>
        <v>0</v>
      </c>
    </row>
    <row r="1068" spans="1:53" x14ac:dyDescent="0.25">
      <c r="A1068" s="1" t="s">
        <v>232</v>
      </c>
      <c r="B1068" s="1">
        <v>1008208</v>
      </c>
      <c r="C1068" s="1">
        <v>2017</v>
      </c>
      <c r="D1068" s="1" t="s">
        <v>1091</v>
      </c>
      <c r="E1068" s="1" t="s">
        <v>1092</v>
      </c>
      <c r="F1068" s="1" t="s">
        <v>12</v>
      </c>
      <c r="G1068" s="1"/>
      <c r="H1068" s="1"/>
      <c r="I1068" s="1"/>
      <c r="J1068" s="1"/>
      <c r="K1068" s="1" t="s">
        <v>1434</v>
      </c>
      <c r="L1068" s="1" t="s">
        <v>1094</v>
      </c>
      <c r="M1068" s="1" t="s">
        <v>1436</v>
      </c>
      <c r="N1068" s="1"/>
      <c r="O1068" s="1"/>
      <c r="P1068" s="1"/>
      <c r="Q1068" s="1">
        <v>58</v>
      </c>
      <c r="R1068" s="1">
        <v>0</v>
      </c>
      <c r="S1068" s="1">
        <v>0</v>
      </c>
      <c r="T1068" s="1">
        <v>0</v>
      </c>
      <c r="U1068" s="1">
        <v>3</v>
      </c>
      <c r="V1068" s="1">
        <v>0.88300000000000001</v>
      </c>
      <c r="W1068" s="1">
        <v>5.0000000000000001E-3</v>
      </c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>
        <f t="shared" si="32"/>
        <v>61</v>
      </c>
      <c r="AY1068" s="1" t="s">
        <v>3835</v>
      </c>
      <c r="AZ1068" s="1">
        <v>1011811</v>
      </c>
      <c r="BA1068" s="3">
        <f t="shared" si="33"/>
        <v>0</v>
      </c>
    </row>
    <row r="1069" spans="1:53" x14ac:dyDescent="0.25">
      <c r="A1069" s="1" t="s">
        <v>325</v>
      </c>
      <c r="B1069" s="1">
        <v>1008216</v>
      </c>
      <c r="C1069" s="1">
        <v>2017</v>
      </c>
      <c r="D1069" s="1" t="s">
        <v>1091</v>
      </c>
      <c r="E1069" s="1" t="s">
        <v>1092</v>
      </c>
      <c r="F1069" s="1" t="s">
        <v>12</v>
      </c>
      <c r="G1069" s="1"/>
      <c r="H1069" s="1"/>
      <c r="I1069" s="1"/>
      <c r="J1069" s="1"/>
      <c r="K1069" s="1" t="s">
        <v>1438</v>
      </c>
      <c r="L1069" s="1" t="s">
        <v>1109</v>
      </c>
      <c r="M1069" s="1" t="s">
        <v>1441</v>
      </c>
      <c r="N1069" s="1">
        <v>42</v>
      </c>
      <c r="O1069" s="1">
        <v>16.2961147</v>
      </c>
      <c r="P1069" s="1">
        <v>219.5</v>
      </c>
      <c r="Q1069" s="1">
        <v>6</v>
      </c>
      <c r="R1069" s="1">
        <v>0</v>
      </c>
      <c r="S1069" s="1">
        <v>0</v>
      </c>
      <c r="T1069" s="1">
        <v>0</v>
      </c>
      <c r="U1069" s="1">
        <v>0</v>
      </c>
      <c r="V1069" s="1">
        <v>0.71899999999999997</v>
      </c>
      <c r="W1069" s="1">
        <v>5.0000000000000001E-3</v>
      </c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>
        <f t="shared" si="32"/>
        <v>6</v>
      </c>
      <c r="AY1069" s="1" t="s">
        <v>3836</v>
      </c>
      <c r="AZ1069" s="1">
        <v>1011833</v>
      </c>
      <c r="BA1069" s="3">
        <f t="shared" si="33"/>
        <v>0</v>
      </c>
    </row>
    <row r="1070" spans="1:53" x14ac:dyDescent="0.25">
      <c r="A1070" s="1" t="s">
        <v>325</v>
      </c>
      <c r="B1070" s="1">
        <v>1008216</v>
      </c>
      <c r="C1070" s="1">
        <v>2017</v>
      </c>
      <c r="D1070" s="1" t="s">
        <v>1091</v>
      </c>
      <c r="E1070" s="1" t="s">
        <v>1092</v>
      </c>
      <c r="F1070" s="1" t="s">
        <v>12</v>
      </c>
      <c r="G1070" s="1"/>
      <c r="H1070" s="1"/>
      <c r="I1070" s="1"/>
      <c r="J1070" s="1"/>
      <c r="K1070" s="1" t="s">
        <v>1443</v>
      </c>
      <c r="L1070" s="1" t="s">
        <v>1109</v>
      </c>
      <c r="M1070" s="1" t="s">
        <v>1446</v>
      </c>
      <c r="N1070" s="1">
        <v>43.3</v>
      </c>
      <c r="O1070" s="1">
        <v>3.9306185</v>
      </c>
      <c r="P1070" s="1">
        <v>136.19999999999999</v>
      </c>
      <c r="Q1070" s="1">
        <v>44</v>
      </c>
      <c r="R1070" s="1">
        <v>0</v>
      </c>
      <c r="S1070" s="1">
        <v>0</v>
      </c>
      <c r="T1070" s="1">
        <v>0</v>
      </c>
      <c r="U1070" s="1">
        <v>0</v>
      </c>
      <c r="V1070" s="1">
        <v>0.63100000000000001</v>
      </c>
      <c r="W1070" s="1">
        <v>6.0000000000000001E-3</v>
      </c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>
        <f t="shared" si="32"/>
        <v>44</v>
      </c>
      <c r="AY1070" s="1" t="s">
        <v>3837</v>
      </c>
      <c r="AZ1070" s="1">
        <v>1011870</v>
      </c>
      <c r="BA1070" s="3">
        <f t="shared" si="33"/>
        <v>0</v>
      </c>
    </row>
    <row r="1071" spans="1:53" x14ac:dyDescent="0.25">
      <c r="A1071" s="1" t="s">
        <v>325</v>
      </c>
      <c r="B1071" s="1">
        <v>1008216</v>
      </c>
      <c r="C1071" s="1">
        <v>2017</v>
      </c>
      <c r="D1071" s="1" t="s">
        <v>1091</v>
      </c>
      <c r="E1071" s="1" t="s">
        <v>1092</v>
      </c>
      <c r="F1071" s="1" t="s">
        <v>12</v>
      </c>
      <c r="G1071" s="1"/>
      <c r="H1071" s="1"/>
      <c r="I1071" s="1"/>
      <c r="J1071" s="1"/>
      <c r="K1071" s="1" t="s">
        <v>1449</v>
      </c>
      <c r="L1071" s="1" t="s">
        <v>1109</v>
      </c>
      <c r="M1071" s="1" t="s">
        <v>1797</v>
      </c>
      <c r="N1071" s="1">
        <v>43.3</v>
      </c>
      <c r="O1071" s="1">
        <v>6.5434956</v>
      </c>
      <c r="P1071" s="1">
        <v>174.2</v>
      </c>
      <c r="Q1071" s="1">
        <v>45</v>
      </c>
      <c r="R1071" s="1">
        <v>0</v>
      </c>
      <c r="S1071" s="1">
        <v>0</v>
      </c>
      <c r="T1071" s="1">
        <v>3</v>
      </c>
      <c r="U1071" s="1">
        <v>0</v>
      </c>
      <c r="V1071" s="1">
        <v>0.68200000000000005</v>
      </c>
      <c r="W1071" s="1">
        <v>4.0000000000000001E-3</v>
      </c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>
        <f t="shared" si="32"/>
        <v>45</v>
      </c>
      <c r="AY1071" s="1" t="s">
        <v>3838</v>
      </c>
      <c r="AZ1071" s="1">
        <v>1011930</v>
      </c>
      <c r="BA1071" s="3">
        <f t="shared" si="33"/>
        <v>0</v>
      </c>
    </row>
    <row r="1072" spans="1:53" x14ac:dyDescent="0.25">
      <c r="A1072" s="1" t="s">
        <v>20</v>
      </c>
      <c r="B1072" s="1">
        <v>1008219</v>
      </c>
      <c r="C1072" s="1">
        <v>2017</v>
      </c>
      <c r="D1072" s="1" t="s">
        <v>1091</v>
      </c>
      <c r="E1072" s="1" t="s">
        <v>1092</v>
      </c>
      <c r="F1072" s="1" t="s">
        <v>12</v>
      </c>
      <c r="G1072" s="1"/>
      <c r="H1072" s="1"/>
      <c r="I1072" s="1"/>
      <c r="J1072" s="1"/>
      <c r="K1072" s="1" t="s">
        <v>1642</v>
      </c>
      <c r="L1072" s="1" t="s">
        <v>1109</v>
      </c>
      <c r="M1072" s="1" t="s">
        <v>1643</v>
      </c>
      <c r="N1072" s="1">
        <v>45.37</v>
      </c>
      <c r="O1072" s="1">
        <v>786.03399999999999</v>
      </c>
      <c r="P1072" s="1">
        <v>23.9</v>
      </c>
      <c r="Q1072" s="1">
        <v>261</v>
      </c>
      <c r="R1072" s="1">
        <v>0</v>
      </c>
      <c r="S1072" s="1">
        <v>0</v>
      </c>
      <c r="T1072" s="1">
        <v>19</v>
      </c>
      <c r="U1072" s="1">
        <v>0</v>
      </c>
      <c r="V1072" s="1">
        <v>0.71699999999999997</v>
      </c>
      <c r="W1072" s="1">
        <v>2.5999999999999999E-2</v>
      </c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>
        <f t="shared" si="32"/>
        <v>261</v>
      </c>
      <c r="AY1072" s="1" t="s">
        <v>3839</v>
      </c>
      <c r="AZ1072" s="1">
        <v>1011931</v>
      </c>
      <c r="BA1072" s="3">
        <f t="shared" si="33"/>
        <v>0</v>
      </c>
    </row>
    <row r="1073" spans="1:53" x14ac:dyDescent="0.25">
      <c r="A1073" s="1" t="s">
        <v>20</v>
      </c>
      <c r="B1073" s="1">
        <v>1008219</v>
      </c>
      <c r="C1073" s="1">
        <v>2017</v>
      </c>
      <c r="D1073" s="1" t="s">
        <v>1091</v>
      </c>
      <c r="E1073" s="1" t="s">
        <v>1092</v>
      </c>
      <c r="F1073" s="1" t="s">
        <v>12</v>
      </c>
      <c r="G1073" s="1"/>
      <c r="H1073" s="1"/>
      <c r="I1073" s="1"/>
      <c r="J1073" s="1"/>
      <c r="K1073" s="1" t="s">
        <v>1798</v>
      </c>
      <c r="L1073" s="1" t="s">
        <v>1109</v>
      </c>
      <c r="M1073" s="1" t="s">
        <v>1799</v>
      </c>
      <c r="N1073" s="1">
        <v>55.71</v>
      </c>
      <c r="O1073" s="1">
        <v>991.78700000000003</v>
      </c>
      <c r="P1073" s="1">
        <v>140</v>
      </c>
      <c r="Q1073" s="1">
        <v>1</v>
      </c>
      <c r="R1073" s="1">
        <v>0</v>
      </c>
      <c r="S1073" s="1">
        <v>0</v>
      </c>
      <c r="T1073" s="1">
        <v>1</v>
      </c>
      <c r="U1073" s="1">
        <v>0</v>
      </c>
      <c r="V1073" s="1">
        <v>0.66500000000000004</v>
      </c>
      <c r="W1073" s="1">
        <v>4.2000000000000003E-2</v>
      </c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>
        <f t="shared" si="32"/>
        <v>1</v>
      </c>
      <c r="AY1073" s="1" t="s">
        <v>3840</v>
      </c>
      <c r="AZ1073" s="1">
        <v>1011948</v>
      </c>
      <c r="BA1073" s="3">
        <f t="shared" si="33"/>
        <v>0</v>
      </c>
    </row>
    <row r="1074" spans="1:53" x14ac:dyDescent="0.25">
      <c r="A1074" s="1" t="s">
        <v>20</v>
      </c>
      <c r="B1074" s="1">
        <v>1008219</v>
      </c>
      <c r="C1074" s="1">
        <v>2017</v>
      </c>
      <c r="D1074" s="1" t="s">
        <v>1091</v>
      </c>
      <c r="E1074" s="1" t="s">
        <v>1092</v>
      </c>
      <c r="F1074" s="1" t="s">
        <v>12</v>
      </c>
      <c r="G1074" s="1"/>
      <c r="H1074" s="1"/>
      <c r="I1074" s="1"/>
      <c r="J1074" s="1"/>
      <c r="K1074" s="1" t="s">
        <v>1096</v>
      </c>
      <c r="L1074" s="1" t="s">
        <v>1121</v>
      </c>
      <c r="M1074" s="1" t="s">
        <v>1800</v>
      </c>
      <c r="N1074" s="1"/>
      <c r="O1074" s="1"/>
      <c r="P1074" s="1"/>
      <c r="Q1074" s="1">
        <v>29</v>
      </c>
      <c r="R1074" s="1">
        <v>0</v>
      </c>
      <c r="S1074" s="1">
        <v>0</v>
      </c>
      <c r="T1074" s="1">
        <v>1</v>
      </c>
      <c r="U1074" s="1">
        <v>0</v>
      </c>
      <c r="V1074" s="1">
        <v>0.91400000000000003</v>
      </c>
      <c r="W1074" s="1">
        <v>2E-3</v>
      </c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>
        <f t="shared" si="32"/>
        <v>29</v>
      </c>
      <c r="AY1074" s="1" t="s">
        <v>3841</v>
      </c>
      <c r="AZ1074" s="1">
        <v>1011949</v>
      </c>
      <c r="BA1074" s="3">
        <f t="shared" si="33"/>
        <v>0</v>
      </c>
    </row>
    <row r="1075" spans="1:53" x14ac:dyDescent="0.25">
      <c r="A1075" s="1" t="s">
        <v>20</v>
      </c>
      <c r="B1075" s="1">
        <v>1008219</v>
      </c>
      <c r="C1075" s="1">
        <v>2017</v>
      </c>
      <c r="D1075" s="1" t="s">
        <v>1091</v>
      </c>
      <c r="E1075" s="1" t="s">
        <v>1092</v>
      </c>
      <c r="F1075" s="1" t="s">
        <v>12</v>
      </c>
      <c r="G1075" s="1"/>
      <c r="H1075" s="1"/>
      <c r="I1075" s="1"/>
      <c r="J1075" s="1"/>
      <c r="K1075" s="1" t="s">
        <v>1096</v>
      </c>
      <c r="L1075" s="1" t="s">
        <v>1109</v>
      </c>
      <c r="M1075" s="1" t="s">
        <v>1801</v>
      </c>
      <c r="N1075" s="1">
        <v>50.25</v>
      </c>
      <c r="O1075" s="1">
        <v>958.07600000000002</v>
      </c>
      <c r="P1075" s="1">
        <v>45</v>
      </c>
      <c r="Q1075" s="1">
        <v>3</v>
      </c>
      <c r="R1075" s="1">
        <v>0</v>
      </c>
      <c r="S1075" s="1">
        <v>0</v>
      </c>
      <c r="T1075" s="1">
        <v>0</v>
      </c>
      <c r="U1075" s="1">
        <v>0</v>
      </c>
      <c r="V1075" s="1">
        <v>0.89400000000000002</v>
      </c>
      <c r="W1075" s="1">
        <v>2E-3</v>
      </c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>
        <f t="shared" si="32"/>
        <v>3</v>
      </c>
      <c r="AY1075" s="1" t="s">
        <v>3842</v>
      </c>
      <c r="AZ1075" s="1">
        <v>1011967</v>
      </c>
      <c r="BA1075" s="3">
        <f t="shared" si="33"/>
        <v>0</v>
      </c>
    </row>
    <row r="1076" spans="1:53" x14ac:dyDescent="0.25">
      <c r="A1076" s="1" t="s">
        <v>20</v>
      </c>
      <c r="B1076" s="1">
        <v>1008219</v>
      </c>
      <c r="C1076" s="1">
        <v>2017</v>
      </c>
      <c r="D1076" s="1" t="s">
        <v>1091</v>
      </c>
      <c r="E1076" s="1" t="s">
        <v>1092</v>
      </c>
      <c r="F1076" s="1" t="s">
        <v>12</v>
      </c>
      <c r="G1076" s="1"/>
      <c r="H1076" s="1"/>
      <c r="I1076" s="1"/>
      <c r="J1076" s="1"/>
      <c r="K1076" s="1" t="s">
        <v>1098</v>
      </c>
      <c r="L1076" s="1" t="s">
        <v>1109</v>
      </c>
      <c r="M1076" s="1" t="s">
        <v>1453</v>
      </c>
      <c r="N1076" s="1">
        <v>43.87</v>
      </c>
      <c r="O1076" s="1">
        <v>1898.9090000000001</v>
      </c>
      <c r="P1076" s="1">
        <v>11.8</v>
      </c>
      <c r="Q1076" s="1">
        <v>73</v>
      </c>
      <c r="R1076" s="1">
        <v>0</v>
      </c>
      <c r="S1076" s="1">
        <v>0</v>
      </c>
      <c r="T1076" s="1">
        <v>22</v>
      </c>
      <c r="U1076" s="1">
        <v>0</v>
      </c>
      <c r="V1076" s="1">
        <v>0.72899999999999998</v>
      </c>
      <c r="W1076" s="1">
        <v>1.7999999999999999E-2</v>
      </c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>
        <f t="shared" si="32"/>
        <v>73</v>
      </c>
      <c r="AY1076" s="1" t="s">
        <v>3843</v>
      </c>
      <c r="AZ1076" s="1">
        <v>1011981</v>
      </c>
      <c r="BA1076" s="3">
        <f t="shared" si="33"/>
        <v>0</v>
      </c>
    </row>
    <row r="1077" spans="1:53" x14ac:dyDescent="0.25">
      <c r="A1077" s="1" t="s">
        <v>20</v>
      </c>
      <c r="B1077" s="1">
        <v>1008219</v>
      </c>
      <c r="C1077" s="1">
        <v>2017</v>
      </c>
      <c r="D1077" s="1" t="s">
        <v>1091</v>
      </c>
      <c r="E1077" s="1" t="s">
        <v>1092</v>
      </c>
      <c r="F1077" s="1" t="s">
        <v>12</v>
      </c>
      <c r="G1077" s="1"/>
      <c r="H1077" s="1"/>
      <c r="I1077" s="1"/>
      <c r="J1077" s="1"/>
      <c r="K1077" s="1" t="s">
        <v>1455</v>
      </c>
      <c r="L1077" s="1" t="s">
        <v>1109</v>
      </c>
      <c r="M1077" s="1" t="s">
        <v>1456</v>
      </c>
      <c r="N1077" s="1">
        <v>45.39</v>
      </c>
      <c r="O1077" s="1">
        <v>1877.393</v>
      </c>
      <c r="P1077" s="1">
        <v>15.4</v>
      </c>
      <c r="Q1077" s="1">
        <v>842</v>
      </c>
      <c r="R1077" s="1">
        <v>0</v>
      </c>
      <c r="S1077" s="1">
        <v>0</v>
      </c>
      <c r="T1077" s="1">
        <v>57</v>
      </c>
      <c r="U1077" s="1">
        <v>2</v>
      </c>
      <c r="V1077" s="1">
        <v>0.72199999999999998</v>
      </c>
      <c r="W1077" s="1">
        <v>1.9E-2</v>
      </c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>
        <f t="shared" si="32"/>
        <v>844</v>
      </c>
      <c r="AY1077" s="1" t="s">
        <v>3844</v>
      </c>
      <c r="AZ1077" s="1">
        <v>1011986</v>
      </c>
      <c r="BA1077" s="3">
        <f t="shared" si="33"/>
        <v>0</v>
      </c>
    </row>
    <row r="1078" spans="1:53" x14ac:dyDescent="0.25">
      <c r="A1078" s="1" t="s">
        <v>20</v>
      </c>
      <c r="B1078" s="1">
        <v>1008219</v>
      </c>
      <c r="C1078" s="1">
        <v>2017</v>
      </c>
      <c r="D1078" s="1" t="s">
        <v>1091</v>
      </c>
      <c r="E1078" s="1" t="s">
        <v>1092</v>
      </c>
      <c r="F1078" s="1" t="s">
        <v>12</v>
      </c>
      <c r="G1078" s="1"/>
      <c r="H1078" s="1"/>
      <c r="I1078" s="1"/>
      <c r="J1078" s="1"/>
      <c r="K1078" s="1" t="s">
        <v>1100</v>
      </c>
      <c r="L1078" s="1" t="s">
        <v>1121</v>
      </c>
      <c r="M1078" s="1" t="s">
        <v>1802</v>
      </c>
      <c r="N1078" s="1"/>
      <c r="O1078" s="1"/>
      <c r="P1078" s="1"/>
      <c r="Q1078" s="1">
        <v>1</v>
      </c>
      <c r="R1078" s="1">
        <v>0</v>
      </c>
      <c r="S1078" s="1">
        <v>0</v>
      </c>
      <c r="T1078" s="1">
        <v>0</v>
      </c>
      <c r="U1078" s="1">
        <v>0</v>
      </c>
      <c r="V1078" s="1">
        <v>0.88400000000000001</v>
      </c>
      <c r="W1078" s="1">
        <v>8.0000000000000002E-3</v>
      </c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>
        <f t="shared" si="32"/>
        <v>1</v>
      </c>
      <c r="AY1078" s="1" t="s">
        <v>3845</v>
      </c>
      <c r="AZ1078" s="1">
        <v>1011988</v>
      </c>
      <c r="BA1078" s="3">
        <f t="shared" si="33"/>
        <v>0</v>
      </c>
    </row>
    <row r="1079" spans="1:53" x14ac:dyDescent="0.25">
      <c r="A1079" s="1" t="s">
        <v>20</v>
      </c>
      <c r="B1079" s="1">
        <v>1008219</v>
      </c>
      <c r="C1079" s="1">
        <v>2017</v>
      </c>
      <c r="D1079" s="1" t="s">
        <v>1091</v>
      </c>
      <c r="E1079" s="1" t="s">
        <v>1092</v>
      </c>
      <c r="F1079" s="1" t="s">
        <v>12</v>
      </c>
      <c r="G1079" s="1"/>
      <c r="H1079" s="1"/>
      <c r="I1079" s="1"/>
      <c r="J1079" s="1"/>
      <c r="K1079" s="1" t="s">
        <v>1100</v>
      </c>
      <c r="L1079" s="1" t="s">
        <v>1109</v>
      </c>
      <c r="M1079" s="1" t="s">
        <v>1803</v>
      </c>
      <c r="N1079" s="1">
        <v>49.9</v>
      </c>
      <c r="O1079" s="1">
        <v>1446.212</v>
      </c>
      <c r="P1079" s="1">
        <v>30</v>
      </c>
      <c r="Q1079" s="1">
        <v>1</v>
      </c>
      <c r="R1079" s="1">
        <v>0</v>
      </c>
      <c r="S1079" s="1">
        <v>0</v>
      </c>
      <c r="T1079" s="1">
        <v>0</v>
      </c>
      <c r="U1079" s="1">
        <v>0</v>
      </c>
      <c r="V1079" s="1">
        <v>0.96599999999999997</v>
      </c>
      <c r="W1079" s="1">
        <v>2E-3</v>
      </c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>
        <f t="shared" si="32"/>
        <v>1</v>
      </c>
      <c r="AY1079" s="1" t="s">
        <v>3846</v>
      </c>
      <c r="AZ1079" s="1">
        <v>1011989</v>
      </c>
      <c r="BA1079" s="3">
        <f t="shared" si="33"/>
        <v>0</v>
      </c>
    </row>
    <row r="1080" spans="1:53" x14ac:dyDescent="0.25">
      <c r="A1080" s="1" t="s">
        <v>20</v>
      </c>
      <c r="B1080" s="1">
        <v>1008219</v>
      </c>
      <c r="C1080" s="1">
        <v>2017</v>
      </c>
      <c r="D1080" s="1" t="s">
        <v>1091</v>
      </c>
      <c r="E1080" s="1" t="s">
        <v>1092</v>
      </c>
      <c r="F1080" s="1" t="s">
        <v>12</v>
      </c>
      <c r="G1080" s="1"/>
      <c r="H1080" s="1"/>
      <c r="I1080" s="1"/>
      <c r="J1080" s="1"/>
      <c r="K1080" s="1" t="s">
        <v>1804</v>
      </c>
      <c r="L1080" s="1" t="s">
        <v>1121</v>
      </c>
      <c r="M1080" s="1" t="s">
        <v>1805</v>
      </c>
      <c r="N1080" s="1"/>
      <c r="O1080" s="1"/>
      <c r="P1080" s="1"/>
      <c r="Q1080" s="1">
        <v>6</v>
      </c>
      <c r="R1080" s="1">
        <v>0</v>
      </c>
      <c r="S1080" s="1">
        <v>0</v>
      </c>
      <c r="T1080" s="1">
        <v>0</v>
      </c>
      <c r="U1080" s="1">
        <v>0</v>
      </c>
      <c r="V1080" s="1">
        <v>0.91300000000000003</v>
      </c>
      <c r="W1080" s="1">
        <v>2E-3</v>
      </c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>
        <f t="shared" si="32"/>
        <v>6</v>
      </c>
      <c r="AY1080" s="1" t="s">
        <v>3847</v>
      </c>
      <c r="AZ1080" s="1">
        <v>1012023</v>
      </c>
      <c r="BA1080" s="3">
        <f t="shared" si="33"/>
        <v>0</v>
      </c>
    </row>
    <row r="1081" spans="1:53" x14ac:dyDescent="0.25">
      <c r="A1081" s="1" t="s">
        <v>20</v>
      </c>
      <c r="B1081" s="1">
        <v>1008219</v>
      </c>
      <c r="C1081" s="1">
        <v>2017</v>
      </c>
      <c r="D1081" s="1" t="s">
        <v>1091</v>
      </c>
      <c r="E1081" s="1" t="s">
        <v>1092</v>
      </c>
      <c r="F1081" s="1" t="s">
        <v>12</v>
      </c>
      <c r="G1081" s="1"/>
      <c r="H1081" s="1"/>
      <c r="I1081" s="1"/>
      <c r="J1081" s="1"/>
      <c r="K1081" s="1" t="s">
        <v>1457</v>
      </c>
      <c r="L1081" s="1" t="s">
        <v>1109</v>
      </c>
      <c r="M1081" s="1" t="s">
        <v>1458</v>
      </c>
      <c r="N1081" s="1">
        <v>45.32</v>
      </c>
      <c r="O1081" s="1">
        <v>1852.723</v>
      </c>
      <c r="P1081" s="1">
        <v>16.7</v>
      </c>
      <c r="Q1081" s="1">
        <v>619</v>
      </c>
      <c r="R1081" s="1">
        <v>0</v>
      </c>
      <c r="S1081" s="1">
        <v>0</v>
      </c>
      <c r="T1081" s="1">
        <v>97</v>
      </c>
      <c r="U1081" s="1">
        <v>2</v>
      </c>
      <c r="V1081" s="1">
        <v>0.74099999999999999</v>
      </c>
      <c r="W1081" s="1">
        <v>1.7000000000000001E-2</v>
      </c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>
        <f t="shared" si="32"/>
        <v>621</v>
      </c>
      <c r="AY1081" s="1" t="s">
        <v>3848</v>
      </c>
      <c r="AZ1081" s="1">
        <v>1012037</v>
      </c>
      <c r="BA1081" s="3">
        <f t="shared" si="33"/>
        <v>0</v>
      </c>
    </row>
    <row r="1082" spans="1:53" x14ac:dyDescent="0.25">
      <c r="A1082" s="1" t="s">
        <v>20</v>
      </c>
      <c r="B1082" s="1">
        <v>1008219</v>
      </c>
      <c r="C1082" s="1">
        <v>2017</v>
      </c>
      <c r="D1082" s="1" t="s">
        <v>1091</v>
      </c>
      <c r="E1082" s="1" t="s">
        <v>1092</v>
      </c>
      <c r="F1082" s="1" t="s">
        <v>12</v>
      </c>
      <c r="G1082" s="1"/>
      <c r="H1082" s="1"/>
      <c r="I1082" s="1"/>
      <c r="J1082" s="1"/>
      <c r="K1082" s="1" t="s">
        <v>1806</v>
      </c>
      <c r="L1082" s="1" t="s">
        <v>1121</v>
      </c>
      <c r="M1082" s="1" t="s">
        <v>1807</v>
      </c>
      <c r="N1082" s="1"/>
      <c r="O1082" s="1"/>
      <c r="P1082" s="1"/>
      <c r="Q1082" s="1">
        <v>5</v>
      </c>
      <c r="R1082" s="1">
        <v>0</v>
      </c>
      <c r="S1082" s="1">
        <v>0</v>
      </c>
      <c r="T1082" s="1">
        <v>1</v>
      </c>
      <c r="U1082" s="1">
        <v>0</v>
      </c>
      <c r="V1082" s="1">
        <v>0.94699999999999995</v>
      </c>
      <c r="W1082" s="1">
        <v>3.0000000000000001E-3</v>
      </c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>
        <f t="shared" si="32"/>
        <v>5</v>
      </c>
      <c r="AY1082" s="1" t="s">
        <v>3849</v>
      </c>
      <c r="AZ1082" s="1">
        <v>1012038</v>
      </c>
      <c r="BA1082" s="3">
        <f t="shared" si="33"/>
        <v>0</v>
      </c>
    </row>
    <row r="1083" spans="1:53" x14ac:dyDescent="0.25">
      <c r="A1083" s="1" t="s">
        <v>20</v>
      </c>
      <c r="B1083" s="1">
        <v>1008219</v>
      </c>
      <c r="C1083" s="1">
        <v>2017</v>
      </c>
      <c r="D1083" s="1" t="s">
        <v>1091</v>
      </c>
      <c r="E1083" s="1" t="s">
        <v>1092</v>
      </c>
      <c r="F1083" s="1" t="s">
        <v>12</v>
      </c>
      <c r="G1083" s="1"/>
      <c r="H1083" s="1"/>
      <c r="I1083" s="1"/>
      <c r="J1083" s="1"/>
      <c r="K1083" s="1" t="s">
        <v>1102</v>
      </c>
      <c r="L1083" s="1" t="s">
        <v>1121</v>
      </c>
      <c r="M1083" s="1" t="s">
        <v>1808</v>
      </c>
      <c r="N1083" s="1"/>
      <c r="O1083" s="1"/>
      <c r="P1083" s="1"/>
      <c r="Q1083" s="1">
        <v>75</v>
      </c>
      <c r="R1083" s="1">
        <v>0</v>
      </c>
      <c r="S1083" s="1">
        <v>0</v>
      </c>
      <c r="T1083" s="1">
        <v>0</v>
      </c>
      <c r="U1083" s="1">
        <v>0</v>
      </c>
      <c r="V1083" s="1">
        <v>0.88300000000000001</v>
      </c>
      <c r="W1083" s="1">
        <v>1.0999999999999999E-2</v>
      </c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>
        <f t="shared" si="32"/>
        <v>75</v>
      </c>
      <c r="AY1083" s="1" t="s">
        <v>3850</v>
      </c>
      <c r="AZ1083" s="1">
        <v>1012041</v>
      </c>
      <c r="BA1083" s="3">
        <f t="shared" si="33"/>
        <v>0</v>
      </c>
    </row>
    <row r="1084" spans="1:53" x14ac:dyDescent="0.25">
      <c r="A1084" s="1" t="s">
        <v>20</v>
      </c>
      <c r="B1084" s="1">
        <v>1008219</v>
      </c>
      <c r="C1084" s="1">
        <v>2017</v>
      </c>
      <c r="D1084" s="1" t="s">
        <v>1091</v>
      </c>
      <c r="E1084" s="1" t="s">
        <v>1092</v>
      </c>
      <c r="F1084" s="1" t="s">
        <v>12</v>
      </c>
      <c r="G1084" s="1"/>
      <c r="H1084" s="1"/>
      <c r="I1084" s="1"/>
      <c r="J1084" s="1"/>
      <c r="K1084" s="1" t="s">
        <v>1102</v>
      </c>
      <c r="L1084" s="1" t="s">
        <v>1109</v>
      </c>
      <c r="M1084" s="1" t="s">
        <v>1809</v>
      </c>
      <c r="N1084" s="1">
        <v>50.12</v>
      </c>
      <c r="O1084" s="1">
        <v>5430.8810000000003</v>
      </c>
      <c r="P1084" s="1">
        <v>48.3</v>
      </c>
      <c r="Q1084" s="1">
        <v>14</v>
      </c>
      <c r="R1084" s="1">
        <v>0</v>
      </c>
      <c r="S1084" s="1">
        <v>0</v>
      </c>
      <c r="T1084" s="1">
        <v>0</v>
      </c>
      <c r="U1084" s="1">
        <v>0</v>
      </c>
      <c r="V1084" s="1">
        <v>0.88700000000000001</v>
      </c>
      <c r="W1084" s="1">
        <v>8.0000000000000002E-3</v>
      </c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>
        <f t="shared" si="32"/>
        <v>14</v>
      </c>
      <c r="AY1084" s="1" t="s">
        <v>3851</v>
      </c>
      <c r="AZ1084" s="1">
        <v>1012062</v>
      </c>
      <c r="BA1084" s="3">
        <f t="shared" si="33"/>
        <v>0</v>
      </c>
    </row>
    <row r="1085" spans="1:53" x14ac:dyDescent="0.25">
      <c r="A1085" s="1" t="s">
        <v>20</v>
      </c>
      <c r="B1085" s="1">
        <v>1008219</v>
      </c>
      <c r="C1085" s="1">
        <v>2017</v>
      </c>
      <c r="D1085" s="1" t="s">
        <v>1091</v>
      </c>
      <c r="E1085" s="1" t="s">
        <v>1092</v>
      </c>
      <c r="F1085" s="1" t="s">
        <v>12</v>
      </c>
      <c r="G1085" s="1"/>
      <c r="H1085" s="1"/>
      <c r="I1085" s="1"/>
      <c r="J1085" s="1"/>
      <c r="K1085" s="1" t="s">
        <v>1648</v>
      </c>
      <c r="L1085" s="1" t="s">
        <v>1109</v>
      </c>
      <c r="M1085" s="1" t="s">
        <v>1649</v>
      </c>
      <c r="N1085" s="1">
        <v>45.48</v>
      </c>
      <c r="O1085" s="1">
        <v>1698.549</v>
      </c>
      <c r="P1085" s="1">
        <v>19.2</v>
      </c>
      <c r="Q1085" s="1">
        <v>389</v>
      </c>
      <c r="R1085" s="1">
        <v>0</v>
      </c>
      <c r="S1085" s="1">
        <v>0</v>
      </c>
      <c r="T1085" s="1">
        <v>40</v>
      </c>
      <c r="U1085" s="1">
        <v>0</v>
      </c>
      <c r="V1085" s="1">
        <v>0.752</v>
      </c>
      <c r="W1085" s="1">
        <v>1.6E-2</v>
      </c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>
        <f t="shared" si="32"/>
        <v>389</v>
      </c>
      <c r="AY1085" s="1" t="s">
        <v>3852</v>
      </c>
      <c r="AZ1085" s="1">
        <v>1012131</v>
      </c>
      <c r="BA1085" s="3">
        <f t="shared" si="33"/>
        <v>0</v>
      </c>
    </row>
    <row r="1086" spans="1:53" x14ac:dyDescent="0.25">
      <c r="A1086" s="1" t="s">
        <v>20</v>
      </c>
      <c r="B1086" s="1">
        <v>1008219</v>
      </c>
      <c r="C1086" s="1">
        <v>2017</v>
      </c>
      <c r="D1086" s="1" t="s">
        <v>1091</v>
      </c>
      <c r="E1086" s="1" t="s">
        <v>1092</v>
      </c>
      <c r="F1086" s="1" t="s">
        <v>12</v>
      </c>
      <c r="G1086" s="1"/>
      <c r="H1086" s="1"/>
      <c r="I1086" s="1"/>
      <c r="J1086" s="1"/>
      <c r="K1086" s="1" t="s">
        <v>1810</v>
      </c>
      <c r="L1086" s="1" t="s">
        <v>1109</v>
      </c>
      <c r="M1086" s="1" t="s">
        <v>1811</v>
      </c>
      <c r="N1086" s="1">
        <v>56.38</v>
      </c>
      <c r="O1086" s="1">
        <v>5433.49</v>
      </c>
      <c r="P1086" s="1">
        <v>154.1</v>
      </c>
      <c r="Q1086" s="1">
        <v>17</v>
      </c>
      <c r="R1086" s="1">
        <v>0</v>
      </c>
      <c r="S1086" s="1">
        <v>0</v>
      </c>
      <c r="T1086" s="1">
        <v>0</v>
      </c>
      <c r="U1086" s="1">
        <v>1</v>
      </c>
      <c r="V1086" s="1">
        <v>0.73199999999999998</v>
      </c>
      <c r="W1086" s="1">
        <v>2.8000000000000001E-2</v>
      </c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>
        <f t="shared" si="32"/>
        <v>18</v>
      </c>
      <c r="AY1086" s="1" t="s">
        <v>3853</v>
      </c>
      <c r="AZ1086" s="1">
        <v>1012147</v>
      </c>
      <c r="BA1086" s="3">
        <f t="shared" si="33"/>
        <v>0</v>
      </c>
    </row>
    <row r="1087" spans="1:53" x14ac:dyDescent="0.25">
      <c r="A1087" s="1" t="s">
        <v>20</v>
      </c>
      <c r="B1087" s="1">
        <v>1008219</v>
      </c>
      <c r="C1087" s="1">
        <v>2017</v>
      </c>
      <c r="D1087" s="1" t="s">
        <v>1091</v>
      </c>
      <c r="E1087" s="1" t="s">
        <v>1092</v>
      </c>
      <c r="F1087" s="1" t="s">
        <v>12</v>
      </c>
      <c r="G1087" s="1"/>
      <c r="H1087" s="1"/>
      <c r="I1087" s="1"/>
      <c r="J1087" s="1"/>
      <c r="K1087" s="1" t="s">
        <v>1810</v>
      </c>
      <c r="L1087" s="1" t="s">
        <v>1094</v>
      </c>
      <c r="M1087" s="1" t="s">
        <v>1812</v>
      </c>
      <c r="N1087" s="1"/>
      <c r="O1087" s="1"/>
      <c r="P1087" s="1"/>
      <c r="Q1087" s="1">
        <v>13</v>
      </c>
      <c r="R1087" s="1">
        <v>0</v>
      </c>
      <c r="S1087" s="1">
        <v>0</v>
      </c>
      <c r="T1087" s="1">
        <v>0</v>
      </c>
      <c r="U1087" s="1">
        <v>0</v>
      </c>
      <c r="V1087" s="1">
        <v>0.65900000000000003</v>
      </c>
      <c r="W1087" s="1">
        <v>3.3000000000000002E-2</v>
      </c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>
        <f t="shared" si="32"/>
        <v>13</v>
      </c>
      <c r="AY1087" s="1" t="s">
        <v>3854</v>
      </c>
      <c r="AZ1087" s="1">
        <v>1012150</v>
      </c>
      <c r="BA1087" s="3">
        <f t="shared" si="33"/>
        <v>0</v>
      </c>
    </row>
    <row r="1088" spans="1:53" x14ac:dyDescent="0.25">
      <c r="A1088" s="1" t="s">
        <v>20</v>
      </c>
      <c r="B1088" s="1">
        <v>1008219</v>
      </c>
      <c r="C1088" s="1">
        <v>2017</v>
      </c>
      <c r="D1088" s="1" t="s">
        <v>1091</v>
      </c>
      <c r="E1088" s="1" t="s">
        <v>1092</v>
      </c>
      <c r="F1088" s="1" t="s">
        <v>12</v>
      </c>
      <c r="G1088" s="1"/>
      <c r="H1088" s="1"/>
      <c r="I1088" s="1"/>
      <c r="J1088" s="1"/>
      <c r="K1088" s="1" t="s">
        <v>1123</v>
      </c>
      <c r="L1088" s="1" t="s">
        <v>1109</v>
      </c>
      <c r="M1088" s="1" t="s">
        <v>1124</v>
      </c>
      <c r="N1088" s="1">
        <v>45.43</v>
      </c>
      <c r="O1088" s="1">
        <v>1442.489</v>
      </c>
      <c r="P1088" s="1">
        <v>17.600000000000001</v>
      </c>
      <c r="Q1088" s="1">
        <v>248</v>
      </c>
      <c r="R1088" s="1">
        <v>0</v>
      </c>
      <c r="S1088" s="1">
        <v>0</v>
      </c>
      <c r="T1088" s="1">
        <v>17</v>
      </c>
      <c r="U1088" s="1">
        <v>0</v>
      </c>
      <c r="V1088" s="1">
        <v>0.73599999999999999</v>
      </c>
      <c r="W1088" s="1">
        <v>1.9E-2</v>
      </c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>
        <f t="shared" si="32"/>
        <v>248</v>
      </c>
      <c r="AY1088" s="1" t="s">
        <v>3855</v>
      </c>
      <c r="AZ1088" s="1">
        <v>1012151</v>
      </c>
      <c r="BA1088" s="3">
        <f t="shared" si="33"/>
        <v>0</v>
      </c>
    </row>
    <row r="1089" spans="1:53" x14ac:dyDescent="0.25">
      <c r="A1089" s="1" t="s">
        <v>20</v>
      </c>
      <c r="B1089" s="1">
        <v>1008219</v>
      </c>
      <c r="C1089" s="1">
        <v>2017</v>
      </c>
      <c r="D1089" s="1" t="s">
        <v>1091</v>
      </c>
      <c r="E1089" s="1" t="s">
        <v>1092</v>
      </c>
      <c r="F1089" s="1" t="s">
        <v>12</v>
      </c>
      <c r="G1089" s="1"/>
      <c r="H1089" s="1"/>
      <c r="I1089" s="1"/>
      <c r="J1089" s="1"/>
      <c r="K1089" s="1" t="s">
        <v>1245</v>
      </c>
      <c r="L1089" s="1" t="s">
        <v>1121</v>
      </c>
      <c r="M1089" s="1" t="s">
        <v>1246</v>
      </c>
      <c r="N1089" s="1"/>
      <c r="O1089" s="1"/>
      <c r="P1089" s="1"/>
      <c r="Q1089" s="1">
        <v>12</v>
      </c>
      <c r="R1089" s="1">
        <v>0</v>
      </c>
      <c r="S1089" s="1">
        <v>0</v>
      </c>
      <c r="T1089" s="1">
        <v>0</v>
      </c>
      <c r="U1089" s="1">
        <v>0</v>
      </c>
      <c r="V1089" s="1">
        <v>0.79800000000000004</v>
      </c>
      <c r="W1089" s="1">
        <v>0.01</v>
      </c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>
        <f t="shared" si="32"/>
        <v>12</v>
      </c>
      <c r="AY1089" s="1" t="s">
        <v>3856</v>
      </c>
      <c r="AZ1089" s="1">
        <v>1012161</v>
      </c>
      <c r="BA1089" s="3">
        <f t="shared" si="33"/>
        <v>0</v>
      </c>
    </row>
    <row r="1090" spans="1:53" x14ac:dyDescent="0.25">
      <c r="A1090" s="1" t="s">
        <v>20</v>
      </c>
      <c r="B1090" s="1">
        <v>1008219</v>
      </c>
      <c r="C1090" s="1">
        <v>2017</v>
      </c>
      <c r="D1090" s="1" t="s">
        <v>1091</v>
      </c>
      <c r="E1090" s="1" t="s">
        <v>1092</v>
      </c>
      <c r="F1090" s="1" t="s">
        <v>12</v>
      </c>
      <c r="G1090" s="1"/>
      <c r="H1090" s="1"/>
      <c r="I1090" s="1"/>
      <c r="J1090" s="1"/>
      <c r="K1090" s="1" t="s">
        <v>1813</v>
      </c>
      <c r="L1090" s="1" t="s">
        <v>1121</v>
      </c>
      <c r="M1090" s="1" t="s">
        <v>1814</v>
      </c>
      <c r="N1090" s="1"/>
      <c r="O1090" s="1"/>
      <c r="P1090" s="1"/>
      <c r="Q1090" s="1">
        <v>41</v>
      </c>
      <c r="R1090" s="1">
        <v>0</v>
      </c>
      <c r="S1090" s="1">
        <v>0</v>
      </c>
      <c r="T1090" s="1">
        <v>1</v>
      </c>
      <c r="U1090" s="1">
        <v>0</v>
      </c>
      <c r="V1090" s="1">
        <v>0.88600000000000001</v>
      </c>
      <c r="W1090" s="1">
        <v>1.2999999999999999E-2</v>
      </c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>
        <f t="shared" si="32"/>
        <v>41</v>
      </c>
      <c r="AY1090" s="1" t="s">
        <v>3857</v>
      </c>
      <c r="AZ1090" s="1">
        <v>1012284</v>
      </c>
      <c r="BA1090" s="3">
        <f t="shared" si="33"/>
        <v>0</v>
      </c>
    </row>
    <row r="1091" spans="1:53" x14ac:dyDescent="0.25">
      <c r="A1091" s="1" t="s">
        <v>20</v>
      </c>
      <c r="B1091" s="1">
        <v>1008219</v>
      </c>
      <c r="C1091" s="1">
        <v>2017</v>
      </c>
      <c r="D1091" s="1" t="s">
        <v>1091</v>
      </c>
      <c r="E1091" s="1" t="s">
        <v>1092</v>
      </c>
      <c r="F1091" s="1" t="s">
        <v>12</v>
      </c>
      <c r="G1091" s="1"/>
      <c r="H1091" s="1"/>
      <c r="I1091" s="1"/>
      <c r="J1091" s="1"/>
      <c r="K1091" s="1" t="s">
        <v>1813</v>
      </c>
      <c r="L1091" s="1" t="s">
        <v>1109</v>
      </c>
      <c r="M1091" s="1" t="s">
        <v>1815</v>
      </c>
      <c r="N1091" s="1">
        <v>36.93</v>
      </c>
      <c r="O1091" s="1">
        <v>948.83600000000001</v>
      </c>
      <c r="P1091" s="1">
        <v>40</v>
      </c>
      <c r="Q1091" s="1">
        <v>1</v>
      </c>
      <c r="R1091" s="1">
        <v>0</v>
      </c>
      <c r="S1091" s="1">
        <v>0</v>
      </c>
      <c r="T1091" s="1">
        <v>0</v>
      </c>
      <c r="U1091" s="1">
        <v>0</v>
      </c>
      <c r="V1091" s="1">
        <v>0.88700000000000001</v>
      </c>
      <c r="W1091" s="1">
        <v>0.01</v>
      </c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>
        <f t="shared" ref="AW1091:AW1154" si="34">+Q1091+U1091</f>
        <v>1</v>
      </c>
      <c r="AY1091" s="1" t="s">
        <v>3858</v>
      </c>
      <c r="AZ1091" s="1">
        <v>1012297</v>
      </c>
      <c r="BA1091" s="3">
        <f t="shared" ref="BA1091:BA1154" si="35">SUMIF($B$2:$B$7258,AZ1091,$AW$2:$AW$7258)</f>
        <v>0</v>
      </c>
    </row>
    <row r="1092" spans="1:53" x14ac:dyDescent="0.25">
      <c r="A1092" s="1" t="s">
        <v>20</v>
      </c>
      <c r="B1092" s="1">
        <v>1008219</v>
      </c>
      <c r="C1092" s="1">
        <v>2017</v>
      </c>
      <c r="D1092" s="1" t="s">
        <v>1091</v>
      </c>
      <c r="E1092" s="1" t="s">
        <v>1092</v>
      </c>
      <c r="F1092" s="1" t="s">
        <v>12</v>
      </c>
      <c r="G1092" s="1"/>
      <c r="H1092" s="1"/>
      <c r="I1092" s="1"/>
      <c r="J1092" s="1"/>
      <c r="K1092" s="1" t="s">
        <v>1816</v>
      </c>
      <c r="L1092" s="1" t="s">
        <v>1121</v>
      </c>
      <c r="M1092" s="1" t="s">
        <v>1817</v>
      </c>
      <c r="N1092" s="1"/>
      <c r="O1092" s="1"/>
      <c r="P1092" s="1"/>
      <c r="Q1092" s="1">
        <v>6</v>
      </c>
      <c r="R1092" s="1">
        <v>0</v>
      </c>
      <c r="S1092" s="1">
        <v>0</v>
      </c>
      <c r="T1092" s="1">
        <v>0</v>
      </c>
      <c r="U1092" s="1">
        <v>0</v>
      </c>
      <c r="V1092" s="1">
        <v>0.83899999999999997</v>
      </c>
      <c r="W1092" s="1">
        <v>3.5000000000000003E-2</v>
      </c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>
        <f t="shared" si="34"/>
        <v>6</v>
      </c>
      <c r="AY1092" s="1" t="s">
        <v>3859</v>
      </c>
      <c r="AZ1092" s="1">
        <v>1012401</v>
      </c>
      <c r="BA1092" s="3">
        <f t="shared" si="35"/>
        <v>0</v>
      </c>
    </row>
    <row r="1093" spans="1:53" x14ac:dyDescent="0.25">
      <c r="A1093" s="1" t="s">
        <v>20</v>
      </c>
      <c r="B1093" s="1">
        <v>1008219</v>
      </c>
      <c r="C1093" s="1">
        <v>2017</v>
      </c>
      <c r="D1093" s="1" t="s">
        <v>1091</v>
      </c>
      <c r="E1093" s="1" t="s">
        <v>1092</v>
      </c>
      <c r="F1093" s="1" t="s">
        <v>12</v>
      </c>
      <c r="G1093" s="1"/>
      <c r="H1093" s="1"/>
      <c r="I1093" s="1"/>
      <c r="J1093" s="1"/>
      <c r="K1093" s="1" t="s">
        <v>1816</v>
      </c>
      <c r="L1093" s="1" t="s">
        <v>1109</v>
      </c>
      <c r="M1093" s="1" t="s">
        <v>1818</v>
      </c>
      <c r="N1093" s="1">
        <v>56.19</v>
      </c>
      <c r="O1093" s="1">
        <v>36825.555</v>
      </c>
      <c r="P1093" s="1">
        <v>128.80000000000001</v>
      </c>
      <c r="Q1093" s="1">
        <v>9</v>
      </c>
      <c r="R1093" s="1">
        <v>0</v>
      </c>
      <c r="S1093" s="1">
        <v>0</v>
      </c>
      <c r="T1093" s="1">
        <v>0</v>
      </c>
      <c r="U1093" s="1">
        <v>1</v>
      </c>
      <c r="V1093" s="1">
        <v>0.77200000000000002</v>
      </c>
      <c r="W1093" s="1">
        <v>3.7999999999999999E-2</v>
      </c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>
        <f t="shared" si="34"/>
        <v>10</v>
      </c>
      <c r="AY1093" s="1" t="s">
        <v>3860</v>
      </c>
      <c r="AZ1093" s="1">
        <v>1012435</v>
      </c>
      <c r="BA1093" s="3">
        <f t="shared" si="35"/>
        <v>0</v>
      </c>
    </row>
    <row r="1094" spans="1:53" x14ac:dyDescent="0.25">
      <c r="A1094" s="1" t="s">
        <v>20</v>
      </c>
      <c r="B1094" s="1">
        <v>1008219</v>
      </c>
      <c r="C1094" s="1">
        <v>2017</v>
      </c>
      <c r="D1094" s="1" t="s">
        <v>1091</v>
      </c>
      <c r="E1094" s="1" t="s">
        <v>1092</v>
      </c>
      <c r="F1094" s="1" t="s">
        <v>12</v>
      </c>
      <c r="G1094" s="1"/>
      <c r="H1094" s="1"/>
      <c r="I1094" s="1"/>
      <c r="J1094" s="1"/>
      <c r="K1094" s="1" t="s">
        <v>1819</v>
      </c>
      <c r="L1094" s="1" t="s">
        <v>1121</v>
      </c>
      <c r="M1094" s="1" t="s">
        <v>1820</v>
      </c>
      <c r="N1094" s="1"/>
      <c r="O1094" s="1"/>
      <c r="P1094" s="1"/>
      <c r="Q1094" s="1">
        <v>14</v>
      </c>
      <c r="R1094" s="1">
        <v>0</v>
      </c>
      <c r="S1094" s="1">
        <v>0</v>
      </c>
      <c r="T1094" s="1">
        <v>0</v>
      </c>
      <c r="U1094" s="1">
        <v>0</v>
      </c>
      <c r="V1094" s="1">
        <v>0.92700000000000005</v>
      </c>
      <c r="W1094" s="1">
        <v>2E-3</v>
      </c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>
        <f t="shared" si="34"/>
        <v>14</v>
      </c>
      <c r="AY1094" s="1" t="s">
        <v>3861</v>
      </c>
      <c r="AZ1094" s="1">
        <v>1012463</v>
      </c>
      <c r="BA1094" s="3">
        <f t="shared" si="35"/>
        <v>0</v>
      </c>
    </row>
    <row r="1095" spans="1:53" x14ac:dyDescent="0.25">
      <c r="A1095" s="1" t="s">
        <v>20</v>
      </c>
      <c r="B1095" s="1">
        <v>1008219</v>
      </c>
      <c r="C1095" s="1">
        <v>2017</v>
      </c>
      <c r="D1095" s="1" t="s">
        <v>1091</v>
      </c>
      <c r="E1095" s="1" t="s">
        <v>1092</v>
      </c>
      <c r="F1095" s="1" t="s">
        <v>12</v>
      </c>
      <c r="G1095" s="1"/>
      <c r="H1095" s="1"/>
      <c r="I1095" s="1"/>
      <c r="J1095" s="1"/>
      <c r="K1095" s="1" t="s">
        <v>1821</v>
      </c>
      <c r="L1095" s="1" t="s">
        <v>1109</v>
      </c>
      <c r="M1095" s="1" t="s">
        <v>1822</v>
      </c>
      <c r="N1095" s="1">
        <v>45.14</v>
      </c>
      <c r="O1095" s="1">
        <v>544.93899999999996</v>
      </c>
      <c r="P1095" s="1">
        <v>9.6</v>
      </c>
      <c r="Q1095" s="1">
        <v>39</v>
      </c>
      <c r="R1095" s="1">
        <v>0</v>
      </c>
      <c r="S1095" s="1">
        <v>0</v>
      </c>
      <c r="T1095" s="1">
        <v>0</v>
      </c>
      <c r="U1095" s="1">
        <v>0</v>
      </c>
      <c r="V1095" s="1">
        <v>0.66100000000000003</v>
      </c>
      <c r="W1095" s="1">
        <v>0.03</v>
      </c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>
        <f t="shared" si="34"/>
        <v>39</v>
      </c>
      <c r="AY1095" s="1" t="s">
        <v>3862</v>
      </c>
      <c r="AZ1095" s="1">
        <v>1012465</v>
      </c>
      <c r="BA1095" s="3">
        <f t="shared" si="35"/>
        <v>0</v>
      </c>
    </row>
    <row r="1096" spans="1:53" x14ac:dyDescent="0.25">
      <c r="A1096" s="1" t="s">
        <v>867</v>
      </c>
      <c r="B1096" s="1">
        <v>1008224</v>
      </c>
      <c r="C1096" s="1">
        <v>2017</v>
      </c>
      <c r="D1096" s="1" t="s">
        <v>1091</v>
      </c>
      <c r="E1096" s="1" t="s">
        <v>1092</v>
      </c>
      <c r="F1096" s="1" t="s">
        <v>12</v>
      </c>
      <c r="G1096" s="1"/>
      <c r="H1096" s="1"/>
      <c r="I1096" s="1"/>
      <c r="J1096" s="1"/>
      <c r="K1096" s="1" t="s">
        <v>1823</v>
      </c>
      <c r="L1096" s="1" t="s">
        <v>1121</v>
      </c>
      <c r="M1096" s="1" t="s">
        <v>1824</v>
      </c>
      <c r="N1096" s="1"/>
      <c r="O1096" s="1"/>
      <c r="P1096" s="1"/>
      <c r="Q1096" s="1">
        <v>10</v>
      </c>
      <c r="R1096" s="1">
        <v>0</v>
      </c>
      <c r="S1096" s="1">
        <v>0</v>
      </c>
      <c r="T1096" s="1">
        <v>0</v>
      </c>
      <c r="U1096" s="1">
        <v>0</v>
      </c>
      <c r="V1096" s="1">
        <v>0.66700000000000004</v>
      </c>
      <c r="W1096" s="1">
        <v>0.03</v>
      </c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>
        <f t="shared" si="34"/>
        <v>10</v>
      </c>
      <c r="AY1096" s="1" t="s">
        <v>3863</v>
      </c>
      <c r="AZ1096" s="1">
        <v>1012469</v>
      </c>
      <c r="BA1096" s="3">
        <f t="shared" si="35"/>
        <v>0</v>
      </c>
    </row>
    <row r="1097" spans="1:53" x14ac:dyDescent="0.25">
      <c r="A1097" s="1" t="s">
        <v>867</v>
      </c>
      <c r="B1097" s="1">
        <v>1008224</v>
      </c>
      <c r="C1097" s="1">
        <v>2017</v>
      </c>
      <c r="D1097" s="1" t="s">
        <v>1091</v>
      </c>
      <c r="E1097" s="1" t="s">
        <v>1092</v>
      </c>
      <c r="F1097" s="1" t="s">
        <v>12</v>
      </c>
      <c r="G1097" s="1"/>
      <c r="H1097" s="1"/>
      <c r="I1097" s="1"/>
      <c r="J1097" s="1"/>
      <c r="K1097" s="1" t="s">
        <v>1823</v>
      </c>
      <c r="L1097" s="1" t="s">
        <v>1109</v>
      </c>
      <c r="M1097" s="1" t="s">
        <v>1825</v>
      </c>
      <c r="N1097" s="1">
        <v>45.54</v>
      </c>
      <c r="O1097" s="1">
        <v>2915.2530000000002</v>
      </c>
      <c r="P1097" s="1">
        <v>57.4</v>
      </c>
      <c r="Q1097" s="1">
        <v>7</v>
      </c>
      <c r="R1097" s="1">
        <v>0</v>
      </c>
      <c r="S1097" s="1">
        <v>0</v>
      </c>
      <c r="T1097" s="1">
        <v>0</v>
      </c>
      <c r="U1097" s="1">
        <v>0</v>
      </c>
      <c r="V1097" s="1">
        <v>0.70299999999999996</v>
      </c>
      <c r="W1097" s="1">
        <v>3.1E-2</v>
      </c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>
        <f t="shared" si="34"/>
        <v>7</v>
      </c>
      <c r="AY1097" s="1" t="s">
        <v>3864</v>
      </c>
      <c r="AZ1097" s="1">
        <v>1012519</v>
      </c>
      <c r="BA1097" s="3">
        <f t="shared" si="35"/>
        <v>0</v>
      </c>
    </row>
    <row r="1098" spans="1:53" x14ac:dyDescent="0.25">
      <c r="A1098" s="1" t="s">
        <v>867</v>
      </c>
      <c r="B1098" s="1">
        <v>1008224</v>
      </c>
      <c r="C1098" s="1">
        <v>2017</v>
      </c>
      <c r="D1098" s="1" t="s">
        <v>1091</v>
      </c>
      <c r="E1098" s="1" t="s">
        <v>1092</v>
      </c>
      <c r="F1098" s="1" t="s">
        <v>12</v>
      </c>
      <c r="G1098" s="1"/>
      <c r="H1098" s="1"/>
      <c r="I1098" s="1"/>
      <c r="J1098" s="1"/>
      <c r="K1098" s="1" t="s">
        <v>1823</v>
      </c>
      <c r="L1098" s="1" t="s">
        <v>1094</v>
      </c>
      <c r="M1098" s="1" t="s">
        <v>1826</v>
      </c>
      <c r="N1098" s="1"/>
      <c r="O1098" s="1"/>
      <c r="P1098" s="1"/>
      <c r="Q1098" s="1">
        <v>2</v>
      </c>
      <c r="R1098" s="1">
        <v>0</v>
      </c>
      <c r="S1098" s="1">
        <v>0</v>
      </c>
      <c r="T1098" s="1">
        <v>0</v>
      </c>
      <c r="U1098" s="1">
        <v>0</v>
      </c>
      <c r="V1098" s="1">
        <v>0.70499999999999996</v>
      </c>
      <c r="W1098" s="1">
        <v>3.4000000000000002E-2</v>
      </c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>
        <f t="shared" si="34"/>
        <v>2</v>
      </c>
      <c r="AY1098" s="1" t="s">
        <v>3865</v>
      </c>
      <c r="AZ1098" s="1">
        <v>1012616</v>
      </c>
      <c r="BA1098" s="3">
        <f t="shared" si="35"/>
        <v>0</v>
      </c>
    </row>
    <row r="1099" spans="1:53" x14ac:dyDescent="0.25">
      <c r="A1099" s="1" t="s">
        <v>867</v>
      </c>
      <c r="B1099" s="1">
        <v>1008224</v>
      </c>
      <c r="C1099" s="1">
        <v>2017</v>
      </c>
      <c r="D1099" s="1" t="s">
        <v>1091</v>
      </c>
      <c r="E1099" s="1" t="s">
        <v>1092</v>
      </c>
      <c r="F1099" s="1" t="s">
        <v>12</v>
      </c>
      <c r="G1099" s="1"/>
      <c r="H1099" s="1"/>
      <c r="I1099" s="1"/>
      <c r="J1099" s="1"/>
      <c r="K1099" s="1" t="s">
        <v>1823</v>
      </c>
      <c r="L1099" s="1" t="s">
        <v>1168</v>
      </c>
      <c r="M1099" s="1" t="s">
        <v>1827</v>
      </c>
      <c r="N1099" s="1"/>
      <c r="O1099" s="1"/>
      <c r="P1099" s="1"/>
      <c r="Q1099" s="1">
        <v>26</v>
      </c>
      <c r="R1099" s="1">
        <v>0</v>
      </c>
      <c r="S1099" s="1">
        <v>0</v>
      </c>
      <c r="T1099" s="1">
        <v>0</v>
      </c>
      <c r="U1099" s="1">
        <v>0</v>
      </c>
      <c r="V1099" s="1">
        <v>0.66500000000000004</v>
      </c>
      <c r="W1099" s="1">
        <v>3.4000000000000002E-2</v>
      </c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>
        <f t="shared" si="34"/>
        <v>26</v>
      </c>
      <c r="AY1099" s="1" t="s">
        <v>3866</v>
      </c>
      <c r="AZ1099" s="1">
        <v>1012675</v>
      </c>
      <c r="BA1099" s="3">
        <f t="shared" si="35"/>
        <v>0</v>
      </c>
    </row>
    <row r="1100" spans="1:53" x14ac:dyDescent="0.25">
      <c r="A1100" s="1" t="s">
        <v>867</v>
      </c>
      <c r="B1100" s="1">
        <v>1008224</v>
      </c>
      <c r="C1100" s="1">
        <v>2017</v>
      </c>
      <c r="D1100" s="1" t="s">
        <v>1091</v>
      </c>
      <c r="E1100" s="1" t="s">
        <v>1092</v>
      </c>
      <c r="F1100" s="1" t="s">
        <v>12</v>
      </c>
      <c r="G1100" s="1"/>
      <c r="H1100" s="1"/>
      <c r="I1100" s="1"/>
      <c r="J1100" s="1"/>
      <c r="K1100" s="1" t="s">
        <v>1828</v>
      </c>
      <c r="L1100" s="1" t="s">
        <v>1121</v>
      </c>
      <c r="M1100" s="1" t="s">
        <v>1829</v>
      </c>
      <c r="N1100" s="1"/>
      <c r="O1100" s="1"/>
      <c r="P1100" s="1"/>
      <c r="Q1100" s="1">
        <v>19</v>
      </c>
      <c r="R1100" s="1">
        <v>0</v>
      </c>
      <c r="S1100" s="1">
        <v>0</v>
      </c>
      <c r="T1100" s="1">
        <v>0</v>
      </c>
      <c r="U1100" s="1">
        <v>0</v>
      </c>
      <c r="V1100" s="1">
        <v>0.68</v>
      </c>
      <c r="W1100" s="1">
        <v>3.9E-2</v>
      </c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>
        <f t="shared" si="34"/>
        <v>19</v>
      </c>
      <c r="AY1100" s="1" t="s">
        <v>3867</v>
      </c>
      <c r="AZ1100" s="1">
        <v>1012740</v>
      </c>
      <c r="BA1100" s="3">
        <f t="shared" si="35"/>
        <v>0</v>
      </c>
    </row>
    <row r="1101" spans="1:53" x14ac:dyDescent="0.25">
      <c r="A1101" s="1" t="s">
        <v>867</v>
      </c>
      <c r="B1101" s="1">
        <v>1008224</v>
      </c>
      <c r="C1101" s="1">
        <v>2017</v>
      </c>
      <c r="D1101" s="1" t="s">
        <v>1091</v>
      </c>
      <c r="E1101" s="1" t="s">
        <v>1092</v>
      </c>
      <c r="F1101" s="1" t="s">
        <v>12</v>
      </c>
      <c r="G1101" s="1"/>
      <c r="H1101" s="1"/>
      <c r="I1101" s="1"/>
      <c r="J1101" s="1"/>
      <c r="K1101" s="1" t="s">
        <v>1828</v>
      </c>
      <c r="L1101" s="1" t="s">
        <v>1109</v>
      </c>
      <c r="M1101" s="1" t="s">
        <v>1830</v>
      </c>
      <c r="N1101" s="1">
        <v>42.5</v>
      </c>
      <c r="O1101" s="1">
        <v>2419.3939999999998</v>
      </c>
      <c r="P1101" s="1">
        <v>39.5</v>
      </c>
      <c r="Q1101" s="1">
        <v>9</v>
      </c>
      <c r="R1101" s="1">
        <v>0</v>
      </c>
      <c r="S1101" s="1">
        <v>0</v>
      </c>
      <c r="T1101" s="1">
        <v>0</v>
      </c>
      <c r="U1101" s="1">
        <v>0</v>
      </c>
      <c r="V1101" s="1">
        <v>0.65500000000000003</v>
      </c>
      <c r="W1101" s="1">
        <v>4.4999999999999998E-2</v>
      </c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>
        <f t="shared" si="34"/>
        <v>9</v>
      </c>
      <c r="AY1101" s="1" t="s">
        <v>3868</v>
      </c>
      <c r="AZ1101" s="1">
        <v>1012781</v>
      </c>
      <c r="BA1101" s="3">
        <f t="shared" si="35"/>
        <v>0</v>
      </c>
    </row>
    <row r="1102" spans="1:53" x14ac:dyDescent="0.25">
      <c r="A1102" s="1" t="s">
        <v>867</v>
      </c>
      <c r="B1102" s="1">
        <v>1008224</v>
      </c>
      <c r="C1102" s="1">
        <v>2017</v>
      </c>
      <c r="D1102" s="1" t="s">
        <v>1091</v>
      </c>
      <c r="E1102" s="1" t="s">
        <v>1092</v>
      </c>
      <c r="F1102" s="1" t="s">
        <v>12</v>
      </c>
      <c r="G1102" s="1"/>
      <c r="H1102" s="1"/>
      <c r="I1102" s="1"/>
      <c r="J1102" s="1"/>
      <c r="K1102" s="1" t="s">
        <v>1828</v>
      </c>
      <c r="L1102" s="1" t="s">
        <v>1168</v>
      </c>
      <c r="M1102" s="1" t="s">
        <v>1831</v>
      </c>
      <c r="N1102" s="1"/>
      <c r="O1102" s="1"/>
      <c r="P1102" s="1"/>
      <c r="Q1102" s="1">
        <v>37</v>
      </c>
      <c r="R1102" s="1">
        <v>0</v>
      </c>
      <c r="S1102" s="1">
        <v>0</v>
      </c>
      <c r="T1102" s="1">
        <v>0</v>
      </c>
      <c r="U1102" s="1">
        <v>0</v>
      </c>
      <c r="V1102" s="1">
        <v>0.627</v>
      </c>
      <c r="W1102" s="1">
        <v>0.04</v>
      </c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>
        <f t="shared" si="34"/>
        <v>37</v>
      </c>
      <c r="AY1102" s="1" t="s">
        <v>3869</v>
      </c>
      <c r="AZ1102" s="1">
        <v>1012788</v>
      </c>
      <c r="BA1102" s="3">
        <f t="shared" si="35"/>
        <v>0</v>
      </c>
    </row>
    <row r="1103" spans="1:53" x14ac:dyDescent="0.25">
      <c r="A1103" s="1" t="s">
        <v>867</v>
      </c>
      <c r="B1103" s="1">
        <v>1008224</v>
      </c>
      <c r="C1103" s="1">
        <v>2017</v>
      </c>
      <c r="D1103" s="1" t="s">
        <v>1091</v>
      </c>
      <c r="E1103" s="1" t="s">
        <v>1092</v>
      </c>
      <c r="F1103" s="1" t="s">
        <v>12</v>
      </c>
      <c r="G1103" s="1"/>
      <c r="H1103" s="1"/>
      <c r="I1103" s="1"/>
      <c r="J1103" s="1"/>
      <c r="K1103" s="1" t="s">
        <v>1832</v>
      </c>
      <c r="L1103" s="1" t="s">
        <v>1121</v>
      </c>
      <c r="M1103" s="1" t="s">
        <v>1833</v>
      </c>
      <c r="N1103" s="1"/>
      <c r="O1103" s="1"/>
      <c r="P1103" s="1"/>
      <c r="Q1103" s="1">
        <v>2</v>
      </c>
      <c r="R1103" s="1">
        <v>0</v>
      </c>
      <c r="S1103" s="1">
        <v>0</v>
      </c>
      <c r="T1103" s="1">
        <v>0</v>
      </c>
      <c r="U1103" s="1">
        <v>0</v>
      </c>
      <c r="V1103" s="1">
        <v>0.83899999999999997</v>
      </c>
      <c r="W1103" s="1">
        <v>5.6000000000000001E-2</v>
      </c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>
        <f t="shared" si="34"/>
        <v>2</v>
      </c>
      <c r="AY1103" s="1" t="s">
        <v>3870</v>
      </c>
      <c r="AZ1103" s="1">
        <v>1012793</v>
      </c>
      <c r="BA1103" s="3">
        <f t="shared" si="35"/>
        <v>0</v>
      </c>
    </row>
    <row r="1104" spans="1:53" x14ac:dyDescent="0.25">
      <c r="A1104" s="1" t="s">
        <v>867</v>
      </c>
      <c r="B1104" s="1">
        <v>1008224</v>
      </c>
      <c r="C1104" s="1">
        <v>2017</v>
      </c>
      <c r="D1104" s="1" t="s">
        <v>1091</v>
      </c>
      <c r="E1104" s="1" t="s">
        <v>1092</v>
      </c>
      <c r="F1104" s="1" t="s">
        <v>12</v>
      </c>
      <c r="G1104" s="1"/>
      <c r="H1104" s="1"/>
      <c r="I1104" s="1"/>
      <c r="J1104" s="1"/>
      <c r="K1104" s="1" t="s">
        <v>1832</v>
      </c>
      <c r="L1104" s="1" t="s">
        <v>1109</v>
      </c>
      <c r="M1104" s="1" t="s">
        <v>1834</v>
      </c>
      <c r="N1104" s="1">
        <v>27.57</v>
      </c>
      <c r="O1104" s="1">
        <v>5412.1549999999997</v>
      </c>
      <c r="P1104" s="1">
        <v>55.7</v>
      </c>
      <c r="Q1104" s="1">
        <v>2</v>
      </c>
      <c r="R1104" s="1">
        <v>0</v>
      </c>
      <c r="S1104" s="1">
        <v>0</v>
      </c>
      <c r="T1104" s="1">
        <v>0</v>
      </c>
      <c r="U1104" s="1">
        <v>0</v>
      </c>
      <c r="V1104" s="1">
        <v>0.70499999999999996</v>
      </c>
      <c r="W1104" s="1">
        <v>3.2000000000000001E-2</v>
      </c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>
        <f t="shared" si="34"/>
        <v>2</v>
      </c>
      <c r="AY1104" s="1" t="s">
        <v>3871</v>
      </c>
      <c r="AZ1104" s="1">
        <v>1012794</v>
      </c>
      <c r="BA1104" s="3">
        <f t="shared" si="35"/>
        <v>0</v>
      </c>
    </row>
    <row r="1105" spans="1:53" x14ac:dyDescent="0.25">
      <c r="A1105" s="1" t="s">
        <v>867</v>
      </c>
      <c r="B1105" s="1">
        <v>1008224</v>
      </c>
      <c r="C1105" s="1">
        <v>2017</v>
      </c>
      <c r="D1105" s="1" t="s">
        <v>1091</v>
      </c>
      <c r="E1105" s="1" t="s">
        <v>1092</v>
      </c>
      <c r="F1105" s="1" t="s">
        <v>12</v>
      </c>
      <c r="G1105" s="1"/>
      <c r="H1105" s="1"/>
      <c r="I1105" s="1"/>
      <c r="J1105" s="1"/>
      <c r="K1105" s="1" t="s">
        <v>1835</v>
      </c>
      <c r="L1105" s="1" t="s">
        <v>1109</v>
      </c>
      <c r="M1105" s="1" t="s">
        <v>1836</v>
      </c>
      <c r="N1105" s="1">
        <v>12.86</v>
      </c>
      <c r="O1105" s="1">
        <v>340.44499999999999</v>
      </c>
      <c r="P1105" s="1">
        <v>37</v>
      </c>
      <c r="Q1105" s="1">
        <v>1</v>
      </c>
      <c r="R1105" s="1">
        <v>0</v>
      </c>
      <c r="S1105" s="1">
        <v>0</v>
      </c>
      <c r="T1105" s="1">
        <v>0</v>
      </c>
      <c r="U1105" s="1">
        <v>0</v>
      </c>
      <c r="V1105" s="1">
        <v>0.61899999999999999</v>
      </c>
      <c r="W1105" s="1">
        <v>2.3E-2</v>
      </c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>
        <f t="shared" si="34"/>
        <v>1</v>
      </c>
      <c r="AY1105" s="1" t="s">
        <v>3872</v>
      </c>
      <c r="AZ1105" s="1">
        <v>1012809</v>
      </c>
      <c r="BA1105" s="3">
        <f t="shared" si="35"/>
        <v>0</v>
      </c>
    </row>
    <row r="1106" spans="1:53" x14ac:dyDescent="0.25">
      <c r="A1106" s="1" t="s">
        <v>867</v>
      </c>
      <c r="B1106" s="1">
        <v>1008224</v>
      </c>
      <c r="C1106" s="1">
        <v>2017</v>
      </c>
      <c r="D1106" s="1" t="s">
        <v>1091</v>
      </c>
      <c r="E1106" s="1" t="s">
        <v>1092</v>
      </c>
      <c r="F1106" s="1" t="s">
        <v>12</v>
      </c>
      <c r="G1106" s="1"/>
      <c r="H1106" s="1"/>
      <c r="I1106" s="1"/>
      <c r="J1106" s="1"/>
      <c r="K1106" s="1" t="s">
        <v>1835</v>
      </c>
      <c r="L1106" s="1" t="s">
        <v>1168</v>
      </c>
      <c r="M1106" s="1" t="s">
        <v>1837</v>
      </c>
      <c r="N1106" s="1"/>
      <c r="O1106" s="1"/>
      <c r="P1106" s="1"/>
      <c r="Q1106" s="1">
        <v>3</v>
      </c>
      <c r="R1106" s="1">
        <v>0</v>
      </c>
      <c r="S1106" s="1">
        <v>0</v>
      </c>
      <c r="T1106" s="1">
        <v>0</v>
      </c>
      <c r="U1106" s="1">
        <v>0</v>
      </c>
      <c r="V1106" s="1">
        <v>0.61899999999999999</v>
      </c>
      <c r="W1106" s="1">
        <v>2.3E-2</v>
      </c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>
        <f t="shared" si="34"/>
        <v>3</v>
      </c>
      <c r="AY1106" s="1" t="s">
        <v>3873</v>
      </c>
      <c r="AZ1106" s="1">
        <v>1012815</v>
      </c>
      <c r="BA1106" s="3">
        <f t="shared" si="35"/>
        <v>0</v>
      </c>
    </row>
    <row r="1107" spans="1:53" x14ac:dyDescent="0.25">
      <c r="A1107" s="1" t="s">
        <v>867</v>
      </c>
      <c r="B1107" s="1">
        <v>1008224</v>
      </c>
      <c r="C1107" s="1">
        <v>2017</v>
      </c>
      <c r="D1107" s="1" t="s">
        <v>1091</v>
      </c>
      <c r="E1107" s="1" t="s">
        <v>1092</v>
      </c>
      <c r="F1107" s="1" t="s">
        <v>12</v>
      </c>
      <c r="G1107" s="1"/>
      <c r="H1107" s="1"/>
      <c r="I1107" s="1"/>
      <c r="J1107" s="1"/>
      <c r="K1107" s="1" t="s">
        <v>1125</v>
      </c>
      <c r="L1107" s="1" t="s">
        <v>1121</v>
      </c>
      <c r="M1107" s="1" t="s">
        <v>1126</v>
      </c>
      <c r="N1107" s="1"/>
      <c r="O1107" s="1"/>
      <c r="P1107" s="1"/>
      <c r="Q1107" s="1">
        <v>44</v>
      </c>
      <c r="R1107" s="1">
        <v>0</v>
      </c>
      <c r="S1107" s="1">
        <v>0</v>
      </c>
      <c r="T1107" s="1">
        <v>0</v>
      </c>
      <c r="U1107" s="1">
        <v>0</v>
      </c>
      <c r="V1107" s="1">
        <v>0.93600000000000005</v>
      </c>
      <c r="W1107" s="1">
        <v>0.01</v>
      </c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>
        <f t="shared" si="34"/>
        <v>44</v>
      </c>
      <c r="AY1107" s="1" t="s">
        <v>3874</v>
      </c>
      <c r="AZ1107" s="1">
        <v>1012845</v>
      </c>
      <c r="BA1107" s="3">
        <f t="shared" si="35"/>
        <v>0</v>
      </c>
    </row>
    <row r="1108" spans="1:53" x14ac:dyDescent="0.25">
      <c r="A1108" s="1" t="s">
        <v>867</v>
      </c>
      <c r="B1108" s="1">
        <v>1008224</v>
      </c>
      <c r="C1108" s="1">
        <v>2017</v>
      </c>
      <c r="D1108" s="1" t="s">
        <v>1091</v>
      </c>
      <c r="E1108" s="1" t="s">
        <v>1092</v>
      </c>
      <c r="F1108" s="1" t="s">
        <v>12</v>
      </c>
      <c r="G1108" s="1"/>
      <c r="H1108" s="1"/>
      <c r="I1108" s="1"/>
      <c r="J1108" s="1"/>
      <c r="K1108" s="1" t="s">
        <v>1125</v>
      </c>
      <c r="L1108" s="1" t="s">
        <v>1109</v>
      </c>
      <c r="M1108" s="1" t="s">
        <v>1838</v>
      </c>
      <c r="N1108" s="1">
        <v>25.17</v>
      </c>
      <c r="O1108" s="1">
        <v>2921.6709999999998</v>
      </c>
      <c r="P1108" s="1">
        <v>93.1</v>
      </c>
      <c r="Q1108" s="1">
        <v>40</v>
      </c>
      <c r="R1108" s="1">
        <v>0</v>
      </c>
      <c r="S1108" s="1">
        <v>0</v>
      </c>
      <c r="T1108" s="1">
        <v>0</v>
      </c>
      <c r="U1108" s="1">
        <v>0</v>
      </c>
      <c r="V1108" s="1">
        <v>0.93600000000000005</v>
      </c>
      <c r="W1108" s="1">
        <v>0.01</v>
      </c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>
        <f t="shared" si="34"/>
        <v>40</v>
      </c>
      <c r="AY1108" s="1" t="s">
        <v>3875</v>
      </c>
      <c r="AZ1108" s="1">
        <v>1012846</v>
      </c>
      <c r="BA1108" s="3">
        <f t="shared" si="35"/>
        <v>0</v>
      </c>
    </row>
    <row r="1109" spans="1:53" x14ac:dyDescent="0.25">
      <c r="A1109" s="1" t="s">
        <v>177</v>
      </c>
      <c r="B1109" s="1">
        <v>1008241</v>
      </c>
      <c r="C1109" s="1">
        <v>2017</v>
      </c>
      <c r="D1109" s="1" t="s">
        <v>1091</v>
      </c>
      <c r="E1109" s="1" t="s">
        <v>1092</v>
      </c>
      <c r="F1109" s="1" t="s">
        <v>12</v>
      </c>
      <c r="G1109" s="1"/>
      <c r="H1109" s="1"/>
      <c r="I1109" s="1"/>
      <c r="J1109" s="1"/>
      <c r="K1109" s="1" t="s">
        <v>1765</v>
      </c>
      <c r="L1109" s="1" t="s">
        <v>1094</v>
      </c>
      <c r="M1109" s="1" t="s">
        <v>1766</v>
      </c>
      <c r="N1109" s="1"/>
      <c r="O1109" s="1"/>
      <c r="P1109" s="1"/>
      <c r="Q1109" s="1">
        <v>12</v>
      </c>
      <c r="R1109" s="1">
        <v>0</v>
      </c>
      <c r="S1109" s="1">
        <v>0</v>
      </c>
      <c r="T1109" s="1">
        <v>0</v>
      </c>
      <c r="U1109" s="1">
        <v>0</v>
      </c>
      <c r="V1109" s="1">
        <v>0.623</v>
      </c>
      <c r="W1109" s="1">
        <v>2E-3</v>
      </c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>
        <f t="shared" si="34"/>
        <v>12</v>
      </c>
      <c r="AY1109" s="1" t="s">
        <v>3876</v>
      </c>
      <c r="AZ1109" s="1">
        <v>1012899</v>
      </c>
      <c r="BA1109" s="3">
        <f t="shared" si="35"/>
        <v>0</v>
      </c>
    </row>
    <row r="1110" spans="1:53" x14ac:dyDescent="0.25">
      <c r="A1110" s="1" t="s">
        <v>177</v>
      </c>
      <c r="B1110" s="1">
        <v>1008241</v>
      </c>
      <c r="C1110" s="1">
        <v>2017</v>
      </c>
      <c r="D1110" s="1" t="s">
        <v>1091</v>
      </c>
      <c r="E1110" s="1" t="s">
        <v>1092</v>
      </c>
      <c r="F1110" s="1" t="s">
        <v>12</v>
      </c>
      <c r="G1110" s="1"/>
      <c r="H1110" s="1"/>
      <c r="I1110" s="1"/>
      <c r="J1110" s="1"/>
      <c r="K1110" s="1" t="s">
        <v>1337</v>
      </c>
      <c r="L1110" s="1" t="s">
        <v>1094</v>
      </c>
      <c r="M1110" s="1" t="s">
        <v>1340</v>
      </c>
      <c r="N1110" s="1"/>
      <c r="O1110" s="1"/>
      <c r="P1110" s="1"/>
      <c r="Q1110" s="1">
        <v>137</v>
      </c>
      <c r="R1110" s="1">
        <v>6</v>
      </c>
      <c r="S1110" s="1">
        <v>0</v>
      </c>
      <c r="T1110" s="1">
        <v>0</v>
      </c>
      <c r="U1110" s="1">
        <v>2</v>
      </c>
      <c r="V1110" s="1">
        <v>0.72599999999999998</v>
      </c>
      <c r="W1110" s="1">
        <v>5.0000000000000001E-3</v>
      </c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>
        <f t="shared" si="34"/>
        <v>139</v>
      </c>
      <c r="AY1110" s="1" t="s">
        <v>3877</v>
      </c>
      <c r="AZ1110" s="1">
        <v>1012901</v>
      </c>
      <c r="BA1110" s="3">
        <f t="shared" si="35"/>
        <v>0</v>
      </c>
    </row>
    <row r="1111" spans="1:53" x14ac:dyDescent="0.25">
      <c r="A1111" s="1" t="s">
        <v>177</v>
      </c>
      <c r="B1111" s="1">
        <v>1008241</v>
      </c>
      <c r="C1111" s="1">
        <v>2017</v>
      </c>
      <c r="D1111" s="1" t="s">
        <v>1091</v>
      </c>
      <c r="E1111" s="1" t="s">
        <v>1092</v>
      </c>
      <c r="F1111" s="1" t="s">
        <v>12</v>
      </c>
      <c r="G1111" s="1"/>
      <c r="H1111" s="1"/>
      <c r="I1111" s="1"/>
      <c r="J1111" s="1"/>
      <c r="K1111" s="1" t="s">
        <v>1341</v>
      </c>
      <c r="L1111" s="1" t="s">
        <v>1094</v>
      </c>
      <c r="M1111" s="1" t="s">
        <v>1343</v>
      </c>
      <c r="N1111" s="1"/>
      <c r="O1111" s="1"/>
      <c r="P1111" s="1"/>
      <c r="Q1111" s="1">
        <v>2</v>
      </c>
      <c r="R1111" s="1">
        <v>0</v>
      </c>
      <c r="S1111" s="1">
        <v>0</v>
      </c>
      <c r="T1111" s="1">
        <v>0</v>
      </c>
      <c r="U1111" s="1">
        <v>0</v>
      </c>
      <c r="V1111" s="1">
        <v>0.85599999999999998</v>
      </c>
      <c r="W1111" s="1">
        <v>1E-3</v>
      </c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>
        <f t="shared" si="34"/>
        <v>2</v>
      </c>
      <c r="AY1111" s="1" t="s">
        <v>3878</v>
      </c>
      <c r="AZ1111" s="1">
        <v>1012905</v>
      </c>
      <c r="BA1111" s="3">
        <f t="shared" si="35"/>
        <v>0</v>
      </c>
    </row>
    <row r="1112" spans="1:53" x14ac:dyDescent="0.25">
      <c r="A1112" s="1" t="s">
        <v>177</v>
      </c>
      <c r="B1112" s="1">
        <v>1008241</v>
      </c>
      <c r="C1112" s="1">
        <v>2017</v>
      </c>
      <c r="D1112" s="1" t="s">
        <v>1091</v>
      </c>
      <c r="E1112" s="1" t="s">
        <v>1092</v>
      </c>
      <c r="F1112" s="1" t="s">
        <v>12</v>
      </c>
      <c r="G1112" s="1"/>
      <c r="H1112" s="1"/>
      <c r="I1112" s="1"/>
      <c r="J1112" s="1"/>
      <c r="K1112" s="1" t="s">
        <v>1485</v>
      </c>
      <c r="L1112" s="1" t="s">
        <v>1094</v>
      </c>
      <c r="M1112" s="1" t="s">
        <v>1486</v>
      </c>
      <c r="N1112" s="1"/>
      <c r="O1112" s="1"/>
      <c r="P1112" s="1"/>
      <c r="Q1112" s="1">
        <v>17</v>
      </c>
      <c r="R1112" s="1">
        <v>4</v>
      </c>
      <c r="S1112" s="1">
        <v>0</v>
      </c>
      <c r="T1112" s="1">
        <v>0</v>
      </c>
      <c r="U1112" s="1">
        <v>0</v>
      </c>
      <c r="V1112" s="1">
        <v>0.89</v>
      </c>
      <c r="W1112" s="1">
        <v>8.9999999999999993E-3</v>
      </c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>
        <f t="shared" si="34"/>
        <v>17</v>
      </c>
      <c r="AY1112" s="1" t="s">
        <v>3879</v>
      </c>
      <c r="AZ1112" s="1">
        <v>1012906</v>
      </c>
      <c r="BA1112" s="3">
        <f t="shared" si="35"/>
        <v>0</v>
      </c>
    </row>
    <row r="1113" spans="1:53" x14ac:dyDescent="0.25">
      <c r="A1113" s="1" t="s">
        <v>177</v>
      </c>
      <c r="B1113" s="1">
        <v>1008241</v>
      </c>
      <c r="C1113" s="1">
        <v>2017</v>
      </c>
      <c r="D1113" s="1" t="s">
        <v>1091</v>
      </c>
      <c r="E1113" s="1" t="s">
        <v>1092</v>
      </c>
      <c r="F1113" s="1" t="s">
        <v>12</v>
      </c>
      <c r="G1113" s="1"/>
      <c r="H1113" s="1"/>
      <c r="I1113" s="1"/>
      <c r="J1113" s="1"/>
      <c r="K1113" s="1" t="s">
        <v>1487</v>
      </c>
      <c r="L1113" s="1" t="s">
        <v>1094</v>
      </c>
      <c r="M1113" s="1" t="s">
        <v>1488</v>
      </c>
      <c r="N1113" s="1"/>
      <c r="O1113" s="1"/>
      <c r="P1113" s="1"/>
      <c r="Q1113" s="1">
        <v>75</v>
      </c>
      <c r="R1113" s="1">
        <v>16</v>
      </c>
      <c r="S1113" s="1">
        <v>0</v>
      </c>
      <c r="T1113" s="1">
        <v>0</v>
      </c>
      <c r="U1113" s="1">
        <v>0</v>
      </c>
      <c r="V1113" s="1">
        <v>0.93</v>
      </c>
      <c r="W1113" s="1">
        <v>2.4E-2</v>
      </c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>
        <f t="shared" si="34"/>
        <v>75</v>
      </c>
      <c r="AY1113" s="1" t="s">
        <v>3880</v>
      </c>
      <c r="AZ1113" s="1">
        <v>1012919</v>
      </c>
      <c r="BA1113" s="3">
        <f t="shared" si="35"/>
        <v>0</v>
      </c>
    </row>
    <row r="1114" spans="1:53" x14ac:dyDescent="0.25">
      <c r="A1114" s="1" t="s">
        <v>177</v>
      </c>
      <c r="B1114" s="1">
        <v>1008241</v>
      </c>
      <c r="C1114" s="1">
        <v>2017</v>
      </c>
      <c r="D1114" s="1" t="s">
        <v>1091</v>
      </c>
      <c r="E1114" s="1" t="s">
        <v>1092</v>
      </c>
      <c r="F1114" s="1" t="s">
        <v>12</v>
      </c>
      <c r="G1114" s="1"/>
      <c r="H1114" s="1"/>
      <c r="I1114" s="1"/>
      <c r="J1114" s="1"/>
      <c r="K1114" s="1" t="s">
        <v>1489</v>
      </c>
      <c r="L1114" s="1" t="s">
        <v>1094</v>
      </c>
      <c r="M1114" s="1" t="s">
        <v>1490</v>
      </c>
      <c r="N1114" s="1"/>
      <c r="O1114" s="1"/>
      <c r="P1114" s="1"/>
      <c r="Q1114" s="1">
        <v>28</v>
      </c>
      <c r="R1114" s="1">
        <v>0</v>
      </c>
      <c r="S1114" s="1">
        <v>0</v>
      </c>
      <c r="T1114" s="1">
        <v>0</v>
      </c>
      <c r="U1114" s="1">
        <v>1</v>
      </c>
      <c r="V1114" s="1">
        <v>0.89100000000000001</v>
      </c>
      <c r="W1114" s="1">
        <v>1.2E-2</v>
      </c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>
        <f t="shared" si="34"/>
        <v>29</v>
      </c>
      <c r="AY1114" s="1" t="s">
        <v>3881</v>
      </c>
      <c r="AZ1114" s="1">
        <v>1012985</v>
      </c>
      <c r="BA1114" s="3">
        <f t="shared" si="35"/>
        <v>0</v>
      </c>
    </row>
    <row r="1115" spans="1:53" x14ac:dyDescent="0.25">
      <c r="A1115" s="1" t="s">
        <v>177</v>
      </c>
      <c r="B1115" s="1">
        <v>1008241</v>
      </c>
      <c r="C1115" s="1">
        <v>2017</v>
      </c>
      <c r="D1115" s="1" t="s">
        <v>1091</v>
      </c>
      <c r="E1115" s="1" t="s">
        <v>1092</v>
      </c>
      <c r="F1115" s="1" t="s">
        <v>12</v>
      </c>
      <c r="G1115" s="1"/>
      <c r="H1115" s="1"/>
      <c r="I1115" s="1"/>
      <c r="J1115" s="1"/>
      <c r="K1115" s="1" t="s">
        <v>1346</v>
      </c>
      <c r="L1115" s="1" t="s">
        <v>1094</v>
      </c>
      <c r="M1115" s="1" t="s">
        <v>1348</v>
      </c>
      <c r="N1115" s="1"/>
      <c r="O1115" s="1"/>
      <c r="P1115" s="1"/>
      <c r="Q1115" s="1">
        <v>61</v>
      </c>
      <c r="R1115" s="1">
        <v>3</v>
      </c>
      <c r="S1115" s="1">
        <v>0</v>
      </c>
      <c r="T1115" s="1">
        <v>0</v>
      </c>
      <c r="U1115" s="1">
        <v>0</v>
      </c>
      <c r="V1115" s="1">
        <v>0.83399999999999996</v>
      </c>
      <c r="W1115" s="1">
        <v>1.4999999999999999E-2</v>
      </c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>
        <f t="shared" si="34"/>
        <v>61</v>
      </c>
      <c r="AY1115" s="1" t="s">
        <v>3882</v>
      </c>
      <c r="AZ1115" s="1">
        <v>1012986</v>
      </c>
      <c r="BA1115" s="3">
        <f t="shared" si="35"/>
        <v>0</v>
      </c>
    </row>
    <row r="1116" spans="1:53" x14ac:dyDescent="0.25">
      <c r="A1116" s="1" t="s">
        <v>177</v>
      </c>
      <c r="B1116" s="1">
        <v>1008241</v>
      </c>
      <c r="C1116" s="1">
        <v>2017</v>
      </c>
      <c r="D1116" s="1" t="s">
        <v>1091</v>
      </c>
      <c r="E1116" s="1" t="s">
        <v>1092</v>
      </c>
      <c r="F1116" s="1" t="s">
        <v>12</v>
      </c>
      <c r="G1116" s="1"/>
      <c r="H1116" s="1"/>
      <c r="I1116" s="1"/>
      <c r="J1116" s="1"/>
      <c r="K1116" s="1" t="s">
        <v>1349</v>
      </c>
      <c r="L1116" s="1" t="s">
        <v>1094</v>
      </c>
      <c r="M1116" s="1" t="s">
        <v>1351</v>
      </c>
      <c r="N1116" s="1"/>
      <c r="O1116" s="1"/>
      <c r="P1116" s="1"/>
      <c r="Q1116" s="1">
        <v>21</v>
      </c>
      <c r="R1116" s="1">
        <v>0</v>
      </c>
      <c r="S1116" s="1">
        <v>0</v>
      </c>
      <c r="T1116" s="1">
        <v>0</v>
      </c>
      <c r="U1116" s="1">
        <v>0</v>
      </c>
      <c r="V1116" s="1">
        <v>0.81899999999999995</v>
      </c>
      <c r="W1116" s="1">
        <v>1.2999999999999999E-2</v>
      </c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>
        <f t="shared" si="34"/>
        <v>21</v>
      </c>
      <c r="AY1116" s="1" t="s">
        <v>3883</v>
      </c>
      <c r="AZ1116" s="1">
        <v>1013007</v>
      </c>
      <c r="BA1116" s="3">
        <f t="shared" si="35"/>
        <v>0</v>
      </c>
    </row>
    <row r="1117" spans="1:53" x14ac:dyDescent="0.25">
      <c r="A1117" s="1" t="s">
        <v>177</v>
      </c>
      <c r="B1117" s="1">
        <v>1008241</v>
      </c>
      <c r="C1117" s="1">
        <v>2017</v>
      </c>
      <c r="D1117" s="1" t="s">
        <v>1091</v>
      </c>
      <c r="E1117" s="1" t="s">
        <v>1092</v>
      </c>
      <c r="F1117" s="1" t="s">
        <v>12</v>
      </c>
      <c r="G1117" s="1"/>
      <c r="H1117" s="1"/>
      <c r="I1117" s="1"/>
      <c r="J1117" s="1"/>
      <c r="K1117" s="1" t="s">
        <v>1767</v>
      </c>
      <c r="L1117" s="1" t="s">
        <v>1094</v>
      </c>
      <c r="M1117" s="1" t="s">
        <v>1768</v>
      </c>
      <c r="N1117" s="1"/>
      <c r="O1117" s="1"/>
      <c r="P1117" s="1"/>
      <c r="Q1117" s="1">
        <v>130</v>
      </c>
      <c r="R1117" s="1">
        <v>5</v>
      </c>
      <c r="S1117" s="1">
        <v>0</v>
      </c>
      <c r="T1117" s="1">
        <v>0</v>
      </c>
      <c r="U1117" s="1">
        <v>0</v>
      </c>
      <c r="V1117" s="1">
        <v>0.76</v>
      </c>
      <c r="W1117" s="1">
        <v>0.01</v>
      </c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>
        <f t="shared" si="34"/>
        <v>130</v>
      </c>
      <c r="AY1117" s="1" t="s">
        <v>3884</v>
      </c>
      <c r="AZ1117" s="1">
        <v>1013052</v>
      </c>
      <c r="BA1117" s="3">
        <f t="shared" si="35"/>
        <v>0</v>
      </c>
    </row>
    <row r="1118" spans="1:53" x14ac:dyDescent="0.25">
      <c r="A1118" s="1" t="s">
        <v>177</v>
      </c>
      <c r="B1118" s="1">
        <v>1008241</v>
      </c>
      <c r="C1118" s="1">
        <v>2017</v>
      </c>
      <c r="D1118" s="1" t="s">
        <v>1091</v>
      </c>
      <c r="E1118" s="1" t="s">
        <v>1092</v>
      </c>
      <c r="F1118" s="1" t="s">
        <v>12</v>
      </c>
      <c r="G1118" s="1"/>
      <c r="H1118" s="1"/>
      <c r="I1118" s="1"/>
      <c r="J1118" s="1"/>
      <c r="K1118" s="1" t="s">
        <v>1492</v>
      </c>
      <c r="L1118" s="1" t="s">
        <v>1094</v>
      </c>
      <c r="M1118" s="1" t="s">
        <v>1493</v>
      </c>
      <c r="N1118" s="1"/>
      <c r="O1118" s="1"/>
      <c r="P1118" s="1"/>
      <c r="Q1118" s="1">
        <v>101</v>
      </c>
      <c r="R1118" s="1">
        <v>9</v>
      </c>
      <c r="S1118" s="1">
        <v>0</v>
      </c>
      <c r="T1118" s="1">
        <v>5</v>
      </c>
      <c r="U1118" s="1">
        <v>0</v>
      </c>
      <c r="V1118" s="1">
        <v>0.85</v>
      </c>
      <c r="W1118" s="1">
        <v>4.0000000000000001E-3</v>
      </c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>
        <f t="shared" si="34"/>
        <v>101</v>
      </c>
      <c r="AY1118" s="1" t="s">
        <v>3885</v>
      </c>
      <c r="AZ1118" s="1">
        <v>1013067</v>
      </c>
      <c r="BA1118" s="3">
        <f t="shared" si="35"/>
        <v>0</v>
      </c>
    </row>
    <row r="1119" spans="1:53" x14ac:dyDescent="0.25">
      <c r="A1119" s="1" t="s">
        <v>177</v>
      </c>
      <c r="B1119" s="1">
        <v>1008241</v>
      </c>
      <c r="C1119" s="1">
        <v>2017</v>
      </c>
      <c r="D1119" s="1" t="s">
        <v>1091</v>
      </c>
      <c r="E1119" s="1" t="s">
        <v>1092</v>
      </c>
      <c r="F1119" s="1" t="s">
        <v>12</v>
      </c>
      <c r="G1119" s="1"/>
      <c r="H1119" s="1"/>
      <c r="I1119" s="1"/>
      <c r="J1119" s="1"/>
      <c r="K1119" s="1" t="s">
        <v>1839</v>
      </c>
      <c r="L1119" s="1" t="s">
        <v>1094</v>
      </c>
      <c r="M1119" s="1" t="s">
        <v>1840</v>
      </c>
      <c r="N1119" s="1"/>
      <c r="O1119" s="1"/>
      <c r="P1119" s="1"/>
      <c r="Q1119" s="1">
        <v>2</v>
      </c>
      <c r="R1119" s="1">
        <v>1</v>
      </c>
      <c r="S1119" s="1">
        <v>0</v>
      </c>
      <c r="T1119" s="1">
        <v>0</v>
      </c>
      <c r="U1119" s="1">
        <v>0</v>
      </c>
      <c r="V1119" s="1">
        <v>0.57999999999999996</v>
      </c>
      <c r="W1119" s="1">
        <v>6.0000000000000001E-3</v>
      </c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>
        <f t="shared" si="34"/>
        <v>2</v>
      </c>
      <c r="AY1119" s="1" t="s">
        <v>3886</v>
      </c>
      <c r="AZ1119" s="1">
        <v>1013072</v>
      </c>
      <c r="BA1119" s="3">
        <f t="shared" si="35"/>
        <v>0</v>
      </c>
    </row>
    <row r="1120" spans="1:53" x14ac:dyDescent="0.25">
      <c r="A1120" s="1" t="s">
        <v>177</v>
      </c>
      <c r="B1120" s="1">
        <v>1008241</v>
      </c>
      <c r="C1120" s="1">
        <v>2017</v>
      </c>
      <c r="D1120" s="1" t="s">
        <v>1091</v>
      </c>
      <c r="E1120" s="1" t="s">
        <v>1092</v>
      </c>
      <c r="F1120" s="1" t="s">
        <v>12</v>
      </c>
      <c r="G1120" s="1"/>
      <c r="H1120" s="1"/>
      <c r="I1120" s="1"/>
      <c r="J1120" s="1"/>
      <c r="K1120" s="1" t="s">
        <v>1354</v>
      </c>
      <c r="L1120" s="1" t="s">
        <v>1094</v>
      </c>
      <c r="M1120" s="1" t="s">
        <v>1357</v>
      </c>
      <c r="N1120" s="1"/>
      <c r="O1120" s="1"/>
      <c r="P1120" s="1"/>
      <c r="Q1120" s="1">
        <v>4</v>
      </c>
      <c r="R1120" s="1">
        <v>0</v>
      </c>
      <c r="S1120" s="1">
        <v>0</v>
      </c>
      <c r="T1120" s="1">
        <v>0</v>
      </c>
      <c r="U1120" s="1">
        <v>0</v>
      </c>
      <c r="V1120" s="1">
        <v>0.73599999999999999</v>
      </c>
      <c r="W1120" s="1">
        <v>8.9999999999999993E-3</v>
      </c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>
        <f t="shared" si="34"/>
        <v>4</v>
      </c>
      <c r="AY1120" s="1" t="s">
        <v>3887</v>
      </c>
      <c r="AZ1120" s="1">
        <v>1013079</v>
      </c>
      <c r="BA1120" s="3">
        <f t="shared" si="35"/>
        <v>0</v>
      </c>
    </row>
    <row r="1121" spans="1:53" x14ac:dyDescent="0.25">
      <c r="A1121" s="1" t="s">
        <v>177</v>
      </c>
      <c r="B1121" s="1">
        <v>1008241</v>
      </c>
      <c r="C1121" s="1">
        <v>2017</v>
      </c>
      <c r="D1121" s="1" t="s">
        <v>1091</v>
      </c>
      <c r="E1121" s="1" t="s">
        <v>1092</v>
      </c>
      <c r="F1121" s="1" t="s">
        <v>12</v>
      </c>
      <c r="G1121" s="1"/>
      <c r="H1121" s="1"/>
      <c r="I1121" s="1"/>
      <c r="J1121" s="1"/>
      <c r="K1121" s="1" t="s">
        <v>1841</v>
      </c>
      <c r="L1121" s="1" t="s">
        <v>1094</v>
      </c>
      <c r="M1121" s="1" t="s">
        <v>1842</v>
      </c>
      <c r="N1121" s="1"/>
      <c r="O1121" s="1"/>
      <c r="P1121" s="1"/>
      <c r="Q1121" s="1">
        <v>43</v>
      </c>
      <c r="R1121" s="1">
        <v>3</v>
      </c>
      <c r="S1121" s="1">
        <v>0</v>
      </c>
      <c r="T1121" s="1">
        <v>0</v>
      </c>
      <c r="U1121" s="1">
        <v>0</v>
      </c>
      <c r="V1121" s="1">
        <v>0.84299999999999997</v>
      </c>
      <c r="W1121" s="1">
        <v>8.9999999999999993E-3</v>
      </c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>
        <f t="shared" si="34"/>
        <v>43</v>
      </c>
      <c r="AY1121" s="1" t="s">
        <v>3888</v>
      </c>
      <c r="AZ1121" s="1">
        <v>1013093</v>
      </c>
      <c r="BA1121" s="3">
        <f t="shared" si="35"/>
        <v>0</v>
      </c>
    </row>
    <row r="1122" spans="1:53" x14ac:dyDescent="0.25">
      <c r="A1122" s="1" t="s">
        <v>177</v>
      </c>
      <c r="B1122" s="1">
        <v>1008241</v>
      </c>
      <c r="C1122" s="1">
        <v>2017</v>
      </c>
      <c r="D1122" s="1" t="s">
        <v>1091</v>
      </c>
      <c r="E1122" s="1" t="s">
        <v>1092</v>
      </c>
      <c r="F1122" s="1" t="s">
        <v>12</v>
      </c>
      <c r="G1122" s="1"/>
      <c r="H1122" s="1"/>
      <c r="I1122" s="1"/>
      <c r="J1122" s="1"/>
      <c r="K1122" s="1" t="s">
        <v>1358</v>
      </c>
      <c r="L1122" s="1" t="s">
        <v>1094</v>
      </c>
      <c r="M1122" s="1" t="s">
        <v>1361</v>
      </c>
      <c r="N1122" s="1"/>
      <c r="O1122" s="1"/>
      <c r="P1122" s="1"/>
      <c r="Q1122" s="1">
        <v>322</v>
      </c>
      <c r="R1122" s="1">
        <v>60</v>
      </c>
      <c r="S1122" s="1">
        <v>1</v>
      </c>
      <c r="T1122" s="1">
        <v>6</v>
      </c>
      <c r="U1122" s="1">
        <v>2</v>
      </c>
      <c r="V1122" s="1">
        <v>0.81399999999999995</v>
      </c>
      <c r="W1122" s="1">
        <v>0.01</v>
      </c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>
        <f t="shared" si="34"/>
        <v>324</v>
      </c>
      <c r="AY1122" s="1" t="s">
        <v>3889</v>
      </c>
      <c r="AZ1122" s="1">
        <v>1000179</v>
      </c>
      <c r="BA1122" s="3">
        <f t="shared" si="35"/>
        <v>0</v>
      </c>
    </row>
    <row r="1123" spans="1:53" x14ac:dyDescent="0.25">
      <c r="A1123" s="1" t="s">
        <v>177</v>
      </c>
      <c r="B1123" s="1">
        <v>1008241</v>
      </c>
      <c r="C1123" s="1">
        <v>2017</v>
      </c>
      <c r="D1123" s="1" t="s">
        <v>1091</v>
      </c>
      <c r="E1123" s="1" t="s">
        <v>1092</v>
      </c>
      <c r="F1123" s="1" t="s">
        <v>12</v>
      </c>
      <c r="G1123" s="1"/>
      <c r="H1123" s="1"/>
      <c r="I1123" s="1"/>
      <c r="J1123" s="1"/>
      <c r="K1123" s="1" t="s">
        <v>1843</v>
      </c>
      <c r="L1123" s="1" t="s">
        <v>1094</v>
      </c>
      <c r="M1123" s="1" t="s">
        <v>1844</v>
      </c>
      <c r="N1123" s="1"/>
      <c r="O1123" s="1"/>
      <c r="P1123" s="1"/>
      <c r="Q1123" s="1">
        <v>8</v>
      </c>
      <c r="R1123" s="1">
        <v>8</v>
      </c>
      <c r="S1123" s="1">
        <v>0</v>
      </c>
      <c r="T1123" s="1">
        <v>0</v>
      </c>
      <c r="U1123" s="1">
        <v>0</v>
      </c>
      <c r="V1123" s="1">
        <v>0.89600000000000002</v>
      </c>
      <c r="W1123" s="1">
        <v>2E-3</v>
      </c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>
        <f t="shared" si="34"/>
        <v>8</v>
      </c>
      <c r="AY1123" s="1" t="s">
        <v>3893</v>
      </c>
      <c r="AZ1123" s="1">
        <v>1000180</v>
      </c>
      <c r="BA1123" s="3">
        <f t="shared" si="35"/>
        <v>0</v>
      </c>
    </row>
    <row r="1124" spans="1:53" x14ac:dyDescent="0.25">
      <c r="A1124" s="1" t="s">
        <v>177</v>
      </c>
      <c r="B1124" s="1">
        <v>1008241</v>
      </c>
      <c r="C1124" s="1">
        <v>2017</v>
      </c>
      <c r="D1124" s="1" t="s">
        <v>1091</v>
      </c>
      <c r="E1124" s="1" t="s">
        <v>1092</v>
      </c>
      <c r="F1124" s="1" t="s">
        <v>12</v>
      </c>
      <c r="G1124" s="1"/>
      <c r="H1124" s="1"/>
      <c r="I1124" s="1"/>
      <c r="J1124" s="1"/>
      <c r="K1124" s="1" t="s">
        <v>1365</v>
      </c>
      <c r="L1124" s="1" t="s">
        <v>1094</v>
      </c>
      <c r="M1124" s="1" t="s">
        <v>1368</v>
      </c>
      <c r="N1124" s="1"/>
      <c r="O1124" s="1"/>
      <c r="P1124" s="1"/>
      <c r="Q1124" s="1">
        <v>47</v>
      </c>
      <c r="R1124" s="1">
        <v>0</v>
      </c>
      <c r="S1124" s="1">
        <v>0</v>
      </c>
      <c r="T1124" s="1">
        <v>0</v>
      </c>
      <c r="U1124" s="1">
        <v>1</v>
      </c>
      <c r="V1124" s="1">
        <v>0.81100000000000005</v>
      </c>
      <c r="W1124" s="1">
        <v>8.0000000000000002E-3</v>
      </c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>
        <f t="shared" si="34"/>
        <v>48</v>
      </c>
      <c r="AY1124" s="1" t="s">
        <v>3894</v>
      </c>
      <c r="AZ1124" s="1">
        <v>1000202</v>
      </c>
      <c r="BA1124" s="3">
        <f t="shared" si="35"/>
        <v>0</v>
      </c>
    </row>
    <row r="1125" spans="1:53" x14ac:dyDescent="0.25">
      <c r="A1125" s="1" t="s">
        <v>177</v>
      </c>
      <c r="B1125" s="1">
        <v>1008241</v>
      </c>
      <c r="C1125" s="1">
        <v>2017</v>
      </c>
      <c r="D1125" s="1" t="s">
        <v>1091</v>
      </c>
      <c r="E1125" s="1" t="s">
        <v>1092</v>
      </c>
      <c r="F1125" s="1" t="s">
        <v>12</v>
      </c>
      <c r="G1125" s="1"/>
      <c r="H1125" s="1"/>
      <c r="I1125" s="1"/>
      <c r="J1125" s="1"/>
      <c r="K1125" s="1" t="s">
        <v>1494</v>
      </c>
      <c r="L1125" s="1" t="s">
        <v>1094</v>
      </c>
      <c r="M1125" s="1" t="s">
        <v>1495</v>
      </c>
      <c r="N1125" s="1"/>
      <c r="O1125" s="1"/>
      <c r="P1125" s="1"/>
      <c r="Q1125" s="1">
        <v>7</v>
      </c>
      <c r="R1125" s="1">
        <v>0</v>
      </c>
      <c r="S1125" s="1">
        <v>0</v>
      </c>
      <c r="T1125" s="1">
        <v>0</v>
      </c>
      <c r="U1125" s="1">
        <v>0</v>
      </c>
      <c r="V1125" s="1">
        <v>0.85699999999999998</v>
      </c>
      <c r="W1125" s="1">
        <v>4.0000000000000001E-3</v>
      </c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>
        <f t="shared" si="34"/>
        <v>7</v>
      </c>
      <c r="AY1125" s="1" t="s">
        <v>3895</v>
      </c>
      <c r="AZ1125" s="1">
        <v>1000206</v>
      </c>
      <c r="BA1125" s="3">
        <f t="shared" si="35"/>
        <v>0</v>
      </c>
    </row>
    <row r="1126" spans="1:53" x14ac:dyDescent="0.25">
      <c r="A1126" s="1" t="s">
        <v>177</v>
      </c>
      <c r="B1126" s="1">
        <v>1008241</v>
      </c>
      <c r="C1126" s="1">
        <v>2017</v>
      </c>
      <c r="D1126" s="1" t="s">
        <v>1091</v>
      </c>
      <c r="E1126" s="1" t="s">
        <v>1092</v>
      </c>
      <c r="F1126" s="1" t="s">
        <v>12</v>
      </c>
      <c r="G1126" s="1"/>
      <c r="H1126" s="1"/>
      <c r="I1126" s="1"/>
      <c r="J1126" s="1"/>
      <c r="K1126" s="1" t="s">
        <v>1373</v>
      </c>
      <c r="L1126" s="1" t="s">
        <v>1094</v>
      </c>
      <c r="M1126" s="1" t="s">
        <v>1376</v>
      </c>
      <c r="N1126" s="1"/>
      <c r="O1126" s="1"/>
      <c r="P1126" s="1"/>
      <c r="Q1126" s="1">
        <v>33</v>
      </c>
      <c r="R1126" s="1">
        <v>5</v>
      </c>
      <c r="S1126" s="1">
        <v>0</v>
      </c>
      <c r="T1126" s="1">
        <v>0</v>
      </c>
      <c r="U1126" s="1">
        <v>0</v>
      </c>
      <c r="V1126" s="1">
        <v>0.82099999999999995</v>
      </c>
      <c r="W1126" s="1">
        <v>8.0000000000000002E-3</v>
      </c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>
        <f t="shared" si="34"/>
        <v>33</v>
      </c>
      <c r="AY1126" s="1" t="s">
        <v>3896</v>
      </c>
      <c r="AZ1126" s="1">
        <v>1000245</v>
      </c>
      <c r="BA1126" s="3">
        <f t="shared" si="35"/>
        <v>0</v>
      </c>
    </row>
    <row r="1127" spans="1:53" x14ac:dyDescent="0.25">
      <c r="A1127" s="1" t="s">
        <v>177</v>
      </c>
      <c r="B1127" s="1">
        <v>1008241</v>
      </c>
      <c r="C1127" s="1">
        <v>2017</v>
      </c>
      <c r="D1127" s="1" t="s">
        <v>1091</v>
      </c>
      <c r="E1127" s="1" t="s">
        <v>1092</v>
      </c>
      <c r="F1127" s="1" t="s">
        <v>12</v>
      </c>
      <c r="G1127" s="1"/>
      <c r="H1127" s="1"/>
      <c r="I1127" s="1"/>
      <c r="J1127" s="1"/>
      <c r="K1127" s="1" t="s">
        <v>1377</v>
      </c>
      <c r="L1127" s="1" t="s">
        <v>1094</v>
      </c>
      <c r="M1127" s="1" t="s">
        <v>1845</v>
      </c>
      <c r="N1127" s="1"/>
      <c r="O1127" s="1"/>
      <c r="P1127" s="1"/>
      <c r="Q1127" s="1">
        <v>106</v>
      </c>
      <c r="R1127" s="1">
        <v>3</v>
      </c>
      <c r="S1127" s="1">
        <v>1</v>
      </c>
      <c r="T1127" s="1">
        <v>0</v>
      </c>
      <c r="U1127" s="1">
        <v>0</v>
      </c>
      <c r="V1127" s="1">
        <v>0.77500000000000002</v>
      </c>
      <c r="W1127" s="1">
        <v>0.01</v>
      </c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>
        <f t="shared" si="34"/>
        <v>106</v>
      </c>
      <c r="AY1127" s="1" t="s">
        <v>3897</v>
      </c>
      <c r="AZ1127" s="1">
        <v>1000315</v>
      </c>
      <c r="BA1127" s="3">
        <f t="shared" si="35"/>
        <v>0</v>
      </c>
    </row>
    <row r="1128" spans="1:53" x14ac:dyDescent="0.25">
      <c r="A1128" s="1" t="s">
        <v>177</v>
      </c>
      <c r="B1128" s="1">
        <v>1008241</v>
      </c>
      <c r="C1128" s="1">
        <v>2017</v>
      </c>
      <c r="D1128" s="1" t="s">
        <v>1091</v>
      </c>
      <c r="E1128" s="1" t="s">
        <v>1092</v>
      </c>
      <c r="F1128" s="1" t="s">
        <v>12</v>
      </c>
      <c r="G1128" s="1"/>
      <c r="H1128" s="1"/>
      <c r="I1128" s="1"/>
      <c r="J1128" s="1"/>
      <c r="K1128" s="1" t="s">
        <v>1379</v>
      </c>
      <c r="L1128" s="1" t="s">
        <v>1094</v>
      </c>
      <c r="M1128" s="1" t="s">
        <v>1382</v>
      </c>
      <c r="N1128" s="1"/>
      <c r="O1128" s="1"/>
      <c r="P1128" s="1"/>
      <c r="Q1128" s="1">
        <v>12</v>
      </c>
      <c r="R1128" s="1">
        <v>0</v>
      </c>
      <c r="S1128" s="1">
        <v>0</v>
      </c>
      <c r="T1128" s="1">
        <v>0</v>
      </c>
      <c r="U1128" s="1">
        <v>0</v>
      </c>
      <c r="V1128" s="1">
        <v>0.80100000000000005</v>
      </c>
      <c r="W1128" s="1">
        <v>0.01</v>
      </c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>
        <f t="shared" si="34"/>
        <v>12</v>
      </c>
      <c r="AY1128" s="1" t="s">
        <v>3898</v>
      </c>
      <c r="AZ1128" s="1">
        <v>1000316</v>
      </c>
      <c r="BA1128" s="3">
        <f t="shared" si="35"/>
        <v>0</v>
      </c>
    </row>
    <row r="1129" spans="1:53" x14ac:dyDescent="0.25">
      <c r="A1129" s="1" t="s">
        <v>177</v>
      </c>
      <c r="B1129" s="1">
        <v>1008241</v>
      </c>
      <c r="C1129" s="1">
        <v>2017</v>
      </c>
      <c r="D1129" s="1" t="s">
        <v>1091</v>
      </c>
      <c r="E1129" s="1" t="s">
        <v>1092</v>
      </c>
      <c r="F1129" s="1" t="s">
        <v>12</v>
      </c>
      <c r="G1129" s="1"/>
      <c r="H1129" s="1"/>
      <c r="I1129" s="1"/>
      <c r="J1129" s="1"/>
      <c r="K1129" s="1" t="s">
        <v>1846</v>
      </c>
      <c r="L1129" s="1" t="s">
        <v>1094</v>
      </c>
      <c r="M1129" s="1" t="s">
        <v>1847</v>
      </c>
      <c r="N1129" s="1"/>
      <c r="O1129" s="1"/>
      <c r="P1129" s="1"/>
      <c r="Q1129" s="1">
        <v>1</v>
      </c>
      <c r="R1129" s="1">
        <v>0</v>
      </c>
      <c r="S1129" s="1">
        <v>0</v>
      </c>
      <c r="T1129" s="1">
        <v>0</v>
      </c>
      <c r="U1129" s="1">
        <v>0</v>
      </c>
      <c r="V1129" s="1">
        <v>0.80800000000000005</v>
      </c>
      <c r="W1129" s="1">
        <v>1E-3</v>
      </c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>
        <f t="shared" si="34"/>
        <v>1</v>
      </c>
      <c r="AY1129" s="1" t="s">
        <v>3899</v>
      </c>
      <c r="AZ1129" s="1">
        <v>1000439</v>
      </c>
      <c r="BA1129" s="3">
        <f t="shared" si="35"/>
        <v>0</v>
      </c>
    </row>
    <row r="1130" spans="1:53" x14ac:dyDescent="0.25">
      <c r="A1130" s="1" t="s">
        <v>177</v>
      </c>
      <c r="B1130" s="1">
        <v>1008241</v>
      </c>
      <c r="C1130" s="1">
        <v>2017</v>
      </c>
      <c r="D1130" s="1" t="s">
        <v>1091</v>
      </c>
      <c r="E1130" s="1" t="s">
        <v>1092</v>
      </c>
      <c r="F1130" s="1" t="s">
        <v>12</v>
      </c>
      <c r="G1130" s="1"/>
      <c r="H1130" s="1"/>
      <c r="I1130" s="1"/>
      <c r="J1130" s="1"/>
      <c r="K1130" s="1" t="s">
        <v>1383</v>
      </c>
      <c r="L1130" s="1" t="s">
        <v>1094</v>
      </c>
      <c r="M1130" s="1" t="s">
        <v>1386</v>
      </c>
      <c r="N1130" s="1"/>
      <c r="O1130" s="1"/>
      <c r="P1130" s="1"/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0.83</v>
      </c>
      <c r="W1130" s="1">
        <v>0.01</v>
      </c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>
        <f t="shared" si="34"/>
        <v>0</v>
      </c>
      <c r="AY1130" s="1" t="s">
        <v>3900</v>
      </c>
      <c r="AZ1130" s="1">
        <v>1001558</v>
      </c>
      <c r="BA1130" s="3">
        <f t="shared" si="35"/>
        <v>0</v>
      </c>
    </row>
    <row r="1131" spans="1:53" x14ac:dyDescent="0.25">
      <c r="A1131" s="1" t="s">
        <v>177</v>
      </c>
      <c r="B1131" s="1">
        <v>1008241</v>
      </c>
      <c r="C1131" s="1">
        <v>2017</v>
      </c>
      <c r="D1131" s="1" t="s">
        <v>1091</v>
      </c>
      <c r="E1131" s="1" t="s">
        <v>1092</v>
      </c>
      <c r="F1131" s="1" t="s">
        <v>12</v>
      </c>
      <c r="G1131" s="1"/>
      <c r="H1131" s="1"/>
      <c r="I1131" s="1"/>
      <c r="J1131" s="1"/>
      <c r="K1131" s="1" t="s">
        <v>1387</v>
      </c>
      <c r="L1131" s="1" t="s">
        <v>1094</v>
      </c>
      <c r="M1131" s="1" t="s">
        <v>1390</v>
      </c>
      <c r="N1131" s="1"/>
      <c r="O1131" s="1"/>
      <c r="P1131" s="1"/>
      <c r="Q1131" s="1">
        <v>6</v>
      </c>
      <c r="R1131" s="1">
        <v>0</v>
      </c>
      <c r="S1131" s="1">
        <v>0</v>
      </c>
      <c r="T1131" s="1">
        <v>0</v>
      </c>
      <c r="U1131" s="1">
        <v>0</v>
      </c>
      <c r="V1131" s="1">
        <v>0.69099999999999995</v>
      </c>
      <c r="W1131" s="1">
        <v>4.0000000000000001E-3</v>
      </c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>
        <f t="shared" si="34"/>
        <v>6</v>
      </c>
      <c r="AY1131" s="1" t="s">
        <v>3901</v>
      </c>
      <c r="AZ1131" s="1">
        <v>1001559</v>
      </c>
      <c r="BA1131" s="3">
        <f t="shared" si="35"/>
        <v>0</v>
      </c>
    </row>
    <row r="1132" spans="1:53" x14ac:dyDescent="0.25">
      <c r="A1132" s="1" t="s">
        <v>177</v>
      </c>
      <c r="B1132" s="1">
        <v>1008241</v>
      </c>
      <c r="C1132" s="1">
        <v>2017</v>
      </c>
      <c r="D1132" s="1" t="s">
        <v>1091</v>
      </c>
      <c r="E1132" s="1" t="s">
        <v>1092</v>
      </c>
      <c r="F1132" s="1" t="s">
        <v>12</v>
      </c>
      <c r="G1132" s="1"/>
      <c r="H1132" s="1"/>
      <c r="I1132" s="1"/>
      <c r="J1132" s="1"/>
      <c r="K1132" s="1" t="s">
        <v>1391</v>
      </c>
      <c r="L1132" s="1" t="s">
        <v>1094</v>
      </c>
      <c r="M1132" s="1" t="s">
        <v>1393</v>
      </c>
      <c r="N1132" s="1"/>
      <c r="O1132" s="1"/>
      <c r="P1132" s="1"/>
      <c r="Q1132" s="1">
        <v>4</v>
      </c>
      <c r="R1132" s="1">
        <v>0</v>
      </c>
      <c r="S1132" s="1">
        <v>0</v>
      </c>
      <c r="T1132" s="1">
        <v>0</v>
      </c>
      <c r="U1132" s="1">
        <v>0</v>
      </c>
      <c r="V1132" s="1">
        <v>0.84399999999999997</v>
      </c>
      <c r="W1132" s="1">
        <v>8.0000000000000002E-3</v>
      </c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>
        <f t="shared" si="34"/>
        <v>4</v>
      </c>
      <c r="AY1132" s="1" t="s">
        <v>3902</v>
      </c>
      <c r="AZ1132" s="1">
        <v>1001560</v>
      </c>
      <c r="BA1132" s="3">
        <f t="shared" si="35"/>
        <v>0</v>
      </c>
    </row>
    <row r="1133" spans="1:53" x14ac:dyDescent="0.25">
      <c r="A1133" s="1" t="s">
        <v>177</v>
      </c>
      <c r="B1133" s="1">
        <v>1008241</v>
      </c>
      <c r="C1133" s="1">
        <v>2017</v>
      </c>
      <c r="D1133" s="1" t="s">
        <v>1091</v>
      </c>
      <c r="E1133" s="1" t="s">
        <v>1092</v>
      </c>
      <c r="F1133" s="1" t="s">
        <v>12</v>
      </c>
      <c r="G1133" s="1"/>
      <c r="H1133" s="1"/>
      <c r="I1133" s="1"/>
      <c r="J1133" s="1"/>
      <c r="K1133" s="1" t="s">
        <v>1394</v>
      </c>
      <c r="L1133" s="1" t="s">
        <v>1094</v>
      </c>
      <c r="M1133" s="1" t="s">
        <v>1848</v>
      </c>
      <c r="N1133" s="1"/>
      <c r="O1133" s="1"/>
      <c r="P1133" s="1"/>
      <c r="Q1133" s="1">
        <v>11</v>
      </c>
      <c r="R1133" s="1">
        <v>0</v>
      </c>
      <c r="S1133" s="1">
        <v>0</v>
      </c>
      <c r="T1133" s="1">
        <v>0</v>
      </c>
      <c r="U1133" s="1">
        <v>0</v>
      </c>
      <c r="V1133" s="1">
        <v>0.81</v>
      </c>
      <c r="W1133" s="1">
        <v>8.0000000000000002E-3</v>
      </c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>
        <f t="shared" si="34"/>
        <v>11</v>
      </c>
      <c r="AY1133" s="1" t="s">
        <v>3903</v>
      </c>
      <c r="AZ1133" s="1">
        <v>1001652</v>
      </c>
      <c r="BA1133" s="3">
        <f t="shared" si="35"/>
        <v>0</v>
      </c>
    </row>
    <row r="1134" spans="1:53" x14ac:dyDescent="0.25">
      <c r="A1134" s="1" t="s">
        <v>177</v>
      </c>
      <c r="B1134" s="1">
        <v>1008241</v>
      </c>
      <c r="C1134" s="1">
        <v>2017</v>
      </c>
      <c r="D1134" s="1" t="s">
        <v>1091</v>
      </c>
      <c r="E1134" s="1" t="s">
        <v>1092</v>
      </c>
      <c r="F1134" s="1" t="s">
        <v>12</v>
      </c>
      <c r="G1134" s="1"/>
      <c r="H1134" s="1"/>
      <c r="I1134" s="1"/>
      <c r="J1134" s="1"/>
      <c r="K1134" s="1" t="s">
        <v>1849</v>
      </c>
      <c r="L1134" s="1" t="s">
        <v>1094</v>
      </c>
      <c r="M1134" s="1" t="s">
        <v>1850</v>
      </c>
      <c r="N1134" s="1"/>
      <c r="O1134" s="1"/>
      <c r="P1134" s="1"/>
      <c r="Q1134" s="1">
        <v>8</v>
      </c>
      <c r="R1134" s="1">
        <v>0</v>
      </c>
      <c r="S1134" s="1">
        <v>0</v>
      </c>
      <c r="T1134" s="1">
        <v>0</v>
      </c>
      <c r="U1134" s="1">
        <v>0</v>
      </c>
      <c r="V1134" s="1">
        <v>0.86699999999999999</v>
      </c>
      <c r="W1134" s="1">
        <v>4.0000000000000001E-3</v>
      </c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>
        <f t="shared" si="34"/>
        <v>8</v>
      </c>
      <c r="AY1134" s="1" t="s">
        <v>3904</v>
      </c>
      <c r="AZ1134" s="1">
        <v>1001653</v>
      </c>
      <c r="BA1134" s="3">
        <f t="shared" si="35"/>
        <v>0</v>
      </c>
    </row>
    <row r="1135" spans="1:53" x14ac:dyDescent="0.25">
      <c r="A1135" s="1" t="s">
        <v>177</v>
      </c>
      <c r="B1135" s="1">
        <v>1008241</v>
      </c>
      <c r="C1135" s="1">
        <v>2017</v>
      </c>
      <c r="D1135" s="1" t="s">
        <v>1091</v>
      </c>
      <c r="E1135" s="1" t="s">
        <v>1092</v>
      </c>
      <c r="F1135" s="1" t="s">
        <v>12</v>
      </c>
      <c r="G1135" s="1"/>
      <c r="H1135" s="1"/>
      <c r="I1135" s="1"/>
      <c r="J1135" s="1"/>
      <c r="K1135" s="1" t="s">
        <v>1772</v>
      </c>
      <c r="L1135" s="1" t="s">
        <v>1094</v>
      </c>
      <c r="M1135" s="1" t="s">
        <v>1773</v>
      </c>
      <c r="N1135" s="1"/>
      <c r="O1135" s="1"/>
      <c r="P1135" s="1"/>
      <c r="Q1135" s="1">
        <v>9</v>
      </c>
      <c r="R1135" s="1">
        <v>2</v>
      </c>
      <c r="S1135" s="1">
        <v>0</v>
      </c>
      <c r="T1135" s="1">
        <v>0</v>
      </c>
      <c r="U1135" s="1">
        <v>0</v>
      </c>
      <c r="V1135" s="1">
        <v>0.86799999999999999</v>
      </c>
      <c r="W1135" s="1">
        <v>8.0000000000000002E-3</v>
      </c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>
        <f t="shared" si="34"/>
        <v>9</v>
      </c>
      <c r="AY1135" s="1" t="s">
        <v>3905</v>
      </c>
      <c r="AZ1135" s="1">
        <v>1001654</v>
      </c>
      <c r="BA1135" s="3">
        <f t="shared" si="35"/>
        <v>0</v>
      </c>
    </row>
    <row r="1136" spans="1:53" x14ac:dyDescent="0.25">
      <c r="A1136" s="1" t="s">
        <v>749</v>
      </c>
      <c r="B1136" s="1">
        <v>1008242</v>
      </c>
      <c r="C1136" s="1">
        <v>2017</v>
      </c>
      <c r="D1136" s="1" t="s">
        <v>1091</v>
      </c>
      <c r="E1136" s="1" t="s">
        <v>1092</v>
      </c>
      <c r="F1136" s="1" t="s">
        <v>12</v>
      </c>
      <c r="G1136" s="1"/>
      <c r="H1136" s="1"/>
      <c r="I1136" s="1"/>
      <c r="J1136" s="1"/>
      <c r="K1136" s="1" t="s">
        <v>1851</v>
      </c>
      <c r="L1136" s="1" t="s">
        <v>1094</v>
      </c>
      <c r="M1136" s="1" t="s">
        <v>1852</v>
      </c>
      <c r="N1136" s="1"/>
      <c r="O1136" s="1"/>
      <c r="P1136" s="1"/>
      <c r="Q1136" s="1">
        <v>9</v>
      </c>
      <c r="R1136" s="1">
        <v>0</v>
      </c>
      <c r="S1136" s="1">
        <v>0</v>
      </c>
      <c r="T1136" s="1">
        <v>0</v>
      </c>
      <c r="U1136" s="1">
        <v>0</v>
      </c>
      <c r="V1136" s="1">
        <v>0.82699999999999996</v>
      </c>
      <c r="W1136" s="1">
        <v>5.0000000000000001E-3</v>
      </c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>
        <f t="shared" si="34"/>
        <v>9</v>
      </c>
      <c r="AY1136" s="1" t="s">
        <v>3906</v>
      </c>
      <c r="AZ1136" s="1">
        <v>1001655</v>
      </c>
      <c r="BA1136" s="3">
        <f t="shared" si="35"/>
        <v>0</v>
      </c>
    </row>
    <row r="1137" spans="1:53" x14ac:dyDescent="0.25">
      <c r="A1137" s="1" t="s">
        <v>749</v>
      </c>
      <c r="B1137" s="1">
        <v>1008242</v>
      </c>
      <c r="C1137" s="1">
        <v>2017</v>
      </c>
      <c r="D1137" s="1" t="s">
        <v>1091</v>
      </c>
      <c r="E1137" s="1" t="s">
        <v>1092</v>
      </c>
      <c r="F1137" s="1" t="s">
        <v>12</v>
      </c>
      <c r="G1137" s="1"/>
      <c r="H1137" s="1"/>
      <c r="I1137" s="1"/>
      <c r="J1137" s="1"/>
      <c r="K1137" s="1" t="s">
        <v>1853</v>
      </c>
      <c r="L1137" s="1" t="s">
        <v>1094</v>
      </c>
      <c r="M1137" s="1" t="s">
        <v>1854</v>
      </c>
      <c r="N1137" s="1"/>
      <c r="O1137" s="1"/>
      <c r="P1137" s="1"/>
      <c r="Q1137" s="1">
        <v>1</v>
      </c>
      <c r="R1137" s="1">
        <v>0</v>
      </c>
      <c r="S1137" s="1">
        <v>0</v>
      </c>
      <c r="T1137" s="1">
        <v>0</v>
      </c>
      <c r="U1137" s="1">
        <v>0</v>
      </c>
      <c r="V1137" s="1">
        <v>0.83</v>
      </c>
      <c r="W1137" s="1">
        <v>6.0000000000000001E-3</v>
      </c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>
        <f t="shared" si="34"/>
        <v>1</v>
      </c>
      <c r="AY1137" s="1" t="s">
        <v>3907</v>
      </c>
      <c r="AZ1137" s="1">
        <v>1001656</v>
      </c>
      <c r="BA1137" s="3">
        <f t="shared" si="35"/>
        <v>0</v>
      </c>
    </row>
    <row r="1138" spans="1:53" x14ac:dyDescent="0.25">
      <c r="A1138" s="1" t="s">
        <v>749</v>
      </c>
      <c r="B1138" s="1">
        <v>1008242</v>
      </c>
      <c r="C1138" s="1">
        <v>2017</v>
      </c>
      <c r="D1138" s="1" t="s">
        <v>1091</v>
      </c>
      <c r="E1138" s="1" t="s">
        <v>1092</v>
      </c>
      <c r="F1138" s="1" t="s">
        <v>12</v>
      </c>
      <c r="G1138" s="1"/>
      <c r="H1138" s="1"/>
      <c r="I1138" s="1"/>
      <c r="J1138" s="1"/>
      <c r="K1138" s="1" t="s">
        <v>1855</v>
      </c>
      <c r="L1138" s="1" t="s">
        <v>1094</v>
      </c>
      <c r="M1138" s="1" t="s">
        <v>1856</v>
      </c>
      <c r="N1138" s="1"/>
      <c r="O1138" s="1"/>
      <c r="P1138" s="1"/>
      <c r="Q1138" s="1">
        <v>4</v>
      </c>
      <c r="R1138" s="1">
        <v>0</v>
      </c>
      <c r="S1138" s="1">
        <v>0</v>
      </c>
      <c r="T1138" s="1">
        <v>0</v>
      </c>
      <c r="U1138" s="1">
        <v>0</v>
      </c>
      <c r="V1138" s="1">
        <v>0.89</v>
      </c>
      <c r="W1138" s="1">
        <v>0.09</v>
      </c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>
        <f t="shared" si="34"/>
        <v>4</v>
      </c>
      <c r="AY1138" s="1" t="s">
        <v>3908</v>
      </c>
      <c r="AZ1138" s="1">
        <v>1001658</v>
      </c>
      <c r="BA1138" s="3">
        <f t="shared" si="35"/>
        <v>0</v>
      </c>
    </row>
    <row r="1139" spans="1:53" x14ac:dyDescent="0.25">
      <c r="A1139" s="1" t="s">
        <v>749</v>
      </c>
      <c r="B1139" s="1">
        <v>1008242</v>
      </c>
      <c r="C1139" s="1">
        <v>2017</v>
      </c>
      <c r="D1139" s="1" t="s">
        <v>1091</v>
      </c>
      <c r="E1139" s="1" t="s">
        <v>1092</v>
      </c>
      <c r="F1139" s="1" t="s">
        <v>12</v>
      </c>
      <c r="G1139" s="1"/>
      <c r="H1139" s="1"/>
      <c r="I1139" s="1"/>
      <c r="J1139" s="1"/>
      <c r="K1139" s="1" t="s">
        <v>1233</v>
      </c>
      <c r="L1139" s="1" t="s">
        <v>1094</v>
      </c>
      <c r="M1139" s="1" t="s">
        <v>1857</v>
      </c>
      <c r="N1139" s="1"/>
      <c r="O1139" s="1"/>
      <c r="P1139" s="1"/>
      <c r="Q1139" s="1">
        <v>19</v>
      </c>
      <c r="R1139" s="1">
        <v>0</v>
      </c>
      <c r="S1139" s="1">
        <v>0</v>
      </c>
      <c r="T1139" s="1">
        <v>2</v>
      </c>
      <c r="U1139" s="1">
        <v>0</v>
      </c>
      <c r="V1139" s="1">
        <v>0.83099999999999996</v>
      </c>
      <c r="W1139" s="1">
        <v>2.5999999999999999E-2</v>
      </c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>
        <f t="shared" si="34"/>
        <v>19</v>
      </c>
      <c r="AY1139" s="1" t="s">
        <v>3909</v>
      </c>
      <c r="AZ1139" s="1">
        <v>1001659</v>
      </c>
      <c r="BA1139" s="3">
        <f t="shared" si="35"/>
        <v>0</v>
      </c>
    </row>
    <row r="1140" spans="1:53" x14ac:dyDescent="0.25">
      <c r="A1140" s="1" t="s">
        <v>749</v>
      </c>
      <c r="B1140" s="1">
        <v>1008242</v>
      </c>
      <c r="C1140" s="1">
        <v>2017</v>
      </c>
      <c r="D1140" s="1" t="s">
        <v>1091</v>
      </c>
      <c r="E1140" s="1" t="s">
        <v>1092</v>
      </c>
      <c r="F1140" s="1" t="s">
        <v>12</v>
      </c>
      <c r="G1140" s="1"/>
      <c r="H1140" s="1"/>
      <c r="I1140" s="1"/>
      <c r="J1140" s="1"/>
      <c r="K1140" s="1" t="s">
        <v>1104</v>
      </c>
      <c r="L1140" s="1" t="s">
        <v>1094</v>
      </c>
      <c r="M1140" s="1" t="s">
        <v>1105</v>
      </c>
      <c r="N1140" s="1"/>
      <c r="O1140" s="1"/>
      <c r="P1140" s="1"/>
      <c r="Q1140" s="1">
        <v>5</v>
      </c>
      <c r="R1140" s="1">
        <v>0</v>
      </c>
      <c r="S1140" s="1">
        <v>0</v>
      </c>
      <c r="T1140" s="1">
        <v>0</v>
      </c>
      <c r="U1140" s="1">
        <v>0</v>
      </c>
      <c r="V1140" s="1">
        <v>0.82799999999999996</v>
      </c>
      <c r="W1140" s="1">
        <v>4.2999999999999997E-2</v>
      </c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>
        <f t="shared" si="34"/>
        <v>5</v>
      </c>
      <c r="AY1140" s="1" t="s">
        <v>3910</v>
      </c>
      <c r="AZ1140" s="1">
        <v>1001660</v>
      </c>
      <c r="BA1140" s="3">
        <f t="shared" si="35"/>
        <v>0</v>
      </c>
    </row>
    <row r="1141" spans="1:53" x14ac:dyDescent="0.25">
      <c r="A1141" s="1" t="s">
        <v>749</v>
      </c>
      <c r="B1141" s="1">
        <v>1008242</v>
      </c>
      <c r="C1141" s="1">
        <v>2017</v>
      </c>
      <c r="D1141" s="1" t="s">
        <v>1091</v>
      </c>
      <c r="E1141" s="1" t="s">
        <v>1092</v>
      </c>
      <c r="F1141" s="1" t="s">
        <v>12</v>
      </c>
      <c r="G1141" s="1"/>
      <c r="H1141" s="1"/>
      <c r="I1141" s="1"/>
      <c r="J1141" s="1"/>
      <c r="K1141" s="1" t="s">
        <v>1106</v>
      </c>
      <c r="L1141" s="1" t="s">
        <v>1094</v>
      </c>
      <c r="M1141" s="1" t="s">
        <v>1107</v>
      </c>
      <c r="N1141" s="1"/>
      <c r="O1141" s="1"/>
      <c r="P1141" s="1"/>
      <c r="Q1141" s="1">
        <v>3</v>
      </c>
      <c r="R1141" s="1">
        <v>0</v>
      </c>
      <c r="S1141" s="1">
        <v>0</v>
      </c>
      <c r="T1141" s="1">
        <v>0</v>
      </c>
      <c r="U1141" s="1">
        <v>0</v>
      </c>
      <c r="V1141" s="1">
        <v>0.86199999999999999</v>
      </c>
      <c r="W1141" s="1">
        <v>3.2000000000000001E-2</v>
      </c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>
        <f t="shared" si="34"/>
        <v>3</v>
      </c>
      <c r="AY1141" s="1" t="s">
        <v>3911</v>
      </c>
      <c r="AZ1141" s="1">
        <v>1001661</v>
      </c>
      <c r="BA1141" s="3">
        <f t="shared" si="35"/>
        <v>0</v>
      </c>
    </row>
    <row r="1142" spans="1:53" x14ac:dyDescent="0.25">
      <c r="A1142" s="1" t="s">
        <v>749</v>
      </c>
      <c r="B1142" s="1">
        <v>1008242</v>
      </c>
      <c r="C1142" s="1">
        <v>2017</v>
      </c>
      <c r="D1142" s="1" t="s">
        <v>1091</v>
      </c>
      <c r="E1142" s="1" t="s">
        <v>1092</v>
      </c>
      <c r="F1142" s="1" t="s">
        <v>12</v>
      </c>
      <c r="G1142" s="1"/>
      <c r="H1142" s="1"/>
      <c r="I1142" s="1"/>
      <c r="J1142" s="1"/>
      <c r="K1142" s="1" t="s">
        <v>1858</v>
      </c>
      <c r="L1142" s="1" t="s">
        <v>1094</v>
      </c>
      <c r="M1142" s="1" t="s">
        <v>1859</v>
      </c>
      <c r="N1142" s="1"/>
      <c r="O1142" s="1"/>
      <c r="P1142" s="1"/>
      <c r="Q1142" s="1">
        <v>3</v>
      </c>
      <c r="R1142" s="1">
        <v>0</v>
      </c>
      <c r="S1142" s="1">
        <v>0</v>
      </c>
      <c r="T1142" s="1">
        <v>0</v>
      </c>
      <c r="U1142" s="1">
        <v>0</v>
      </c>
      <c r="V1142" s="1">
        <v>0.76200000000000001</v>
      </c>
      <c r="W1142" s="1">
        <v>2.9000000000000001E-2</v>
      </c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>
        <f t="shared" si="34"/>
        <v>3</v>
      </c>
      <c r="AY1142" s="1" t="s">
        <v>3912</v>
      </c>
      <c r="AZ1142" s="1">
        <v>1001670</v>
      </c>
      <c r="BA1142" s="3">
        <f t="shared" si="35"/>
        <v>0</v>
      </c>
    </row>
    <row r="1143" spans="1:53" x14ac:dyDescent="0.25">
      <c r="A1143" s="1" t="s">
        <v>749</v>
      </c>
      <c r="B1143" s="1">
        <v>1008242</v>
      </c>
      <c r="C1143" s="1">
        <v>2017</v>
      </c>
      <c r="D1143" s="1" t="s">
        <v>1091</v>
      </c>
      <c r="E1143" s="1" t="s">
        <v>1092</v>
      </c>
      <c r="F1143" s="1" t="s">
        <v>12</v>
      </c>
      <c r="G1143" s="1"/>
      <c r="H1143" s="1"/>
      <c r="I1143" s="1"/>
      <c r="J1143" s="1"/>
      <c r="K1143" s="1" t="s">
        <v>1860</v>
      </c>
      <c r="L1143" s="1" t="s">
        <v>1094</v>
      </c>
      <c r="M1143" s="1" t="s">
        <v>1861</v>
      </c>
      <c r="N1143" s="1"/>
      <c r="O1143" s="1"/>
      <c r="P1143" s="1"/>
      <c r="Q1143" s="1">
        <v>53</v>
      </c>
      <c r="R1143" s="1">
        <v>0</v>
      </c>
      <c r="S1143" s="1">
        <v>0</v>
      </c>
      <c r="T1143" s="1">
        <v>3</v>
      </c>
      <c r="U1143" s="1">
        <v>0</v>
      </c>
      <c r="V1143" s="1">
        <v>0.83499999999999996</v>
      </c>
      <c r="W1143" s="1">
        <v>0.04</v>
      </c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>
        <f t="shared" si="34"/>
        <v>53</v>
      </c>
      <c r="AY1143" s="1" t="s">
        <v>3913</v>
      </c>
      <c r="AZ1143" s="1">
        <v>1001719</v>
      </c>
      <c r="BA1143" s="3">
        <f t="shared" si="35"/>
        <v>0</v>
      </c>
    </row>
    <row r="1144" spans="1:53" x14ac:dyDescent="0.25">
      <c r="A1144" s="1" t="s">
        <v>749</v>
      </c>
      <c r="B1144" s="1">
        <v>1008242</v>
      </c>
      <c r="C1144" s="1">
        <v>2017</v>
      </c>
      <c r="D1144" s="1" t="s">
        <v>1091</v>
      </c>
      <c r="E1144" s="1" t="s">
        <v>1092</v>
      </c>
      <c r="F1144" s="1" t="s">
        <v>12</v>
      </c>
      <c r="G1144" s="1"/>
      <c r="H1144" s="1"/>
      <c r="I1144" s="1"/>
      <c r="J1144" s="1"/>
      <c r="K1144" s="1" t="s">
        <v>1862</v>
      </c>
      <c r="L1144" s="1" t="s">
        <v>1094</v>
      </c>
      <c r="M1144" s="1" t="s">
        <v>1863</v>
      </c>
      <c r="N1144" s="1"/>
      <c r="O1144" s="1"/>
      <c r="P1144" s="1"/>
      <c r="Q1144" s="1">
        <v>22</v>
      </c>
      <c r="R1144" s="1">
        <v>0</v>
      </c>
      <c r="S1144" s="1">
        <v>0</v>
      </c>
      <c r="T1144" s="1">
        <v>0</v>
      </c>
      <c r="U1144" s="1">
        <v>0</v>
      </c>
      <c r="V1144" s="1">
        <v>0.81599999999999995</v>
      </c>
      <c r="W1144" s="1">
        <v>2.1000000000000001E-2</v>
      </c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>
        <f t="shared" si="34"/>
        <v>22</v>
      </c>
      <c r="AY1144" s="1" t="s">
        <v>3914</v>
      </c>
      <c r="AZ1144" s="1">
        <v>1001829</v>
      </c>
      <c r="BA1144" s="3">
        <f t="shared" si="35"/>
        <v>0</v>
      </c>
    </row>
    <row r="1145" spans="1:53" x14ac:dyDescent="0.25">
      <c r="A1145" s="1" t="s">
        <v>749</v>
      </c>
      <c r="B1145" s="1">
        <v>1008242</v>
      </c>
      <c r="C1145" s="1">
        <v>2017</v>
      </c>
      <c r="D1145" s="1" t="s">
        <v>1091</v>
      </c>
      <c r="E1145" s="1" t="s">
        <v>1092</v>
      </c>
      <c r="F1145" s="1" t="s">
        <v>12</v>
      </c>
      <c r="G1145" s="1"/>
      <c r="H1145" s="1"/>
      <c r="I1145" s="1"/>
      <c r="J1145" s="1"/>
      <c r="K1145" s="1" t="s">
        <v>1864</v>
      </c>
      <c r="L1145" s="1" t="s">
        <v>1094</v>
      </c>
      <c r="M1145" s="1" t="s">
        <v>1865</v>
      </c>
      <c r="N1145" s="1"/>
      <c r="O1145" s="1"/>
      <c r="P1145" s="1"/>
      <c r="Q1145" s="1">
        <v>1</v>
      </c>
      <c r="R1145" s="1">
        <v>0</v>
      </c>
      <c r="S1145" s="1">
        <v>0</v>
      </c>
      <c r="T1145" s="1">
        <v>0</v>
      </c>
      <c r="U1145" s="1">
        <v>1</v>
      </c>
      <c r="V1145" s="1">
        <v>0.83099999999999996</v>
      </c>
      <c r="W1145" s="1">
        <v>3.3000000000000002E-2</v>
      </c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>
        <f t="shared" si="34"/>
        <v>2</v>
      </c>
      <c r="AY1145" s="1" t="s">
        <v>3915</v>
      </c>
      <c r="AZ1145" s="1">
        <v>1001846</v>
      </c>
      <c r="BA1145" s="3">
        <f t="shared" si="35"/>
        <v>0</v>
      </c>
    </row>
    <row r="1146" spans="1:53" x14ac:dyDescent="0.25">
      <c r="A1146" s="1" t="s">
        <v>52</v>
      </c>
      <c r="B1146" s="1">
        <v>1008270</v>
      </c>
      <c r="C1146" s="1">
        <v>2017</v>
      </c>
      <c r="D1146" s="1" t="s">
        <v>1091</v>
      </c>
      <c r="E1146" s="1" t="s">
        <v>1092</v>
      </c>
      <c r="F1146" s="1" t="s">
        <v>12</v>
      </c>
      <c r="G1146" s="1"/>
      <c r="H1146" s="1"/>
      <c r="I1146" s="1"/>
      <c r="J1146" s="1"/>
      <c r="K1146" s="1" t="s">
        <v>1093</v>
      </c>
      <c r="L1146" s="1" t="s">
        <v>1109</v>
      </c>
      <c r="M1146" s="1" t="s">
        <v>1641</v>
      </c>
      <c r="N1146" s="1">
        <v>58.6</v>
      </c>
      <c r="O1146" s="1">
        <v>41.04</v>
      </c>
      <c r="P1146" s="1">
        <v>26.8</v>
      </c>
      <c r="Q1146" s="1">
        <v>4511</v>
      </c>
      <c r="R1146" s="1">
        <v>0</v>
      </c>
      <c r="S1146" s="1">
        <v>301</v>
      </c>
      <c r="T1146" s="1">
        <v>106</v>
      </c>
      <c r="U1146" s="1">
        <v>461</v>
      </c>
      <c r="V1146" s="1">
        <v>0.70499999999999996</v>
      </c>
      <c r="W1146" s="1">
        <v>2.7E-2</v>
      </c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>
        <f t="shared" si="34"/>
        <v>4972</v>
      </c>
      <c r="AY1146" s="1" t="s">
        <v>3916</v>
      </c>
      <c r="AZ1146" s="1">
        <v>1001848</v>
      </c>
      <c r="BA1146" s="3">
        <f t="shared" si="35"/>
        <v>0</v>
      </c>
    </row>
    <row r="1147" spans="1:53" x14ac:dyDescent="0.25">
      <c r="A1147" s="1" t="s">
        <v>52</v>
      </c>
      <c r="B1147" s="1">
        <v>1008270</v>
      </c>
      <c r="C1147" s="1">
        <v>2017</v>
      </c>
      <c r="D1147" s="1" t="s">
        <v>1091</v>
      </c>
      <c r="E1147" s="1" t="s">
        <v>1092</v>
      </c>
      <c r="F1147" s="1" t="s">
        <v>12</v>
      </c>
      <c r="G1147" s="1"/>
      <c r="H1147" s="1"/>
      <c r="I1147" s="1"/>
      <c r="J1147" s="1"/>
      <c r="K1147" s="1" t="s">
        <v>1093</v>
      </c>
      <c r="L1147" s="1" t="s">
        <v>1094</v>
      </c>
      <c r="M1147" s="1" t="s">
        <v>1095</v>
      </c>
      <c r="N1147" s="1"/>
      <c r="O1147" s="1"/>
      <c r="P1147" s="1"/>
      <c r="Q1147" s="1">
        <v>676</v>
      </c>
      <c r="R1147" s="1">
        <v>0</v>
      </c>
      <c r="S1147" s="1">
        <v>0</v>
      </c>
      <c r="T1147" s="1">
        <v>1</v>
      </c>
      <c r="U1147" s="1">
        <v>83</v>
      </c>
      <c r="V1147" s="1">
        <v>0.67300000000000004</v>
      </c>
      <c r="W1147" s="1">
        <v>2.4E-2</v>
      </c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>
        <f t="shared" si="34"/>
        <v>759</v>
      </c>
      <c r="AY1147" s="1" t="s">
        <v>3917</v>
      </c>
      <c r="AZ1147" s="1">
        <v>1001849</v>
      </c>
      <c r="BA1147" s="3">
        <f t="shared" si="35"/>
        <v>0</v>
      </c>
    </row>
    <row r="1148" spans="1:53" x14ac:dyDescent="0.25">
      <c r="A1148" s="1" t="s">
        <v>190</v>
      </c>
      <c r="B1148" s="1">
        <v>1008273</v>
      </c>
      <c r="C1148" s="1">
        <v>2017</v>
      </c>
      <c r="D1148" s="1" t="s">
        <v>1091</v>
      </c>
      <c r="E1148" s="1" t="s">
        <v>1092</v>
      </c>
      <c r="F1148" s="1" t="s">
        <v>12</v>
      </c>
      <c r="G1148" s="1"/>
      <c r="H1148" s="1"/>
      <c r="I1148" s="1"/>
      <c r="J1148" s="1"/>
      <c r="K1148" s="1" t="s">
        <v>1149</v>
      </c>
      <c r="L1148" s="1" t="s">
        <v>1147</v>
      </c>
      <c r="M1148" s="1" t="s">
        <v>1150</v>
      </c>
      <c r="N1148" s="1"/>
      <c r="O1148" s="1"/>
      <c r="P1148" s="1"/>
      <c r="Q1148" s="1">
        <v>15</v>
      </c>
      <c r="R1148" s="1">
        <v>15</v>
      </c>
      <c r="S1148" s="1">
        <v>0</v>
      </c>
      <c r="T1148" s="1">
        <v>0</v>
      </c>
      <c r="U1148" s="1">
        <v>0</v>
      </c>
      <c r="V1148" s="1">
        <v>0.89</v>
      </c>
      <c r="W1148" s="1">
        <v>0.01</v>
      </c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>
        <f t="shared" si="34"/>
        <v>15</v>
      </c>
      <c r="AY1148" s="1" t="s">
        <v>3918</v>
      </c>
      <c r="AZ1148" s="1">
        <v>1001852</v>
      </c>
      <c r="BA1148" s="3">
        <f t="shared" si="35"/>
        <v>0</v>
      </c>
    </row>
    <row r="1149" spans="1:53" x14ac:dyDescent="0.25">
      <c r="A1149" s="1" t="s">
        <v>190</v>
      </c>
      <c r="B1149" s="1">
        <v>1008273</v>
      </c>
      <c r="C1149" s="1">
        <v>2017</v>
      </c>
      <c r="D1149" s="1" t="s">
        <v>1091</v>
      </c>
      <c r="E1149" s="1" t="s">
        <v>1092</v>
      </c>
      <c r="F1149" s="1" t="s">
        <v>12</v>
      </c>
      <c r="G1149" s="1"/>
      <c r="H1149" s="1"/>
      <c r="I1149" s="1"/>
      <c r="J1149" s="1"/>
      <c r="K1149" s="1" t="s">
        <v>1149</v>
      </c>
      <c r="L1149" s="1" t="s">
        <v>1094</v>
      </c>
      <c r="M1149" s="1" t="s">
        <v>1437</v>
      </c>
      <c r="N1149" s="1"/>
      <c r="O1149" s="1"/>
      <c r="P1149" s="1"/>
      <c r="Q1149" s="1">
        <v>6</v>
      </c>
      <c r="R1149" s="1">
        <v>6</v>
      </c>
      <c r="S1149" s="1">
        <v>0</v>
      </c>
      <c r="T1149" s="1">
        <v>0</v>
      </c>
      <c r="U1149" s="1">
        <v>0</v>
      </c>
      <c r="V1149" s="1">
        <v>0.89</v>
      </c>
      <c r="W1149" s="1">
        <v>0.01</v>
      </c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>
        <f t="shared" si="34"/>
        <v>6</v>
      </c>
      <c r="AY1149" s="1" t="s">
        <v>3919</v>
      </c>
      <c r="AZ1149" s="1">
        <v>1001853</v>
      </c>
      <c r="BA1149" s="3">
        <f t="shared" si="35"/>
        <v>0</v>
      </c>
    </row>
    <row r="1150" spans="1:53" x14ac:dyDescent="0.25">
      <c r="A1150" s="1" t="s">
        <v>190</v>
      </c>
      <c r="B1150" s="1">
        <v>1008273</v>
      </c>
      <c r="C1150" s="1">
        <v>2017</v>
      </c>
      <c r="D1150" s="1" t="s">
        <v>1091</v>
      </c>
      <c r="E1150" s="1" t="s">
        <v>1092</v>
      </c>
      <c r="F1150" s="1" t="s">
        <v>12</v>
      </c>
      <c r="G1150" s="1"/>
      <c r="H1150" s="1"/>
      <c r="I1150" s="1"/>
      <c r="J1150" s="1"/>
      <c r="K1150" s="1" t="s">
        <v>1438</v>
      </c>
      <c r="L1150" s="1" t="s">
        <v>1094</v>
      </c>
      <c r="M1150" s="1" t="s">
        <v>1442</v>
      </c>
      <c r="N1150" s="1"/>
      <c r="O1150" s="1"/>
      <c r="P1150" s="1"/>
      <c r="Q1150" s="1">
        <v>74</v>
      </c>
      <c r="R1150" s="1">
        <v>74</v>
      </c>
      <c r="S1150" s="1">
        <v>0</v>
      </c>
      <c r="T1150" s="1">
        <v>0</v>
      </c>
      <c r="U1150" s="1">
        <v>0</v>
      </c>
      <c r="V1150" s="1">
        <v>0.89</v>
      </c>
      <c r="W1150" s="1">
        <v>0.01</v>
      </c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>
        <f t="shared" si="34"/>
        <v>74</v>
      </c>
      <c r="AY1150" s="1" t="s">
        <v>3920</v>
      </c>
      <c r="AZ1150" s="1">
        <v>1001855</v>
      </c>
      <c r="BA1150" s="3">
        <f t="shared" si="35"/>
        <v>0</v>
      </c>
    </row>
    <row r="1151" spans="1:53" x14ac:dyDescent="0.25">
      <c r="A1151" s="1" t="s">
        <v>190</v>
      </c>
      <c r="B1151" s="1">
        <v>1008273</v>
      </c>
      <c r="C1151" s="1">
        <v>2017</v>
      </c>
      <c r="D1151" s="1" t="s">
        <v>1091</v>
      </c>
      <c r="E1151" s="1" t="s">
        <v>1092</v>
      </c>
      <c r="F1151" s="1" t="s">
        <v>12</v>
      </c>
      <c r="G1151" s="1"/>
      <c r="H1151" s="1"/>
      <c r="I1151" s="1"/>
      <c r="J1151" s="1"/>
      <c r="K1151" s="1" t="s">
        <v>1443</v>
      </c>
      <c r="L1151" s="1" t="s">
        <v>1147</v>
      </c>
      <c r="M1151" s="1" t="s">
        <v>1444</v>
      </c>
      <c r="N1151" s="1"/>
      <c r="O1151" s="1"/>
      <c r="P1151" s="1"/>
      <c r="Q1151" s="1">
        <v>31</v>
      </c>
      <c r="R1151" s="1">
        <v>31</v>
      </c>
      <c r="S1151" s="1">
        <v>0</v>
      </c>
      <c r="T1151" s="1">
        <v>0</v>
      </c>
      <c r="U1151" s="1">
        <v>0</v>
      </c>
      <c r="V1151" s="1">
        <v>0.89</v>
      </c>
      <c r="W1151" s="1">
        <v>0.01</v>
      </c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>
        <f t="shared" si="34"/>
        <v>31</v>
      </c>
      <c r="AY1151" s="1" t="s">
        <v>3921</v>
      </c>
      <c r="AZ1151" s="1">
        <v>1001856</v>
      </c>
      <c r="BA1151" s="3">
        <f t="shared" si="35"/>
        <v>0</v>
      </c>
    </row>
    <row r="1152" spans="1:53" x14ac:dyDescent="0.25">
      <c r="A1152" s="1" t="s">
        <v>190</v>
      </c>
      <c r="B1152" s="1">
        <v>1008273</v>
      </c>
      <c r="C1152" s="1">
        <v>2017</v>
      </c>
      <c r="D1152" s="1" t="s">
        <v>1091</v>
      </c>
      <c r="E1152" s="1" t="s">
        <v>1092</v>
      </c>
      <c r="F1152" s="1" t="s">
        <v>12</v>
      </c>
      <c r="G1152" s="1"/>
      <c r="H1152" s="1"/>
      <c r="I1152" s="1"/>
      <c r="J1152" s="1"/>
      <c r="K1152" s="1" t="s">
        <v>1443</v>
      </c>
      <c r="L1152" s="1" t="s">
        <v>1094</v>
      </c>
      <c r="M1152" s="1" t="s">
        <v>1447</v>
      </c>
      <c r="N1152" s="1"/>
      <c r="O1152" s="1"/>
      <c r="P1152" s="1"/>
      <c r="Q1152" s="1">
        <v>38</v>
      </c>
      <c r="R1152" s="1">
        <v>38</v>
      </c>
      <c r="S1152" s="1">
        <v>0</v>
      </c>
      <c r="T1152" s="1">
        <v>0</v>
      </c>
      <c r="U1152" s="1">
        <v>0</v>
      </c>
      <c r="V1152" s="1">
        <v>0.89</v>
      </c>
      <c r="W1152" s="1">
        <v>0.01</v>
      </c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>
        <f t="shared" si="34"/>
        <v>38</v>
      </c>
      <c r="AY1152" s="1" t="s">
        <v>3922</v>
      </c>
      <c r="AZ1152" s="1">
        <v>1001926</v>
      </c>
      <c r="BA1152" s="3">
        <f t="shared" si="35"/>
        <v>0</v>
      </c>
    </row>
    <row r="1153" spans="1:53" x14ac:dyDescent="0.25">
      <c r="A1153" s="1" t="s">
        <v>641</v>
      </c>
      <c r="B1153" s="1">
        <v>1008275</v>
      </c>
      <c r="C1153" s="1">
        <v>2017</v>
      </c>
      <c r="D1153" s="1" t="s">
        <v>1091</v>
      </c>
      <c r="E1153" s="1" t="s">
        <v>1092</v>
      </c>
      <c r="F1153" s="1" t="s">
        <v>12</v>
      </c>
      <c r="G1153" s="1"/>
      <c r="H1153" s="1"/>
      <c r="I1153" s="1"/>
      <c r="J1153" s="1"/>
      <c r="K1153" s="1" t="s">
        <v>1866</v>
      </c>
      <c r="L1153" s="1" t="s">
        <v>1109</v>
      </c>
      <c r="M1153" s="1" t="s">
        <v>1867</v>
      </c>
      <c r="N1153" s="1">
        <v>45.82</v>
      </c>
      <c r="O1153" s="1">
        <v>2733.66</v>
      </c>
      <c r="P1153" s="1">
        <v>72.2</v>
      </c>
      <c r="Q1153" s="1">
        <v>19</v>
      </c>
      <c r="R1153" s="1">
        <v>0</v>
      </c>
      <c r="S1153" s="1">
        <v>0</v>
      </c>
      <c r="T1153" s="1">
        <v>0</v>
      </c>
      <c r="U1153" s="1">
        <v>0</v>
      </c>
      <c r="V1153" s="1">
        <v>0.55600000000000005</v>
      </c>
      <c r="W1153" s="1">
        <v>8.0000000000000002E-3</v>
      </c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>
        <f t="shared" si="34"/>
        <v>19</v>
      </c>
      <c r="AY1153" s="1" t="s">
        <v>3923</v>
      </c>
      <c r="AZ1153" s="1">
        <v>1001928</v>
      </c>
      <c r="BA1153" s="3">
        <f t="shared" si="35"/>
        <v>0</v>
      </c>
    </row>
    <row r="1154" spans="1:53" x14ac:dyDescent="0.25">
      <c r="A1154" s="1" t="s">
        <v>641</v>
      </c>
      <c r="B1154" s="1">
        <v>1008275</v>
      </c>
      <c r="C1154" s="1">
        <v>2017</v>
      </c>
      <c r="D1154" s="1" t="s">
        <v>1091</v>
      </c>
      <c r="E1154" s="1" t="s">
        <v>1092</v>
      </c>
      <c r="F1154" s="1" t="s">
        <v>12</v>
      </c>
      <c r="G1154" s="1"/>
      <c r="H1154" s="1"/>
      <c r="I1154" s="1"/>
      <c r="J1154" s="1"/>
      <c r="K1154" s="1" t="s">
        <v>1868</v>
      </c>
      <c r="L1154" s="1" t="s">
        <v>1109</v>
      </c>
      <c r="M1154" s="1" t="s">
        <v>1869</v>
      </c>
      <c r="N1154" s="1">
        <v>43.6</v>
      </c>
      <c r="O1154" s="1">
        <v>1505.04</v>
      </c>
      <c r="P1154" s="1">
        <v>28</v>
      </c>
      <c r="Q1154" s="1">
        <v>3</v>
      </c>
      <c r="R1154" s="1">
        <v>0</v>
      </c>
      <c r="S1154" s="1">
        <v>0</v>
      </c>
      <c r="T1154" s="1">
        <v>0</v>
      </c>
      <c r="U1154" s="1">
        <v>0</v>
      </c>
      <c r="V1154" s="1">
        <v>0.55900000000000005</v>
      </c>
      <c r="W1154" s="1">
        <v>7.0000000000000001E-3</v>
      </c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>
        <f t="shared" si="34"/>
        <v>3</v>
      </c>
      <c r="AY1154" s="1" t="s">
        <v>3924</v>
      </c>
      <c r="AZ1154" s="1">
        <v>1001976</v>
      </c>
      <c r="BA1154" s="3">
        <f t="shared" si="35"/>
        <v>0</v>
      </c>
    </row>
    <row r="1155" spans="1:53" x14ac:dyDescent="0.25">
      <c r="A1155" s="1" t="s">
        <v>641</v>
      </c>
      <c r="B1155" s="1">
        <v>1008275</v>
      </c>
      <c r="C1155" s="1">
        <v>2017</v>
      </c>
      <c r="D1155" s="1" t="s">
        <v>1091</v>
      </c>
      <c r="E1155" s="1" t="s">
        <v>1092</v>
      </c>
      <c r="F1155" s="1" t="s">
        <v>12</v>
      </c>
      <c r="G1155" s="1"/>
      <c r="H1155" s="1"/>
      <c r="I1155" s="1"/>
      <c r="J1155" s="1"/>
      <c r="K1155" s="1" t="s">
        <v>1870</v>
      </c>
      <c r="L1155" s="1" t="s">
        <v>1109</v>
      </c>
      <c r="M1155" s="1" t="s">
        <v>1871</v>
      </c>
      <c r="N1155" s="1">
        <v>42.9</v>
      </c>
      <c r="O1155" s="1">
        <v>2015.74</v>
      </c>
      <c r="P1155" s="1">
        <v>30</v>
      </c>
      <c r="Q1155" s="1">
        <v>2</v>
      </c>
      <c r="R1155" s="1">
        <v>0</v>
      </c>
      <c r="S1155" s="1">
        <v>0</v>
      </c>
      <c r="T1155" s="1">
        <v>0</v>
      </c>
      <c r="U1155" s="1">
        <v>0</v>
      </c>
      <c r="V1155" s="1">
        <v>0.54700000000000004</v>
      </c>
      <c r="W1155" s="1">
        <v>8.9999999999999993E-3</v>
      </c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>
        <f t="shared" ref="AW1155:AW1218" si="36">+Q1155+U1155</f>
        <v>2</v>
      </c>
      <c r="AY1155" s="1" t="s">
        <v>3925</v>
      </c>
      <c r="AZ1155" s="1">
        <v>1001981</v>
      </c>
      <c r="BA1155" s="3">
        <f t="shared" ref="BA1155:BA1218" si="37">SUMIF($B$2:$B$7258,AZ1155,$AW$2:$AW$7258)</f>
        <v>0</v>
      </c>
    </row>
    <row r="1156" spans="1:53" x14ac:dyDescent="0.25">
      <c r="A1156" s="1" t="s">
        <v>641</v>
      </c>
      <c r="B1156" s="1">
        <v>1008275</v>
      </c>
      <c r="C1156" s="1">
        <v>2017</v>
      </c>
      <c r="D1156" s="1" t="s">
        <v>1091</v>
      </c>
      <c r="E1156" s="1" t="s">
        <v>1092</v>
      </c>
      <c r="F1156" s="1" t="s">
        <v>12</v>
      </c>
      <c r="G1156" s="1"/>
      <c r="H1156" s="1"/>
      <c r="I1156" s="1"/>
      <c r="J1156" s="1"/>
      <c r="K1156" s="1" t="s">
        <v>1424</v>
      </c>
      <c r="L1156" s="1" t="s">
        <v>1109</v>
      </c>
      <c r="M1156" s="1" t="s">
        <v>1425</v>
      </c>
      <c r="N1156" s="1">
        <v>43.67</v>
      </c>
      <c r="O1156" s="1">
        <v>1153.6300000000001</v>
      </c>
      <c r="P1156" s="1">
        <v>29.3</v>
      </c>
      <c r="Q1156" s="1">
        <v>224</v>
      </c>
      <c r="R1156" s="1">
        <v>0</v>
      </c>
      <c r="S1156" s="1">
        <v>0</v>
      </c>
      <c r="T1156" s="1">
        <v>36</v>
      </c>
      <c r="U1156" s="1">
        <v>0</v>
      </c>
      <c r="V1156" s="1">
        <v>0.56200000000000006</v>
      </c>
      <c r="W1156" s="1">
        <v>8.0000000000000002E-3</v>
      </c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>
        <f t="shared" si="36"/>
        <v>224</v>
      </c>
      <c r="AY1156" s="1" t="s">
        <v>3926</v>
      </c>
      <c r="AZ1156" s="1">
        <v>1001982</v>
      </c>
      <c r="BA1156" s="3">
        <f t="shared" si="37"/>
        <v>0</v>
      </c>
    </row>
    <row r="1157" spans="1:53" x14ac:dyDescent="0.25">
      <c r="A1157" s="1" t="s">
        <v>641</v>
      </c>
      <c r="B1157" s="1">
        <v>1008275</v>
      </c>
      <c r="C1157" s="1">
        <v>2017</v>
      </c>
      <c r="D1157" s="1" t="s">
        <v>1091</v>
      </c>
      <c r="E1157" s="1" t="s">
        <v>1092</v>
      </c>
      <c r="F1157" s="1" t="s">
        <v>12</v>
      </c>
      <c r="G1157" s="1"/>
      <c r="H1157" s="1"/>
      <c r="I1157" s="1"/>
      <c r="J1157" s="1"/>
      <c r="K1157" s="1" t="s">
        <v>1426</v>
      </c>
      <c r="L1157" s="1" t="s">
        <v>1109</v>
      </c>
      <c r="M1157" s="1" t="s">
        <v>1427</v>
      </c>
      <c r="N1157" s="1">
        <v>43.6</v>
      </c>
      <c r="O1157" s="1">
        <v>906.56</v>
      </c>
      <c r="P1157" s="1">
        <v>25.5</v>
      </c>
      <c r="Q1157" s="1">
        <v>7</v>
      </c>
      <c r="R1157" s="1">
        <v>0</v>
      </c>
      <c r="S1157" s="1">
        <v>0</v>
      </c>
      <c r="T1157" s="1">
        <v>0</v>
      </c>
      <c r="U1157" s="1">
        <v>0</v>
      </c>
      <c r="V1157" s="1">
        <v>0.61099999999999999</v>
      </c>
      <c r="W1157" s="1">
        <v>6.0000000000000001E-3</v>
      </c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>
        <f t="shared" si="36"/>
        <v>7</v>
      </c>
      <c r="AY1157" s="1" t="s">
        <v>3927</v>
      </c>
      <c r="AZ1157" s="1">
        <v>1001986</v>
      </c>
      <c r="BA1157" s="3">
        <f t="shared" si="37"/>
        <v>0</v>
      </c>
    </row>
    <row r="1158" spans="1:53" x14ac:dyDescent="0.25">
      <c r="A1158" s="1" t="s">
        <v>641</v>
      </c>
      <c r="B1158" s="1">
        <v>1008275</v>
      </c>
      <c r="C1158" s="1">
        <v>2017</v>
      </c>
      <c r="D1158" s="1" t="s">
        <v>1091</v>
      </c>
      <c r="E1158" s="1" t="s">
        <v>1092</v>
      </c>
      <c r="F1158" s="1" t="s">
        <v>12</v>
      </c>
      <c r="G1158" s="1"/>
      <c r="H1158" s="1"/>
      <c r="I1158" s="1"/>
      <c r="J1158" s="1"/>
      <c r="K1158" s="1" t="s">
        <v>1428</v>
      </c>
      <c r="L1158" s="1" t="s">
        <v>1109</v>
      </c>
      <c r="M1158" s="1" t="s">
        <v>1429</v>
      </c>
      <c r="N1158" s="1">
        <v>44.4</v>
      </c>
      <c r="O1158" s="1">
        <v>2223.71</v>
      </c>
      <c r="P1158" s="1">
        <v>30.3</v>
      </c>
      <c r="Q1158" s="1">
        <v>442</v>
      </c>
      <c r="R1158" s="1">
        <v>0</v>
      </c>
      <c r="S1158" s="1">
        <v>0</v>
      </c>
      <c r="T1158" s="1">
        <v>35</v>
      </c>
      <c r="U1158" s="1">
        <v>0</v>
      </c>
      <c r="V1158" s="1">
        <v>0.62</v>
      </c>
      <c r="W1158" s="1">
        <v>8.0000000000000002E-3</v>
      </c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>
        <f t="shared" si="36"/>
        <v>442</v>
      </c>
      <c r="AY1158" s="1" t="s">
        <v>3928</v>
      </c>
      <c r="AZ1158" s="1">
        <v>1001988</v>
      </c>
      <c r="BA1158" s="3">
        <f t="shared" si="37"/>
        <v>0</v>
      </c>
    </row>
    <row r="1159" spans="1:53" x14ac:dyDescent="0.25">
      <c r="A1159" s="1" t="s">
        <v>641</v>
      </c>
      <c r="B1159" s="1">
        <v>1008275</v>
      </c>
      <c r="C1159" s="1">
        <v>2017</v>
      </c>
      <c r="D1159" s="1" t="s">
        <v>1091</v>
      </c>
      <c r="E1159" s="1" t="s">
        <v>1092</v>
      </c>
      <c r="F1159" s="1" t="s">
        <v>12</v>
      </c>
      <c r="G1159" s="1"/>
      <c r="H1159" s="1"/>
      <c r="I1159" s="1"/>
      <c r="J1159" s="1"/>
      <c r="K1159" s="1" t="s">
        <v>1732</v>
      </c>
      <c r="L1159" s="1" t="s">
        <v>1109</v>
      </c>
      <c r="M1159" s="1" t="s">
        <v>1733</v>
      </c>
      <c r="N1159" s="1">
        <v>42.15</v>
      </c>
      <c r="O1159" s="1">
        <v>1861.82</v>
      </c>
      <c r="P1159" s="1">
        <v>30</v>
      </c>
      <c r="Q1159" s="1">
        <v>10</v>
      </c>
      <c r="R1159" s="1">
        <v>0</v>
      </c>
      <c r="S1159" s="1">
        <v>0</v>
      </c>
      <c r="T1159" s="1">
        <v>0</v>
      </c>
      <c r="U1159" s="1">
        <v>0</v>
      </c>
      <c r="V1159" s="1">
        <v>0.59</v>
      </c>
      <c r="W1159" s="1">
        <v>8.9999999999999993E-3</v>
      </c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>
        <f t="shared" si="36"/>
        <v>10</v>
      </c>
      <c r="AY1159" s="1" t="s">
        <v>3929</v>
      </c>
      <c r="AZ1159" s="1">
        <v>1001990</v>
      </c>
      <c r="BA1159" s="3">
        <f t="shared" si="37"/>
        <v>0</v>
      </c>
    </row>
    <row r="1160" spans="1:53" x14ac:dyDescent="0.25">
      <c r="A1160" s="1" t="s">
        <v>641</v>
      </c>
      <c r="B1160" s="1">
        <v>1008275</v>
      </c>
      <c r="C1160" s="1">
        <v>2017</v>
      </c>
      <c r="D1160" s="1" t="s">
        <v>1091</v>
      </c>
      <c r="E1160" s="1" t="s">
        <v>1092</v>
      </c>
      <c r="F1160" s="1" t="s">
        <v>12</v>
      </c>
      <c r="G1160" s="1"/>
      <c r="H1160" s="1"/>
      <c r="I1160" s="1"/>
      <c r="J1160" s="1"/>
      <c r="K1160" s="1" t="s">
        <v>1430</v>
      </c>
      <c r="L1160" s="1" t="s">
        <v>1109</v>
      </c>
      <c r="M1160" s="1" t="s">
        <v>1431</v>
      </c>
      <c r="N1160" s="1">
        <v>45.21</v>
      </c>
      <c r="O1160" s="1">
        <v>1603.92</v>
      </c>
      <c r="P1160" s="1">
        <v>44.5</v>
      </c>
      <c r="Q1160" s="1">
        <v>169</v>
      </c>
      <c r="R1160" s="1">
        <v>0</v>
      </c>
      <c r="S1160" s="1">
        <v>0</v>
      </c>
      <c r="T1160" s="1">
        <v>0</v>
      </c>
      <c r="U1160" s="1">
        <v>0</v>
      </c>
      <c r="V1160" s="1">
        <v>0.77300000000000002</v>
      </c>
      <c r="W1160" s="1">
        <v>1.2E-2</v>
      </c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>
        <f t="shared" si="36"/>
        <v>169</v>
      </c>
      <c r="AY1160" s="1" t="s">
        <v>3930</v>
      </c>
      <c r="AZ1160" s="1">
        <v>1001994</v>
      </c>
      <c r="BA1160" s="3">
        <f t="shared" si="37"/>
        <v>0</v>
      </c>
    </row>
    <row r="1161" spans="1:53" x14ac:dyDescent="0.25">
      <c r="A1161" s="1" t="s">
        <v>641</v>
      </c>
      <c r="B1161" s="1">
        <v>1008275</v>
      </c>
      <c r="C1161" s="1">
        <v>2017</v>
      </c>
      <c r="D1161" s="1" t="s">
        <v>1091</v>
      </c>
      <c r="E1161" s="1" t="s">
        <v>1092</v>
      </c>
      <c r="F1161" s="1" t="s">
        <v>12</v>
      </c>
      <c r="G1161" s="1"/>
      <c r="H1161" s="1"/>
      <c r="I1161" s="1"/>
      <c r="J1161" s="1"/>
      <c r="K1161" s="1" t="s">
        <v>1872</v>
      </c>
      <c r="L1161" s="1" t="s">
        <v>1109</v>
      </c>
      <c r="M1161" s="1" t="s">
        <v>1873</v>
      </c>
      <c r="N1161" s="1">
        <v>37.6</v>
      </c>
      <c r="O1161" s="1">
        <v>1249.4100000000001</v>
      </c>
      <c r="P1161" s="1">
        <v>34</v>
      </c>
      <c r="Q1161" s="1">
        <v>3</v>
      </c>
      <c r="R1161" s="1">
        <v>0</v>
      </c>
      <c r="S1161" s="1">
        <v>0</v>
      </c>
      <c r="T1161" s="1">
        <v>0</v>
      </c>
      <c r="U1161" s="1">
        <v>0</v>
      </c>
      <c r="V1161" s="1">
        <v>0.55200000000000005</v>
      </c>
      <c r="W1161" s="1">
        <v>8.9999999999999993E-3</v>
      </c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>
        <f t="shared" si="36"/>
        <v>3</v>
      </c>
      <c r="AY1161" s="1" t="s">
        <v>3931</v>
      </c>
      <c r="AZ1161" s="1">
        <v>1001996</v>
      </c>
      <c r="BA1161" s="3">
        <f t="shared" si="37"/>
        <v>0</v>
      </c>
    </row>
    <row r="1162" spans="1:53" x14ac:dyDescent="0.25">
      <c r="A1162" s="1" t="s">
        <v>641</v>
      </c>
      <c r="B1162" s="1">
        <v>1008275</v>
      </c>
      <c r="C1162" s="1">
        <v>2017</v>
      </c>
      <c r="D1162" s="1" t="s">
        <v>1091</v>
      </c>
      <c r="E1162" s="1" t="s">
        <v>1092</v>
      </c>
      <c r="F1162" s="1" t="s">
        <v>12</v>
      </c>
      <c r="G1162" s="1"/>
      <c r="H1162" s="1"/>
      <c r="I1162" s="1"/>
      <c r="J1162" s="1"/>
      <c r="K1162" s="1" t="s">
        <v>1874</v>
      </c>
      <c r="L1162" s="1" t="s">
        <v>1109</v>
      </c>
      <c r="M1162" s="1" t="s">
        <v>1875</v>
      </c>
      <c r="N1162" s="1">
        <v>46.83</v>
      </c>
      <c r="O1162" s="1">
        <v>1988.15</v>
      </c>
      <c r="P1162" s="1">
        <v>31.3</v>
      </c>
      <c r="Q1162" s="1">
        <v>214</v>
      </c>
      <c r="R1162" s="1">
        <v>0</v>
      </c>
      <c r="S1162" s="1">
        <v>1</v>
      </c>
      <c r="T1162" s="1">
        <v>13</v>
      </c>
      <c r="U1162" s="1">
        <v>0</v>
      </c>
      <c r="V1162" s="1">
        <v>0.63</v>
      </c>
      <c r="W1162" s="1">
        <v>8.9999999999999993E-3</v>
      </c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>
        <f t="shared" si="36"/>
        <v>214</v>
      </c>
      <c r="AY1162" s="1" t="s">
        <v>3932</v>
      </c>
      <c r="AZ1162" s="1">
        <v>1001997</v>
      </c>
      <c r="BA1162" s="3">
        <f t="shared" si="37"/>
        <v>0</v>
      </c>
    </row>
    <row r="1163" spans="1:53" x14ac:dyDescent="0.25">
      <c r="A1163" s="1" t="s">
        <v>813</v>
      </c>
      <c r="B1163" s="1">
        <v>1008286</v>
      </c>
      <c r="C1163" s="1">
        <v>2017</v>
      </c>
      <c r="D1163" s="1" t="s">
        <v>1091</v>
      </c>
      <c r="E1163" s="1" t="s">
        <v>1092</v>
      </c>
      <c r="F1163" s="1" t="s">
        <v>12</v>
      </c>
      <c r="G1163" s="1"/>
      <c r="H1163" s="1"/>
      <c r="I1163" s="1"/>
      <c r="J1163" s="1"/>
      <c r="K1163" s="1" t="s">
        <v>1876</v>
      </c>
      <c r="L1163" s="1" t="s">
        <v>1121</v>
      </c>
      <c r="M1163" s="1" t="s">
        <v>1877</v>
      </c>
      <c r="N1163" s="1"/>
      <c r="O1163" s="1"/>
      <c r="P1163" s="1"/>
      <c r="Q1163" s="1">
        <v>6</v>
      </c>
      <c r="R1163" s="1">
        <v>0</v>
      </c>
      <c r="S1163" s="1">
        <v>0</v>
      </c>
      <c r="T1163" s="1">
        <v>0</v>
      </c>
      <c r="U1163" s="1">
        <v>0</v>
      </c>
      <c r="V1163" s="1">
        <v>0.83</v>
      </c>
      <c r="W1163" s="1">
        <v>8.0000000000000002E-3</v>
      </c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>
        <f t="shared" si="36"/>
        <v>6</v>
      </c>
      <c r="AY1163" s="1" t="s">
        <v>3933</v>
      </c>
      <c r="AZ1163" s="1">
        <v>1002006</v>
      </c>
      <c r="BA1163" s="3">
        <f t="shared" si="37"/>
        <v>0</v>
      </c>
    </row>
    <row r="1164" spans="1:53" x14ac:dyDescent="0.25">
      <c r="A1164" s="1" t="s">
        <v>813</v>
      </c>
      <c r="B1164" s="1">
        <v>1008286</v>
      </c>
      <c r="C1164" s="1">
        <v>2017</v>
      </c>
      <c r="D1164" s="1" t="s">
        <v>1091</v>
      </c>
      <c r="E1164" s="1" t="s">
        <v>1092</v>
      </c>
      <c r="F1164" s="1" t="s">
        <v>12</v>
      </c>
      <c r="G1164" s="1"/>
      <c r="H1164" s="1"/>
      <c r="I1164" s="1"/>
      <c r="J1164" s="1"/>
      <c r="K1164" s="1" t="s">
        <v>1878</v>
      </c>
      <c r="L1164" s="1" t="s">
        <v>1109</v>
      </c>
      <c r="M1164" s="1" t="s">
        <v>1879</v>
      </c>
      <c r="N1164" s="1">
        <v>0</v>
      </c>
      <c r="O1164" s="1">
        <v>0</v>
      </c>
      <c r="P1164" s="1">
        <v>115</v>
      </c>
      <c r="Q1164" s="1">
        <v>1</v>
      </c>
      <c r="R1164" s="1">
        <v>0</v>
      </c>
      <c r="S1164" s="1">
        <v>0</v>
      </c>
      <c r="T1164" s="1">
        <v>0</v>
      </c>
      <c r="U1164" s="1">
        <v>0</v>
      </c>
      <c r="V1164" s="1">
        <v>0.57799999999999996</v>
      </c>
      <c r="W1164" s="1">
        <v>6.0000000000000001E-3</v>
      </c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>
        <f t="shared" si="36"/>
        <v>1</v>
      </c>
      <c r="AY1164" s="1" t="s">
        <v>3934</v>
      </c>
      <c r="AZ1164" s="1">
        <v>1002018</v>
      </c>
      <c r="BA1164" s="3">
        <f t="shared" si="37"/>
        <v>0</v>
      </c>
    </row>
    <row r="1165" spans="1:53" x14ac:dyDescent="0.25">
      <c r="A1165" s="1" t="s">
        <v>813</v>
      </c>
      <c r="B1165" s="1">
        <v>1008286</v>
      </c>
      <c r="C1165" s="1">
        <v>2017</v>
      </c>
      <c r="D1165" s="1" t="s">
        <v>1091</v>
      </c>
      <c r="E1165" s="1" t="s">
        <v>1092</v>
      </c>
      <c r="F1165" s="1" t="s">
        <v>12</v>
      </c>
      <c r="G1165" s="1"/>
      <c r="H1165" s="1"/>
      <c r="I1165" s="1"/>
      <c r="J1165" s="1"/>
      <c r="K1165" s="1" t="s">
        <v>1878</v>
      </c>
      <c r="L1165" s="1" t="s">
        <v>1094</v>
      </c>
      <c r="M1165" s="1" t="s">
        <v>1880</v>
      </c>
      <c r="N1165" s="1"/>
      <c r="O1165" s="1"/>
      <c r="P1165" s="1"/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0.76100000000000001</v>
      </c>
      <c r="W1165" s="1">
        <v>6.0000000000000001E-3</v>
      </c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>
        <f t="shared" si="36"/>
        <v>0</v>
      </c>
      <c r="AY1165" s="1" t="s">
        <v>3935</v>
      </c>
      <c r="AZ1165" s="1">
        <v>1002050</v>
      </c>
      <c r="BA1165" s="3">
        <f t="shared" si="37"/>
        <v>0</v>
      </c>
    </row>
    <row r="1166" spans="1:53" x14ac:dyDescent="0.25">
      <c r="A1166" s="1" t="s">
        <v>824</v>
      </c>
      <c r="B1166" s="1">
        <v>1008287</v>
      </c>
      <c r="C1166" s="1">
        <v>2017</v>
      </c>
      <c r="D1166" s="1" t="s">
        <v>1091</v>
      </c>
      <c r="E1166" s="1" t="s">
        <v>1092</v>
      </c>
      <c r="F1166" s="1" t="s">
        <v>12</v>
      </c>
      <c r="G1166" s="1"/>
      <c r="H1166" s="1"/>
      <c r="I1166" s="1"/>
      <c r="J1166" s="1"/>
      <c r="K1166" s="1" t="s">
        <v>1485</v>
      </c>
      <c r="L1166" s="1" t="s">
        <v>1121</v>
      </c>
      <c r="M1166" s="1" t="s">
        <v>1881</v>
      </c>
      <c r="N1166" s="1"/>
      <c r="O1166" s="1"/>
      <c r="P1166" s="1"/>
      <c r="Q1166" s="1">
        <v>12</v>
      </c>
      <c r="R1166" s="1">
        <v>5</v>
      </c>
      <c r="S1166" s="1">
        <v>1</v>
      </c>
      <c r="T1166" s="1">
        <v>0</v>
      </c>
      <c r="U1166" s="1">
        <v>0</v>
      </c>
      <c r="V1166" s="1">
        <v>0.86199999999999999</v>
      </c>
      <c r="W1166" s="1">
        <v>6.0000000000000001E-3</v>
      </c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>
        <f t="shared" si="36"/>
        <v>12</v>
      </c>
      <c r="AY1166" s="1" t="s">
        <v>3936</v>
      </c>
      <c r="AZ1166" s="1">
        <v>1002060</v>
      </c>
      <c r="BA1166" s="3">
        <f t="shared" si="37"/>
        <v>0</v>
      </c>
    </row>
    <row r="1167" spans="1:53" x14ac:dyDescent="0.25">
      <c r="A1167" s="1" t="s">
        <v>824</v>
      </c>
      <c r="B1167" s="1">
        <v>1008287</v>
      </c>
      <c r="C1167" s="1">
        <v>2017</v>
      </c>
      <c r="D1167" s="1" t="s">
        <v>1091</v>
      </c>
      <c r="E1167" s="1" t="s">
        <v>1092</v>
      </c>
      <c r="F1167" s="1" t="s">
        <v>12</v>
      </c>
      <c r="G1167" s="1"/>
      <c r="H1167" s="1"/>
      <c r="I1167" s="1"/>
      <c r="J1167" s="1"/>
      <c r="K1167" s="1" t="s">
        <v>1485</v>
      </c>
      <c r="L1167" s="1" t="s">
        <v>1109</v>
      </c>
      <c r="M1167" s="1" t="s">
        <v>1882</v>
      </c>
      <c r="N1167" s="1">
        <v>37.89</v>
      </c>
      <c r="O1167" s="1">
        <v>4.5110000000000001</v>
      </c>
      <c r="P1167" s="1">
        <v>62.7</v>
      </c>
      <c r="Q1167" s="1">
        <v>55</v>
      </c>
      <c r="R1167" s="1">
        <v>0</v>
      </c>
      <c r="S1167" s="1">
        <v>0</v>
      </c>
      <c r="T1167" s="1">
        <v>25</v>
      </c>
      <c r="U1167" s="1">
        <v>0</v>
      </c>
      <c r="V1167" s="1">
        <v>0.79900000000000004</v>
      </c>
      <c r="W1167" s="1">
        <v>6.0000000000000001E-3</v>
      </c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>
        <f t="shared" si="36"/>
        <v>55</v>
      </c>
      <c r="AY1167" s="1" t="s">
        <v>3937</v>
      </c>
      <c r="AZ1167" s="1">
        <v>1002061</v>
      </c>
      <c r="BA1167" s="3">
        <f t="shared" si="37"/>
        <v>0</v>
      </c>
    </row>
    <row r="1168" spans="1:53" x14ac:dyDescent="0.25">
      <c r="A1168" s="1" t="s">
        <v>824</v>
      </c>
      <c r="B1168" s="1">
        <v>1008287</v>
      </c>
      <c r="C1168" s="1">
        <v>2017</v>
      </c>
      <c r="D1168" s="1" t="s">
        <v>1091</v>
      </c>
      <c r="E1168" s="1" t="s">
        <v>1092</v>
      </c>
      <c r="F1168" s="1" t="s">
        <v>12</v>
      </c>
      <c r="G1168" s="1"/>
      <c r="H1168" s="1"/>
      <c r="I1168" s="1"/>
      <c r="J1168" s="1"/>
      <c r="K1168" s="1" t="s">
        <v>1485</v>
      </c>
      <c r="L1168" s="1" t="s">
        <v>1094</v>
      </c>
      <c r="M1168" s="1" t="s">
        <v>1486</v>
      </c>
      <c r="N1168" s="1"/>
      <c r="O1168" s="1"/>
      <c r="P1168" s="1"/>
      <c r="Q1168" s="1">
        <v>4</v>
      </c>
      <c r="R1168" s="1">
        <v>1</v>
      </c>
      <c r="S1168" s="1">
        <v>0</v>
      </c>
      <c r="T1168" s="1">
        <v>3</v>
      </c>
      <c r="U1168" s="1">
        <v>0</v>
      </c>
      <c r="V1168" s="1">
        <v>0.94699999999999995</v>
      </c>
      <c r="W1168" s="1">
        <v>8.0000000000000002E-3</v>
      </c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>
        <f t="shared" si="36"/>
        <v>4</v>
      </c>
      <c r="AY1168" s="1" t="s">
        <v>3938</v>
      </c>
      <c r="AZ1168" s="1">
        <v>1002064</v>
      </c>
      <c r="BA1168" s="3">
        <f t="shared" si="37"/>
        <v>0</v>
      </c>
    </row>
    <row r="1169" spans="1:53" x14ac:dyDescent="0.25">
      <c r="A1169" s="1" t="s">
        <v>824</v>
      </c>
      <c r="B1169" s="1">
        <v>1008287</v>
      </c>
      <c r="C1169" s="1">
        <v>2017</v>
      </c>
      <c r="D1169" s="1" t="s">
        <v>1091</v>
      </c>
      <c r="E1169" s="1" t="s">
        <v>1092</v>
      </c>
      <c r="F1169" s="1" t="s">
        <v>12</v>
      </c>
      <c r="G1169" s="1"/>
      <c r="H1169" s="1"/>
      <c r="I1169" s="1"/>
      <c r="J1169" s="1"/>
      <c r="K1169" s="1" t="s">
        <v>1485</v>
      </c>
      <c r="L1169" s="1" t="s">
        <v>1168</v>
      </c>
      <c r="M1169" s="1" t="s">
        <v>1883</v>
      </c>
      <c r="N1169" s="1"/>
      <c r="O1169" s="1"/>
      <c r="P1169" s="1"/>
      <c r="Q1169" s="1">
        <v>103</v>
      </c>
      <c r="R1169" s="1">
        <v>0</v>
      </c>
      <c r="S1169" s="1">
        <v>0</v>
      </c>
      <c r="T1169" s="1">
        <v>0</v>
      </c>
      <c r="U1169" s="1">
        <v>0</v>
      </c>
      <c r="V1169" s="1">
        <v>0.85499999999999998</v>
      </c>
      <c r="W1169" s="1">
        <v>6.0000000000000001E-3</v>
      </c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>
        <f t="shared" si="36"/>
        <v>103</v>
      </c>
      <c r="AY1169" s="1" t="s">
        <v>3939</v>
      </c>
      <c r="AZ1169" s="1">
        <v>1002075</v>
      </c>
      <c r="BA1169" s="3">
        <f t="shared" si="37"/>
        <v>0</v>
      </c>
    </row>
    <row r="1170" spans="1:53" x14ac:dyDescent="0.25">
      <c r="A1170" s="1" t="s">
        <v>824</v>
      </c>
      <c r="B1170" s="1">
        <v>1008287</v>
      </c>
      <c r="C1170" s="1">
        <v>2017</v>
      </c>
      <c r="D1170" s="1" t="s">
        <v>1091</v>
      </c>
      <c r="E1170" s="1" t="s">
        <v>1092</v>
      </c>
      <c r="F1170" s="1" t="s">
        <v>12</v>
      </c>
      <c r="G1170" s="1"/>
      <c r="H1170" s="1"/>
      <c r="I1170" s="1"/>
      <c r="J1170" s="1"/>
      <c r="K1170" s="1" t="s">
        <v>1487</v>
      </c>
      <c r="L1170" s="1" t="s">
        <v>1121</v>
      </c>
      <c r="M1170" s="1" t="s">
        <v>1884</v>
      </c>
      <c r="N1170" s="1"/>
      <c r="O1170" s="1"/>
      <c r="P1170" s="1"/>
      <c r="Q1170" s="1">
        <v>22</v>
      </c>
      <c r="R1170" s="1">
        <v>0</v>
      </c>
      <c r="S1170" s="1">
        <v>1</v>
      </c>
      <c r="T1170" s="1">
        <v>0</v>
      </c>
      <c r="U1170" s="1">
        <v>0</v>
      </c>
      <c r="V1170" s="1">
        <v>0.86199999999999999</v>
      </c>
      <c r="W1170" s="1">
        <v>1.4999999999999999E-2</v>
      </c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>
        <f t="shared" si="36"/>
        <v>22</v>
      </c>
      <c r="AY1170" s="1" t="s">
        <v>3940</v>
      </c>
      <c r="AZ1170" s="1">
        <v>1002077</v>
      </c>
      <c r="BA1170" s="3">
        <f t="shared" si="37"/>
        <v>0</v>
      </c>
    </row>
    <row r="1171" spans="1:53" x14ac:dyDescent="0.25">
      <c r="A1171" s="1" t="s">
        <v>824</v>
      </c>
      <c r="B1171" s="1">
        <v>1008287</v>
      </c>
      <c r="C1171" s="1">
        <v>2017</v>
      </c>
      <c r="D1171" s="1" t="s">
        <v>1091</v>
      </c>
      <c r="E1171" s="1" t="s">
        <v>1092</v>
      </c>
      <c r="F1171" s="1" t="s">
        <v>12</v>
      </c>
      <c r="G1171" s="1"/>
      <c r="H1171" s="1"/>
      <c r="I1171" s="1"/>
      <c r="J1171" s="1"/>
      <c r="K1171" s="1" t="s">
        <v>1487</v>
      </c>
      <c r="L1171" s="1" t="s">
        <v>1109</v>
      </c>
      <c r="M1171" s="1" t="s">
        <v>1885</v>
      </c>
      <c r="N1171" s="1">
        <v>40.950000000000003</v>
      </c>
      <c r="O1171" s="1">
        <v>1.891</v>
      </c>
      <c r="P1171" s="1">
        <v>53.4</v>
      </c>
      <c r="Q1171" s="1">
        <v>3</v>
      </c>
      <c r="R1171" s="1">
        <v>0</v>
      </c>
      <c r="S1171" s="1">
        <v>2</v>
      </c>
      <c r="T1171" s="1">
        <v>0</v>
      </c>
      <c r="U1171" s="1">
        <v>0</v>
      </c>
      <c r="V1171" s="1">
        <v>0.66800000000000004</v>
      </c>
      <c r="W1171" s="1">
        <v>8.9999999999999993E-3</v>
      </c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>
        <f t="shared" si="36"/>
        <v>3</v>
      </c>
      <c r="AY1171" s="1" t="s">
        <v>3941</v>
      </c>
      <c r="AZ1171" s="1">
        <v>1002079</v>
      </c>
      <c r="BA1171" s="3">
        <f t="shared" si="37"/>
        <v>0</v>
      </c>
    </row>
    <row r="1172" spans="1:53" x14ac:dyDescent="0.25">
      <c r="A1172" s="1" t="s">
        <v>824</v>
      </c>
      <c r="B1172" s="1">
        <v>1008287</v>
      </c>
      <c r="C1172" s="1">
        <v>2017</v>
      </c>
      <c r="D1172" s="1" t="s">
        <v>1091</v>
      </c>
      <c r="E1172" s="1" t="s">
        <v>1092</v>
      </c>
      <c r="F1172" s="1" t="s">
        <v>12</v>
      </c>
      <c r="G1172" s="1"/>
      <c r="H1172" s="1"/>
      <c r="I1172" s="1"/>
      <c r="J1172" s="1"/>
      <c r="K1172" s="1" t="s">
        <v>1487</v>
      </c>
      <c r="L1172" s="1" t="s">
        <v>1094</v>
      </c>
      <c r="M1172" s="1" t="s">
        <v>1488</v>
      </c>
      <c r="N1172" s="1"/>
      <c r="O1172" s="1"/>
      <c r="P1172" s="1"/>
      <c r="Q1172" s="1">
        <v>2</v>
      </c>
      <c r="R1172" s="1">
        <v>0</v>
      </c>
      <c r="S1172" s="1">
        <v>0</v>
      </c>
      <c r="T1172" s="1">
        <v>0</v>
      </c>
      <c r="U1172" s="1">
        <v>0</v>
      </c>
      <c r="V1172" s="1">
        <v>0.97199999999999998</v>
      </c>
      <c r="W1172" s="1">
        <v>0.01</v>
      </c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>
        <f t="shared" si="36"/>
        <v>2</v>
      </c>
      <c r="AY1172" s="1" t="s">
        <v>3942</v>
      </c>
      <c r="AZ1172" s="1">
        <v>1002092</v>
      </c>
      <c r="BA1172" s="3">
        <f t="shared" si="37"/>
        <v>0</v>
      </c>
    </row>
    <row r="1173" spans="1:53" x14ac:dyDescent="0.25">
      <c r="A1173" s="1" t="s">
        <v>824</v>
      </c>
      <c r="B1173" s="1">
        <v>1008287</v>
      </c>
      <c r="C1173" s="1">
        <v>2017</v>
      </c>
      <c r="D1173" s="1" t="s">
        <v>1091</v>
      </c>
      <c r="E1173" s="1" t="s">
        <v>1092</v>
      </c>
      <c r="F1173" s="1" t="s">
        <v>12</v>
      </c>
      <c r="G1173" s="1"/>
      <c r="H1173" s="1"/>
      <c r="I1173" s="1"/>
      <c r="J1173" s="1"/>
      <c r="K1173" s="1" t="s">
        <v>1487</v>
      </c>
      <c r="L1173" s="1" t="s">
        <v>1168</v>
      </c>
      <c r="M1173" s="1" t="s">
        <v>1886</v>
      </c>
      <c r="N1173" s="1"/>
      <c r="O1173" s="1"/>
      <c r="P1173" s="1"/>
      <c r="Q1173" s="1">
        <v>23</v>
      </c>
      <c r="R1173" s="1">
        <v>0</v>
      </c>
      <c r="S1173" s="1">
        <v>0</v>
      </c>
      <c r="T1173" s="1">
        <v>0</v>
      </c>
      <c r="U1173" s="1">
        <v>0</v>
      </c>
      <c r="V1173" s="1">
        <v>0.97199999999999998</v>
      </c>
      <c r="W1173" s="1">
        <v>0.01</v>
      </c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>
        <f t="shared" si="36"/>
        <v>23</v>
      </c>
      <c r="AY1173" s="1" t="s">
        <v>3943</v>
      </c>
      <c r="AZ1173" s="1">
        <v>1002097</v>
      </c>
      <c r="BA1173" s="3">
        <f t="shared" si="37"/>
        <v>0</v>
      </c>
    </row>
    <row r="1174" spans="1:53" x14ac:dyDescent="0.25">
      <c r="A1174" s="1" t="s">
        <v>824</v>
      </c>
      <c r="B1174" s="1">
        <v>1008287</v>
      </c>
      <c r="C1174" s="1">
        <v>2017</v>
      </c>
      <c r="D1174" s="1" t="s">
        <v>1091</v>
      </c>
      <c r="E1174" s="1" t="s">
        <v>1092</v>
      </c>
      <c r="F1174" s="1" t="s">
        <v>12</v>
      </c>
      <c r="G1174" s="1"/>
      <c r="H1174" s="1"/>
      <c r="I1174" s="1"/>
      <c r="J1174" s="1"/>
      <c r="K1174" s="1" t="s">
        <v>1489</v>
      </c>
      <c r="L1174" s="1" t="s">
        <v>1121</v>
      </c>
      <c r="M1174" s="1" t="s">
        <v>1887</v>
      </c>
      <c r="N1174" s="1"/>
      <c r="O1174" s="1"/>
      <c r="P1174" s="1"/>
      <c r="Q1174" s="1">
        <v>30</v>
      </c>
      <c r="R1174" s="1">
        <v>0</v>
      </c>
      <c r="S1174" s="1">
        <v>0</v>
      </c>
      <c r="T1174" s="1">
        <v>0</v>
      </c>
      <c r="U1174" s="1">
        <v>0</v>
      </c>
      <c r="V1174" s="1">
        <v>0.83199999999999996</v>
      </c>
      <c r="W1174" s="1">
        <v>5.0000000000000001E-3</v>
      </c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>
        <f t="shared" si="36"/>
        <v>30</v>
      </c>
      <c r="AY1174" s="1" t="s">
        <v>3944</v>
      </c>
      <c r="AZ1174" s="1">
        <v>1002116</v>
      </c>
      <c r="BA1174" s="3">
        <f t="shared" si="37"/>
        <v>0</v>
      </c>
    </row>
    <row r="1175" spans="1:53" x14ac:dyDescent="0.25">
      <c r="A1175" s="1" t="s">
        <v>824</v>
      </c>
      <c r="B1175" s="1">
        <v>1008287</v>
      </c>
      <c r="C1175" s="1">
        <v>2017</v>
      </c>
      <c r="D1175" s="1" t="s">
        <v>1091</v>
      </c>
      <c r="E1175" s="1" t="s">
        <v>1092</v>
      </c>
      <c r="F1175" s="1" t="s">
        <v>12</v>
      </c>
      <c r="G1175" s="1"/>
      <c r="H1175" s="1"/>
      <c r="I1175" s="1"/>
      <c r="J1175" s="1"/>
      <c r="K1175" s="1" t="s">
        <v>1489</v>
      </c>
      <c r="L1175" s="1" t="s">
        <v>1109</v>
      </c>
      <c r="M1175" s="1" t="s">
        <v>1888</v>
      </c>
      <c r="N1175" s="1">
        <v>39.25</v>
      </c>
      <c r="O1175" s="1">
        <v>12.691000000000001</v>
      </c>
      <c r="P1175" s="1">
        <v>108.5</v>
      </c>
      <c r="Q1175" s="1">
        <v>118</v>
      </c>
      <c r="R1175" s="1">
        <v>0</v>
      </c>
      <c r="S1175" s="1">
        <v>0</v>
      </c>
      <c r="T1175" s="1">
        <v>27</v>
      </c>
      <c r="U1175" s="1">
        <v>0</v>
      </c>
      <c r="V1175" s="1">
        <v>0.73</v>
      </c>
      <c r="W1175" s="1">
        <v>7.0000000000000001E-3</v>
      </c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>
        <f t="shared" si="36"/>
        <v>118</v>
      </c>
      <c r="AY1175" s="1" t="s">
        <v>3945</v>
      </c>
      <c r="AZ1175" s="1">
        <v>1002117</v>
      </c>
      <c r="BA1175" s="3">
        <f t="shared" si="37"/>
        <v>0</v>
      </c>
    </row>
    <row r="1176" spans="1:53" x14ac:dyDescent="0.25">
      <c r="A1176" s="1" t="s">
        <v>824</v>
      </c>
      <c r="B1176" s="1">
        <v>1008287</v>
      </c>
      <c r="C1176" s="1">
        <v>2017</v>
      </c>
      <c r="D1176" s="1" t="s">
        <v>1091</v>
      </c>
      <c r="E1176" s="1" t="s">
        <v>1092</v>
      </c>
      <c r="F1176" s="1" t="s">
        <v>12</v>
      </c>
      <c r="G1176" s="1"/>
      <c r="H1176" s="1"/>
      <c r="I1176" s="1"/>
      <c r="J1176" s="1"/>
      <c r="K1176" s="1" t="s">
        <v>1489</v>
      </c>
      <c r="L1176" s="1" t="s">
        <v>1094</v>
      </c>
      <c r="M1176" s="1" t="s">
        <v>1490</v>
      </c>
      <c r="N1176" s="1"/>
      <c r="O1176" s="1"/>
      <c r="P1176" s="1"/>
      <c r="Q1176" s="1">
        <v>11</v>
      </c>
      <c r="R1176" s="1">
        <v>0</v>
      </c>
      <c r="S1176" s="1">
        <v>0</v>
      </c>
      <c r="T1176" s="1">
        <v>10</v>
      </c>
      <c r="U1176" s="1">
        <v>0</v>
      </c>
      <c r="V1176" s="1">
        <v>0.80200000000000005</v>
      </c>
      <c r="W1176" s="1">
        <v>6.0000000000000001E-3</v>
      </c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>
        <f t="shared" si="36"/>
        <v>11</v>
      </c>
      <c r="AY1176" s="1" t="s">
        <v>3946</v>
      </c>
      <c r="AZ1176" s="1">
        <v>1002118</v>
      </c>
      <c r="BA1176" s="3">
        <f t="shared" si="37"/>
        <v>0</v>
      </c>
    </row>
    <row r="1177" spans="1:53" x14ac:dyDescent="0.25">
      <c r="A1177" s="1" t="s">
        <v>824</v>
      </c>
      <c r="B1177" s="1">
        <v>1008287</v>
      </c>
      <c r="C1177" s="1">
        <v>2017</v>
      </c>
      <c r="D1177" s="1" t="s">
        <v>1091</v>
      </c>
      <c r="E1177" s="1" t="s">
        <v>1092</v>
      </c>
      <c r="F1177" s="1" t="s">
        <v>12</v>
      </c>
      <c r="G1177" s="1"/>
      <c r="H1177" s="1"/>
      <c r="I1177" s="1"/>
      <c r="J1177" s="1"/>
      <c r="K1177" s="1" t="s">
        <v>1489</v>
      </c>
      <c r="L1177" s="1" t="s">
        <v>1168</v>
      </c>
      <c r="M1177" s="1" t="s">
        <v>1889</v>
      </c>
      <c r="N1177" s="1"/>
      <c r="O1177" s="1"/>
      <c r="P1177" s="1"/>
      <c r="Q1177" s="1">
        <v>303</v>
      </c>
      <c r="R1177" s="1">
        <v>0</v>
      </c>
      <c r="S1177" s="1">
        <v>0</v>
      </c>
      <c r="T1177" s="1">
        <v>0</v>
      </c>
      <c r="U1177" s="1">
        <v>0</v>
      </c>
      <c r="V1177" s="1">
        <v>0.70799999999999996</v>
      </c>
      <c r="W1177" s="1">
        <v>3.0000000000000001E-3</v>
      </c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>
        <f t="shared" si="36"/>
        <v>303</v>
      </c>
      <c r="AY1177" s="1" t="s">
        <v>3947</v>
      </c>
      <c r="AZ1177" s="1">
        <v>1002127</v>
      </c>
      <c r="BA1177" s="3">
        <f t="shared" si="37"/>
        <v>0</v>
      </c>
    </row>
    <row r="1178" spans="1:53" x14ac:dyDescent="0.25">
      <c r="A1178" s="1" t="s">
        <v>824</v>
      </c>
      <c r="B1178" s="1">
        <v>1008287</v>
      </c>
      <c r="C1178" s="1">
        <v>2017</v>
      </c>
      <c r="D1178" s="1" t="s">
        <v>1091</v>
      </c>
      <c r="E1178" s="1" t="s">
        <v>1092</v>
      </c>
      <c r="F1178" s="1" t="s">
        <v>12</v>
      </c>
      <c r="G1178" s="1"/>
      <c r="H1178" s="1"/>
      <c r="I1178" s="1"/>
      <c r="J1178" s="1"/>
      <c r="K1178" s="1" t="s">
        <v>1346</v>
      </c>
      <c r="L1178" s="1" t="s">
        <v>1121</v>
      </c>
      <c r="M1178" s="1" t="s">
        <v>1347</v>
      </c>
      <c r="N1178" s="1"/>
      <c r="O1178" s="1"/>
      <c r="P1178" s="1"/>
      <c r="Q1178" s="1">
        <v>11</v>
      </c>
      <c r="R1178" s="1">
        <v>0</v>
      </c>
      <c r="S1178" s="1">
        <v>0</v>
      </c>
      <c r="T1178" s="1">
        <v>0</v>
      </c>
      <c r="U1178" s="1">
        <v>0</v>
      </c>
      <c r="V1178" s="1">
        <v>0.78400000000000003</v>
      </c>
      <c r="W1178" s="1">
        <v>6.0000000000000001E-3</v>
      </c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>
        <f t="shared" si="36"/>
        <v>11</v>
      </c>
      <c r="AY1178" s="1" t="s">
        <v>3948</v>
      </c>
      <c r="AZ1178" s="1">
        <v>1002128</v>
      </c>
      <c r="BA1178" s="3">
        <f t="shared" si="37"/>
        <v>0</v>
      </c>
    </row>
    <row r="1179" spans="1:53" x14ac:dyDescent="0.25">
      <c r="A1179" s="1" t="s">
        <v>824</v>
      </c>
      <c r="B1179" s="1">
        <v>1008287</v>
      </c>
      <c r="C1179" s="1">
        <v>2017</v>
      </c>
      <c r="D1179" s="1" t="s">
        <v>1091</v>
      </c>
      <c r="E1179" s="1" t="s">
        <v>1092</v>
      </c>
      <c r="F1179" s="1" t="s">
        <v>12</v>
      </c>
      <c r="G1179" s="1"/>
      <c r="H1179" s="1"/>
      <c r="I1179" s="1"/>
      <c r="J1179" s="1"/>
      <c r="K1179" s="1" t="s">
        <v>1346</v>
      </c>
      <c r="L1179" s="1" t="s">
        <v>1109</v>
      </c>
      <c r="M1179" s="1" t="s">
        <v>1491</v>
      </c>
      <c r="N1179" s="1">
        <v>36.89</v>
      </c>
      <c r="O1179" s="1">
        <v>1.0780000000000001</v>
      </c>
      <c r="P1179" s="1">
        <v>80</v>
      </c>
      <c r="Q1179" s="1">
        <v>1</v>
      </c>
      <c r="R1179" s="1">
        <v>0</v>
      </c>
      <c r="S1179" s="1">
        <v>0</v>
      </c>
      <c r="T1179" s="1">
        <v>0</v>
      </c>
      <c r="U1179" s="1">
        <v>0</v>
      </c>
      <c r="V1179" s="1">
        <v>0.79900000000000004</v>
      </c>
      <c r="W1179" s="1">
        <v>6.0000000000000001E-3</v>
      </c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>
        <f t="shared" si="36"/>
        <v>1</v>
      </c>
      <c r="AY1179" s="1" t="s">
        <v>3949</v>
      </c>
      <c r="AZ1179" s="1">
        <v>1002133</v>
      </c>
      <c r="BA1179" s="3">
        <f t="shared" si="37"/>
        <v>0</v>
      </c>
    </row>
    <row r="1180" spans="1:53" x14ac:dyDescent="0.25">
      <c r="A1180" s="1" t="s">
        <v>824</v>
      </c>
      <c r="B1180" s="1">
        <v>1008287</v>
      </c>
      <c r="C1180" s="1">
        <v>2017</v>
      </c>
      <c r="D1180" s="1" t="s">
        <v>1091</v>
      </c>
      <c r="E1180" s="1" t="s">
        <v>1092</v>
      </c>
      <c r="F1180" s="1" t="s">
        <v>12</v>
      </c>
      <c r="G1180" s="1"/>
      <c r="H1180" s="1"/>
      <c r="I1180" s="1"/>
      <c r="J1180" s="1"/>
      <c r="K1180" s="1" t="s">
        <v>1346</v>
      </c>
      <c r="L1180" s="1" t="s">
        <v>1168</v>
      </c>
      <c r="M1180" s="1" t="s">
        <v>1890</v>
      </c>
      <c r="N1180" s="1"/>
      <c r="O1180" s="1"/>
      <c r="P1180" s="1"/>
      <c r="Q1180" s="1">
        <v>3</v>
      </c>
      <c r="R1180" s="1">
        <v>0</v>
      </c>
      <c r="S1180" s="1">
        <v>0</v>
      </c>
      <c r="T1180" s="1">
        <v>0</v>
      </c>
      <c r="U1180" s="1">
        <v>0</v>
      </c>
      <c r="V1180" s="1">
        <v>0.93400000000000005</v>
      </c>
      <c r="W1180" s="1">
        <v>8.9999999999999993E-3</v>
      </c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>
        <f t="shared" si="36"/>
        <v>3</v>
      </c>
      <c r="AY1180" s="1" t="s">
        <v>3950</v>
      </c>
      <c r="AZ1180" s="1">
        <v>1002175</v>
      </c>
      <c r="BA1180" s="3">
        <f t="shared" si="37"/>
        <v>0</v>
      </c>
    </row>
    <row r="1181" spans="1:53" x14ac:dyDescent="0.25">
      <c r="A1181" s="1" t="s">
        <v>824</v>
      </c>
      <c r="B1181" s="1">
        <v>1008287</v>
      </c>
      <c r="C1181" s="1">
        <v>2017</v>
      </c>
      <c r="D1181" s="1" t="s">
        <v>1091</v>
      </c>
      <c r="E1181" s="1" t="s">
        <v>1092</v>
      </c>
      <c r="F1181" s="1" t="s">
        <v>12</v>
      </c>
      <c r="G1181" s="1"/>
      <c r="H1181" s="1"/>
      <c r="I1181" s="1"/>
      <c r="J1181" s="1"/>
      <c r="K1181" s="1" t="s">
        <v>1349</v>
      </c>
      <c r="L1181" s="1" t="s">
        <v>1121</v>
      </c>
      <c r="M1181" s="1" t="s">
        <v>1891</v>
      </c>
      <c r="N1181" s="1"/>
      <c r="O1181" s="1"/>
      <c r="P1181" s="1"/>
      <c r="Q1181" s="1">
        <v>3</v>
      </c>
      <c r="R1181" s="1">
        <v>0</v>
      </c>
      <c r="S1181" s="1">
        <v>0</v>
      </c>
      <c r="T1181" s="1">
        <v>0</v>
      </c>
      <c r="U1181" s="1">
        <v>0</v>
      </c>
      <c r="V1181" s="1">
        <v>0.85199999999999998</v>
      </c>
      <c r="W1181" s="1">
        <v>6.0000000000000001E-3</v>
      </c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>
        <f t="shared" si="36"/>
        <v>3</v>
      </c>
      <c r="AY1181" s="1" t="s">
        <v>3951</v>
      </c>
      <c r="AZ1181" s="1">
        <v>1002193</v>
      </c>
      <c r="BA1181" s="3">
        <f t="shared" si="37"/>
        <v>0</v>
      </c>
    </row>
    <row r="1182" spans="1:53" x14ac:dyDescent="0.25">
      <c r="A1182" s="1" t="s">
        <v>824</v>
      </c>
      <c r="B1182" s="1">
        <v>1008287</v>
      </c>
      <c r="C1182" s="1">
        <v>2017</v>
      </c>
      <c r="D1182" s="1" t="s">
        <v>1091</v>
      </c>
      <c r="E1182" s="1" t="s">
        <v>1092</v>
      </c>
      <c r="F1182" s="1" t="s">
        <v>12</v>
      </c>
      <c r="G1182" s="1"/>
      <c r="H1182" s="1"/>
      <c r="I1182" s="1"/>
      <c r="J1182" s="1"/>
      <c r="K1182" s="1" t="s">
        <v>1349</v>
      </c>
      <c r="L1182" s="1" t="s">
        <v>1109</v>
      </c>
      <c r="M1182" s="1" t="s">
        <v>1350</v>
      </c>
      <c r="N1182" s="1">
        <v>33.979999999999997</v>
      </c>
      <c r="O1182" s="1">
        <v>14.255000000000001</v>
      </c>
      <c r="P1182" s="1">
        <v>160.9</v>
      </c>
      <c r="Q1182" s="1">
        <v>15</v>
      </c>
      <c r="R1182" s="1">
        <v>0</v>
      </c>
      <c r="S1182" s="1">
        <v>0</v>
      </c>
      <c r="T1182" s="1">
        <v>3</v>
      </c>
      <c r="U1182" s="1">
        <v>1</v>
      </c>
      <c r="V1182" s="1">
        <v>0.83</v>
      </c>
      <c r="W1182" s="1">
        <v>8.0000000000000002E-3</v>
      </c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>
        <f t="shared" si="36"/>
        <v>16</v>
      </c>
      <c r="AY1182" s="1" t="s">
        <v>3952</v>
      </c>
      <c r="AZ1182" s="1">
        <v>1002196</v>
      </c>
      <c r="BA1182" s="3">
        <f t="shared" si="37"/>
        <v>0</v>
      </c>
    </row>
    <row r="1183" spans="1:53" x14ac:dyDescent="0.25">
      <c r="A1183" s="1" t="s">
        <v>824</v>
      </c>
      <c r="B1183" s="1">
        <v>1008287</v>
      </c>
      <c r="C1183" s="1">
        <v>2017</v>
      </c>
      <c r="D1183" s="1" t="s">
        <v>1091</v>
      </c>
      <c r="E1183" s="1" t="s">
        <v>1092</v>
      </c>
      <c r="F1183" s="1" t="s">
        <v>12</v>
      </c>
      <c r="G1183" s="1"/>
      <c r="H1183" s="1"/>
      <c r="I1183" s="1"/>
      <c r="J1183" s="1"/>
      <c r="K1183" s="1" t="s">
        <v>1349</v>
      </c>
      <c r="L1183" s="1" t="s">
        <v>1094</v>
      </c>
      <c r="M1183" s="1" t="s">
        <v>1351</v>
      </c>
      <c r="N1183" s="1"/>
      <c r="O1183" s="1"/>
      <c r="P1183" s="1"/>
      <c r="Q1183" s="1">
        <v>1</v>
      </c>
      <c r="R1183" s="1">
        <v>0</v>
      </c>
      <c r="S1183" s="1">
        <v>0</v>
      </c>
      <c r="T1183" s="1">
        <v>0</v>
      </c>
      <c r="U1183" s="1">
        <v>0</v>
      </c>
      <c r="V1183" s="1">
        <v>0.872</v>
      </c>
      <c r="W1183" s="1">
        <v>3.2000000000000001E-2</v>
      </c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>
        <f t="shared" si="36"/>
        <v>1</v>
      </c>
      <c r="AY1183" s="1" t="s">
        <v>3953</v>
      </c>
      <c r="AZ1183" s="1">
        <v>1002201</v>
      </c>
      <c r="BA1183" s="3">
        <f t="shared" si="37"/>
        <v>0</v>
      </c>
    </row>
    <row r="1184" spans="1:53" x14ac:dyDescent="0.25">
      <c r="A1184" s="1" t="s">
        <v>824</v>
      </c>
      <c r="B1184" s="1">
        <v>1008287</v>
      </c>
      <c r="C1184" s="1">
        <v>2017</v>
      </c>
      <c r="D1184" s="1" t="s">
        <v>1091</v>
      </c>
      <c r="E1184" s="1" t="s">
        <v>1092</v>
      </c>
      <c r="F1184" s="1" t="s">
        <v>12</v>
      </c>
      <c r="G1184" s="1"/>
      <c r="H1184" s="1"/>
      <c r="I1184" s="1"/>
      <c r="J1184" s="1"/>
      <c r="K1184" s="1" t="s">
        <v>1349</v>
      </c>
      <c r="L1184" s="1" t="s">
        <v>1168</v>
      </c>
      <c r="M1184" s="1" t="s">
        <v>1892</v>
      </c>
      <c r="N1184" s="1"/>
      <c r="O1184" s="1"/>
      <c r="P1184" s="1"/>
      <c r="Q1184" s="1">
        <v>33</v>
      </c>
      <c r="R1184" s="1">
        <v>0</v>
      </c>
      <c r="S1184" s="1">
        <v>0</v>
      </c>
      <c r="T1184" s="1">
        <v>0</v>
      </c>
      <c r="U1184" s="1">
        <v>0</v>
      </c>
      <c r="V1184" s="1">
        <v>0.90800000000000003</v>
      </c>
      <c r="W1184" s="1">
        <v>0.01</v>
      </c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>
        <f t="shared" si="36"/>
        <v>33</v>
      </c>
      <c r="AY1184" s="1" t="s">
        <v>3954</v>
      </c>
      <c r="AZ1184" s="1">
        <v>1002343</v>
      </c>
      <c r="BA1184" s="3">
        <f t="shared" si="37"/>
        <v>0</v>
      </c>
    </row>
    <row r="1185" spans="1:53" x14ac:dyDescent="0.25">
      <c r="A1185" s="1" t="s">
        <v>824</v>
      </c>
      <c r="B1185" s="1">
        <v>1008287</v>
      </c>
      <c r="C1185" s="1">
        <v>2017</v>
      </c>
      <c r="D1185" s="1" t="s">
        <v>1091</v>
      </c>
      <c r="E1185" s="1" t="s">
        <v>1092</v>
      </c>
      <c r="F1185" s="1" t="s">
        <v>12</v>
      </c>
      <c r="G1185" s="1"/>
      <c r="H1185" s="1"/>
      <c r="I1185" s="1"/>
      <c r="J1185" s="1"/>
      <c r="K1185" s="1" t="s">
        <v>1492</v>
      </c>
      <c r="L1185" s="1" t="s">
        <v>1121</v>
      </c>
      <c r="M1185" s="1" t="s">
        <v>1893</v>
      </c>
      <c r="N1185" s="1"/>
      <c r="O1185" s="1"/>
      <c r="P1185" s="1"/>
      <c r="Q1185" s="1">
        <v>3</v>
      </c>
      <c r="R1185" s="1">
        <v>0</v>
      </c>
      <c r="S1185" s="1">
        <v>0</v>
      </c>
      <c r="T1185" s="1">
        <v>0</v>
      </c>
      <c r="U1185" s="1">
        <v>0</v>
      </c>
      <c r="V1185" s="1">
        <v>0.86199999999999999</v>
      </c>
      <c r="W1185" s="1">
        <v>1.4999999999999999E-2</v>
      </c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>
        <f t="shared" si="36"/>
        <v>3</v>
      </c>
      <c r="AY1185" s="1" t="s">
        <v>3955</v>
      </c>
      <c r="AZ1185" s="1">
        <v>1002376</v>
      </c>
      <c r="BA1185" s="3">
        <f t="shared" si="37"/>
        <v>0</v>
      </c>
    </row>
    <row r="1186" spans="1:53" x14ac:dyDescent="0.25">
      <c r="A1186" s="1" t="s">
        <v>824</v>
      </c>
      <c r="B1186" s="1">
        <v>1008287</v>
      </c>
      <c r="C1186" s="1">
        <v>2017</v>
      </c>
      <c r="D1186" s="1" t="s">
        <v>1091</v>
      </c>
      <c r="E1186" s="1" t="s">
        <v>1092</v>
      </c>
      <c r="F1186" s="1" t="s">
        <v>12</v>
      </c>
      <c r="G1186" s="1"/>
      <c r="H1186" s="1"/>
      <c r="I1186" s="1"/>
      <c r="J1186" s="1"/>
      <c r="K1186" s="1" t="s">
        <v>1492</v>
      </c>
      <c r="L1186" s="1" t="s">
        <v>1109</v>
      </c>
      <c r="M1186" s="1" t="s">
        <v>1894</v>
      </c>
      <c r="N1186" s="1">
        <v>42.1</v>
      </c>
      <c r="O1186" s="1">
        <v>39.192</v>
      </c>
      <c r="P1186" s="1">
        <v>38.9</v>
      </c>
      <c r="Q1186" s="1">
        <v>1</v>
      </c>
      <c r="R1186" s="1">
        <v>0</v>
      </c>
      <c r="S1186" s="1">
        <v>0</v>
      </c>
      <c r="T1186" s="1">
        <v>0</v>
      </c>
      <c r="U1186" s="1">
        <v>0</v>
      </c>
      <c r="V1186" s="1">
        <v>0.79</v>
      </c>
      <c r="W1186" s="1">
        <v>8.9999999999999993E-3</v>
      </c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>
        <f t="shared" si="36"/>
        <v>1</v>
      </c>
      <c r="AY1186" s="1" t="s">
        <v>3956</v>
      </c>
      <c r="AZ1186" s="1">
        <v>1002396</v>
      </c>
      <c r="BA1186" s="3">
        <f t="shared" si="37"/>
        <v>0</v>
      </c>
    </row>
    <row r="1187" spans="1:53" x14ac:dyDescent="0.25">
      <c r="A1187" s="1" t="s">
        <v>824</v>
      </c>
      <c r="B1187" s="1">
        <v>1008287</v>
      </c>
      <c r="C1187" s="1">
        <v>2017</v>
      </c>
      <c r="D1187" s="1" t="s">
        <v>1091</v>
      </c>
      <c r="E1187" s="1" t="s">
        <v>1092</v>
      </c>
      <c r="F1187" s="1" t="s">
        <v>12</v>
      </c>
      <c r="G1187" s="1"/>
      <c r="H1187" s="1"/>
      <c r="I1187" s="1"/>
      <c r="J1187" s="1"/>
      <c r="K1187" s="1" t="s">
        <v>1492</v>
      </c>
      <c r="L1187" s="1" t="s">
        <v>1168</v>
      </c>
      <c r="M1187" s="1" t="s">
        <v>1895</v>
      </c>
      <c r="N1187" s="1"/>
      <c r="O1187" s="1"/>
      <c r="P1187" s="1"/>
      <c r="Q1187" s="1">
        <v>3</v>
      </c>
      <c r="R1187" s="1">
        <v>0</v>
      </c>
      <c r="S1187" s="1">
        <v>0</v>
      </c>
      <c r="T1187" s="1">
        <v>0</v>
      </c>
      <c r="U1187" s="1">
        <v>0</v>
      </c>
      <c r="V1187" s="1">
        <v>0.79900000000000004</v>
      </c>
      <c r="W1187" s="1">
        <v>8.0000000000000002E-3</v>
      </c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>
        <f t="shared" si="36"/>
        <v>3</v>
      </c>
      <c r="AY1187" s="1" t="s">
        <v>3957</v>
      </c>
      <c r="AZ1187" s="1">
        <v>1002406</v>
      </c>
      <c r="BA1187" s="3">
        <f t="shared" si="37"/>
        <v>0</v>
      </c>
    </row>
    <row r="1188" spans="1:53" x14ac:dyDescent="0.25">
      <c r="A1188" s="1" t="s">
        <v>824</v>
      </c>
      <c r="B1188" s="1">
        <v>1008287</v>
      </c>
      <c r="C1188" s="1">
        <v>2017</v>
      </c>
      <c r="D1188" s="1" t="s">
        <v>1091</v>
      </c>
      <c r="E1188" s="1" t="s">
        <v>1092</v>
      </c>
      <c r="F1188" s="1" t="s">
        <v>12</v>
      </c>
      <c r="G1188" s="1"/>
      <c r="H1188" s="1"/>
      <c r="I1188" s="1"/>
      <c r="J1188" s="1"/>
      <c r="K1188" s="1" t="s">
        <v>1896</v>
      </c>
      <c r="L1188" s="1" t="s">
        <v>1121</v>
      </c>
      <c r="M1188" s="1" t="s">
        <v>1897</v>
      </c>
      <c r="N1188" s="1"/>
      <c r="O1188" s="1"/>
      <c r="P1188" s="1"/>
      <c r="Q1188" s="1">
        <v>0</v>
      </c>
      <c r="R1188" s="1">
        <v>8</v>
      </c>
      <c r="S1188" s="1">
        <v>0</v>
      </c>
      <c r="T1188" s="1">
        <v>0</v>
      </c>
      <c r="U1188" s="1">
        <v>0</v>
      </c>
      <c r="V1188" s="1">
        <v>0.83199999999999996</v>
      </c>
      <c r="W1188" s="1">
        <v>5.0000000000000001E-3</v>
      </c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>
        <f t="shared" si="36"/>
        <v>0</v>
      </c>
      <c r="AY1188" s="1" t="s">
        <v>3958</v>
      </c>
      <c r="AZ1188" s="1">
        <v>1002409</v>
      </c>
      <c r="BA1188" s="3">
        <f t="shared" si="37"/>
        <v>0</v>
      </c>
    </row>
    <row r="1189" spans="1:53" x14ac:dyDescent="0.25">
      <c r="A1189" s="1" t="s">
        <v>824</v>
      </c>
      <c r="B1189" s="1">
        <v>1008287</v>
      </c>
      <c r="C1189" s="1">
        <v>2017</v>
      </c>
      <c r="D1189" s="1" t="s">
        <v>1091</v>
      </c>
      <c r="E1189" s="1" t="s">
        <v>1092</v>
      </c>
      <c r="F1189" s="1" t="s">
        <v>12</v>
      </c>
      <c r="G1189" s="1"/>
      <c r="H1189" s="1"/>
      <c r="I1189" s="1"/>
      <c r="J1189" s="1"/>
      <c r="K1189" s="1" t="s">
        <v>1896</v>
      </c>
      <c r="L1189" s="1" t="s">
        <v>1109</v>
      </c>
      <c r="M1189" s="1" t="s">
        <v>1898</v>
      </c>
      <c r="N1189" s="1">
        <v>31.92</v>
      </c>
      <c r="O1189" s="1">
        <v>5.9790000000000001</v>
      </c>
      <c r="P1189" s="1">
        <v>112.4</v>
      </c>
      <c r="Q1189" s="1">
        <v>84</v>
      </c>
      <c r="R1189" s="1">
        <v>0</v>
      </c>
      <c r="S1189" s="1">
        <v>0</v>
      </c>
      <c r="T1189" s="1">
        <v>20</v>
      </c>
      <c r="U1189" s="1">
        <v>0</v>
      </c>
      <c r="V1189" s="1">
        <v>0.73</v>
      </c>
      <c r="W1189" s="1">
        <v>7.0000000000000001E-3</v>
      </c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>
        <f t="shared" si="36"/>
        <v>84</v>
      </c>
      <c r="AY1189" s="1" t="s">
        <v>3959</v>
      </c>
      <c r="AZ1189" s="1">
        <v>1002412</v>
      </c>
      <c r="BA1189" s="3">
        <f t="shared" si="37"/>
        <v>0</v>
      </c>
    </row>
    <row r="1190" spans="1:53" x14ac:dyDescent="0.25">
      <c r="A1190" s="1" t="s">
        <v>824</v>
      </c>
      <c r="B1190" s="1">
        <v>1008287</v>
      </c>
      <c r="C1190" s="1">
        <v>2017</v>
      </c>
      <c r="D1190" s="1" t="s">
        <v>1091</v>
      </c>
      <c r="E1190" s="1" t="s">
        <v>1092</v>
      </c>
      <c r="F1190" s="1" t="s">
        <v>12</v>
      </c>
      <c r="G1190" s="1"/>
      <c r="H1190" s="1"/>
      <c r="I1190" s="1"/>
      <c r="J1190" s="1"/>
      <c r="K1190" s="1" t="s">
        <v>1896</v>
      </c>
      <c r="L1190" s="1" t="s">
        <v>1094</v>
      </c>
      <c r="M1190" s="1" t="s">
        <v>1899</v>
      </c>
      <c r="N1190" s="1"/>
      <c r="O1190" s="1"/>
      <c r="P1190" s="1"/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0.83199999999999996</v>
      </c>
      <c r="W1190" s="1">
        <v>5.0000000000000001E-3</v>
      </c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>
        <f t="shared" si="36"/>
        <v>0</v>
      </c>
      <c r="AY1190" s="1" t="s">
        <v>3960</v>
      </c>
      <c r="AZ1190" s="1">
        <v>1002413</v>
      </c>
      <c r="BA1190" s="3">
        <f t="shared" si="37"/>
        <v>0</v>
      </c>
    </row>
    <row r="1191" spans="1:53" x14ac:dyDescent="0.25">
      <c r="A1191" s="1" t="s">
        <v>824</v>
      </c>
      <c r="B1191" s="1">
        <v>1008287</v>
      </c>
      <c r="C1191" s="1">
        <v>2017</v>
      </c>
      <c r="D1191" s="1" t="s">
        <v>1091</v>
      </c>
      <c r="E1191" s="1" t="s">
        <v>1092</v>
      </c>
      <c r="F1191" s="1" t="s">
        <v>12</v>
      </c>
      <c r="G1191" s="1"/>
      <c r="H1191" s="1"/>
      <c r="I1191" s="1"/>
      <c r="J1191" s="1"/>
      <c r="K1191" s="1" t="s">
        <v>1896</v>
      </c>
      <c r="L1191" s="1" t="s">
        <v>1168</v>
      </c>
      <c r="M1191" s="1" t="s">
        <v>1900</v>
      </c>
      <c r="N1191" s="1"/>
      <c r="O1191" s="1"/>
      <c r="P1191" s="1"/>
      <c r="Q1191" s="1">
        <v>1</v>
      </c>
      <c r="R1191" s="1">
        <v>0</v>
      </c>
      <c r="S1191" s="1">
        <v>0</v>
      </c>
      <c r="T1191" s="1">
        <v>0</v>
      </c>
      <c r="U1191" s="1">
        <v>0</v>
      </c>
      <c r="V1191" s="1">
        <v>0.80200000000000005</v>
      </c>
      <c r="W1191" s="1">
        <v>6.0000000000000001E-3</v>
      </c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>
        <f t="shared" si="36"/>
        <v>1</v>
      </c>
      <c r="AY1191" s="1" t="s">
        <v>3961</v>
      </c>
      <c r="AZ1191" s="1">
        <v>1002419</v>
      </c>
      <c r="BA1191" s="3">
        <f t="shared" si="37"/>
        <v>0</v>
      </c>
    </row>
    <row r="1192" spans="1:53" x14ac:dyDescent="0.25">
      <c r="A1192" s="1" t="s">
        <v>824</v>
      </c>
      <c r="B1192" s="1">
        <v>1008287</v>
      </c>
      <c r="C1192" s="1">
        <v>2017</v>
      </c>
      <c r="D1192" s="1" t="s">
        <v>1091</v>
      </c>
      <c r="E1192" s="1" t="s">
        <v>1092</v>
      </c>
      <c r="F1192" s="1" t="s">
        <v>12</v>
      </c>
      <c r="G1192" s="1"/>
      <c r="H1192" s="1"/>
      <c r="I1192" s="1"/>
      <c r="J1192" s="1"/>
      <c r="K1192" s="1" t="s">
        <v>1772</v>
      </c>
      <c r="L1192" s="1" t="s">
        <v>1109</v>
      </c>
      <c r="M1192" s="1" t="s">
        <v>1901</v>
      </c>
      <c r="N1192" s="1">
        <v>23.99</v>
      </c>
      <c r="O1192" s="1">
        <v>14.605</v>
      </c>
      <c r="P1192" s="1">
        <v>116.7</v>
      </c>
      <c r="Q1192" s="1">
        <v>3</v>
      </c>
      <c r="R1192" s="1">
        <v>0</v>
      </c>
      <c r="S1192" s="1">
        <v>0</v>
      </c>
      <c r="T1192" s="1">
        <v>3</v>
      </c>
      <c r="U1192" s="1">
        <v>0</v>
      </c>
      <c r="V1192" s="1">
        <v>0.91300000000000003</v>
      </c>
      <c r="W1192" s="1">
        <v>6.0000000000000001E-3</v>
      </c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>
        <f t="shared" si="36"/>
        <v>3</v>
      </c>
      <c r="AY1192" s="1" t="s">
        <v>3962</v>
      </c>
      <c r="AZ1192" s="1">
        <v>1002427</v>
      </c>
      <c r="BA1192" s="3">
        <f t="shared" si="37"/>
        <v>0</v>
      </c>
    </row>
    <row r="1193" spans="1:53" x14ac:dyDescent="0.25">
      <c r="A1193" s="1" t="s">
        <v>824</v>
      </c>
      <c r="B1193" s="1">
        <v>1008287</v>
      </c>
      <c r="C1193" s="1">
        <v>2017</v>
      </c>
      <c r="D1193" s="1" t="s">
        <v>1091</v>
      </c>
      <c r="E1193" s="1" t="s">
        <v>1092</v>
      </c>
      <c r="F1193" s="1" t="s">
        <v>12</v>
      </c>
      <c r="G1193" s="1"/>
      <c r="H1193" s="1"/>
      <c r="I1193" s="1"/>
      <c r="J1193" s="1"/>
      <c r="K1193" s="1" t="s">
        <v>1772</v>
      </c>
      <c r="L1193" s="1" t="s">
        <v>1094</v>
      </c>
      <c r="M1193" s="1" t="s">
        <v>1773</v>
      </c>
      <c r="N1193" s="1"/>
      <c r="O1193" s="1"/>
      <c r="P1193" s="1"/>
      <c r="Q1193" s="1">
        <v>1</v>
      </c>
      <c r="R1193" s="1">
        <v>0</v>
      </c>
      <c r="S1193" s="1">
        <v>0</v>
      </c>
      <c r="T1193" s="1">
        <v>1</v>
      </c>
      <c r="U1193" s="1">
        <v>0</v>
      </c>
      <c r="V1193" s="1">
        <v>0.872</v>
      </c>
      <c r="W1193" s="1">
        <v>3.2000000000000001E-2</v>
      </c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>
        <f t="shared" si="36"/>
        <v>1</v>
      </c>
      <c r="AY1193" s="1" t="s">
        <v>3963</v>
      </c>
      <c r="AZ1193" s="1">
        <v>1002444</v>
      </c>
      <c r="BA1193" s="3">
        <f t="shared" si="37"/>
        <v>0</v>
      </c>
    </row>
    <row r="1194" spans="1:53" x14ac:dyDescent="0.25">
      <c r="A1194" s="1" t="s">
        <v>758</v>
      </c>
      <c r="B1194" s="1">
        <v>1008289</v>
      </c>
      <c r="C1194" s="1">
        <v>2017</v>
      </c>
      <c r="D1194" s="1" t="s">
        <v>1091</v>
      </c>
      <c r="E1194" s="1" t="s">
        <v>1092</v>
      </c>
      <c r="F1194" s="1" t="s">
        <v>12</v>
      </c>
      <c r="G1194" s="1"/>
      <c r="H1194" s="1"/>
      <c r="I1194" s="1"/>
      <c r="J1194" s="1"/>
      <c r="K1194" s="1" t="s">
        <v>1397</v>
      </c>
      <c r="L1194" s="1" t="s">
        <v>1121</v>
      </c>
      <c r="M1194" s="1" t="s">
        <v>1902</v>
      </c>
      <c r="N1194" s="1"/>
      <c r="O1194" s="1"/>
      <c r="P1194" s="1"/>
      <c r="Q1194" s="1">
        <v>10</v>
      </c>
      <c r="R1194" s="1">
        <v>0</v>
      </c>
      <c r="S1194" s="1">
        <v>0</v>
      </c>
      <c r="T1194" s="1">
        <v>0</v>
      </c>
      <c r="U1194" s="1">
        <v>0</v>
      </c>
      <c r="V1194" s="1">
        <v>0.75700000000000001</v>
      </c>
      <c r="W1194" s="1">
        <v>3.1E-2</v>
      </c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>
        <f t="shared" si="36"/>
        <v>10</v>
      </c>
      <c r="AY1194" s="1" t="s">
        <v>3964</v>
      </c>
      <c r="AZ1194" s="1">
        <v>1002456</v>
      </c>
      <c r="BA1194" s="3">
        <f t="shared" si="37"/>
        <v>0</v>
      </c>
    </row>
    <row r="1195" spans="1:53" x14ac:dyDescent="0.25">
      <c r="A1195" s="1" t="s">
        <v>758</v>
      </c>
      <c r="B1195" s="1">
        <v>1008289</v>
      </c>
      <c r="C1195" s="1">
        <v>2017</v>
      </c>
      <c r="D1195" s="1" t="s">
        <v>1091</v>
      </c>
      <c r="E1195" s="1" t="s">
        <v>1092</v>
      </c>
      <c r="F1195" s="1" t="s">
        <v>12</v>
      </c>
      <c r="G1195" s="1"/>
      <c r="H1195" s="1"/>
      <c r="I1195" s="1"/>
      <c r="J1195" s="1"/>
      <c r="K1195" s="1" t="s">
        <v>1397</v>
      </c>
      <c r="L1195" s="1" t="s">
        <v>1109</v>
      </c>
      <c r="M1195" s="1" t="s">
        <v>1903</v>
      </c>
      <c r="N1195" s="1">
        <v>20</v>
      </c>
      <c r="O1195" s="1">
        <v>3590.1120000000001</v>
      </c>
      <c r="P1195" s="1">
        <v>35</v>
      </c>
      <c r="Q1195" s="1">
        <v>5</v>
      </c>
      <c r="R1195" s="1">
        <v>0</v>
      </c>
      <c r="S1195" s="1">
        <v>0</v>
      </c>
      <c r="T1195" s="1">
        <v>0</v>
      </c>
      <c r="U1195" s="1">
        <v>0</v>
      </c>
      <c r="V1195" s="1">
        <v>0.88400000000000001</v>
      </c>
      <c r="W1195" s="1">
        <v>2.1000000000000001E-2</v>
      </c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>
        <f t="shared" si="36"/>
        <v>5</v>
      </c>
      <c r="AY1195" s="1" t="s">
        <v>3965</v>
      </c>
      <c r="AZ1195" s="1">
        <v>1002467</v>
      </c>
      <c r="BA1195" s="3">
        <f t="shared" si="37"/>
        <v>0</v>
      </c>
    </row>
    <row r="1196" spans="1:53" x14ac:dyDescent="0.25">
      <c r="A1196" s="1" t="s">
        <v>758</v>
      </c>
      <c r="B1196" s="1">
        <v>1008289</v>
      </c>
      <c r="C1196" s="1">
        <v>2017</v>
      </c>
      <c r="D1196" s="1" t="s">
        <v>1091</v>
      </c>
      <c r="E1196" s="1" t="s">
        <v>1092</v>
      </c>
      <c r="F1196" s="1" t="s">
        <v>12</v>
      </c>
      <c r="G1196" s="1"/>
      <c r="H1196" s="1"/>
      <c r="I1196" s="1"/>
      <c r="J1196" s="1"/>
      <c r="K1196" s="1" t="s">
        <v>1397</v>
      </c>
      <c r="L1196" s="1" t="s">
        <v>1168</v>
      </c>
      <c r="M1196" s="1" t="s">
        <v>1399</v>
      </c>
      <c r="N1196" s="1"/>
      <c r="O1196" s="1"/>
      <c r="P1196" s="1"/>
      <c r="Q1196" s="1">
        <v>1393</v>
      </c>
      <c r="R1196" s="1">
        <v>0</v>
      </c>
      <c r="S1196" s="1">
        <v>0</v>
      </c>
      <c r="T1196" s="1">
        <v>4</v>
      </c>
      <c r="U1196" s="1">
        <v>1</v>
      </c>
      <c r="V1196" s="1">
        <v>0.92300000000000004</v>
      </c>
      <c r="W1196" s="1">
        <v>2.5999999999999999E-2</v>
      </c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>
        <f t="shared" si="36"/>
        <v>1394</v>
      </c>
      <c r="AY1196" s="1" t="s">
        <v>3966</v>
      </c>
      <c r="AZ1196" s="1">
        <v>1002580</v>
      </c>
      <c r="BA1196" s="3">
        <f t="shared" si="37"/>
        <v>0</v>
      </c>
    </row>
    <row r="1197" spans="1:53" x14ac:dyDescent="0.25">
      <c r="A1197" s="1" t="s">
        <v>758</v>
      </c>
      <c r="B1197" s="1">
        <v>1008289</v>
      </c>
      <c r="C1197" s="1">
        <v>2017</v>
      </c>
      <c r="D1197" s="1" t="s">
        <v>1091</v>
      </c>
      <c r="E1197" s="1" t="s">
        <v>1092</v>
      </c>
      <c r="F1197" s="1" t="s">
        <v>12</v>
      </c>
      <c r="G1197" s="1"/>
      <c r="H1197" s="1"/>
      <c r="I1197" s="1"/>
      <c r="J1197" s="1"/>
      <c r="K1197" s="1" t="s">
        <v>1904</v>
      </c>
      <c r="L1197" s="1" t="s">
        <v>1121</v>
      </c>
      <c r="M1197" s="1" t="s">
        <v>1905</v>
      </c>
      <c r="N1197" s="1"/>
      <c r="O1197" s="1"/>
      <c r="P1197" s="1"/>
      <c r="Q1197" s="1">
        <v>27</v>
      </c>
      <c r="R1197" s="1">
        <v>0</v>
      </c>
      <c r="S1197" s="1">
        <v>0</v>
      </c>
      <c r="T1197" s="1">
        <v>0</v>
      </c>
      <c r="U1197" s="1">
        <v>0</v>
      </c>
      <c r="V1197" s="1">
        <v>0.72099999999999997</v>
      </c>
      <c r="W1197" s="1">
        <v>5.0000000000000001E-3</v>
      </c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>
        <f t="shared" si="36"/>
        <v>27</v>
      </c>
      <c r="AY1197" s="1" t="s">
        <v>3967</v>
      </c>
      <c r="AZ1197" s="1">
        <v>1002586</v>
      </c>
      <c r="BA1197" s="3">
        <f t="shared" si="37"/>
        <v>0</v>
      </c>
    </row>
    <row r="1198" spans="1:53" x14ac:dyDescent="0.25">
      <c r="A1198" s="1" t="s">
        <v>758</v>
      </c>
      <c r="B1198" s="1">
        <v>1008289</v>
      </c>
      <c r="C1198" s="1">
        <v>2017</v>
      </c>
      <c r="D1198" s="1" t="s">
        <v>1091</v>
      </c>
      <c r="E1198" s="1" t="s">
        <v>1092</v>
      </c>
      <c r="F1198" s="1" t="s">
        <v>12</v>
      </c>
      <c r="G1198" s="1"/>
      <c r="H1198" s="1"/>
      <c r="I1198" s="1"/>
      <c r="J1198" s="1"/>
      <c r="K1198" s="1" t="s">
        <v>1904</v>
      </c>
      <c r="L1198" s="1" t="s">
        <v>1109</v>
      </c>
      <c r="M1198" s="1" t="s">
        <v>1906</v>
      </c>
      <c r="N1198" s="1">
        <v>22.3</v>
      </c>
      <c r="O1198" s="1">
        <v>16.007999999999999</v>
      </c>
      <c r="P1198" s="1">
        <v>89</v>
      </c>
      <c r="Q1198" s="1">
        <v>22</v>
      </c>
      <c r="R1198" s="1">
        <v>0</v>
      </c>
      <c r="S1198" s="1">
        <v>0</v>
      </c>
      <c r="T1198" s="1">
        <v>0</v>
      </c>
      <c r="U1198" s="1">
        <v>0</v>
      </c>
      <c r="V1198" s="1">
        <v>0.73899999999999999</v>
      </c>
      <c r="W1198" s="1">
        <v>5.0000000000000001E-3</v>
      </c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>
        <f t="shared" si="36"/>
        <v>22</v>
      </c>
      <c r="AY1198" s="1" t="s">
        <v>3968</v>
      </c>
      <c r="AZ1198" s="1">
        <v>1002590</v>
      </c>
      <c r="BA1198" s="3">
        <f t="shared" si="37"/>
        <v>0</v>
      </c>
    </row>
    <row r="1199" spans="1:53" x14ac:dyDescent="0.25">
      <c r="A1199" s="1" t="s">
        <v>758</v>
      </c>
      <c r="B1199" s="1">
        <v>1008289</v>
      </c>
      <c r="C1199" s="1">
        <v>2017</v>
      </c>
      <c r="D1199" s="1" t="s">
        <v>1091</v>
      </c>
      <c r="E1199" s="1" t="s">
        <v>1092</v>
      </c>
      <c r="F1199" s="1" t="s">
        <v>12</v>
      </c>
      <c r="G1199" s="1"/>
      <c r="H1199" s="1"/>
      <c r="I1199" s="1"/>
      <c r="J1199" s="1"/>
      <c r="K1199" s="1" t="s">
        <v>1907</v>
      </c>
      <c r="L1199" s="1" t="s">
        <v>1121</v>
      </c>
      <c r="M1199" s="1" t="s">
        <v>1908</v>
      </c>
      <c r="N1199" s="1"/>
      <c r="O1199" s="1"/>
      <c r="P1199" s="1"/>
      <c r="Q1199" s="1">
        <v>20</v>
      </c>
      <c r="R1199" s="1">
        <v>0</v>
      </c>
      <c r="S1199" s="1">
        <v>0</v>
      </c>
      <c r="T1199" s="1">
        <v>0</v>
      </c>
      <c r="U1199" s="1">
        <v>0</v>
      </c>
      <c r="V1199" s="1">
        <v>0.84799999999999998</v>
      </c>
      <c r="W1199" s="1">
        <v>5.0000000000000001E-3</v>
      </c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>
        <f t="shared" si="36"/>
        <v>20</v>
      </c>
      <c r="AY1199" s="1" t="s">
        <v>3969</v>
      </c>
      <c r="AZ1199" s="1">
        <v>1002617</v>
      </c>
      <c r="BA1199" s="3">
        <f t="shared" si="37"/>
        <v>0</v>
      </c>
    </row>
    <row r="1200" spans="1:53" x14ac:dyDescent="0.25">
      <c r="A1200" s="1" t="s">
        <v>758</v>
      </c>
      <c r="B1200" s="1">
        <v>1008289</v>
      </c>
      <c r="C1200" s="1">
        <v>2017</v>
      </c>
      <c r="D1200" s="1" t="s">
        <v>1091</v>
      </c>
      <c r="E1200" s="1" t="s">
        <v>1092</v>
      </c>
      <c r="F1200" s="1" t="s">
        <v>12</v>
      </c>
      <c r="G1200" s="1"/>
      <c r="H1200" s="1"/>
      <c r="I1200" s="1"/>
      <c r="J1200" s="1"/>
      <c r="K1200" s="1" t="s">
        <v>1907</v>
      </c>
      <c r="L1200" s="1" t="s">
        <v>1109</v>
      </c>
      <c r="M1200" s="1" t="s">
        <v>1909</v>
      </c>
      <c r="N1200" s="1">
        <v>26.64</v>
      </c>
      <c r="O1200" s="1">
        <v>369.613</v>
      </c>
      <c r="P1200" s="1">
        <v>82</v>
      </c>
      <c r="Q1200" s="1">
        <v>5</v>
      </c>
      <c r="R1200" s="1">
        <v>0</v>
      </c>
      <c r="S1200" s="1">
        <v>0</v>
      </c>
      <c r="T1200" s="1">
        <v>0</v>
      </c>
      <c r="U1200" s="1">
        <v>0</v>
      </c>
      <c r="V1200" s="1">
        <v>0.77600000000000002</v>
      </c>
      <c r="W1200" s="1">
        <v>6.0000000000000001E-3</v>
      </c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>
        <f t="shared" si="36"/>
        <v>5</v>
      </c>
      <c r="AY1200" s="1" t="s">
        <v>3970</v>
      </c>
      <c r="AZ1200" s="1">
        <v>1002642</v>
      </c>
      <c r="BA1200" s="3">
        <f t="shared" si="37"/>
        <v>0</v>
      </c>
    </row>
    <row r="1201" spans="1:53" x14ac:dyDescent="0.25">
      <c r="A1201" s="1" t="s">
        <v>758</v>
      </c>
      <c r="B1201" s="1">
        <v>1008289</v>
      </c>
      <c r="C1201" s="1">
        <v>2017</v>
      </c>
      <c r="D1201" s="1" t="s">
        <v>1091</v>
      </c>
      <c r="E1201" s="1" t="s">
        <v>1092</v>
      </c>
      <c r="F1201" s="1" t="s">
        <v>12</v>
      </c>
      <c r="G1201" s="1"/>
      <c r="H1201" s="1"/>
      <c r="I1201" s="1"/>
      <c r="J1201" s="1"/>
      <c r="K1201" s="1" t="s">
        <v>1907</v>
      </c>
      <c r="L1201" s="1" t="s">
        <v>1168</v>
      </c>
      <c r="M1201" s="1" t="s">
        <v>1910</v>
      </c>
      <c r="N1201" s="1"/>
      <c r="O1201" s="1"/>
      <c r="P1201" s="1"/>
      <c r="Q1201" s="1">
        <v>260</v>
      </c>
      <c r="R1201" s="1">
        <v>0</v>
      </c>
      <c r="S1201" s="1">
        <v>0</v>
      </c>
      <c r="T1201" s="1">
        <v>0</v>
      </c>
      <c r="U1201" s="1">
        <v>3</v>
      </c>
      <c r="V1201" s="1">
        <v>0.78100000000000003</v>
      </c>
      <c r="W1201" s="1">
        <v>5.0000000000000001E-3</v>
      </c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>
        <f t="shared" si="36"/>
        <v>263</v>
      </c>
      <c r="AY1201" s="1" t="s">
        <v>3971</v>
      </c>
      <c r="AZ1201" s="1">
        <v>1002711</v>
      </c>
      <c r="BA1201" s="3">
        <f t="shared" si="37"/>
        <v>0</v>
      </c>
    </row>
    <row r="1202" spans="1:53" x14ac:dyDescent="0.25">
      <c r="A1202" s="1" t="s">
        <v>758</v>
      </c>
      <c r="B1202" s="1">
        <v>1008289</v>
      </c>
      <c r="C1202" s="1">
        <v>2017</v>
      </c>
      <c r="D1202" s="1" t="s">
        <v>1091</v>
      </c>
      <c r="E1202" s="1" t="s">
        <v>1092</v>
      </c>
      <c r="F1202" s="1" t="s">
        <v>12</v>
      </c>
      <c r="G1202" s="1"/>
      <c r="H1202" s="1"/>
      <c r="I1202" s="1"/>
      <c r="J1202" s="1"/>
      <c r="K1202" s="1" t="s">
        <v>1403</v>
      </c>
      <c r="L1202" s="1" t="s">
        <v>1121</v>
      </c>
      <c r="M1202" s="1" t="s">
        <v>1911</v>
      </c>
      <c r="N1202" s="1"/>
      <c r="O1202" s="1"/>
      <c r="P1202" s="1"/>
      <c r="Q1202" s="1">
        <v>483</v>
      </c>
      <c r="R1202" s="1">
        <v>0</v>
      </c>
      <c r="S1202" s="1">
        <v>0</v>
      </c>
      <c r="T1202" s="1">
        <v>0</v>
      </c>
      <c r="U1202" s="1">
        <v>0</v>
      </c>
      <c r="V1202" s="1">
        <v>0.84699999999999998</v>
      </c>
      <c r="W1202" s="1">
        <v>7.0000000000000001E-3</v>
      </c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>
        <f t="shared" si="36"/>
        <v>483</v>
      </c>
      <c r="AY1202" s="1" t="s">
        <v>3972</v>
      </c>
      <c r="AZ1202" s="1">
        <v>1002738</v>
      </c>
      <c r="BA1202" s="3">
        <f t="shared" si="37"/>
        <v>0</v>
      </c>
    </row>
    <row r="1203" spans="1:53" x14ac:dyDescent="0.25">
      <c r="A1203" s="1" t="s">
        <v>758</v>
      </c>
      <c r="B1203" s="1">
        <v>1008289</v>
      </c>
      <c r="C1203" s="1">
        <v>2017</v>
      </c>
      <c r="D1203" s="1" t="s">
        <v>1091</v>
      </c>
      <c r="E1203" s="1" t="s">
        <v>1092</v>
      </c>
      <c r="F1203" s="1" t="s">
        <v>12</v>
      </c>
      <c r="G1203" s="1"/>
      <c r="H1203" s="1"/>
      <c r="I1203" s="1"/>
      <c r="J1203" s="1"/>
      <c r="K1203" s="1" t="s">
        <v>1403</v>
      </c>
      <c r="L1203" s="1" t="s">
        <v>1109</v>
      </c>
      <c r="M1203" s="1" t="s">
        <v>1912</v>
      </c>
      <c r="N1203" s="1">
        <v>22.61</v>
      </c>
      <c r="O1203" s="1">
        <v>55.654000000000003</v>
      </c>
      <c r="P1203" s="1">
        <v>67.400000000000006</v>
      </c>
      <c r="Q1203" s="1">
        <v>84</v>
      </c>
      <c r="R1203" s="1">
        <v>0</v>
      </c>
      <c r="S1203" s="1">
        <v>0</v>
      </c>
      <c r="T1203" s="1">
        <v>0</v>
      </c>
      <c r="U1203" s="1">
        <v>0</v>
      </c>
      <c r="V1203" s="1">
        <v>0.79</v>
      </c>
      <c r="W1203" s="1">
        <v>0</v>
      </c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>
        <f t="shared" si="36"/>
        <v>84</v>
      </c>
      <c r="AY1203" s="1" t="s">
        <v>3973</v>
      </c>
      <c r="AZ1203" s="1">
        <v>1002739</v>
      </c>
      <c r="BA1203" s="3">
        <f t="shared" si="37"/>
        <v>0</v>
      </c>
    </row>
    <row r="1204" spans="1:53" x14ac:dyDescent="0.25">
      <c r="A1204" s="1" t="s">
        <v>758</v>
      </c>
      <c r="B1204" s="1">
        <v>1008289</v>
      </c>
      <c r="C1204" s="1">
        <v>2017</v>
      </c>
      <c r="D1204" s="1" t="s">
        <v>1091</v>
      </c>
      <c r="E1204" s="1" t="s">
        <v>1092</v>
      </c>
      <c r="F1204" s="1" t="s">
        <v>12</v>
      </c>
      <c r="G1204" s="1"/>
      <c r="H1204" s="1"/>
      <c r="I1204" s="1"/>
      <c r="J1204" s="1"/>
      <c r="K1204" s="1" t="s">
        <v>1403</v>
      </c>
      <c r="L1204" s="1" t="s">
        <v>1094</v>
      </c>
      <c r="M1204" s="1" t="s">
        <v>1404</v>
      </c>
      <c r="N1204" s="1"/>
      <c r="O1204" s="1"/>
      <c r="P1204" s="1"/>
      <c r="Q1204" s="1">
        <v>208</v>
      </c>
      <c r="R1204" s="1">
        <v>0</v>
      </c>
      <c r="S1204" s="1">
        <v>0</v>
      </c>
      <c r="T1204" s="1">
        <v>0</v>
      </c>
      <c r="U1204" s="1">
        <v>0</v>
      </c>
      <c r="V1204" s="1">
        <v>0.81200000000000006</v>
      </c>
      <c r="W1204" s="1">
        <v>1.4E-2</v>
      </c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>
        <f t="shared" si="36"/>
        <v>208</v>
      </c>
      <c r="AY1204" s="1" t="s">
        <v>3974</v>
      </c>
      <c r="AZ1204" s="1">
        <v>1002742</v>
      </c>
      <c r="BA1204" s="3">
        <f t="shared" si="37"/>
        <v>0</v>
      </c>
    </row>
    <row r="1205" spans="1:53" x14ac:dyDescent="0.25">
      <c r="A1205" s="1" t="s">
        <v>758</v>
      </c>
      <c r="B1205" s="1">
        <v>1008289</v>
      </c>
      <c r="C1205" s="1">
        <v>2017</v>
      </c>
      <c r="D1205" s="1" t="s">
        <v>1091</v>
      </c>
      <c r="E1205" s="1" t="s">
        <v>1092</v>
      </c>
      <c r="F1205" s="1" t="s">
        <v>12</v>
      </c>
      <c r="G1205" s="1"/>
      <c r="H1205" s="1"/>
      <c r="I1205" s="1"/>
      <c r="J1205" s="1"/>
      <c r="K1205" s="1" t="s">
        <v>1403</v>
      </c>
      <c r="L1205" s="1" t="s">
        <v>1168</v>
      </c>
      <c r="M1205" s="1" t="s">
        <v>1405</v>
      </c>
      <c r="N1205" s="1"/>
      <c r="O1205" s="1"/>
      <c r="P1205" s="1"/>
      <c r="Q1205" s="1">
        <v>1693</v>
      </c>
      <c r="R1205" s="1">
        <v>0</v>
      </c>
      <c r="S1205" s="1">
        <v>0</v>
      </c>
      <c r="T1205" s="1">
        <v>0</v>
      </c>
      <c r="U1205" s="1">
        <v>1</v>
      </c>
      <c r="V1205" s="1">
        <v>0.80800000000000005</v>
      </c>
      <c r="W1205" s="1">
        <v>1.6E-2</v>
      </c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>
        <f t="shared" si="36"/>
        <v>1694</v>
      </c>
      <c r="AY1205" s="1" t="s">
        <v>3975</v>
      </c>
      <c r="AZ1205" s="1">
        <v>1002745</v>
      </c>
      <c r="BA1205" s="3">
        <f t="shared" si="37"/>
        <v>0</v>
      </c>
    </row>
    <row r="1206" spans="1:53" x14ac:dyDescent="0.25">
      <c r="A1206" s="1" t="s">
        <v>173</v>
      </c>
      <c r="B1206" s="1">
        <v>1008290</v>
      </c>
      <c r="C1206" s="1">
        <v>2017</v>
      </c>
      <c r="D1206" s="1" t="s">
        <v>1091</v>
      </c>
      <c r="E1206" s="1" t="s">
        <v>1092</v>
      </c>
      <c r="F1206" s="1" t="s">
        <v>12</v>
      </c>
      <c r="G1206" s="1"/>
      <c r="H1206" s="1"/>
      <c r="I1206" s="1"/>
      <c r="J1206" s="1"/>
      <c r="K1206" s="1" t="s">
        <v>1263</v>
      </c>
      <c r="L1206" s="1" t="s">
        <v>1109</v>
      </c>
      <c r="M1206" s="1" t="s">
        <v>1264</v>
      </c>
      <c r="N1206" s="1">
        <v>18.7</v>
      </c>
      <c r="O1206" s="1">
        <v>0.47399999999999998</v>
      </c>
      <c r="P1206" s="1">
        <v>1</v>
      </c>
      <c r="Q1206" s="1">
        <v>37</v>
      </c>
      <c r="R1206" s="1">
        <v>0</v>
      </c>
      <c r="S1206" s="1">
        <v>0</v>
      </c>
      <c r="T1206" s="1">
        <v>0</v>
      </c>
      <c r="U1206" s="1">
        <v>0</v>
      </c>
      <c r="V1206" s="1">
        <v>0.54900000000000004</v>
      </c>
      <c r="W1206" s="1">
        <v>0.23400000000000001</v>
      </c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>
        <f t="shared" si="36"/>
        <v>37</v>
      </c>
      <c r="AY1206" s="1" t="s">
        <v>3976</v>
      </c>
      <c r="AZ1206" s="1">
        <v>1002760</v>
      </c>
      <c r="BA1206" s="3">
        <f t="shared" si="37"/>
        <v>0</v>
      </c>
    </row>
    <row r="1207" spans="1:53" x14ac:dyDescent="0.25">
      <c r="A1207" s="1" t="s">
        <v>173</v>
      </c>
      <c r="B1207" s="1">
        <v>1008290</v>
      </c>
      <c r="C1207" s="1">
        <v>2017</v>
      </c>
      <c r="D1207" s="1" t="s">
        <v>1091</v>
      </c>
      <c r="E1207" s="1" t="s">
        <v>1092</v>
      </c>
      <c r="F1207" s="1" t="s">
        <v>12</v>
      </c>
      <c r="G1207" s="1"/>
      <c r="H1207" s="1"/>
      <c r="I1207" s="1"/>
      <c r="J1207" s="1"/>
      <c r="K1207" s="1" t="s">
        <v>1706</v>
      </c>
      <c r="L1207" s="1" t="s">
        <v>1121</v>
      </c>
      <c r="M1207" s="1" t="s">
        <v>1707</v>
      </c>
      <c r="N1207" s="1"/>
      <c r="O1207" s="1"/>
      <c r="P1207" s="1"/>
      <c r="Q1207" s="1">
        <v>7</v>
      </c>
      <c r="R1207" s="1">
        <v>0</v>
      </c>
      <c r="S1207" s="1">
        <v>0</v>
      </c>
      <c r="T1207" s="1">
        <v>0</v>
      </c>
      <c r="U1207" s="1">
        <v>0</v>
      </c>
      <c r="V1207" s="1">
        <v>0.88500000000000001</v>
      </c>
      <c r="W1207" s="1">
        <v>3.0000000000000001E-3</v>
      </c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>
        <f t="shared" si="36"/>
        <v>7</v>
      </c>
      <c r="AY1207" s="1" t="s">
        <v>3977</v>
      </c>
      <c r="AZ1207" s="1">
        <v>1002761</v>
      </c>
      <c r="BA1207" s="3">
        <f t="shared" si="37"/>
        <v>0</v>
      </c>
    </row>
    <row r="1208" spans="1:53" x14ac:dyDescent="0.25">
      <c r="A1208" s="1" t="s">
        <v>173</v>
      </c>
      <c r="B1208" s="1">
        <v>1008290</v>
      </c>
      <c r="C1208" s="1">
        <v>2017</v>
      </c>
      <c r="D1208" s="1" t="s">
        <v>1091</v>
      </c>
      <c r="E1208" s="1" t="s">
        <v>1092</v>
      </c>
      <c r="F1208" s="1" t="s">
        <v>12</v>
      </c>
      <c r="G1208" s="1"/>
      <c r="H1208" s="1"/>
      <c r="I1208" s="1"/>
      <c r="J1208" s="1"/>
      <c r="K1208" s="1" t="s">
        <v>1269</v>
      </c>
      <c r="L1208" s="1" t="s">
        <v>1109</v>
      </c>
      <c r="M1208" s="1" t="s">
        <v>1270</v>
      </c>
      <c r="N1208" s="1">
        <v>18.87</v>
      </c>
      <c r="O1208" s="1">
        <v>5.2009999999999996</v>
      </c>
      <c r="P1208" s="1">
        <v>5.0999999999999996</v>
      </c>
      <c r="Q1208" s="1">
        <v>417</v>
      </c>
      <c r="R1208" s="1">
        <v>0</v>
      </c>
      <c r="S1208" s="1">
        <v>0</v>
      </c>
      <c r="T1208" s="1">
        <v>0</v>
      </c>
      <c r="U1208" s="1">
        <v>3</v>
      </c>
      <c r="V1208" s="1">
        <v>0.71699999999999997</v>
      </c>
      <c r="W1208" s="1">
        <v>7.0000000000000001E-3</v>
      </c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>
        <f t="shared" si="36"/>
        <v>420</v>
      </c>
      <c r="AY1208" s="1" t="s">
        <v>3978</v>
      </c>
      <c r="AZ1208" s="1">
        <v>1002762</v>
      </c>
      <c r="BA1208" s="3">
        <f t="shared" si="37"/>
        <v>0</v>
      </c>
    </row>
    <row r="1209" spans="1:53" x14ac:dyDescent="0.25">
      <c r="A1209" s="1" t="s">
        <v>173</v>
      </c>
      <c r="B1209" s="1">
        <v>1008290</v>
      </c>
      <c r="C1209" s="1">
        <v>2017</v>
      </c>
      <c r="D1209" s="1" t="s">
        <v>1091</v>
      </c>
      <c r="E1209" s="1" t="s">
        <v>1092</v>
      </c>
      <c r="F1209" s="1" t="s">
        <v>12</v>
      </c>
      <c r="G1209" s="1"/>
      <c r="H1209" s="1"/>
      <c r="I1209" s="1"/>
      <c r="J1209" s="1"/>
      <c r="K1209" s="1" t="s">
        <v>1271</v>
      </c>
      <c r="L1209" s="1" t="s">
        <v>1121</v>
      </c>
      <c r="M1209" s="1" t="s">
        <v>1913</v>
      </c>
      <c r="N1209" s="1"/>
      <c r="O1209" s="1"/>
      <c r="P1209" s="1"/>
      <c r="Q1209" s="1">
        <v>2</v>
      </c>
      <c r="R1209" s="1">
        <v>0</v>
      </c>
      <c r="S1209" s="1">
        <v>0</v>
      </c>
      <c r="T1209" s="1">
        <v>0</v>
      </c>
      <c r="U1209" s="1">
        <v>0</v>
      </c>
      <c r="V1209" s="1">
        <v>0.503</v>
      </c>
      <c r="W1209" s="1">
        <v>5.0000000000000001E-3</v>
      </c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>
        <f t="shared" si="36"/>
        <v>2</v>
      </c>
      <c r="AY1209" s="1" t="s">
        <v>3979</v>
      </c>
      <c r="AZ1209" s="1">
        <v>1002763</v>
      </c>
      <c r="BA1209" s="3">
        <f t="shared" si="37"/>
        <v>0</v>
      </c>
    </row>
    <row r="1210" spans="1:53" x14ac:dyDescent="0.25">
      <c r="A1210" s="1" t="s">
        <v>173</v>
      </c>
      <c r="B1210" s="1">
        <v>1008290</v>
      </c>
      <c r="C1210" s="1">
        <v>2017</v>
      </c>
      <c r="D1210" s="1" t="s">
        <v>1091</v>
      </c>
      <c r="E1210" s="1" t="s">
        <v>1092</v>
      </c>
      <c r="F1210" s="1" t="s">
        <v>12</v>
      </c>
      <c r="G1210" s="1"/>
      <c r="H1210" s="1"/>
      <c r="I1210" s="1"/>
      <c r="J1210" s="1"/>
      <c r="K1210" s="1" t="s">
        <v>1271</v>
      </c>
      <c r="L1210" s="1" t="s">
        <v>1109</v>
      </c>
      <c r="M1210" s="1" t="s">
        <v>1272</v>
      </c>
      <c r="N1210" s="1">
        <v>19.52</v>
      </c>
      <c r="O1210" s="1">
        <v>0.156</v>
      </c>
      <c r="P1210" s="1">
        <v>20</v>
      </c>
      <c r="Q1210" s="1">
        <v>68</v>
      </c>
      <c r="R1210" s="1">
        <v>0</v>
      </c>
      <c r="S1210" s="1">
        <v>0</v>
      </c>
      <c r="T1210" s="1">
        <v>0</v>
      </c>
      <c r="U1210" s="1">
        <v>1</v>
      </c>
      <c r="V1210" s="1">
        <v>0.78600000000000003</v>
      </c>
      <c r="W1210" s="1">
        <v>6.0000000000000001E-3</v>
      </c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>
        <f t="shared" si="36"/>
        <v>69</v>
      </c>
      <c r="AY1210" s="1" t="s">
        <v>3980</v>
      </c>
      <c r="AZ1210" s="1">
        <v>1002780</v>
      </c>
      <c r="BA1210" s="3">
        <f t="shared" si="37"/>
        <v>0</v>
      </c>
    </row>
    <row r="1211" spans="1:53" x14ac:dyDescent="0.25">
      <c r="A1211" s="1" t="s">
        <v>173</v>
      </c>
      <c r="B1211" s="1">
        <v>1008290</v>
      </c>
      <c r="C1211" s="1">
        <v>2017</v>
      </c>
      <c r="D1211" s="1" t="s">
        <v>1091</v>
      </c>
      <c r="E1211" s="1" t="s">
        <v>1092</v>
      </c>
      <c r="F1211" s="1" t="s">
        <v>12</v>
      </c>
      <c r="G1211" s="1"/>
      <c r="H1211" s="1"/>
      <c r="I1211" s="1"/>
      <c r="J1211" s="1"/>
      <c r="K1211" s="1" t="s">
        <v>1273</v>
      </c>
      <c r="L1211" s="1" t="s">
        <v>1121</v>
      </c>
      <c r="M1211" s="1" t="s">
        <v>1274</v>
      </c>
      <c r="N1211" s="1"/>
      <c r="O1211" s="1"/>
      <c r="P1211" s="1"/>
      <c r="Q1211" s="1">
        <v>166</v>
      </c>
      <c r="R1211" s="1">
        <v>0</v>
      </c>
      <c r="S1211" s="1">
        <v>16</v>
      </c>
      <c r="T1211" s="1">
        <v>0</v>
      </c>
      <c r="U1211" s="1">
        <v>0</v>
      </c>
      <c r="V1211" s="1">
        <v>0.94899999999999995</v>
      </c>
      <c r="W1211" s="1">
        <v>0.01</v>
      </c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>
        <f t="shared" si="36"/>
        <v>166</v>
      </c>
      <c r="AY1211" s="1" t="s">
        <v>3981</v>
      </c>
      <c r="AZ1211" s="1">
        <v>1002781</v>
      </c>
      <c r="BA1211" s="3">
        <f t="shared" si="37"/>
        <v>0</v>
      </c>
    </row>
    <row r="1212" spans="1:53" x14ac:dyDescent="0.25">
      <c r="A1212" s="1" t="s">
        <v>173</v>
      </c>
      <c r="B1212" s="1">
        <v>1008290</v>
      </c>
      <c r="C1212" s="1">
        <v>2017</v>
      </c>
      <c r="D1212" s="1" t="s">
        <v>1091</v>
      </c>
      <c r="E1212" s="1" t="s">
        <v>1092</v>
      </c>
      <c r="F1212" s="1" t="s">
        <v>12</v>
      </c>
      <c r="G1212" s="1"/>
      <c r="H1212" s="1"/>
      <c r="I1212" s="1"/>
      <c r="J1212" s="1"/>
      <c r="K1212" s="1" t="s">
        <v>1273</v>
      </c>
      <c r="L1212" s="1" t="s">
        <v>1109</v>
      </c>
      <c r="M1212" s="1" t="s">
        <v>1275</v>
      </c>
      <c r="N1212" s="1">
        <v>20.61</v>
      </c>
      <c r="O1212" s="1">
        <v>4.8419999999999996</v>
      </c>
      <c r="P1212" s="1">
        <v>18.899999999999999</v>
      </c>
      <c r="Q1212" s="1">
        <v>644</v>
      </c>
      <c r="R1212" s="1">
        <v>7</v>
      </c>
      <c r="S1212" s="1">
        <v>17</v>
      </c>
      <c r="T1212" s="1">
        <v>11</v>
      </c>
      <c r="U1212" s="1">
        <v>3</v>
      </c>
      <c r="V1212" s="1">
        <v>0.69499999999999995</v>
      </c>
      <c r="W1212" s="1">
        <v>3.1E-2</v>
      </c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>
        <f t="shared" si="36"/>
        <v>647</v>
      </c>
      <c r="AY1212" s="1" t="s">
        <v>3982</v>
      </c>
      <c r="AZ1212" s="1">
        <v>1002784</v>
      </c>
      <c r="BA1212" s="3">
        <f t="shared" si="37"/>
        <v>0</v>
      </c>
    </row>
    <row r="1213" spans="1:53" x14ac:dyDescent="0.25">
      <c r="A1213" s="1" t="s">
        <v>173</v>
      </c>
      <c r="B1213" s="1">
        <v>1008290</v>
      </c>
      <c r="C1213" s="1">
        <v>2017</v>
      </c>
      <c r="D1213" s="1" t="s">
        <v>1091</v>
      </c>
      <c r="E1213" s="1" t="s">
        <v>1092</v>
      </c>
      <c r="F1213" s="1" t="s">
        <v>12</v>
      </c>
      <c r="G1213" s="1"/>
      <c r="H1213" s="1"/>
      <c r="I1213" s="1"/>
      <c r="J1213" s="1"/>
      <c r="K1213" s="1" t="s">
        <v>1273</v>
      </c>
      <c r="L1213" s="1" t="s">
        <v>1094</v>
      </c>
      <c r="M1213" s="1" t="s">
        <v>1914</v>
      </c>
      <c r="N1213" s="1"/>
      <c r="O1213" s="1"/>
      <c r="P1213" s="1"/>
      <c r="Q1213" s="1">
        <v>7</v>
      </c>
      <c r="R1213" s="1">
        <v>0</v>
      </c>
      <c r="S1213" s="1">
        <v>0</v>
      </c>
      <c r="T1213" s="1">
        <v>0</v>
      </c>
      <c r="U1213" s="1">
        <v>0</v>
      </c>
      <c r="V1213" s="1">
        <v>0.51500000000000001</v>
      </c>
      <c r="W1213" s="1">
        <v>2.4E-2</v>
      </c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>
        <f t="shared" si="36"/>
        <v>7</v>
      </c>
      <c r="AY1213" s="1" t="s">
        <v>3983</v>
      </c>
      <c r="AZ1213" s="1">
        <v>1002811</v>
      </c>
      <c r="BA1213" s="3">
        <f t="shared" si="37"/>
        <v>0</v>
      </c>
    </row>
    <row r="1214" spans="1:53" x14ac:dyDescent="0.25">
      <c r="A1214" s="1" t="s">
        <v>173</v>
      </c>
      <c r="B1214" s="1">
        <v>1008290</v>
      </c>
      <c r="C1214" s="1">
        <v>2017</v>
      </c>
      <c r="D1214" s="1" t="s">
        <v>1091</v>
      </c>
      <c r="E1214" s="1" t="s">
        <v>1092</v>
      </c>
      <c r="F1214" s="1" t="s">
        <v>12</v>
      </c>
      <c r="G1214" s="1"/>
      <c r="H1214" s="1"/>
      <c r="I1214" s="1"/>
      <c r="J1214" s="1"/>
      <c r="K1214" s="1" t="s">
        <v>1315</v>
      </c>
      <c r="L1214" s="1" t="s">
        <v>1109</v>
      </c>
      <c r="M1214" s="1" t="s">
        <v>1317</v>
      </c>
      <c r="N1214" s="1">
        <v>19.62</v>
      </c>
      <c r="O1214" s="1">
        <v>1.8540000000000001</v>
      </c>
      <c r="P1214" s="1">
        <v>30</v>
      </c>
      <c r="Q1214" s="1">
        <v>31</v>
      </c>
      <c r="R1214" s="1">
        <v>0</v>
      </c>
      <c r="S1214" s="1">
        <v>0</v>
      </c>
      <c r="T1214" s="1">
        <v>0</v>
      </c>
      <c r="U1214" s="1">
        <v>0</v>
      </c>
      <c r="V1214" s="1">
        <v>0.71</v>
      </c>
      <c r="W1214" s="1">
        <v>1E-3</v>
      </c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>
        <f t="shared" si="36"/>
        <v>31</v>
      </c>
      <c r="AY1214" s="1" t="s">
        <v>3984</v>
      </c>
      <c r="AZ1214" s="1">
        <v>1002815</v>
      </c>
      <c r="BA1214" s="3">
        <f t="shared" si="37"/>
        <v>0</v>
      </c>
    </row>
    <row r="1215" spans="1:53" x14ac:dyDescent="0.25">
      <c r="A1215" s="1" t="s">
        <v>173</v>
      </c>
      <c r="B1215" s="1">
        <v>1008290</v>
      </c>
      <c r="C1215" s="1">
        <v>2017</v>
      </c>
      <c r="D1215" s="1" t="s">
        <v>1091</v>
      </c>
      <c r="E1215" s="1" t="s">
        <v>1092</v>
      </c>
      <c r="F1215" s="1" t="s">
        <v>12</v>
      </c>
      <c r="G1215" s="1"/>
      <c r="H1215" s="1"/>
      <c r="I1215" s="1"/>
      <c r="J1215" s="1"/>
      <c r="K1215" s="1" t="s">
        <v>1709</v>
      </c>
      <c r="L1215" s="1" t="s">
        <v>1109</v>
      </c>
      <c r="M1215" s="1" t="s">
        <v>1710</v>
      </c>
      <c r="N1215" s="1">
        <v>21.93</v>
      </c>
      <c r="O1215" s="1">
        <v>0.27700000000000002</v>
      </c>
      <c r="P1215" s="1">
        <v>123</v>
      </c>
      <c r="Q1215" s="1">
        <v>1</v>
      </c>
      <c r="R1215" s="1">
        <v>0</v>
      </c>
      <c r="S1215" s="1">
        <v>0</v>
      </c>
      <c r="T1215" s="1">
        <v>0</v>
      </c>
      <c r="U1215" s="1">
        <v>0</v>
      </c>
      <c r="V1215" s="1">
        <v>0.45900000000000002</v>
      </c>
      <c r="W1215" s="1">
        <v>0.16600000000000001</v>
      </c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>
        <f t="shared" si="36"/>
        <v>1</v>
      </c>
      <c r="AY1215" s="1" t="s">
        <v>3985</v>
      </c>
      <c r="AZ1215" s="1">
        <v>1002825</v>
      </c>
      <c r="BA1215" s="3">
        <f t="shared" si="37"/>
        <v>0</v>
      </c>
    </row>
    <row r="1216" spans="1:53" x14ac:dyDescent="0.25">
      <c r="A1216" s="1" t="s">
        <v>173</v>
      </c>
      <c r="B1216" s="1">
        <v>1008290</v>
      </c>
      <c r="C1216" s="1">
        <v>2017</v>
      </c>
      <c r="D1216" s="1" t="s">
        <v>1091</v>
      </c>
      <c r="E1216" s="1" t="s">
        <v>1092</v>
      </c>
      <c r="F1216" s="1" t="s">
        <v>12</v>
      </c>
      <c r="G1216" s="1"/>
      <c r="H1216" s="1"/>
      <c r="I1216" s="1"/>
      <c r="J1216" s="1"/>
      <c r="K1216" s="1" t="s">
        <v>1280</v>
      </c>
      <c r="L1216" s="1" t="s">
        <v>1109</v>
      </c>
      <c r="M1216" s="1" t="s">
        <v>1281</v>
      </c>
      <c r="N1216" s="1">
        <v>15.61</v>
      </c>
      <c r="O1216" s="1">
        <v>0.14099999999999999</v>
      </c>
      <c r="P1216" s="1">
        <v>25</v>
      </c>
      <c r="Q1216" s="1">
        <v>9</v>
      </c>
      <c r="R1216" s="1">
        <v>0</v>
      </c>
      <c r="S1216" s="1">
        <v>0</v>
      </c>
      <c r="T1216" s="1">
        <v>0</v>
      </c>
      <c r="U1216" s="1">
        <v>0</v>
      </c>
      <c r="V1216" s="1">
        <v>0.40699999999999997</v>
      </c>
      <c r="W1216" s="1">
        <v>0.107</v>
      </c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>
        <f t="shared" si="36"/>
        <v>9</v>
      </c>
      <c r="AY1216" s="1" t="s">
        <v>3986</v>
      </c>
      <c r="AZ1216" s="1">
        <v>1002827</v>
      </c>
      <c r="BA1216" s="3">
        <f t="shared" si="37"/>
        <v>0</v>
      </c>
    </row>
    <row r="1217" spans="1:53" x14ac:dyDescent="0.25">
      <c r="A1217" s="1" t="s">
        <v>173</v>
      </c>
      <c r="B1217" s="1">
        <v>1008290</v>
      </c>
      <c r="C1217" s="1">
        <v>2017</v>
      </c>
      <c r="D1217" s="1" t="s">
        <v>1091</v>
      </c>
      <c r="E1217" s="1" t="s">
        <v>1092</v>
      </c>
      <c r="F1217" s="1" t="s">
        <v>12</v>
      </c>
      <c r="G1217" s="1"/>
      <c r="H1217" s="1"/>
      <c r="I1217" s="1"/>
      <c r="J1217" s="1"/>
      <c r="K1217" s="1" t="s">
        <v>1713</v>
      </c>
      <c r="L1217" s="1" t="s">
        <v>1109</v>
      </c>
      <c r="M1217" s="1" t="s">
        <v>1714</v>
      </c>
      <c r="N1217" s="1">
        <v>20.5</v>
      </c>
      <c r="O1217" s="1">
        <v>0.378</v>
      </c>
      <c r="P1217" s="1">
        <v>45</v>
      </c>
      <c r="Q1217" s="1">
        <v>2</v>
      </c>
      <c r="R1217" s="1">
        <v>0</v>
      </c>
      <c r="S1217" s="1">
        <v>0</v>
      </c>
      <c r="T1217" s="1">
        <v>0</v>
      </c>
      <c r="U1217" s="1">
        <v>0</v>
      </c>
      <c r="V1217" s="1">
        <v>0.40699999999999997</v>
      </c>
      <c r="W1217" s="1">
        <v>0.107</v>
      </c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>
        <f t="shared" si="36"/>
        <v>2</v>
      </c>
      <c r="AY1217" s="1" t="s">
        <v>3987</v>
      </c>
      <c r="AZ1217" s="1">
        <v>1002833</v>
      </c>
      <c r="BA1217" s="3">
        <f t="shared" si="37"/>
        <v>0</v>
      </c>
    </row>
    <row r="1218" spans="1:53" x14ac:dyDescent="0.25">
      <c r="A1218" s="1" t="s">
        <v>173</v>
      </c>
      <c r="B1218" s="1">
        <v>1008290</v>
      </c>
      <c r="C1218" s="1">
        <v>2017</v>
      </c>
      <c r="D1218" s="1" t="s">
        <v>1091</v>
      </c>
      <c r="E1218" s="1" t="s">
        <v>1092</v>
      </c>
      <c r="F1218" s="1" t="s">
        <v>12</v>
      </c>
      <c r="G1218" s="1"/>
      <c r="H1218" s="1"/>
      <c r="I1218" s="1"/>
      <c r="J1218" s="1"/>
      <c r="K1218" s="1" t="s">
        <v>1287</v>
      </c>
      <c r="L1218" s="1" t="s">
        <v>1121</v>
      </c>
      <c r="M1218" s="1" t="s">
        <v>1288</v>
      </c>
      <c r="N1218" s="1"/>
      <c r="O1218" s="1"/>
      <c r="P1218" s="1"/>
      <c r="Q1218" s="1">
        <v>37</v>
      </c>
      <c r="R1218" s="1">
        <v>0</v>
      </c>
      <c r="S1218" s="1">
        <v>4</v>
      </c>
      <c r="T1218" s="1">
        <v>0</v>
      </c>
      <c r="U1218" s="1">
        <v>0</v>
      </c>
      <c r="V1218" s="1">
        <v>0.71</v>
      </c>
      <c r="W1218" s="1">
        <v>6.0000000000000001E-3</v>
      </c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>
        <f t="shared" si="36"/>
        <v>37</v>
      </c>
      <c r="AY1218" s="1" t="s">
        <v>3988</v>
      </c>
      <c r="AZ1218" s="1">
        <v>1002837</v>
      </c>
      <c r="BA1218" s="3">
        <f t="shared" si="37"/>
        <v>0</v>
      </c>
    </row>
    <row r="1219" spans="1:53" x14ac:dyDescent="0.25">
      <c r="A1219" s="1" t="s">
        <v>173</v>
      </c>
      <c r="B1219" s="1">
        <v>1008290</v>
      </c>
      <c r="C1219" s="1">
        <v>2017</v>
      </c>
      <c r="D1219" s="1" t="s">
        <v>1091</v>
      </c>
      <c r="E1219" s="1" t="s">
        <v>1092</v>
      </c>
      <c r="F1219" s="1" t="s">
        <v>12</v>
      </c>
      <c r="G1219" s="1"/>
      <c r="H1219" s="1"/>
      <c r="I1219" s="1"/>
      <c r="J1219" s="1"/>
      <c r="K1219" s="1" t="s">
        <v>1287</v>
      </c>
      <c r="L1219" s="1" t="s">
        <v>1109</v>
      </c>
      <c r="M1219" s="1" t="s">
        <v>1289</v>
      </c>
      <c r="N1219" s="1">
        <v>21.92</v>
      </c>
      <c r="O1219" s="1">
        <v>2.7639999999999998</v>
      </c>
      <c r="P1219" s="1">
        <v>17.100000000000001</v>
      </c>
      <c r="Q1219" s="1">
        <v>281</v>
      </c>
      <c r="R1219" s="1">
        <v>0</v>
      </c>
      <c r="S1219" s="1">
        <v>1</v>
      </c>
      <c r="T1219" s="1">
        <v>28</v>
      </c>
      <c r="U1219" s="1">
        <v>1</v>
      </c>
      <c r="V1219" s="1">
        <v>0.70899999999999996</v>
      </c>
      <c r="W1219" s="1">
        <v>2E-3</v>
      </c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>
        <f t="shared" ref="AW1219:AW1282" si="38">+Q1219+U1219</f>
        <v>282</v>
      </c>
      <c r="AY1219" s="1" t="s">
        <v>3989</v>
      </c>
      <c r="AZ1219" s="1">
        <v>1002838</v>
      </c>
      <c r="BA1219" s="3">
        <f t="shared" ref="BA1219:BA1282" si="39">SUMIF($B$2:$B$7258,AZ1219,$AW$2:$AW$7258)</f>
        <v>0</v>
      </c>
    </row>
    <row r="1220" spans="1:53" x14ac:dyDescent="0.25">
      <c r="A1220" s="1" t="s">
        <v>173</v>
      </c>
      <c r="B1220" s="1">
        <v>1008290</v>
      </c>
      <c r="C1220" s="1">
        <v>2017</v>
      </c>
      <c r="D1220" s="1" t="s">
        <v>1091</v>
      </c>
      <c r="E1220" s="1" t="s">
        <v>1092</v>
      </c>
      <c r="F1220" s="1" t="s">
        <v>12</v>
      </c>
      <c r="G1220" s="1"/>
      <c r="H1220" s="1"/>
      <c r="I1220" s="1"/>
      <c r="J1220" s="1"/>
      <c r="K1220" s="1" t="s">
        <v>1287</v>
      </c>
      <c r="L1220" s="1" t="s">
        <v>1094</v>
      </c>
      <c r="M1220" s="1" t="s">
        <v>1915</v>
      </c>
      <c r="N1220" s="1"/>
      <c r="O1220" s="1"/>
      <c r="P1220" s="1"/>
      <c r="Q1220" s="1">
        <v>5</v>
      </c>
      <c r="R1220" s="1">
        <v>0</v>
      </c>
      <c r="S1220" s="1">
        <v>0</v>
      </c>
      <c r="T1220" s="1">
        <v>0</v>
      </c>
      <c r="U1220" s="1">
        <v>0</v>
      </c>
      <c r="V1220" s="1">
        <v>0.71899999999999997</v>
      </c>
      <c r="W1220" s="1">
        <v>2E-3</v>
      </c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>
        <f t="shared" si="38"/>
        <v>5</v>
      </c>
      <c r="AY1220" s="1" t="s">
        <v>3990</v>
      </c>
      <c r="AZ1220" s="1">
        <v>1002841</v>
      </c>
      <c r="BA1220" s="3">
        <f t="shared" si="39"/>
        <v>0</v>
      </c>
    </row>
    <row r="1221" spans="1:53" x14ac:dyDescent="0.25">
      <c r="A1221" s="1" t="s">
        <v>173</v>
      </c>
      <c r="B1221" s="1">
        <v>1008290</v>
      </c>
      <c r="C1221" s="1">
        <v>2017</v>
      </c>
      <c r="D1221" s="1" t="s">
        <v>1091</v>
      </c>
      <c r="E1221" s="1" t="s">
        <v>1092</v>
      </c>
      <c r="F1221" s="1" t="s">
        <v>12</v>
      </c>
      <c r="G1221" s="1"/>
      <c r="H1221" s="1"/>
      <c r="I1221" s="1"/>
      <c r="J1221" s="1"/>
      <c r="K1221" s="1" t="s">
        <v>1413</v>
      </c>
      <c r="L1221" s="1" t="s">
        <v>1109</v>
      </c>
      <c r="M1221" s="1" t="s">
        <v>1715</v>
      </c>
      <c r="N1221" s="1">
        <v>25.35</v>
      </c>
      <c r="O1221" s="1">
        <v>1.885</v>
      </c>
      <c r="P1221" s="1">
        <v>0.5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0.76</v>
      </c>
      <c r="W1221" s="1">
        <v>3.0000000000000001E-3</v>
      </c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>
        <f t="shared" si="38"/>
        <v>0</v>
      </c>
      <c r="AY1221" s="1" t="s">
        <v>3991</v>
      </c>
      <c r="AZ1221" s="1">
        <v>1002842</v>
      </c>
      <c r="BA1221" s="3">
        <f t="shared" si="39"/>
        <v>0</v>
      </c>
    </row>
    <row r="1222" spans="1:53" x14ac:dyDescent="0.25">
      <c r="A1222" s="1" t="s">
        <v>173</v>
      </c>
      <c r="B1222" s="1">
        <v>1008290</v>
      </c>
      <c r="C1222" s="1">
        <v>2017</v>
      </c>
      <c r="D1222" s="1" t="s">
        <v>1091</v>
      </c>
      <c r="E1222" s="1" t="s">
        <v>1092</v>
      </c>
      <c r="F1222" s="1" t="s">
        <v>12</v>
      </c>
      <c r="G1222" s="1"/>
      <c r="H1222" s="1"/>
      <c r="I1222" s="1"/>
      <c r="J1222" s="1"/>
      <c r="K1222" s="1" t="s">
        <v>1916</v>
      </c>
      <c r="L1222" s="1" t="s">
        <v>1109</v>
      </c>
      <c r="M1222" s="1" t="s">
        <v>1917</v>
      </c>
      <c r="N1222" s="1">
        <v>20.260000000000002</v>
      </c>
      <c r="O1222" s="1">
        <v>5.1559999999999997</v>
      </c>
      <c r="P1222" s="1">
        <v>35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0.61799999999999999</v>
      </c>
      <c r="W1222" s="1">
        <v>5.0000000000000001E-3</v>
      </c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>
        <f t="shared" si="38"/>
        <v>0</v>
      </c>
      <c r="AY1222" s="1" t="s">
        <v>3992</v>
      </c>
      <c r="AZ1222" s="1">
        <v>1002844</v>
      </c>
      <c r="BA1222" s="3">
        <f t="shared" si="39"/>
        <v>0</v>
      </c>
    </row>
    <row r="1223" spans="1:53" x14ac:dyDescent="0.25">
      <c r="A1223" s="1" t="s">
        <v>173</v>
      </c>
      <c r="B1223" s="1">
        <v>1008290</v>
      </c>
      <c r="C1223" s="1">
        <v>2017</v>
      </c>
      <c r="D1223" s="1" t="s">
        <v>1091</v>
      </c>
      <c r="E1223" s="1" t="s">
        <v>1092</v>
      </c>
      <c r="F1223" s="1" t="s">
        <v>12</v>
      </c>
      <c r="G1223" s="1"/>
      <c r="H1223" s="1"/>
      <c r="I1223" s="1"/>
      <c r="J1223" s="1"/>
      <c r="K1223" s="1" t="s">
        <v>1308</v>
      </c>
      <c r="L1223" s="1" t="s">
        <v>1121</v>
      </c>
      <c r="M1223" s="1" t="s">
        <v>1325</v>
      </c>
      <c r="N1223" s="1"/>
      <c r="O1223" s="1"/>
      <c r="P1223" s="1"/>
      <c r="Q1223" s="1">
        <v>4</v>
      </c>
      <c r="R1223" s="1">
        <v>0</v>
      </c>
      <c r="S1223" s="1">
        <v>0</v>
      </c>
      <c r="T1223" s="1">
        <v>0</v>
      </c>
      <c r="U1223" s="1">
        <v>0</v>
      </c>
      <c r="V1223" s="1">
        <v>0.84399999999999997</v>
      </c>
      <c r="W1223" s="1">
        <v>2E-3</v>
      </c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>
        <f t="shared" si="38"/>
        <v>4</v>
      </c>
      <c r="AY1223" s="1" t="s">
        <v>3993</v>
      </c>
      <c r="AZ1223" s="1">
        <v>1002847</v>
      </c>
      <c r="BA1223" s="3">
        <f t="shared" si="39"/>
        <v>0</v>
      </c>
    </row>
    <row r="1224" spans="1:53" x14ac:dyDescent="0.25">
      <c r="A1224" s="1" t="s">
        <v>173</v>
      </c>
      <c r="B1224" s="1">
        <v>1008290</v>
      </c>
      <c r="C1224" s="1">
        <v>2017</v>
      </c>
      <c r="D1224" s="1" t="s">
        <v>1091</v>
      </c>
      <c r="E1224" s="1" t="s">
        <v>1092</v>
      </c>
      <c r="F1224" s="1" t="s">
        <v>12</v>
      </c>
      <c r="G1224" s="1"/>
      <c r="H1224" s="1"/>
      <c r="I1224" s="1"/>
      <c r="J1224" s="1"/>
      <c r="K1224" s="1" t="s">
        <v>1308</v>
      </c>
      <c r="L1224" s="1" t="s">
        <v>1109</v>
      </c>
      <c r="M1224" s="1" t="s">
        <v>1309</v>
      </c>
      <c r="N1224" s="1">
        <v>22.87</v>
      </c>
      <c r="O1224" s="1">
        <v>6.3540000000000001</v>
      </c>
      <c r="P1224" s="1">
        <v>28.5</v>
      </c>
      <c r="Q1224" s="1">
        <v>13</v>
      </c>
      <c r="R1224" s="1">
        <v>0</v>
      </c>
      <c r="S1224" s="1">
        <v>0</v>
      </c>
      <c r="T1224" s="1">
        <v>1</v>
      </c>
      <c r="U1224" s="1">
        <v>0</v>
      </c>
      <c r="V1224" s="1">
        <v>0.81699999999999995</v>
      </c>
      <c r="W1224" s="1">
        <v>1E-3</v>
      </c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>
        <f t="shared" si="38"/>
        <v>13</v>
      </c>
      <c r="AY1224" s="1" t="s">
        <v>3994</v>
      </c>
      <c r="AZ1224" s="1">
        <v>1002849</v>
      </c>
      <c r="BA1224" s="3">
        <f t="shared" si="39"/>
        <v>0</v>
      </c>
    </row>
    <row r="1225" spans="1:53" x14ac:dyDescent="0.25">
      <c r="A1225" s="1" t="s">
        <v>173</v>
      </c>
      <c r="B1225" s="1">
        <v>1008290</v>
      </c>
      <c r="C1225" s="1">
        <v>2017</v>
      </c>
      <c r="D1225" s="1" t="s">
        <v>1091</v>
      </c>
      <c r="E1225" s="1" t="s">
        <v>1092</v>
      </c>
      <c r="F1225" s="1" t="s">
        <v>12</v>
      </c>
      <c r="G1225" s="1"/>
      <c r="H1225" s="1"/>
      <c r="I1225" s="1"/>
      <c r="J1225" s="1"/>
      <c r="K1225" s="1" t="s">
        <v>1332</v>
      </c>
      <c r="L1225" s="1" t="s">
        <v>1109</v>
      </c>
      <c r="M1225" s="1" t="s">
        <v>1334</v>
      </c>
      <c r="N1225" s="1">
        <v>18.59</v>
      </c>
      <c r="O1225" s="1">
        <v>0.24099999999999999</v>
      </c>
      <c r="P1225" s="1">
        <v>32.700000000000003</v>
      </c>
      <c r="Q1225" s="1">
        <v>57</v>
      </c>
      <c r="R1225" s="1">
        <v>0</v>
      </c>
      <c r="S1225" s="1">
        <v>0</v>
      </c>
      <c r="T1225" s="1">
        <v>0</v>
      </c>
      <c r="U1225" s="1">
        <v>0</v>
      </c>
      <c r="V1225" s="1">
        <v>0.50800000000000001</v>
      </c>
      <c r="W1225" s="1">
        <v>9.2999999999999999E-2</v>
      </c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>
        <f t="shared" si="38"/>
        <v>57</v>
      </c>
      <c r="AY1225" s="1" t="s">
        <v>3995</v>
      </c>
      <c r="AZ1225" s="1">
        <v>1002912</v>
      </c>
      <c r="BA1225" s="3">
        <f t="shared" si="39"/>
        <v>0</v>
      </c>
    </row>
    <row r="1226" spans="1:53" x14ac:dyDescent="0.25">
      <c r="A1226" s="1" t="s">
        <v>173</v>
      </c>
      <c r="B1226" s="1">
        <v>1008290</v>
      </c>
      <c r="C1226" s="1">
        <v>2017</v>
      </c>
      <c r="D1226" s="1" t="s">
        <v>1091</v>
      </c>
      <c r="E1226" s="1" t="s">
        <v>1092</v>
      </c>
      <c r="F1226" s="1" t="s">
        <v>12</v>
      </c>
      <c r="G1226" s="1"/>
      <c r="H1226" s="1"/>
      <c r="I1226" s="1"/>
      <c r="J1226" s="1"/>
      <c r="K1226" s="1" t="s">
        <v>1301</v>
      </c>
      <c r="L1226" s="1" t="s">
        <v>1121</v>
      </c>
      <c r="M1226" s="1" t="s">
        <v>1918</v>
      </c>
      <c r="N1226" s="1"/>
      <c r="O1226" s="1"/>
      <c r="P1226" s="1"/>
      <c r="Q1226" s="1">
        <v>9</v>
      </c>
      <c r="R1226" s="1">
        <v>0</v>
      </c>
      <c r="S1226" s="1">
        <v>2</v>
      </c>
      <c r="T1226" s="1">
        <v>0</v>
      </c>
      <c r="U1226" s="1">
        <v>0</v>
      </c>
      <c r="V1226" s="1">
        <v>0.81599999999999995</v>
      </c>
      <c r="W1226" s="1">
        <v>6.0000000000000001E-3</v>
      </c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>
        <f t="shared" si="38"/>
        <v>9</v>
      </c>
      <c r="AY1226" s="1" t="s">
        <v>3996</v>
      </c>
      <c r="AZ1226" s="1">
        <v>1002917</v>
      </c>
      <c r="BA1226" s="3">
        <f t="shared" si="39"/>
        <v>0</v>
      </c>
    </row>
    <row r="1227" spans="1:53" x14ac:dyDescent="0.25">
      <c r="A1227" s="1" t="s">
        <v>173</v>
      </c>
      <c r="B1227" s="1">
        <v>1008290</v>
      </c>
      <c r="C1227" s="1">
        <v>2017</v>
      </c>
      <c r="D1227" s="1" t="s">
        <v>1091</v>
      </c>
      <c r="E1227" s="1" t="s">
        <v>1092</v>
      </c>
      <c r="F1227" s="1" t="s">
        <v>12</v>
      </c>
      <c r="G1227" s="1"/>
      <c r="H1227" s="1"/>
      <c r="I1227" s="1"/>
      <c r="J1227" s="1"/>
      <c r="K1227" s="1" t="s">
        <v>1301</v>
      </c>
      <c r="L1227" s="1" t="s">
        <v>1109</v>
      </c>
      <c r="M1227" s="1" t="s">
        <v>1302</v>
      </c>
      <c r="N1227" s="1">
        <v>22.74</v>
      </c>
      <c r="O1227" s="1">
        <v>2.125</v>
      </c>
      <c r="P1227" s="1">
        <v>12.9</v>
      </c>
      <c r="Q1227" s="1">
        <v>31</v>
      </c>
      <c r="R1227" s="1">
        <v>0</v>
      </c>
      <c r="S1227" s="1">
        <v>0</v>
      </c>
      <c r="T1227" s="1">
        <v>0</v>
      </c>
      <c r="U1227" s="1">
        <v>0</v>
      </c>
      <c r="V1227" s="1">
        <v>0.83</v>
      </c>
      <c r="W1227" s="1">
        <v>3.0000000000000001E-3</v>
      </c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>
        <f t="shared" si="38"/>
        <v>31</v>
      </c>
      <c r="AY1227" s="1" t="s">
        <v>3997</v>
      </c>
      <c r="AZ1227" s="1">
        <v>1002918</v>
      </c>
      <c r="BA1227" s="3">
        <f t="shared" si="39"/>
        <v>0</v>
      </c>
    </row>
    <row r="1228" spans="1:53" x14ac:dyDescent="0.25">
      <c r="A1228" s="1" t="s">
        <v>173</v>
      </c>
      <c r="B1228" s="1">
        <v>1008290</v>
      </c>
      <c r="C1228" s="1">
        <v>2017</v>
      </c>
      <c r="D1228" s="1" t="s">
        <v>1091</v>
      </c>
      <c r="E1228" s="1" t="s">
        <v>1092</v>
      </c>
      <c r="F1228" s="1" t="s">
        <v>12</v>
      </c>
      <c r="G1228" s="1"/>
      <c r="H1228" s="1"/>
      <c r="I1228" s="1"/>
      <c r="J1228" s="1"/>
      <c r="K1228" s="1" t="s">
        <v>1303</v>
      </c>
      <c r="L1228" s="1" t="s">
        <v>1121</v>
      </c>
      <c r="M1228" s="1" t="s">
        <v>1304</v>
      </c>
      <c r="N1228" s="1"/>
      <c r="O1228" s="1"/>
      <c r="P1228" s="1"/>
      <c r="Q1228" s="1">
        <v>8</v>
      </c>
      <c r="R1228" s="1">
        <v>0</v>
      </c>
      <c r="S1228" s="1">
        <v>0</v>
      </c>
      <c r="T1228" s="1">
        <v>0</v>
      </c>
      <c r="U1228" s="1">
        <v>0</v>
      </c>
      <c r="V1228" s="1">
        <v>0.76</v>
      </c>
      <c r="W1228" s="1">
        <v>3.0000000000000001E-3</v>
      </c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>
        <f t="shared" si="38"/>
        <v>8</v>
      </c>
      <c r="AY1228" s="1" t="s">
        <v>3998</v>
      </c>
      <c r="AZ1228" s="1">
        <v>1002923</v>
      </c>
      <c r="BA1228" s="3">
        <f t="shared" si="39"/>
        <v>0</v>
      </c>
    </row>
    <row r="1229" spans="1:53" x14ac:dyDescent="0.25">
      <c r="A1229" s="1" t="s">
        <v>173</v>
      </c>
      <c r="B1229" s="1">
        <v>1008290</v>
      </c>
      <c r="C1229" s="1">
        <v>2017</v>
      </c>
      <c r="D1229" s="1" t="s">
        <v>1091</v>
      </c>
      <c r="E1229" s="1" t="s">
        <v>1092</v>
      </c>
      <c r="F1229" s="1" t="s">
        <v>12</v>
      </c>
      <c r="G1229" s="1"/>
      <c r="H1229" s="1"/>
      <c r="I1229" s="1"/>
      <c r="J1229" s="1"/>
      <c r="K1229" s="1" t="s">
        <v>1303</v>
      </c>
      <c r="L1229" s="1" t="s">
        <v>1109</v>
      </c>
      <c r="M1229" s="1" t="s">
        <v>1305</v>
      </c>
      <c r="N1229" s="1">
        <v>18.920000000000002</v>
      </c>
      <c r="O1229" s="1">
        <v>33.247999999999998</v>
      </c>
      <c r="P1229" s="1">
        <v>35</v>
      </c>
      <c r="Q1229" s="1">
        <v>72</v>
      </c>
      <c r="R1229" s="1">
        <v>0</v>
      </c>
      <c r="S1229" s="1">
        <v>0</v>
      </c>
      <c r="T1229" s="1">
        <v>0</v>
      </c>
      <c r="U1229" s="1">
        <v>0</v>
      </c>
      <c r="V1229" s="1">
        <v>0.81100000000000005</v>
      </c>
      <c r="W1229" s="1">
        <v>0</v>
      </c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>
        <f t="shared" si="38"/>
        <v>72</v>
      </c>
      <c r="AY1229" s="1" t="s">
        <v>3999</v>
      </c>
      <c r="AZ1229" s="1">
        <v>1002930</v>
      </c>
      <c r="BA1229" s="3">
        <f t="shared" si="39"/>
        <v>0</v>
      </c>
    </row>
    <row r="1230" spans="1:53" x14ac:dyDescent="0.25">
      <c r="A1230" s="1" t="s">
        <v>173</v>
      </c>
      <c r="B1230" s="1">
        <v>1008290</v>
      </c>
      <c r="C1230" s="1">
        <v>2017</v>
      </c>
      <c r="D1230" s="1" t="s">
        <v>1091</v>
      </c>
      <c r="E1230" s="1" t="s">
        <v>1092</v>
      </c>
      <c r="F1230" s="1" t="s">
        <v>12</v>
      </c>
      <c r="G1230" s="1"/>
      <c r="H1230" s="1"/>
      <c r="I1230" s="1"/>
      <c r="J1230" s="1"/>
      <c r="K1230" s="1" t="s">
        <v>1303</v>
      </c>
      <c r="L1230" s="1" t="s">
        <v>1094</v>
      </c>
      <c r="M1230" s="1" t="s">
        <v>1919</v>
      </c>
      <c r="N1230" s="1"/>
      <c r="O1230" s="1"/>
      <c r="P1230" s="1"/>
      <c r="Q1230" s="1">
        <v>2</v>
      </c>
      <c r="R1230" s="1">
        <v>0</v>
      </c>
      <c r="S1230" s="1">
        <v>0</v>
      </c>
      <c r="T1230" s="1">
        <v>0</v>
      </c>
      <c r="U1230" s="1">
        <v>0</v>
      </c>
      <c r="V1230" s="1">
        <v>0.68</v>
      </c>
      <c r="W1230" s="1">
        <v>3.0000000000000001E-3</v>
      </c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>
        <f t="shared" si="38"/>
        <v>2</v>
      </c>
      <c r="AY1230" s="1" t="s">
        <v>4000</v>
      </c>
      <c r="AZ1230" s="1">
        <v>1002931</v>
      </c>
      <c r="BA1230" s="3">
        <f t="shared" si="39"/>
        <v>0</v>
      </c>
    </row>
    <row r="1231" spans="1:53" x14ac:dyDescent="0.25">
      <c r="A1231" s="1" t="s">
        <v>173</v>
      </c>
      <c r="B1231" s="1">
        <v>1008290</v>
      </c>
      <c r="C1231" s="1">
        <v>2017</v>
      </c>
      <c r="D1231" s="1" t="s">
        <v>1091</v>
      </c>
      <c r="E1231" s="1" t="s">
        <v>1092</v>
      </c>
      <c r="F1231" s="1" t="s">
        <v>12</v>
      </c>
      <c r="G1231" s="1"/>
      <c r="H1231" s="1"/>
      <c r="I1231" s="1"/>
      <c r="J1231" s="1"/>
      <c r="K1231" s="1" t="s">
        <v>1306</v>
      </c>
      <c r="L1231" s="1" t="s">
        <v>1109</v>
      </c>
      <c r="M1231" s="1" t="s">
        <v>1307</v>
      </c>
      <c r="N1231" s="1">
        <v>18.73</v>
      </c>
      <c r="O1231" s="1">
        <v>0.44400000000000001</v>
      </c>
      <c r="P1231" s="1">
        <v>34</v>
      </c>
      <c r="Q1231" s="1">
        <v>87</v>
      </c>
      <c r="R1231" s="1">
        <v>0</v>
      </c>
      <c r="S1231" s="1">
        <v>0</v>
      </c>
      <c r="T1231" s="1">
        <v>0</v>
      </c>
      <c r="U1231" s="1">
        <v>0</v>
      </c>
      <c r="V1231" s="1">
        <v>0.40699999999999997</v>
      </c>
      <c r="W1231" s="1">
        <v>0.107</v>
      </c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>
        <f t="shared" si="38"/>
        <v>87</v>
      </c>
      <c r="AY1231" s="1" t="s">
        <v>4001</v>
      </c>
      <c r="AZ1231" s="1">
        <v>1002972</v>
      </c>
      <c r="BA1231" s="3">
        <f t="shared" si="39"/>
        <v>0</v>
      </c>
    </row>
    <row r="1232" spans="1:53" x14ac:dyDescent="0.25">
      <c r="A1232" s="1" t="s">
        <v>173</v>
      </c>
      <c r="B1232" s="1">
        <v>1008290</v>
      </c>
      <c r="C1232" s="1">
        <v>2017</v>
      </c>
      <c r="D1232" s="1" t="s">
        <v>1091</v>
      </c>
      <c r="E1232" s="1" t="s">
        <v>1092</v>
      </c>
      <c r="F1232" s="1" t="s">
        <v>12</v>
      </c>
      <c r="G1232" s="1"/>
      <c r="H1232" s="1"/>
      <c r="I1232" s="1"/>
      <c r="J1232" s="1"/>
      <c r="K1232" s="1" t="s">
        <v>1306</v>
      </c>
      <c r="L1232" s="1" t="s">
        <v>1094</v>
      </c>
      <c r="M1232" s="1" t="s">
        <v>1920</v>
      </c>
      <c r="N1232" s="1"/>
      <c r="O1232" s="1"/>
      <c r="P1232" s="1"/>
      <c r="Q1232" s="1">
        <v>1</v>
      </c>
      <c r="R1232" s="1">
        <v>0</v>
      </c>
      <c r="S1232" s="1">
        <v>0</v>
      </c>
      <c r="T1232" s="1">
        <v>0</v>
      </c>
      <c r="U1232" s="1">
        <v>0</v>
      </c>
      <c r="V1232" s="1">
        <v>0.51300000000000001</v>
      </c>
      <c r="W1232" s="1">
        <v>9.0999999999999998E-2</v>
      </c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>
        <f t="shared" si="38"/>
        <v>1</v>
      </c>
      <c r="AY1232" s="1" t="s">
        <v>4002</v>
      </c>
      <c r="AZ1232" s="1">
        <v>1003062</v>
      </c>
      <c r="BA1232" s="3">
        <f t="shared" si="39"/>
        <v>0</v>
      </c>
    </row>
    <row r="1233" spans="1:53" x14ac:dyDescent="0.25">
      <c r="A1233" s="1" t="s">
        <v>995</v>
      </c>
      <c r="B1233" s="1">
        <v>1008293</v>
      </c>
      <c r="C1233" s="1">
        <v>2017</v>
      </c>
      <c r="D1233" s="1" t="s">
        <v>1091</v>
      </c>
      <c r="E1233" s="1" t="s">
        <v>1092</v>
      </c>
      <c r="F1233" s="1" t="s">
        <v>12</v>
      </c>
      <c r="G1233" s="1"/>
      <c r="H1233" s="1"/>
      <c r="I1233" s="1"/>
      <c r="J1233" s="1"/>
      <c r="K1233" s="1" t="s">
        <v>1642</v>
      </c>
      <c r="L1233" s="1" t="s">
        <v>1109</v>
      </c>
      <c r="M1233" s="1" t="s">
        <v>1643</v>
      </c>
      <c r="N1233" s="1">
        <v>48</v>
      </c>
      <c r="O1233" s="1">
        <v>1291</v>
      </c>
      <c r="P1233" s="1">
        <v>30</v>
      </c>
      <c r="Q1233" s="1">
        <v>230</v>
      </c>
      <c r="R1233" s="1">
        <v>0</v>
      </c>
      <c r="S1233" s="1">
        <v>0</v>
      </c>
      <c r="T1233" s="1">
        <v>27</v>
      </c>
      <c r="U1233" s="1">
        <v>0</v>
      </c>
      <c r="V1233" s="1">
        <v>0.72499999999999998</v>
      </c>
      <c r="W1233" s="1">
        <v>0.02</v>
      </c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>
        <f t="shared" si="38"/>
        <v>230</v>
      </c>
      <c r="AY1233" s="1" t="s">
        <v>4003</v>
      </c>
      <c r="AZ1233" s="1">
        <v>1003064</v>
      </c>
      <c r="BA1233" s="3">
        <f t="shared" si="39"/>
        <v>0</v>
      </c>
    </row>
    <row r="1234" spans="1:53" x14ac:dyDescent="0.25">
      <c r="A1234" s="1" t="s">
        <v>995</v>
      </c>
      <c r="B1234" s="1">
        <v>1008293</v>
      </c>
      <c r="C1234" s="1">
        <v>2017</v>
      </c>
      <c r="D1234" s="1" t="s">
        <v>1091</v>
      </c>
      <c r="E1234" s="1" t="s">
        <v>1092</v>
      </c>
      <c r="F1234" s="1" t="s">
        <v>12</v>
      </c>
      <c r="G1234" s="1"/>
      <c r="H1234" s="1"/>
      <c r="I1234" s="1"/>
      <c r="J1234" s="1"/>
      <c r="K1234" s="1" t="s">
        <v>1098</v>
      </c>
      <c r="L1234" s="1" t="s">
        <v>1109</v>
      </c>
      <c r="M1234" s="1" t="s">
        <v>1453</v>
      </c>
      <c r="N1234" s="1">
        <v>57</v>
      </c>
      <c r="O1234" s="1">
        <v>2909</v>
      </c>
      <c r="P1234" s="1">
        <v>30</v>
      </c>
      <c r="Q1234" s="1">
        <v>20</v>
      </c>
      <c r="R1234" s="1">
        <v>0</v>
      </c>
      <c r="S1234" s="1">
        <v>0</v>
      </c>
      <c r="T1234" s="1">
        <v>0</v>
      </c>
      <c r="U1234" s="1">
        <v>0</v>
      </c>
      <c r="V1234" s="1">
        <v>0.71299999999999997</v>
      </c>
      <c r="W1234" s="1">
        <v>1.2E-2</v>
      </c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>
        <f t="shared" si="38"/>
        <v>20</v>
      </c>
      <c r="AY1234" s="1" t="s">
        <v>4004</v>
      </c>
      <c r="AZ1234" s="1">
        <v>1003068</v>
      </c>
      <c r="BA1234" s="3">
        <f t="shared" si="39"/>
        <v>0</v>
      </c>
    </row>
    <row r="1235" spans="1:53" x14ac:dyDescent="0.25">
      <c r="A1235" s="1" t="s">
        <v>995</v>
      </c>
      <c r="B1235" s="1">
        <v>1008293</v>
      </c>
      <c r="C1235" s="1">
        <v>2017</v>
      </c>
      <c r="D1235" s="1" t="s">
        <v>1091</v>
      </c>
      <c r="E1235" s="1" t="s">
        <v>1092</v>
      </c>
      <c r="F1235" s="1" t="s">
        <v>12</v>
      </c>
      <c r="G1235" s="1"/>
      <c r="H1235" s="1"/>
      <c r="I1235" s="1"/>
      <c r="J1235" s="1"/>
      <c r="K1235" s="1" t="s">
        <v>1098</v>
      </c>
      <c r="L1235" s="1" t="s">
        <v>1168</v>
      </c>
      <c r="M1235" s="1" t="s">
        <v>1454</v>
      </c>
      <c r="N1235" s="1"/>
      <c r="O1235" s="1"/>
      <c r="P1235" s="1"/>
      <c r="Q1235" s="1">
        <v>10</v>
      </c>
      <c r="R1235" s="1">
        <v>0</v>
      </c>
      <c r="S1235" s="1">
        <v>0</v>
      </c>
      <c r="T1235" s="1">
        <v>0</v>
      </c>
      <c r="U1235" s="1">
        <v>0</v>
      </c>
      <c r="V1235" s="1">
        <v>0.73399999999999999</v>
      </c>
      <c r="W1235" s="1">
        <v>2.1000000000000001E-2</v>
      </c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>
        <f t="shared" si="38"/>
        <v>10</v>
      </c>
      <c r="AY1235" s="1" t="s">
        <v>4005</v>
      </c>
      <c r="AZ1235" s="1">
        <v>1003069</v>
      </c>
      <c r="BA1235" s="3">
        <f t="shared" si="39"/>
        <v>0</v>
      </c>
    </row>
    <row r="1236" spans="1:53" x14ac:dyDescent="0.25">
      <c r="A1236" s="1" t="s">
        <v>995</v>
      </c>
      <c r="B1236" s="1">
        <v>1008293</v>
      </c>
      <c r="C1236" s="1">
        <v>2017</v>
      </c>
      <c r="D1236" s="1" t="s">
        <v>1091</v>
      </c>
      <c r="E1236" s="1" t="s">
        <v>1092</v>
      </c>
      <c r="F1236" s="1" t="s">
        <v>12</v>
      </c>
      <c r="G1236" s="1"/>
      <c r="H1236" s="1"/>
      <c r="I1236" s="1"/>
      <c r="J1236" s="1"/>
      <c r="K1236" s="1" t="s">
        <v>1455</v>
      </c>
      <c r="L1236" s="1" t="s">
        <v>1109</v>
      </c>
      <c r="M1236" s="1" t="s">
        <v>1456</v>
      </c>
      <c r="N1236" s="1">
        <v>43</v>
      </c>
      <c r="O1236" s="1">
        <v>719</v>
      </c>
      <c r="P1236" s="1">
        <v>30</v>
      </c>
      <c r="Q1236" s="1">
        <v>110</v>
      </c>
      <c r="R1236" s="1">
        <v>0</v>
      </c>
      <c r="S1236" s="1">
        <v>0</v>
      </c>
      <c r="T1236" s="1">
        <v>4</v>
      </c>
      <c r="U1236" s="1">
        <v>0</v>
      </c>
      <c r="V1236" s="1">
        <v>0.68899999999999995</v>
      </c>
      <c r="W1236" s="1">
        <v>1.0999999999999999E-2</v>
      </c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>
        <f t="shared" si="38"/>
        <v>110</v>
      </c>
      <c r="AY1236" s="1" t="s">
        <v>4006</v>
      </c>
      <c r="AZ1236" s="1">
        <v>1003070</v>
      </c>
      <c r="BA1236" s="3">
        <f t="shared" si="39"/>
        <v>0</v>
      </c>
    </row>
    <row r="1237" spans="1:53" x14ac:dyDescent="0.25">
      <c r="A1237" s="1" t="s">
        <v>995</v>
      </c>
      <c r="B1237" s="1">
        <v>1008293</v>
      </c>
      <c r="C1237" s="1">
        <v>2017</v>
      </c>
      <c r="D1237" s="1" t="s">
        <v>1091</v>
      </c>
      <c r="E1237" s="1" t="s">
        <v>1092</v>
      </c>
      <c r="F1237" s="1" t="s">
        <v>12</v>
      </c>
      <c r="G1237" s="1"/>
      <c r="H1237" s="1"/>
      <c r="I1237" s="1"/>
      <c r="J1237" s="1"/>
      <c r="K1237" s="1" t="s">
        <v>1457</v>
      </c>
      <c r="L1237" s="1" t="s">
        <v>1109</v>
      </c>
      <c r="M1237" s="1" t="s">
        <v>1458</v>
      </c>
      <c r="N1237" s="1">
        <v>47</v>
      </c>
      <c r="O1237" s="1">
        <v>2710</v>
      </c>
      <c r="P1237" s="1">
        <v>30</v>
      </c>
      <c r="Q1237" s="1">
        <v>466</v>
      </c>
      <c r="R1237" s="1">
        <v>0</v>
      </c>
      <c r="S1237" s="1">
        <v>0</v>
      </c>
      <c r="T1237" s="1">
        <v>56</v>
      </c>
      <c r="U1237" s="1">
        <v>0</v>
      </c>
      <c r="V1237" s="1">
        <v>0.76</v>
      </c>
      <c r="W1237" s="1">
        <v>2.1999999999999999E-2</v>
      </c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>
        <f t="shared" si="38"/>
        <v>466</v>
      </c>
      <c r="AY1237" s="1" t="s">
        <v>4007</v>
      </c>
      <c r="AZ1237" s="1">
        <v>1003071</v>
      </c>
      <c r="BA1237" s="3">
        <f t="shared" si="39"/>
        <v>0</v>
      </c>
    </row>
    <row r="1238" spans="1:53" x14ac:dyDescent="0.25">
      <c r="A1238" s="1" t="s">
        <v>995</v>
      </c>
      <c r="B1238" s="1">
        <v>1008293</v>
      </c>
      <c r="C1238" s="1">
        <v>2017</v>
      </c>
      <c r="D1238" s="1" t="s">
        <v>1091</v>
      </c>
      <c r="E1238" s="1" t="s">
        <v>1092</v>
      </c>
      <c r="F1238" s="1" t="s">
        <v>12</v>
      </c>
      <c r="G1238" s="1"/>
      <c r="H1238" s="1"/>
      <c r="I1238" s="1"/>
      <c r="J1238" s="1"/>
      <c r="K1238" s="1" t="s">
        <v>1457</v>
      </c>
      <c r="L1238" s="1" t="s">
        <v>1168</v>
      </c>
      <c r="M1238" s="1" t="s">
        <v>1459</v>
      </c>
      <c r="N1238" s="1"/>
      <c r="O1238" s="1"/>
      <c r="P1238" s="1"/>
      <c r="Q1238" s="1">
        <v>465</v>
      </c>
      <c r="R1238" s="1">
        <v>0</v>
      </c>
      <c r="S1238" s="1">
        <v>0</v>
      </c>
      <c r="T1238" s="1">
        <v>57</v>
      </c>
      <c r="U1238" s="1">
        <v>1</v>
      </c>
      <c r="V1238" s="1">
        <v>0.72199999999999998</v>
      </c>
      <c r="W1238" s="1">
        <v>1.2E-2</v>
      </c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>
        <f t="shared" si="38"/>
        <v>466</v>
      </c>
      <c r="AY1238" s="1" t="s">
        <v>4008</v>
      </c>
      <c r="AZ1238" s="1">
        <v>1003072</v>
      </c>
      <c r="BA1238" s="3">
        <f t="shared" si="39"/>
        <v>0</v>
      </c>
    </row>
    <row r="1239" spans="1:53" x14ac:dyDescent="0.25">
      <c r="A1239" s="1" t="s">
        <v>995</v>
      </c>
      <c r="B1239" s="1">
        <v>1008293</v>
      </c>
      <c r="C1239" s="1">
        <v>2017</v>
      </c>
      <c r="D1239" s="1" t="s">
        <v>1091</v>
      </c>
      <c r="E1239" s="1" t="s">
        <v>1092</v>
      </c>
      <c r="F1239" s="1" t="s">
        <v>12</v>
      </c>
      <c r="G1239" s="1"/>
      <c r="H1239" s="1"/>
      <c r="I1239" s="1"/>
      <c r="J1239" s="1"/>
      <c r="K1239" s="1" t="s">
        <v>1104</v>
      </c>
      <c r="L1239" s="1" t="s">
        <v>1109</v>
      </c>
      <c r="M1239" s="1" t="s">
        <v>1921</v>
      </c>
      <c r="N1239" s="1">
        <v>49</v>
      </c>
      <c r="O1239" s="1">
        <v>2200</v>
      </c>
      <c r="P1239" s="1">
        <v>30</v>
      </c>
      <c r="Q1239" s="1">
        <v>3</v>
      </c>
      <c r="R1239" s="1">
        <v>0</v>
      </c>
      <c r="S1239" s="1">
        <v>0</v>
      </c>
      <c r="T1239" s="1">
        <v>0</v>
      </c>
      <c r="U1239" s="1">
        <v>0</v>
      </c>
      <c r="V1239" s="1">
        <v>0.69399999999999995</v>
      </c>
      <c r="W1239" s="1">
        <v>1.6E-2</v>
      </c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>
        <f t="shared" si="38"/>
        <v>3</v>
      </c>
      <c r="AY1239" s="1" t="s">
        <v>4009</v>
      </c>
      <c r="AZ1239" s="1">
        <v>1003074</v>
      </c>
      <c r="BA1239" s="3">
        <f t="shared" si="39"/>
        <v>0</v>
      </c>
    </row>
    <row r="1240" spans="1:53" x14ac:dyDescent="0.25">
      <c r="A1240" s="1" t="s">
        <v>995</v>
      </c>
      <c r="B1240" s="1">
        <v>1008293</v>
      </c>
      <c r="C1240" s="1">
        <v>2017</v>
      </c>
      <c r="D1240" s="1" t="s">
        <v>1091</v>
      </c>
      <c r="E1240" s="1" t="s">
        <v>1092</v>
      </c>
      <c r="F1240" s="1" t="s">
        <v>12</v>
      </c>
      <c r="G1240" s="1"/>
      <c r="H1240" s="1"/>
      <c r="I1240" s="1"/>
      <c r="J1240" s="1"/>
      <c r="K1240" s="1" t="s">
        <v>1106</v>
      </c>
      <c r="L1240" s="1" t="s">
        <v>1109</v>
      </c>
      <c r="M1240" s="1" t="s">
        <v>1460</v>
      </c>
      <c r="N1240" s="1">
        <v>49</v>
      </c>
      <c r="O1240" s="1">
        <v>1388</v>
      </c>
      <c r="P1240" s="1">
        <v>30</v>
      </c>
      <c r="Q1240" s="1">
        <v>87</v>
      </c>
      <c r="R1240" s="1">
        <v>0</v>
      </c>
      <c r="S1240" s="1">
        <v>0</v>
      </c>
      <c r="T1240" s="1">
        <v>4</v>
      </c>
      <c r="U1240" s="1">
        <v>0</v>
      </c>
      <c r="V1240" s="1">
        <v>0.74199999999999999</v>
      </c>
      <c r="W1240" s="1">
        <v>2.1000000000000001E-2</v>
      </c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>
        <f t="shared" si="38"/>
        <v>87</v>
      </c>
      <c r="AY1240" s="1" t="s">
        <v>4010</v>
      </c>
      <c r="AZ1240" s="1">
        <v>1003106</v>
      </c>
      <c r="BA1240" s="3">
        <f t="shared" si="39"/>
        <v>0</v>
      </c>
    </row>
    <row r="1241" spans="1:53" x14ac:dyDescent="0.25">
      <c r="A1241" s="1" t="s">
        <v>995</v>
      </c>
      <c r="B1241" s="1">
        <v>1008293</v>
      </c>
      <c r="C1241" s="1">
        <v>2017</v>
      </c>
      <c r="D1241" s="1" t="s">
        <v>1091</v>
      </c>
      <c r="E1241" s="1" t="s">
        <v>1092</v>
      </c>
      <c r="F1241" s="1" t="s">
        <v>12</v>
      </c>
      <c r="G1241" s="1"/>
      <c r="H1241" s="1"/>
      <c r="I1241" s="1"/>
      <c r="J1241" s="1"/>
      <c r="K1241" s="1" t="s">
        <v>1106</v>
      </c>
      <c r="L1241" s="1" t="s">
        <v>1168</v>
      </c>
      <c r="M1241" s="1" t="s">
        <v>1461</v>
      </c>
      <c r="N1241" s="1"/>
      <c r="O1241" s="1"/>
      <c r="P1241" s="1"/>
      <c r="Q1241" s="1">
        <v>54</v>
      </c>
      <c r="R1241" s="1">
        <v>0</v>
      </c>
      <c r="S1241" s="1">
        <v>0</v>
      </c>
      <c r="T1241" s="1">
        <v>6</v>
      </c>
      <c r="U1241" s="1">
        <v>0</v>
      </c>
      <c r="V1241" s="1">
        <v>0.70099999999999996</v>
      </c>
      <c r="W1241" s="1">
        <v>1.4E-2</v>
      </c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>
        <f t="shared" si="38"/>
        <v>54</v>
      </c>
      <c r="AY1241" s="1" t="s">
        <v>4011</v>
      </c>
      <c r="AZ1241" s="1">
        <v>1003108</v>
      </c>
      <c r="BA1241" s="3">
        <f t="shared" si="39"/>
        <v>0</v>
      </c>
    </row>
    <row r="1242" spans="1:53" x14ac:dyDescent="0.25">
      <c r="A1242" s="1" t="s">
        <v>995</v>
      </c>
      <c r="B1242" s="1">
        <v>1008293</v>
      </c>
      <c r="C1242" s="1">
        <v>2017</v>
      </c>
      <c r="D1242" s="1" t="s">
        <v>1091</v>
      </c>
      <c r="E1242" s="1" t="s">
        <v>1092</v>
      </c>
      <c r="F1242" s="1" t="s">
        <v>12</v>
      </c>
      <c r="G1242" s="1"/>
      <c r="H1242" s="1"/>
      <c r="I1242" s="1"/>
      <c r="J1242" s="1"/>
      <c r="K1242" s="1" t="s">
        <v>1123</v>
      </c>
      <c r="L1242" s="1" t="s">
        <v>1109</v>
      </c>
      <c r="M1242" s="1" t="s">
        <v>1124</v>
      </c>
      <c r="N1242" s="1">
        <v>51</v>
      </c>
      <c r="O1242" s="1">
        <v>2381</v>
      </c>
      <c r="P1242" s="1">
        <v>30</v>
      </c>
      <c r="Q1242" s="1">
        <v>33</v>
      </c>
      <c r="R1242" s="1">
        <v>0</v>
      </c>
      <c r="S1242" s="1">
        <v>0</v>
      </c>
      <c r="T1242" s="1">
        <v>3</v>
      </c>
      <c r="U1242" s="1">
        <v>0</v>
      </c>
      <c r="V1242" s="1">
        <v>0.71099999999999997</v>
      </c>
      <c r="W1242" s="1">
        <v>2.7E-2</v>
      </c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>
        <f t="shared" si="38"/>
        <v>33</v>
      </c>
      <c r="AY1242" s="1" t="s">
        <v>4012</v>
      </c>
      <c r="AZ1242" s="1">
        <v>1003109</v>
      </c>
      <c r="BA1242" s="3">
        <f t="shared" si="39"/>
        <v>0</v>
      </c>
    </row>
    <row r="1243" spans="1:53" x14ac:dyDescent="0.25">
      <c r="A1243" s="1" t="s">
        <v>431</v>
      </c>
      <c r="B1243" s="1">
        <v>1008295</v>
      </c>
      <c r="C1243" s="1">
        <v>2017</v>
      </c>
      <c r="D1243" s="1" t="s">
        <v>1091</v>
      </c>
      <c r="E1243" s="1" t="s">
        <v>1092</v>
      </c>
      <c r="F1243" s="1" t="s">
        <v>12</v>
      </c>
      <c r="G1243" s="1"/>
      <c r="H1243" s="1"/>
      <c r="I1243" s="1"/>
      <c r="J1243" s="1"/>
      <c r="K1243" s="1" t="s">
        <v>1922</v>
      </c>
      <c r="L1243" s="1" t="s">
        <v>1094</v>
      </c>
      <c r="M1243" s="1" t="s">
        <v>1923</v>
      </c>
      <c r="N1243" s="1"/>
      <c r="O1243" s="1"/>
      <c r="P1243" s="1"/>
      <c r="Q1243" s="1">
        <v>0</v>
      </c>
      <c r="R1243" s="1">
        <v>0</v>
      </c>
      <c r="S1243" s="1">
        <v>28</v>
      </c>
      <c r="T1243" s="1">
        <v>0</v>
      </c>
      <c r="U1243" s="1">
        <v>0</v>
      </c>
      <c r="V1243" s="1">
        <v>0.92400000000000004</v>
      </c>
      <c r="W1243" s="1">
        <v>7.0000000000000001E-3</v>
      </c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>
        <f t="shared" si="38"/>
        <v>0</v>
      </c>
      <c r="AY1243" s="1" t="s">
        <v>4013</v>
      </c>
      <c r="AZ1243" s="1">
        <v>1003111</v>
      </c>
      <c r="BA1243" s="3">
        <f t="shared" si="39"/>
        <v>0</v>
      </c>
    </row>
    <row r="1244" spans="1:53" x14ac:dyDescent="0.25">
      <c r="A1244" s="1" t="s">
        <v>431</v>
      </c>
      <c r="B1244" s="1">
        <v>1008295</v>
      </c>
      <c r="C1244" s="1">
        <v>2017</v>
      </c>
      <c r="D1244" s="1" t="s">
        <v>1091</v>
      </c>
      <c r="E1244" s="1" t="s">
        <v>1092</v>
      </c>
      <c r="F1244" s="1" t="s">
        <v>12</v>
      </c>
      <c r="G1244" s="1"/>
      <c r="H1244" s="1"/>
      <c r="I1244" s="1"/>
      <c r="J1244" s="1"/>
      <c r="K1244" s="1" t="s">
        <v>1704</v>
      </c>
      <c r="L1244" s="1" t="s">
        <v>1109</v>
      </c>
      <c r="M1244" s="1" t="s">
        <v>1924</v>
      </c>
      <c r="N1244" s="1">
        <v>61</v>
      </c>
      <c r="O1244" s="1">
        <v>517829.68199999997</v>
      </c>
      <c r="P1244" s="1">
        <v>85</v>
      </c>
      <c r="Q1244" s="1">
        <v>1</v>
      </c>
      <c r="R1244" s="1">
        <v>0</v>
      </c>
      <c r="S1244" s="1">
        <v>0</v>
      </c>
      <c r="T1244" s="1">
        <v>0</v>
      </c>
      <c r="U1244" s="1">
        <v>0</v>
      </c>
      <c r="V1244" s="1">
        <v>0.92</v>
      </c>
      <c r="W1244" s="1">
        <v>8.9999999999999993E-3</v>
      </c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>
        <f t="shared" si="38"/>
        <v>1</v>
      </c>
      <c r="AY1244" s="1" t="s">
        <v>4014</v>
      </c>
      <c r="AZ1244" s="1">
        <v>1003113</v>
      </c>
      <c r="BA1244" s="3">
        <f t="shared" si="39"/>
        <v>0</v>
      </c>
    </row>
    <row r="1245" spans="1:53" x14ac:dyDescent="0.25">
      <c r="A1245" s="1" t="s">
        <v>431</v>
      </c>
      <c r="B1245" s="1">
        <v>1008295</v>
      </c>
      <c r="C1245" s="1">
        <v>2017</v>
      </c>
      <c r="D1245" s="1" t="s">
        <v>1091</v>
      </c>
      <c r="E1245" s="1" t="s">
        <v>1092</v>
      </c>
      <c r="F1245" s="1" t="s">
        <v>12</v>
      </c>
      <c r="G1245" s="1"/>
      <c r="H1245" s="1"/>
      <c r="I1245" s="1"/>
      <c r="J1245" s="1"/>
      <c r="K1245" s="1" t="s">
        <v>1925</v>
      </c>
      <c r="L1245" s="1" t="s">
        <v>1109</v>
      </c>
      <c r="M1245" s="1" t="s">
        <v>1926</v>
      </c>
      <c r="N1245" s="1">
        <v>61</v>
      </c>
      <c r="O1245" s="1">
        <v>16508.852999999999</v>
      </c>
      <c r="P1245" s="1">
        <v>85</v>
      </c>
      <c r="Q1245" s="1">
        <v>2</v>
      </c>
      <c r="R1245" s="1">
        <v>0</v>
      </c>
      <c r="S1245" s="1">
        <v>0</v>
      </c>
      <c r="T1245" s="1">
        <v>0</v>
      </c>
      <c r="U1245" s="1">
        <v>0</v>
      </c>
      <c r="V1245" s="1">
        <v>0.92</v>
      </c>
      <c r="W1245" s="1">
        <v>8.9999999999999993E-3</v>
      </c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>
        <f t="shared" si="38"/>
        <v>2</v>
      </c>
      <c r="AY1245" s="1" t="s">
        <v>4015</v>
      </c>
      <c r="AZ1245" s="1">
        <v>1003116</v>
      </c>
      <c r="BA1245" s="3">
        <f t="shared" si="39"/>
        <v>0</v>
      </c>
    </row>
    <row r="1246" spans="1:53" x14ac:dyDescent="0.25">
      <c r="A1246" s="1" t="s">
        <v>431</v>
      </c>
      <c r="B1246" s="1">
        <v>1008295</v>
      </c>
      <c r="C1246" s="1">
        <v>2017</v>
      </c>
      <c r="D1246" s="1" t="s">
        <v>1091</v>
      </c>
      <c r="E1246" s="1" t="s">
        <v>1092</v>
      </c>
      <c r="F1246" s="1" t="s">
        <v>12</v>
      </c>
      <c r="G1246" s="1"/>
      <c r="H1246" s="1"/>
      <c r="I1246" s="1"/>
      <c r="J1246" s="1"/>
      <c r="K1246" s="1" t="s">
        <v>1925</v>
      </c>
      <c r="L1246" s="1" t="s">
        <v>1094</v>
      </c>
      <c r="M1246" s="1" t="s">
        <v>1927</v>
      </c>
      <c r="N1246" s="1"/>
      <c r="O1246" s="1"/>
      <c r="P1246" s="1"/>
      <c r="Q1246" s="1">
        <v>2</v>
      </c>
      <c r="R1246" s="1">
        <v>0</v>
      </c>
      <c r="S1246" s="1">
        <v>1134</v>
      </c>
      <c r="T1246" s="1">
        <v>0</v>
      </c>
      <c r="U1246" s="1">
        <v>0</v>
      </c>
      <c r="V1246" s="1">
        <v>0.92400000000000004</v>
      </c>
      <c r="W1246" s="1">
        <v>7.0000000000000001E-3</v>
      </c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>
        <f t="shared" si="38"/>
        <v>2</v>
      </c>
      <c r="AY1246" s="1" t="s">
        <v>4016</v>
      </c>
      <c r="AZ1246" s="1">
        <v>1003118</v>
      </c>
      <c r="BA1246" s="3">
        <f t="shared" si="39"/>
        <v>0</v>
      </c>
    </row>
    <row r="1247" spans="1:53" x14ac:dyDescent="0.25">
      <c r="A1247" s="1" t="s">
        <v>431</v>
      </c>
      <c r="B1247" s="1">
        <v>1008295</v>
      </c>
      <c r="C1247" s="1">
        <v>2017</v>
      </c>
      <c r="D1247" s="1" t="s">
        <v>1091</v>
      </c>
      <c r="E1247" s="1" t="s">
        <v>1092</v>
      </c>
      <c r="F1247" s="1" t="s">
        <v>12</v>
      </c>
      <c r="G1247" s="1"/>
      <c r="H1247" s="1"/>
      <c r="I1247" s="1"/>
      <c r="J1247" s="1"/>
      <c r="K1247" s="1" t="s">
        <v>1793</v>
      </c>
      <c r="L1247" s="1" t="s">
        <v>1094</v>
      </c>
      <c r="M1247" s="1" t="s">
        <v>1794</v>
      </c>
      <c r="N1247" s="1"/>
      <c r="O1247" s="1"/>
      <c r="P1247" s="1"/>
      <c r="Q1247" s="1">
        <v>16</v>
      </c>
      <c r="R1247" s="1">
        <v>0</v>
      </c>
      <c r="S1247" s="1">
        <v>79</v>
      </c>
      <c r="T1247" s="1">
        <v>0</v>
      </c>
      <c r="U1247" s="1">
        <v>0</v>
      </c>
      <c r="V1247" s="1">
        <v>0.92</v>
      </c>
      <c r="W1247" s="1">
        <v>8.9999999999999993E-3</v>
      </c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>
        <f t="shared" si="38"/>
        <v>16</v>
      </c>
      <c r="AY1247" s="1" t="s">
        <v>4017</v>
      </c>
      <c r="AZ1247" s="1">
        <v>1003121</v>
      </c>
      <c r="BA1247" s="3">
        <f t="shared" si="39"/>
        <v>0</v>
      </c>
    </row>
    <row r="1248" spans="1:53" x14ac:dyDescent="0.25">
      <c r="A1248" s="1" t="s">
        <v>153</v>
      </c>
      <c r="B1248" s="1">
        <v>1008296</v>
      </c>
      <c r="C1248" s="1">
        <v>2017</v>
      </c>
      <c r="D1248" s="1" t="s">
        <v>1091</v>
      </c>
      <c r="E1248" s="1" t="s">
        <v>1092</v>
      </c>
      <c r="F1248" s="1" t="s">
        <v>12</v>
      </c>
      <c r="G1248" s="1"/>
      <c r="H1248" s="1"/>
      <c r="I1248" s="1"/>
      <c r="J1248" s="1"/>
      <c r="K1248" s="1" t="s">
        <v>1725</v>
      </c>
      <c r="L1248" s="1" t="s">
        <v>1094</v>
      </c>
      <c r="M1248" s="1" t="s">
        <v>1726</v>
      </c>
      <c r="N1248" s="1"/>
      <c r="O1248" s="1"/>
      <c r="P1248" s="1"/>
      <c r="Q1248" s="1">
        <v>3824</v>
      </c>
      <c r="R1248" s="1">
        <v>2940</v>
      </c>
      <c r="S1248" s="1">
        <v>0</v>
      </c>
      <c r="T1248" s="1">
        <v>16</v>
      </c>
      <c r="U1248" s="1">
        <v>0</v>
      </c>
      <c r="V1248" s="1">
        <v>0.88500000000000001</v>
      </c>
      <c r="W1248" s="1">
        <v>2.7E-2</v>
      </c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>
        <f t="shared" si="38"/>
        <v>3824</v>
      </c>
      <c r="AY1248" s="1" t="s">
        <v>4018</v>
      </c>
      <c r="AZ1248" s="1">
        <v>1003122</v>
      </c>
      <c r="BA1248" s="3">
        <f t="shared" si="39"/>
        <v>0</v>
      </c>
    </row>
    <row r="1249" spans="1:53" x14ac:dyDescent="0.25">
      <c r="A1249" s="1" t="s">
        <v>153</v>
      </c>
      <c r="B1249" s="1">
        <v>1008296</v>
      </c>
      <c r="C1249" s="1">
        <v>2017</v>
      </c>
      <c r="D1249" s="1" t="s">
        <v>1091</v>
      </c>
      <c r="E1249" s="1" t="s">
        <v>1092</v>
      </c>
      <c r="F1249" s="1" t="s">
        <v>12</v>
      </c>
      <c r="G1249" s="1"/>
      <c r="H1249" s="1"/>
      <c r="I1249" s="1"/>
      <c r="J1249" s="1"/>
      <c r="K1249" s="1" t="s">
        <v>1725</v>
      </c>
      <c r="L1249" s="1" t="s">
        <v>1168</v>
      </c>
      <c r="M1249" s="1" t="s">
        <v>1928</v>
      </c>
      <c r="N1249" s="1"/>
      <c r="O1249" s="1"/>
      <c r="P1249" s="1"/>
      <c r="Q1249" s="1">
        <v>12</v>
      </c>
      <c r="R1249" s="1">
        <v>12</v>
      </c>
      <c r="S1249" s="1">
        <v>0</v>
      </c>
      <c r="T1249" s="1">
        <v>0</v>
      </c>
      <c r="U1249" s="1">
        <v>0</v>
      </c>
      <c r="V1249" s="1">
        <v>0.93300000000000005</v>
      </c>
      <c r="W1249" s="1">
        <v>2.5000000000000001E-2</v>
      </c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>
        <f t="shared" si="38"/>
        <v>12</v>
      </c>
      <c r="AY1249" s="1" t="s">
        <v>4019</v>
      </c>
      <c r="AZ1249" s="1">
        <v>1003126</v>
      </c>
      <c r="BA1249" s="3">
        <f t="shared" si="39"/>
        <v>0</v>
      </c>
    </row>
    <row r="1250" spans="1:53" x14ac:dyDescent="0.25">
      <c r="A1250" s="1" t="s">
        <v>153</v>
      </c>
      <c r="B1250" s="1">
        <v>1008296</v>
      </c>
      <c r="C1250" s="1">
        <v>2017</v>
      </c>
      <c r="D1250" s="1" t="s">
        <v>1091</v>
      </c>
      <c r="E1250" s="1" t="s">
        <v>1092</v>
      </c>
      <c r="F1250" s="1" t="s">
        <v>12</v>
      </c>
      <c r="G1250" s="1"/>
      <c r="H1250" s="1"/>
      <c r="I1250" s="1"/>
      <c r="J1250" s="1"/>
      <c r="K1250" s="1" t="s">
        <v>1929</v>
      </c>
      <c r="L1250" s="1" t="s">
        <v>1094</v>
      </c>
      <c r="M1250" s="1" t="s">
        <v>1930</v>
      </c>
      <c r="N1250" s="1"/>
      <c r="O1250" s="1"/>
      <c r="P1250" s="1"/>
      <c r="Q1250" s="1">
        <v>61</v>
      </c>
      <c r="R1250" s="1">
        <v>54</v>
      </c>
      <c r="S1250" s="1">
        <v>0</v>
      </c>
      <c r="T1250" s="1">
        <v>0</v>
      </c>
      <c r="U1250" s="1">
        <v>0</v>
      </c>
      <c r="V1250" s="1">
        <v>0.92</v>
      </c>
      <c r="W1250" s="1">
        <v>3.2000000000000001E-2</v>
      </c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>
        <f t="shared" si="38"/>
        <v>61</v>
      </c>
      <c r="AY1250" s="1" t="s">
        <v>4020</v>
      </c>
      <c r="AZ1250" s="1">
        <v>1003140</v>
      </c>
      <c r="BA1250" s="3">
        <f t="shared" si="39"/>
        <v>0</v>
      </c>
    </row>
    <row r="1251" spans="1:53" x14ac:dyDescent="0.25">
      <c r="A1251" s="1" t="s">
        <v>153</v>
      </c>
      <c r="B1251" s="1">
        <v>1008296</v>
      </c>
      <c r="C1251" s="1">
        <v>2017</v>
      </c>
      <c r="D1251" s="1" t="s">
        <v>1091</v>
      </c>
      <c r="E1251" s="1" t="s">
        <v>1092</v>
      </c>
      <c r="F1251" s="1" t="s">
        <v>12</v>
      </c>
      <c r="G1251" s="1"/>
      <c r="H1251" s="1"/>
      <c r="I1251" s="1"/>
      <c r="J1251" s="1"/>
      <c r="K1251" s="1" t="s">
        <v>1929</v>
      </c>
      <c r="L1251" s="1" t="s">
        <v>1168</v>
      </c>
      <c r="M1251" s="1" t="s">
        <v>1931</v>
      </c>
      <c r="N1251" s="1"/>
      <c r="O1251" s="1"/>
      <c r="P1251" s="1"/>
      <c r="Q1251" s="1">
        <v>13</v>
      </c>
      <c r="R1251" s="1">
        <v>13</v>
      </c>
      <c r="S1251" s="1">
        <v>0</v>
      </c>
      <c r="T1251" s="1">
        <v>0</v>
      </c>
      <c r="U1251" s="1">
        <v>0</v>
      </c>
      <c r="V1251" s="1">
        <v>0.93100000000000005</v>
      </c>
      <c r="W1251" s="1">
        <v>3.3000000000000002E-2</v>
      </c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>
        <f t="shared" si="38"/>
        <v>13</v>
      </c>
      <c r="AY1251" s="1" t="s">
        <v>4021</v>
      </c>
      <c r="AZ1251" s="1">
        <v>1003142</v>
      </c>
      <c r="BA1251" s="3">
        <f t="shared" si="39"/>
        <v>0</v>
      </c>
    </row>
    <row r="1252" spans="1:53" x14ac:dyDescent="0.25">
      <c r="A1252" s="1" t="s">
        <v>153</v>
      </c>
      <c r="B1252" s="1">
        <v>1008296</v>
      </c>
      <c r="C1252" s="1">
        <v>2017</v>
      </c>
      <c r="D1252" s="1" t="s">
        <v>1091</v>
      </c>
      <c r="E1252" s="1" t="s">
        <v>1092</v>
      </c>
      <c r="F1252" s="1" t="s">
        <v>12</v>
      </c>
      <c r="G1252" s="1"/>
      <c r="H1252" s="1"/>
      <c r="I1252" s="1"/>
      <c r="J1252" s="1"/>
      <c r="K1252" s="1" t="s">
        <v>1932</v>
      </c>
      <c r="L1252" s="1" t="s">
        <v>1094</v>
      </c>
      <c r="M1252" s="1" t="s">
        <v>1933</v>
      </c>
      <c r="N1252" s="1"/>
      <c r="O1252" s="1"/>
      <c r="P1252" s="1"/>
      <c r="Q1252" s="1">
        <v>38</v>
      </c>
      <c r="R1252" s="1">
        <v>38</v>
      </c>
      <c r="S1252" s="1">
        <v>0</v>
      </c>
      <c r="T1252" s="1">
        <v>0</v>
      </c>
      <c r="U1252" s="1">
        <v>0</v>
      </c>
      <c r="V1252" s="1">
        <v>0.81399999999999995</v>
      </c>
      <c r="W1252" s="1">
        <v>1.9E-2</v>
      </c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>
        <f t="shared" si="38"/>
        <v>38</v>
      </c>
      <c r="AY1252" s="1" t="s">
        <v>4022</v>
      </c>
      <c r="AZ1252" s="1">
        <v>1003148</v>
      </c>
      <c r="BA1252" s="3">
        <f t="shared" si="39"/>
        <v>0</v>
      </c>
    </row>
    <row r="1253" spans="1:53" x14ac:dyDescent="0.25">
      <c r="A1253" s="1" t="s">
        <v>596</v>
      </c>
      <c r="B1253" s="1">
        <v>1008298</v>
      </c>
      <c r="C1253" s="1">
        <v>2017</v>
      </c>
      <c r="D1253" s="1" t="s">
        <v>1091</v>
      </c>
      <c r="E1253" s="1" t="s">
        <v>1092</v>
      </c>
      <c r="F1253" s="1" t="s">
        <v>12</v>
      </c>
      <c r="G1253" s="1"/>
      <c r="H1253" s="1"/>
      <c r="I1253" s="1"/>
      <c r="J1253" s="1"/>
      <c r="K1253" s="1" t="s">
        <v>1164</v>
      </c>
      <c r="L1253" s="1" t="s">
        <v>1168</v>
      </c>
      <c r="M1253" s="1" t="s">
        <v>1500</v>
      </c>
      <c r="N1253" s="1"/>
      <c r="O1253" s="1"/>
      <c r="P1253" s="1"/>
      <c r="Q1253" s="1">
        <v>4</v>
      </c>
      <c r="R1253" s="1">
        <v>0</v>
      </c>
      <c r="S1253" s="1">
        <v>0</v>
      </c>
      <c r="T1253" s="1">
        <v>0</v>
      </c>
      <c r="U1253" s="1">
        <v>0</v>
      </c>
      <c r="V1253" s="1">
        <v>0.97399999999999998</v>
      </c>
      <c r="W1253" s="1">
        <v>1E-3</v>
      </c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>
        <f t="shared" si="38"/>
        <v>4</v>
      </c>
      <c r="AY1253" s="1" t="s">
        <v>4023</v>
      </c>
      <c r="AZ1253" s="1">
        <v>1003152</v>
      </c>
      <c r="BA1253" s="3">
        <f t="shared" si="39"/>
        <v>0</v>
      </c>
    </row>
    <row r="1254" spans="1:53" x14ac:dyDescent="0.25">
      <c r="A1254" s="1" t="s">
        <v>596</v>
      </c>
      <c r="B1254" s="1">
        <v>1008298</v>
      </c>
      <c r="C1254" s="1">
        <v>2017</v>
      </c>
      <c r="D1254" s="1" t="s">
        <v>1091</v>
      </c>
      <c r="E1254" s="1" t="s">
        <v>1092</v>
      </c>
      <c r="F1254" s="1" t="s">
        <v>12</v>
      </c>
      <c r="G1254" s="1"/>
      <c r="H1254" s="1"/>
      <c r="I1254" s="1"/>
      <c r="J1254" s="1"/>
      <c r="K1254" s="1" t="s">
        <v>1166</v>
      </c>
      <c r="L1254" s="1" t="s">
        <v>1168</v>
      </c>
      <c r="M1254" s="1" t="s">
        <v>1169</v>
      </c>
      <c r="N1254" s="1"/>
      <c r="O1254" s="1"/>
      <c r="P1254" s="1"/>
      <c r="Q1254" s="1">
        <v>4</v>
      </c>
      <c r="R1254" s="1">
        <v>0</v>
      </c>
      <c r="S1254" s="1">
        <v>0</v>
      </c>
      <c r="T1254" s="1">
        <v>0</v>
      </c>
      <c r="U1254" s="1">
        <v>0</v>
      </c>
      <c r="V1254" s="1">
        <v>0.97499999999999998</v>
      </c>
      <c r="W1254" s="1">
        <v>2E-3</v>
      </c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>
        <f t="shared" si="38"/>
        <v>4</v>
      </c>
      <c r="AY1254" s="1" t="s">
        <v>4024</v>
      </c>
      <c r="AZ1254" s="1">
        <v>1003153</v>
      </c>
      <c r="BA1254" s="3">
        <f t="shared" si="39"/>
        <v>0</v>
      </c>
    </row>
    <row r="1255" spans="1:53" x14ac:dyDescent="0.25">
      <c r="A1255" s="1" t="s">
        <v>596</v>
      </c>
      <c r="B1255" s="1">
        <v>1008298</v>
      </c>
      <c r="C1255" s="1">
        <v>2017</v>
      </c>
      <c r="D1255" s="1" t="s">
        <v>1091</v>
      </c>
      <c r="E1255" s="1" t="s">
        <v>1092</v>
      </c>
      <c r="F1255" s="1" t="s">
        <v>12</v>
      </c>
      <c r="G1255" s="1"/>
      <c r="H1255" s="1"/>
      <c r="I1255" s="1"/>
      <c r="J1255" s="1"/>
      <c r="K1255" s="1" t="s">
        <v>1209</v>
      </c>
      <c r="L1255" s="1" t="s">
        <v>1168</v>
      </c>
      <c r="M1255" s="1" t="s">
        <v>1520</v>
      </c>
      <c r="N1255" s="1"/>
      <c r="O1255" s="1"/>
      <c r="P1255" s="1"/>
      <c r="Q1255" s="1">
        <v>52</v>
      </c>
      <c r="R1255" s="1">
        <v>0</v>
      </c>
      <c r="S1255" s="1">
        <v>0</v>
      </c>
      <c r="T1255" s="1">
        <v>1</v>
      </c>
      <c r="U1255" s="1">
        <v>0</v>
      </c>
      <c r="V1255" s="1">
        <v>0.97</v>
      </c>
      <c r="W1255" s="1">
        <v>6.0000000000000001E-3</v>
      </c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>
        <f t="shared" si="38"/>
        <v>52</v>
      </c>
      <c r="AY1255" s="1" t="s">
        <v>4025</v>
      </c>
      <c r="AZ1255" s="1">
        <v>1003154</v>
      </c>
      <c r="BA1255" s="3">
        <f t="shared" si="39"/>
        <v>0</v>
      </c>
    </row>
    <row r="1256" spans="1:53" x14ac:dyDescent="0.25">
      <c r="A1256" s="1" t="s">
        <v>344</v>
      </c>
      <c r="B1256" s="1">
        <v>1008299</v>
      </c>
      <c r="C1256" s="1">
        <v>2017</v>
      </c>
      <c r="D1256" s="1" t="s">
        <v>1091</v>
      </c>
      <c r="E1256" s="1" t="s">
        <v>1092</v>
      </c>
      <c r="F1256" s="1" t="s">
        <v>12</v>
      </c>
      <c r="G1256" s="1"/>
      <c r="H1256" s="1"/>
      <c r="I1256" s="1"/>
      <c r="J1256" s="1"/>
      <c r="K1256" s="1" t="s">
        <v>1934</v>
      </c>
      <c r="L1256" s="1" t="s">
        <v>1168</v>
      </c>
      <c r="M1256" s="1" t="s">
        <v>1935</v>
      </c>
      <c r="N1256" s="1"/>
      <c r="O1256" s="1"/>
      <c r="P1256" s="1"/>
      <c r="Q1256" s="1">
        <v>115</v>
      </c>
      <c r="R1256" s="1">
        <v>0</v>
      </c>
      <c r="S1256" s="1">
        <v>0</v>
      </c>
      <c r="T1256" s="1">
        <v>0</v>
      </c>
      <c r="U1256" s="1">
        <v>0</v>
      </c>
      <c r="V1256" s="1">
        <v>0.72799999999999998</v>
      </c>
      <c r="W1256" s="1">
        <v>6.0000000000000001E-3</v>
      </c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>
        <f t="shared" si="38"/>
        <v>115</v>
      </c>
      <c r="AY1256" s="1" t="s">
        <v>4026</v>
      </c>
      <c r="AZ1256" s="1">
        <v>1003191</v>
      </c>
      <c r="BA1256" s="3">
        <f t="shared" si="39"/>
        <v>0</v>
      </c>
    </row>
    <row r="1257" spans="1:53" x14ac:dyDescent="0.25">
      <c r="A1257" s="1" t="s">
        <v>344</v>
      </c>
      <c r="B1257" s="1">
        <v>1008299</v>
      </c>
      <c r="C1257" s="1">
        <v>2017</v>
      </c>
      <c r="D1257" s="1" t="s">
        <v>1091</v>
      </c>
      <c r="E1257" s="1" t="s">
        <v>1092</v>
      </c>
      <c r="F1257" s="1" t="s">
        <v>12</v>
      </c>
      <c r="G1257" s="1"/>
      <c r="H1257" s="1"/>
      <c r="I1257" s="1"/>
      <c r="J1257" s="1"/>
      <c r="K1257" s="1" t="s">
        <v>1523</v>
      </c>
      <c r="L1257" s="1" t="s">
        <v>1168</v>
      </c>
      <c r="M1257" s="1" t="s">
        <v>1524</v>
      </c>
      <c r="N1257" s="1"/>
      <c r="O1257" s="1"/>
      <c r="P1257" s="1"/>
      <c r="Q1257" s="1">
        <v>43</v>
      </c>
      <c r="R1257" s="1">
        <v>0</v>
      </c>
      <c r="S1257" s="1">
        <v>0</v>
      </c>
      <c r="T1257" s="1">
        <v>0</v>
      </c>
      <c r="U1257" s="1">
        <v>0</v>
      </c>
      <c r="V1257" s="1">
        <v>0.89500000000000002</v>
      </c>
      <c r="W1257" s="1">
        <v>0.105</v>
      </c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>
        <f t="shared" si="38"/>
        <v>43</v>
      </c>
      <c r="AY1257" s="1" t="s">
        <v>4027</v>
      </c>
      <c r="AZ1257" s="1">
        <v>1003192</v>
      </c>
      <c r="BA1257" s="3">
        <f t="shared" si="39"/>
        <v>0</v>
      </c>
    </row>
    <row r="1258" spans="1:53" x14ac:dyDescent="0.25">
      <c r="A1258" s="1" t="s">
        <v>344</v>
      </c>
      <c r="B1258" s="1">
        <v>1008299</v>
      </c>
      <c r="C1258" s="1">
        <v>2017</v>
      </c>
      <c r="D1258" s="1" t="s">
        <v>1091</v>
      </c>
      <c r="E1258" s="1" t="s">
        <v>1092</v>
      </c>
      <c r="F1258" s="1" t="s">
        <v>12</v>
      </c>
      <c r="G1258" s="1"/>
      <c r="H1258" s="1"/>
      <c r="I1258" s="1"/>
      <c r="J1258" s="1"/>
      <c r="K1258" s="1" t="s">
        <v>1525</v>
      </c>
      <c r="L1258" s="1" t="s">
        <v>1109</v>
      </c>
      <c r="M1258" s="1" t="s">
        <v>1936</v>
      </c>
      <c r="N1258" s="1">
        <v>42</v>
      </c>
      <c r="O1258" s="1">
        <v>15.39</v>
      </c>
      <c r="P1258" s="1">
        <v>30.5</v>
      </c>
      <c r="Q1258" s="1">
        <v>5</v>
      </c>
      <c r="R1258" s="1">
        <v>0</v>
      </c>
      <c r="S1258" s="1">
        <v>0</v>
      </c>
      <c r="T1258" s="1">
        <v>0</v>
      </c>
      <c r="U1258" s="1">
        <v>0</v>
      </c>
      <c r="V1258" s="1">
        <v>0.83399999999999996</v>
      </c>
      <c r="W1258" s="1">
        <v>1E-3</v>
      </c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>
        <f t="shared" si="38"/>
        <v>5</v>
      </c>
      <c r="AY1258" s="1" t="s">
        <v>4028</v>
      </c>
      <c r="AZ1258" s="1">
        <v>1003194</v>
      </c>
      <c r="BA1258" s="3">
        <f t="shared" si="39"/>
        <v>0</v>
      </c>
    </row>
    <row r="1259" spans="1:53" x14ac:dyDescent="0.25">
      <c r="A1259" s="1" t="s">
        <v>344</v>
      </c>
      <c r="B1259" s="1">
        <v>1008299</v>
      </c>
      <c r="C1259" s="1">
        <v>2017</v>
      </c>
      <c r="D1259" s="1" t="s">
        <v>1091</v>
      </c>
      <c r="E1259" s="1" t="s">
        <v>1092</v>
      </c>
      <c r="F1259" s="1" t="s">
        <v>12</v>
      </c>
      <c r="G1259" s="1"/>
      <c r="H1259" s="1"/>
      <c r="I1259" s="1"/>
      <c r="J1259" s="1"/>
      <c r="K1259" s="1" t="s">
        <v>1529</v>
      </c>
      <c r="L1259" s="1" t="s">
        <v>1109</v>
      </c>
      <c r="M1259" s="1" t="s">
        <v>1937</v>
      </c>
      <c r="N1259" s="1">
        <v>43</v>
      </c>
      <c r="O1259" s="1">
        <v>15.07</v>
      </c>
      <c r="P1259" s="1">
        <v>33</v>
      </c>
      <c r="Q1259" s="1">
        <v>8</v>
      </c>
      <c r="R1259" s="1">
        <v>0</v>
      </c>
      <c r="S1259" s="1">
        <v>0</v>
      </c>
      <c r="T1259" s="1">
        <v>0</v>
      </c>
      <c r="U1259" s="1">
        <v>0</v>
      </c>
      <c r="V1259" s="1">
        <v>0.55300000000000005</v>
      </c>
      <c r="W1259" s="1">
        <v>1E-3</v>
      </c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>
        <f t="shared" si="38"/>
        <v>8</v>
      </c>
      <c r="AY1259" s="1" t="s">
        <v>4029</v>
      </c>
      <c r="AZ1259" s="1">
        <v>1003209</v>
      </c>
      <c r="BA1259" s="3">
        <f t="shared" si="39"/>
        <v>0</v>
      </c>
    </row>
    <row r="1260" spans="1:53" x14ac:dyDescent="0.25">
      <c r="A1260" s="1" t="s">
        <v>344</v>
      </c>
      <c r="B1260" s="1">
        <v>1008299</v>
      </c>
      <c r="C1260" s="1">
        <v>2017</v>
      </c>
      <c r="D1260" s="1" t="s">
        <v>1091</v>
      </c>
      <c r="E1260" s="1" t="s">
        <v>1092</v>
      </c>
      <c r="F1260" s="1" t="s">
        <v>12</v>
      </c>
      <c r="G1260" s="1"/>
      <c r="H1260" s="1"/>
      <c r="I1260" s="1"/>
      <c r="J1260" s="1"/>
      <c r="K1260" s="1" t="s">
        <v>1938</v>
      </c>
      <c r="L1260" s="1" t="s">
        <v>1109</v>
      </c>
      <c r="M1260" s="1" t="s">
        <v>1939</v>
      </c>
      <c r="N1260" s="1">
        <v>38</v>
      </c>
      <c r="O1260" s="1">
        <v>1.19</v>
      </c>
      <c r="P1260" s="1">
        <v>24</v>
      </c>
      <c r="Q1260" s="1">
        <v>5</v>
      </c>
      <c r="R1260" s="1">
        <v>0</v>
      </c>
      <c r="S1260" s="1">
        <v>0</v>
      </c>
      <c r="T1260" s="1">
        <v>0</v>
      </c>
      <c r="U1260" s="1">
        <v>0</v>
      </c>
      <c r="V1260" s="1">
        <v>0.55500000000000005</v>
      </c>
      <c r="W1260" s="1">
        <v>0</v>
      </c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>
        <f t="shared" si="38"/>
        <v>5</v>
      </c>
      <c r="AY1260" s="1" t="s">
        <v>4030</v>
      </c>
      <c r="AZ1260" s="1">
        <v>1003250</v>
      </c>
      <c r="BA1260" s="3">
        <f t="shared" si="39"/>
        <v>0</v>
      </c>
    </row>
    <row r="1261" spans="1:53" x14ac:dyDescent="0.25">
      <c r="A1261" s="1" t="s">
        <v>344</v>
      </c>
      <c r="B1261" s="1">
        <v>1008299</v>
      </c>
      <c r="C1261" s="1">
        <v>2017</v>
      </c>
      <c r="D1261" s="1" t="s">
        <v>1091</v>
      </c>
      <c r="E1261" s="1" t="s">
        <v>1092</v>
      </c>
      <c r="F1261" s="1" t="s">
        <v>12</v>
      </c>
      <c r="G1261" s="1"/>
      <c r="H1261" s="1"/>
      <c r="I1261" s="1"/>
      <c r="J1261" s="1"/>
      <c r="K1261" s="1" t="s">
        <v>1533</v>
      </c>
      <c r="L1261" s="1" t="s">
        <v>1109</v>
      </c>
      <c r="M1261" s="1" t="s">
        <v>1534</v>
      </c>
      <c r="N1261" s="1">
        <v>46</v>
      </c>
      <c r="O1261" s="1">
        <v>31.55</v>
      </c>
      <c r="P1261" s="1">
        <v>25</v>
      </c>
      <c r="Q1261" s="1">
        <v>22</v>
      </c>
      <c r="R1261" s="1">
        <v>0</v>
      </c>
      <c r="S1261" s="1">
        <v>0</v>
      </c>
      <c r="T1261" s="1">
        <v>0</v>
      </c>
      <c r="U1261" s="1">
        <v>0</v>
      </c>
      <c r="V1261" s="1">
        <v>0.76</v>
      </c>
      <c r="W1261" s="1">
        <v>6.0000000000000001E-3</v>
      </c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>
        <f t="shared" si="38"/>
        <v>22</v>
      </c>
      <c r="AY1261" s="1" t="s">
        <v>4031</v>
      </c>
      <c r="AZ1261" s="1">
        <v>1003272</v>
      </c>
      <c r="BA1261" s="3">
        <f t="shared" si="39"/>
        <v>0</v>
      </c>
    </row>
    <row r="1262" spans="1:53" x14ac:dyDescent="0.25">
      <c r="A1262" s="1" t="s">
        <v>344</v>
      </c>
      <c r="B1262" s="1">
        <v>1008299</v>
      </c>
      <c r="C1262" s="1">
        <v>2017</v>
      </c>
      <c r="D1262" s="1" t="s">
        <v>1091</v>
      </c>
      <c r="E1262" s="1" t="s">
        <v>1092</v>
      </c>
      <c r="F1262" s="1" t="s">
        <v>12</v>
      </c>
      <c r="G1262" s="1"/>
      <c r="H1262" s="1"/>
      <c r="I1262" s="1"/>
      <c r="J1262" s="1"/>
      <c r="K1262" s="1" t="s">
        <v>1537</v>
      </c>
      <c r="L1262" s="1" t="s">
        <v>1121</v>
      </c>
      <c r="M1262" s="1" t="s">
        <v>1940</v>
      </c>
      <c r="N1262" s="1"/>
      <c r="O1262" s="1"/>
      <c r="P1262" s="1"/>
      <c r="Q1262" s="1">
        <v>16</v>
      </c>
      <c r="R1262" s="1">
        <v>0</v>
      </c>
      <c r="S1262" s="1">
        <v>0</v>
      </c>
      <c r="T1262" s="1">
        <v>0</v>
      </c>
      <c r="U1262" s="1">
        <v>0</v>
      </c>
      <c r="V1262" s="1">
        <v>0.80800000000000005</v>
      </c>
      <c r="W1262" s="1">
        <v>6.0000000000000001E-3</v>
      </c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>
        <f t="shared" si="38"/>
        <v>16</v>
      </c>
      <c r="AY1262" s="1" t="s">
        <v>4032</v>
      </c>
      <c r="AZ1262" s="1">
        <v>1003277</v>
      </c>
      <c r="BA1262" s="3">
        <f t="shared" si="39"/>
        <v>0</v>
      </c>
    </row>
    <row r="1263" spans="1:53" x14ac:dyDescent="0.25">
      <c r="A1263" s="1" t="s">
        <v>344</v>
      </c>
      <c r="B1263" s="1">
        <v>1008299</v>
      </c>
      <c r="C1263" s="1">
        <v>2017</v>
      </c>
      <c r="D1263" s="1" t="s">
        <v>1091</v>
      </c>
      <c r="E1263" s="1" t="s">
        <v>1092</v>
      </c>
      <c r="F1263" s="1" t="s">
        <v>12</v>
      </c>
      <c r="G1263" s="1"/>
      <c r="H1263" s="1"/>
      <c r="I1263" s="1"/>
      <c r="J1263" s="1"/>
      <c r="K1263" s="1" t="s">
        <v>1537</v>
      </c>
      <c r="L1263" s="1" t="s">
        <v>1109</v>
      </c>
      <c r="M1263" s="1" t="s">
        <v>1538</v>
      </c>
      <c r="N1263" s="1">
        <v>41.58</v>
      </c>
      <c r="O1263" s="1">
        <v>129.52000000000001</v>
      </c>
      <c r="P1263" s="1">
        <v>25.7</v>
      </c>
      <c r="Q1263" s="1">
        <v>55</v>
      </c>
      <c r="R1263" s="1">
        <v>0</v>
      </c>
      <c r="S1263" s="1">
        <v>0</v>
      </c>
      <c r="T1263" s="1">
        <v>0</v>
      </c>
      <c r="U1263" s="1">
        <v>0</v>
      </c>
      <c r="V1263" s="1">
        <v>0.70099999999999996</v>
      </c>
      <c r="W1263" s="1">
        <v>2E-3</v>
      </c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>
        <f t="shared" si="38"/>
        <v>55</v>
      </c>
      <c r="AY1263" s="1" t="s">
        <v>4033</v>
      </c>
      <c r="AZ1263" s="1">
        <v>1003279</v>
      </c>
      <c r="BA1263" s="3">
        <f t="shared" si="39"/>
        <v>0</v>
      </c>
    </row>
    <row r="1264" spans="1:53" x14ac:dyDescent="0.25">
      <c r="A1264" s="1" t="s">
        <v>344</v>
      </c>
      <c r="B1264" s="1">
        <v>1008299</v>
      </c>
      <c r="C1264" s="1">
        <v>2017</v>
      </c>
      <c r="D1264" s="1" t="s">
        <v>1091</v>
      </c>
      <c r="E1264" s="1" t="s">
        <v>1092</v>
      </c>
      <c r="F1264" s="1" t="s">
        <v>12</v>
      </c>
      <c r="G1264" s="1"/>
      <c r="H1264" s="1"/>
      <c r="I1264" s="1"/>
      <c r="J1264" s="1"/>
      <c r="K1264" s="1" t="s">
        <v>1541</v>
      </c>
      <c r="L1264" s="1" t="s">
        <v>1121</v>
      </c>
      <c r="M1264" s="1" t="s">
        <v>1941</v>
      </c>
      <c r="N1264" s="1"/>
      <c r="O1264" s="1"/>
      <c r="P1264" s="1"/>
      <c r="Q1264" s="1">
        <v>9</v>
      </c>
      <c r="R1264" s="1">
        <v>0</v>
      </c>
      <c r="S1264" s="1">
        <v>0</v>
      </c>
      <c r="T1264" s="1">
        <v>0</v>
      </c>
      <c r="U1264" s="1">
        <v>0</v>
      </c>
      <c r="V1264" s="1">
        <v>0.79400000000000004</v>
      </c>
      <c r="W1264" s="1">
        <v>3.0000000000000001E-3</v>
      </c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>
        <f t="shared" si="38"/>
        <v>9</v>
      </c>
      <c r="AY1264" s="1" t="s">
        <v>4034</v>
      </c>
      <c r="AZ1264" s="1">
        <v>1003287</v>
      </c>
      <c r="BA1264" s="3">
        <f t="shared" si="39"/>
        <v>0</v>
      </c>
    </row>
    <row r="1265" spans="1:53" x14ac:dyDescent="0.25">
      <c r="A1265" s="1" t="s">
        <v>344</v>
      </c>
      <c r="B1265" s="1">
        <v>1008299</v>
      </c>
      <c r="C1265" s="1">
        <v>2017</v>
      </c>
      <c r="D1265" s="1" t="s">
        <v>1091</v>
      </c>
      <c r="E1265" s="1" t="s">
        <v>1092</v>
      </c>
      <c r="F1265" s="1" t="s">
        <v>12</v>
      </c>
      <c r="G1265" s="1"/>
      <c r="H1265" s="1"/>
      <c r="I1265" s="1"/>
      <c r="J1265" s="1"/>
      <c r="K1265" s="1" t="s">
        <v>1541</v>
      </c>
      <c r="L1265" s="1" t="s">
        <v>1109</v>
      </c>
      <c r="M1265" s="1" t="s">
        <v>1542</v>
      </c>
      <c r="N1265" s="1">
        <v>44.33</v>
      </c>
      <c r="O1265" s="1">
        <v>38.64</v>
      </c>
      <c r="P1265" s="1">
        <v>46.7</v>
      </c>
      <c r="Q1265" s="1">
        <v>37</v>
      </c>
      <c r="R1265" s="1">
        <v>0</v>
      </c>
      <c r="S1265" s="1">
        <v>0</v>
      </c>
      <c r="T1265" s="1">
        <v>0</v>
      </c>
      <c r="U1265" s="1">
        <v>0</v>
      </c>
      <c r="V1265" s="1">
        <v>0.81</v>
      </c>
      <c r="W1265" s="1">
        <v>0</v>
      </c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>
        <f t="shared" si="38"/>
        <v>37</v>
      </c>
      <c r="AY1265" s="1" t="s">
        <v>4035</v>
      </c>
      <c r="AZ1265" s="1">
        <v>1003308</v>
      </c>
      <c r="BA1265" s="3">
        <f t="shared" si="39"/>
        <v>0</v>
      </c>
    </row>
    <row r="1266" spans="1:53" x14ac:dyDescent="0.25">
      <c r="A1266" s="1" t="s">
        <v>344</v>
      </c>
      <c r="B1266" s="1">
        <v>1008299</v>
      </c>
      <c r="C1266" s="1">
        <v>2017</v>
      </c>
      <c r="D1266" s="1" t="s">
        <v>1091</v>
      </c>
      <c r="E1266" s="1" t="s">
        <v>1092</v>
      </c>
      <c r="F1266" s="1" t="s">
        <v>12</v>
      </c>
      <c r="G1266" s="1"/>
      <c r="H1266" s="1"/>
      <c r="I1266" s="1"/>
      <c r="J1266" s="1"/>
      <c r="K1266" s="1" t="s">
        <v>1942</v>
      </c>
      <c r="L1266" s="1" t="s">
        <v>1109</v>
      </c>
      <c r="M1266" s="1" t="s">
        <v>1943</v>
      </c>
      <c r="N1266" s="1">
        <v>44</v>
      </c>
      <c r="O1266" s="1">
        <v>0</v>
      </c>
      <c r="P1266" s="1">
        <v>45</v>
      </c>
      <c r="Q1266" s="1">
        <v>3</v>
      </c>
      <c r="R1266" s="1">
        <v>0</v>
      </c>
      <c r="S1266" s="1">
        <v>0</v>
      </c>
      <c r="T1266" s="1">
        <v>0</v>
      </c>
      <c r="U1266" s="1">
        <v>0</v>
      </c>
      <c r="V1266" s="1">
        <v>0.72799999999999998</v>
      </c>
      <c r="W1266" s="1">
        <v>6.0000000000000001E-3</v>
      </c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>
        <f t="shared" si="38"/>
        <v>3</v>
      </c>
      <c r="AY1266" s="1" t="s">
        <v>4036</v>
      </c>
      <c r="AZ1266" s="1">
        <v>1003326</v>
      </c>
      <c r="BA1266" s="3">
        <f t="shared" si="39"/>
        <v>0</v>
      </c>
    </row>
    <row r="1267" spans="1:53" x14ac:dyDescent="0.25">
      <c r="A1267" s="1" t="s">
        <v>344</v>
      </c>
      <c r="B1267" s="1">
        <v>1008299</v>
      </c>
      <c r="C1267" s="1">
        <v>2017</v>
      </c>
      <c r="D1267" s="1" t="s">
        <v>1091</v>
      </c>
      <c r="E1267" s="1" t="s">
        <v>1092</v>
      </c>
      <c r="F1267" s="1" t="s">
        <v>12</v>
      </c>
      <c r="G1267" s="1"/>
      <c r="H1267" s="1"/>
      <c r="I1267" s="1"/>
      <c r="J1267" s="1"/>
      <c r="K1267" s="1" t="s">
        <v>1944</v>
      </c>
      <c r="L1267" s="1" t="s">
        <v>1109</v>
      </c>
      <c r="M1267" s="1" t="s">
        <v>1945</v>
      </c>
      <c r="N1267" s="1">
        <v>42.5</v>
      </c>
      <c r="O1267" s="1">
        <v>0</v>
      </c>
      <c r="P1267" s="1">
        <v>40</v>
      </c>
      <c r="Q1267" s="1">
        <v>4</v>
      </c>
      <c r="R1267" s="1">
        <v>0</v>
      </c>
      <c r="S1267" s="1">
        <v>0</v>
      </c>
      <c r="T1267" s="1">
        <v>0</v>
      </c>
      <c r="U1267" s="1">
        <v>0</v>
      </c>
      <c r="V1267" s="1">
        <v>0.55700000000000005</v>
      </c>
      <c r="W1267" s="1">
        <v>2E-3</v>
      </c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>
        <f t="shared" si="38"/>
        <v>4</v>
      </c>
      <c r="AY1267" s="1" t="s">
        <v>4037</v>
      </c>
      <c r="AZ1267" s="1">
        <v>1003332</v>
      </c>
      <c r="BA1267" s="3">
        <f t="shared" si="39"/>
        <v>0</v>
      </c>
    </row>
    <row r="1268" spans="1:53" x14ac:dyDescent="0.25">
      <c r="A1268" s="1" t="s">
        <v>344</v>
      </c>
      <c r="B1268" s="1">
        <v>1008299</v>
      </c>
      <c r="C1268" s="1">
        <v>2017</v>
      </c>
      <c r="D1268" s="1" t="s">
        <v>1091</v>
      </c>
      <c r="E1268" s="1" t="s">
        <v>1092</v>
      </c>
      <c r="F1268" s="1" t="s">
        <v>12</v>
      </c>
      <c r="G1268" s="1"/>
      <c r="H1268" s="1"/>
      <c r="I1268" s="1"/>
      <c r="J1268" s="1"/>
      <c r="K1268" s="1" t="s">
        <v>1543</v>
      </c>
      <c r="L1268" s="1" t="s">
        <v>1121</v>
      </c>
      <c r="M1268" s="1" t="s">
        <v>1946</v>
      </c>
      <c r="N1268" s="1"/>
      <c r="O1268" s="1"/>
      <c r="P1268" s="1"/>
      <c r="Q1268" s="1">
        <v>11</v>
      </c>
      <c r="R1268" s="1">
        <v>0</v>
      </c>
      <c r="S1268" s="1">
        <v>0</v>
      </c>
      <c r="T1268" s="1">
        <v>0</v>
      </c>
      <c r="U1268" s="1">
        <v>0</v>
      </c>
      <c r="V1268" s="1">
        <v>0.68500000000000005</v>
      </c>
      <c r="W1268" s="1">
        <v>6.0000000000000001E-3</v>
      </c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>
        <f t="shared" si="38"/>
        <v>11</v>
      </c>
      <c r="AY1268" s="1" t="s">
        <v>4038</v>
      </c>
      <c r="AZ1268" s="1">
        <v>1003433</v>
      </c>
      <c r="BA1268" s="3">
        <f t="shared" si="39"/>
        <v>0</v>
      </c>
    </row>
    <row r="1269" spans="1:53" x14ac:dyDescent="0.25">
      <c r="A1269" s="1" t="s">
        <v>344</v>
      </c>
      <c r="B1269" s="1">
        <v>1008299</v>
      </c>
      <c r="C1269" s="1">
        <v>2017</v>
      </c>
      <c r="D1269" s="1" t="s">
        <v>1091</v>
      </c>
      <c r="E1269" s="1" t="s">
        <v>1092</v>
      </c>
      <c r="F1269" s="1" t="s">
        <v>12</v>
      </c>
      <c r="G1269" s="1"/>
      <c r="H1269" s="1"/>
      <c r="I1269" s="1"/>
      <c r="J1269" s="1"/>
      <c r="K1269" s="1" t="s">
        <v>1543</v>
      </c>
      <c r="L1269" s="1" t="s">
        <v>1109</v>
      </c>
      <c r="M1269" s="1" t="s">
        <v>1544</v>
      </c>
      <c r="N1269" s="1">
        <v>40.130000000000003</v>
      </c>
      <c r="O1269" s="1">
        <v>8.73</v>
      </c>
      <c r="P1269" s="1">
        <v>30.3</v>
      </c>
      <c r="Q1269" s="1">
        <v>90</v>
      </c>
      <c r="R1269" s="1">
        <v>0</v>
      </c>
      <c r="S1269" s="1">
        <v>0</v>
      </c>
      <c r="T1269" s="1">
        <v>0</v>
      </c>
      <c r="U1269" s="1">
        <v>0</v>
      </c>
      <c r="V1269" s="1">
        <v>0.67900000000000005</v>
      </c>
      <c r="W1269" s="1">
        <v>5.0000000000000001E-3</v>
      </c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>
        <f t="shared" si="38"/>
        <v>90</v>
      </c>
      <c r="AY1269" s="1" t="s">
        <v>4039</v>
      </c>
      <c r="AZ1269" s="1">
        <v>1003435</v>
      </c>
      <c r="BA1269" s="3">
        <f t="shared" si="39"/>
        <v>0</v>
      </c>
    </row>
    <row r="1270" spans="1:53" x14ac:dyDescent="0.25">
      <c r="A1270" s="1" t="s">
        <v>344</v>
      </c>
      <c r="B1270" s="1">
        <v>1008299</v>
      </c>
      <c r="C1270" s="1">
        <v>2017</v>
      </c>
      <c r="D1270" s="1" t="s">
        <v>1091</v>
      </c>
      <c r="E1270" s="1" t="s">
        <v>1092</v>
      </c>
      <c r="F1270" s="1" t="s">
        <v>12</v>
      </c>
      <c r="G1270" s="1"/>
      <c r="H1270" s="1"/>
      <c r="I1270" s="1"/>
      <c r="J1270" s="1"/>
      <c r="K1270" s="1" t="s">
        <v>1543</v>
      </c>
      <c r="L1270" s="1" t="s">
        <v>1168</v>
      </c>
      <c r="M1270" s="1" t="s">
        <v>1742</v>
      </c>
      <c r="N1270" s="1"/>
      <c r="O1270" s="1"/>
      <c r="P1270" s="1"/>
      <c r="Q1270" s="1">
        <v>5</v>
      </c>
      <c r="R1270" s="1">
        <v>0</v>
      </c>
      <c r="S1270" s="1">
        <v>0</v>
      </c>
      <c r="T1270" s="1">
        <v>0</v>
      </c>
      <c r="U1270" s="1">
        <v>0</v>
      </c>
      <c r="V1270" s="1">
        <v>0.72799999999999998</v>
      </c>
      <c r="W1270" s="1">
        <v>6.0000000000000001E-3</v>
      </c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>
        <f t="shared" si="38"/>
        <v>5</v>
      </c>
      <c r="AY1270" s="1" t="s">
        <v>4040</v>
      </c>
      <c r="AZ1270" s="1">
        <v>1003443</v>
      </c>
      <c r="BA1270" s="3">
        <f t="shared" si="39"/>
        <v>0</v>
      </c>
    </row>
    <row r="1271" spans="1:53" x14ac:dyDescent="0.25">
      <c r="A1271" s="1" t="s">
        <v>344</v>
      </c>
      <c r="B1271" s="1">
        <v>1008299</v>
      </c>
      <c r="C1271" s="1">
        <v>2017</v>
      </c>
      <c r="D1271" s="1" t="s">
        <v>1091</v>
      </c>
      <c r="E1271" s="1" t="s">
        <v>1092</v>
      </c>
      <c r="F1271" s="1" t="s">
        <v>12</v>
      </c>
      <c r="G1271" s="1"/>
      <c r="H1271" s="1"/>
      <c r="I1271" s="1"/>
      <c r="J1271" s="1"/>
      <c r="K1271" s="1" t="s">
        <v>1947</v>
      </c>
      <c r="L1271" s="1" t="s">
        <v>1109</v>
      </c>
      <c r="M1271" s="1" t="s">
        <v>1948</v>
      </c>
      <c r="N1271" s="1">
        <v>38</v>
      </c>
      <c r="O1271" s="1">
        <v>98.9</v>
      </c>
      <c r="P1271" s="1">
        <v>35</v>
      </c>
      <c r="Q1271" s="1">
        <v>103</v>
      </c>
      <c r="R1271" s="1">
        <v>0</v>
      </c>
      <c r="S1271" s="1">
        <v>0</v>
      </c>
      <c r="T1271" s="1">
        <v>0</v>
      </c>
      <c r="U1271" s="1">
        <v>0</v>
      </c>
      <c r="V1271" s="1">
        <v>0.55100000000000005</v>
      </c>
      <c r="W1271" s="1">
        <v>1E-3</v>
      </c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>
        <f t="shared" si="38"/>
        <v>103</v>
      </c>
      <c r="AY1271" s="1" t="s">
        <v>4041</v>
      </c>
      <c r="AZ1271" s="1">
        <v>1003455</v>
      </c>
      <c r="BA1271" s="3">
        <f t="shared" si="39"/>
        <v>0</v>
      </c>
    </row>
    <row r="1272" spans="1:53" x14ac:dyDescent="0.25">
      <c r="A1272" s="1" t="s">
        <v>344</v>
      </c>
      <c r="B1272" s="1">
        <v>1008299</v>
      </c>
      <c r="C1272" s="1">
        <v>2017</v>
      </c>
      <c r="D1272" s="1" t="s">
        <v>1091</v>
      </c>
      <c r="E1272" s="1" t="s">
        <v>1092</v>
      </c>
      <c r="F1272" s="1" t="s">
        <v>12</v>
      </c>
      <c r="G1272" s="1"/>
      <c r="H1272" s="1"/>
      <c r="I1272" s="1"/>
      <c r="J1272" s="1"/>
      <c r="K1272" s="1" t="s">
        <v>1545</v>
      </c>
      <c r="L1272" s="1" t="s">
        <v>1109</v>
      </c>
      <c r="M1272" s="1" t="s">
        <v>1949</v>
      </c>
      <c r="N1272" s="1">
        <v>42</v>
      </c>
      <c r="O1272" s="1">
        <v>11.93</v>
      </c>
      <c r="P1272" s="1">
        <v>32.5</v>
      </c>
      <c r="Q1272" s="1">
        <v>9</v>
      </c>
      <c r="R1272" s="1">
        <v>0</v>
      </c>
      <c r="S1272" s="1">
        <v>0</v>
      </c>
      <c r="T1272" s="1">
        <v>0</v>
      </c>
      <c r="U1272" s="1">
        <v>0</v>
      </c>
      <c r="V1272" s="1">
        <v>0.86499999999999999</v>
      </c>
      <c r="W1272" s="1">
        <v>5.0000000000000001E-3</v>
      </c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>
        <f t="shared" si="38"/>
        <v>9</v>
      </c>
      <c r="AY1272" s="1" t="s">
        <v>4042</v>
      </c>
      <c r="AZ1272" s="1">
        <v>1003461</v>
      </c>
      <c r="BA1272" s="3">
        <f t="shared" si="39"/>
        <v>0</v>
      </c>
    </row>
    <row r="1273" spans="1:53" x14ac:dyDescent="0.25">
      <c r="A1273" s="1" t="s">
        <v>344</v>
      </c>
      <c r="B1273" s="1">
        <v>1008299</v>
      </c>
      <c r="C1273" s="1">
        <v>2017</v>
      </c>
      <c r="D1273" s="1" t="s">
        <v>1091</v>
      </c>
      <c r="E1273" s="1" t="s">
        <v>1092</v>
      </c>
      <c r="F1273" s="1" t="s">
        <v>12</v>
      </c>
      <c r="G1273" s="1"/>
      <c r="H1273" s="1"/>
      <c r="I1273" s="1"/>
      <c r="J1273" s="1"/>
      <c r="K1273" s="1" t="s">
        <v>1545</v>
      </c>
      <c r="L1273" s="1" t="s">
        <v>1094</v>
      </c>
      <c r="M1273" s="1" t="s">
        <v>1950</v>
      </c>
      <c r="N1273" s="1"/>
      <c r="O1273" s="1"/>
      <c r="P1273" s="1"/>
      <c r="Q1273" s="1">
        <v>4</v>
      </c>
      <c r="R1273" s="1">
        <v>0</v>
      </c>
      <c r="S1273" s="1">
        <v>0</v>
      </c>
      <c r="T1273" s="1">
        <v>0</v>
      </c>
      <c r="U1273" s="1">
        <v>0</v>
      </c>
      <c r="V1273" s="1">
        <v>0.872</v>
      </c>
      <c r="W1273" s="1">
        <v>4.0000000000000001E-3</v>
      </c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>
        <f t="shared" si="38"/>
        <v>4</v>
      </c>
      <c r="AY1273" s="1" t="s">
        <v>4043</v>
      </c>
      <c r="AZ1273" s="1">
        <v>1003480</v>
      </c>
      <c r="BA1273" s="3">
        <f t="shared" si="39"/>
        <v>0</v>
      </c>
    </row>
    <row r="1274" spans="1:53" x14ac:dyDescent="0.25">
      <c r="A1274" s="1" t="s">
        <v>344</v>
      </c>
      <c r="B1274" s="1">
        <v>1008299</v>
      </c>
      <c r="C1274" s="1">
        <v>2017</v>
      </c>
      <c r="D1274" s="1" t="s">
        <v>1091</v>
      </c>
      <c r="E1274" s="1" t="s">
        <v>1092</v>
      </c>
      <c r="F1274" s="1" t="s">
        <v>12</v>
      </c>
      <c r="G1274" s="1"/>
      <c r="H1274" s="1"/>
      <c r="I1274" s="1"/>
      <c r="J1274" s="1"/>
      <c r="K1274" s="1" t="s">
        <v>1545</v>
      </c>
      <c r="L1274" s="1" t="s">
        <v>1168</v>
      </c>
      <c r="M1274" s="1" t="s">
        <v>1546</v>
      </c>
      <c r="N1274" s="1"/>
      <c r="O1274" s="1"/>
      <c r="P1274" s="1"/>
      <c r="Q1274" s="1">
        <v>104</v>
      </c>
      <c r="R1274" s="1">
        <v>0</v>
      </c>
      <c r="S1274" s="1">
        <v>0</v>
      </c>
      <c r="T1274" s="1">
        <v>0</v>
      </c>
      <c r="U1274" s="1">
        <v>0</v>
      </c>
      <c r="V1274" s="1">
        <v>0.77300000000000002</v>
      </c>
      <c r="W1274" s="1">
        <v>0.22500000000000001</v>
      </c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>
        <f t="shared" si="38"/>
        <v>104</v>
      </c>
      <c r="AY1274" s="1" t="s">
        <v>4044</v>
      </c>
      <c r="AZ1274" s="1">
        <v>1003512</v>
      </c>
      <c r="BA1274" s="3">
        <f t="shared" si="39"/>
        <v>0</v>
      </c>
    </row>
    <row r="1275" spans="1:53" x14ac:dyDescent="0.25">
      <c r="A1275" s="1" t="s">
        <v>344</v>
      </c>
      <c r="B1275" s="1">
        <v>1008299</v>
      </c>
      <c r="C1275" s="1">
        <v>2017</v>
      </c>
      <c r="D1275" s="1" t="s">
        <v>1091</v>
      </c>
      <c r="E1275" s="1" t="s">
        <v>1092</v>
      </c>
      <c r="F1275" s="1" t="s">
        <v>12</v>
      </c>
      <c r="G1275" s="1"/>
      <c r="H1275" s="1"/>
      <c r="I1275" s="1"/>
      <c r="J1275" s="1"/>
      <c r="K1275" s="1" t="s">
        <v>1951</v>
      </c>
      <c r="L1275" s="1" t="s">
        <v>1109</v>
      </c>
      <c r="M1275" s="1" t="s">
        <v>1952</v>
      </c>
      <c r="N1275" s="1">
        <v>46</v>
      </c>
      <c r="O1275" s="1">
        <v>2.2799999999999998</v>
      </c>
      <c r="P1275" s="1">
        <v>25</v>
      </c>
      <c r="Q1275" s="1">
        <v>6</v>
      </c>
      <c r="R1275" s="1">
        <v>0</v>
      </c>
      <c r="S1275" s="1">
        <v>0</v>
      </c>
      <c r="T1275" s="1">
        <v>0</v>
      </c>
      <c r="U1275" s="1">
        <v>0</v>
      </c>
      <c r="V1275" s="1">
        <v>0.71699999999999997</v>
      </c>
      <c r="W1275" s="1">
        <v>6.2E-2</v>
      </c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>
        <f t="shared" si="38"/>
        <v>6</v>
      </c>
      <c r="AY1275" s="1" t="s">
        <v>4045</v>
      </c>
      <c r="AZ1275" s="1">
        <v>1003531</v>
      </c>
      <c r="BA1275" s="3">
        <f t="shared" si="39"/>
        <v>0</v>
      </c>
    </row>
    <row r="1276" spans="1:53" x14ac:dyDescent="0.25">
      <c r="A1276" s="1" t="s">
        <v>344</v>
      </c>
      <c r="B1276" s="1">
        <v>1008299</v>
      </c>
      <c r="C1276" s="1">
        <v>2017</v>
      </c>
      <c r="D1276" s="1" t="s">
        <v>1091</v>
      </c>
      <c r="E1276" s="1" t="s">
        <v>1092</v>
      </c>
      <c r="F1276" s="1" t="s">
        <v>12</v>
      </c>
      <c r="G1276" s="1"/>
      <c r="H1276" s="1"/>
      <c r="I1276" s="1"/>
      <c r="J1276" s="1"/>
      <c r="K1276" s="1" t="s">
        <v>1951</v>
      </c>
      <c r="L1276" s="1" t="s">
        <v>1094</v>
      </c>
      <c r="M1276" s="1" t="s">
        <v>1953</v>
      </c>
      <c r="N1276" s="1"/>
      <c r="O1276" s="1"/>
      <c r="P1276" s="1"/>
      <c r="Q1276" s="1">
        <v>14</v>
      </c>
      <c r="R1276" s="1">
        <v>0</v>
      </c>
      <c r="S1276" s="1">
        <v>0</v>
      </c>
      <c r="T1276" s="1">
        <v>0</v>
      </c>
      <c r="U1276" s="1">
        <v>0</v>
      </c>
      <c r="V1276" s="1">
        <v>0.83199999999999996</v>
      </c>
      <c r="W1276" s="1">
        <v>1E-3</v>
      </c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>
        <f t="shared" si="38"/>
        <v>14</v>
      </c>
      <c r="AY1276" s="1" t="s">
        <v>4046</v>
      </c>
      <c r="AZ1276" s="1">
        <v>1003537</v>
      </c>
      <c r="BA1276" s="3">
        <f t="shared" si="39"/>
        <v>0</v>
      </c>
    </row>
    <row r="1277" spans="1:53" x14ac:dyDescent="0.25">
      <c r="A1277" s="1" t="s">
        <v>344</v>
      </c>
      <c r="B1277" s="1">
        <v>1008299</v>
      </c>
      <c r="C1277" s="1">
        <v>2017</v>
      </c>
      <c r="D1277" s="1" t="s">
        <v>1091</v>
      </c>
      <c r="E1277" s="1" t="s">
        <v>1092</v>
      </c>
      <c r="F1277" s="1" t="s">
        <v>12</v>
      </c>
      <c r="G1277" s="1"/>
      <c r="H1277" s="1"/>
      <c r="I1277" s="1"/>
      <c r="J1277" s="1"/>
      <c r="K1277" s="1" t="s">
        <v>1951</v>
      </c>
      <c r="L1277" s="1" t="s">
        <v>1168</v>
      </c>
      <c r="M1277" s="1" t="s">
        <v>1954</v>
      </c>
      <c r="N1277" s="1"/>
      <c r="O1277" s="1"/>
      <c r="P1277" s="1"/>
      <c r="Q1277" s="1">
        <v>36</v>
      </c>
      <c r="R1277" s="1">
        <v>0</v>
      </c>
      <c r="S1277" s="1">
        <v>0</v>
      </c>
      <c r="T1277" s="1">
        <v>0</v>
      </c>
      <c r="U1277" s="1">
        <v>0</v>
      </c>
      <c r="V1277" s="1">
        <v>0.86099999999999999</v>
      </c>
      <c r="W1277" s="1">
        <v>3.7999999999999999E-2</v>
      </c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>
        <f t="shared" si="38"/>
        <v>36</v>
      </c>
      <c r="AY1277" s="1" t="s">
        <v>4047</v>
      </c>
      <c r="AZ1277" s="1">
        <v>1003541</v>
      </c>
      <c r="BA1277" s="3">
        <f t="shared" si="39"/>
        <v>0</v>
      </c>
    </row>
    <row r="1278" spans="1:53" x14ac:dyDescent="0.25">
      <c r="A1278" s="1" t="s">
        <v>344</v>
      </c>
      <c r="B1278" s="1">
        <v>1008299</v>
      </c>
      <c r="C1278" s="1">
        <v>2017</v>
      </c>
      <c r="D1278" s="1" t="s">
        <v>1091</v>
      </c>
      <c r="E1278" s="1" t="s">
        <v>1092</v>
      </c>
      <c r="F1278" s="1" t="s">
        <v>12</v>
      </c>
      <c r="G1278" s="1"/>
      <c r="H1278" s="1"/>
      <c r="I1278" s="1"/>
      <c r="J1278" s="1"/>
      <c r="K1278" s="1" t="s">
        <v>1549</v>
      </c>
      <c r="L1278" s="1" t="s">
        <v>1121</v>
      </c>
      <c r="M1278" s="1" t="s">
        <v>1955</v>
      </c>
      <c r="N1278" s="1"/>
      <c r="O1278" s="1"/>
      <c r="P1278" s="1"/>
      <c r="Q1278" s="1">
        <v>3</v>
      </c>
      <c r="R1278" s="1">
        <v>0</v>
      </c>
      <c r="S1278" s="1">
        <v>0</v>
      </c>
      <c r="T1278" s="1">
        <v>0</v>
      </c>
      <c r="U1278" s="1">
        <v>0</v>
      </c>
      <c r="V1278" s="1">
        <v>0.67600000000000005</v>
      </c>
      <c r="W1278" s="1">
        <v>0.01</v>
      </c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>
        <f t="shared" si="38"/>
        <v>3</v>
      </c>
      <c r="AY1278" s="1" t="s">
        <v>4048</v>
      </c>
      <c r="AZ1278" s="1">
        <v>1003553</v>
      </c>
      <c r="BA1278" s="3">
        <f t="shared" si="39"/>
        <v>0</v>
      </c>
    </row>
    <row r="1279" spans="1:53" x14ac:dyDescent="0.25">
      <c r="A1279" s="1" t="s">
        <v>344</v>
      </c>
      <c r="B1279" s="1">
        <v>1008299</v>
      </c>
      <c r="C1279" s="1">
        <v>2017</v>
      </c>
      <c r="D1279" s="1" t="s">
        <v>1091</v>
      </c>
      <c r="E1279" s="1" t="s">
        <v>1092</v>
      </c>
      <c r="F1279" s="1" t="s">
        <v>12</v>
      </c>
      <c r="G1279" s="1"/>
      <c r="H1279" s="1"/>
      <c r="I1279" s="1"/>
      <c r="J1279" s="1"/>
      <c r="K1279" s="1" t="s">
        <v>1549</v>
      </c>
      <c r="L1279" s="1" t="s">
        <v>1109</v>
      </c>
      <c r="M1279" s="1" t="s">
        <v>1956</v>
      </c>
      <c r="N1279" s="1">
        <v>41.57</v>
      </c>
      <c r="O1279" s="1">
        <v>60.53</v>
      </c>
      <c r="P1279" s="1">
        <v>30.1</v>
      </c>
      <c r="Q1279" s="1">
        <v>64</v>
      </c>
      <c r="R1279" s="1">
        <v>0</v>
      </c>
      <c r="S1279" s="1">
        <v>0</v>
      </c>
      <c r="T1279" s="1">
        <v>0</v>
      </c>
      <c r="U1279" s="1">
        <v>0</v>
      </c>
      <c r="V1279" s="1">
        <v>0.69099999999999995</v>
      </c>
      <c r="W1279" s="1">
        <v>1E-3</v>
      </c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>
        <f t="shared" si="38"/>
        <v>64</v>
      </c>
      <c r="AY1279" s="1" t="s">
        <v>4049</v>
      </c>
      <c r="AZ1279" s="1">
        <v>1003554</v>
      </c>
      <c r="BA1279" s="3">
        <f t="shared" si="39"/>
        <v>0</v>
      </c>
    </row>
    <row r="1280" spans="1:53" x14ac:dyDescent="0.25">
      <c r="A1280" s="1" t="s">
        <v>344</v>
      </c>
      <c r="B1280" s="1">
        <v>1008299</v>
      </c>
      <c r="C1280" s="1">
        <v>2017</v>
      </c>
      <c r="D1280" s="1" t="s">
        <v>1091</v>
      </c>
      <c r="E1280" s="1" t="s">
        <v>1092</v>
      </c>
      <c r="F1280" s="1" t="s">
        <v>12</v>
      </c>
      <c r="G1280" s="1"/>
      <c r="H1280" s="1"/>
      <c r="I1280" s="1"/>
      <c r="J1280" s="1"/>
      <c r="K1280" s="1" t="s">
        <v>1957</v>
      </c>
      <c r="L1280" s="1" t="s">
        <v>1109</v>
      </c>
      <c r="M1280" s="1" t="s">
        <v>1958</v>
      </c>
      <c r="N1280" s="1">
        <v>45</v>
      </c>
      <c r="O1280" s="1">
        <v>4.05</v>
      </c>
      <c r="P1280" s="1">
        <v>30.4</v>
      </c>
      <c r="Q1280" s="1">
        <v>14</v>
      </c>
      <c r="R1280" s="1">
        <v>0</v>
      </c>
      <c r="S1280" s="1">
        <v>0</v>
      </c>
      <c r="T1280" s="1">
        <v>0</v>
      </c>
      <c r="U1280" s="1">
        <v>0</v>
      </c>
      <c r="V1280" s="1">
        <v>0.73299999999999998</v>
      </c>
      <c r="W1280" s="1">
        <v>1E-3</v>
      </c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>
        <f t="shared" si="38"/>
        <v>14</v>
      </c>
      <c r="AY1280" s="1" t="s">
        <v>4050</v>
      </c>
      <c r="AZ1280" s="1">
        <v>1003557</v>
      </c>
      <c r="BA1280" s="3">
        <f t="shared" si="39"/>
        <v>0</v>
      </c>
    </row>
    <row r="1281" spans="1:53" x14ac:dyDescent="0.25">
      <c r="A1281" s="1" t="s">
        <v>344</v>
      </c>
      <c r="B1281" s="1">
        <v>1008299</v>
      </c>
      <c r="C1281" s="1">
        <v>2017</v>
      </c>
      <c r="D1281" s="1" t="s">
        <v>1091</v>
      </c>
      <c r="E1281" s="1" t="s">
        <v>1092</v>
      </c>
      <c r="F1281" s="1" t="s">
        <v>12</v>
      </c>
      <c r="G1281" s="1"/>
      <c r="H1281" s="1"/>
      <c r="I1281" s="1"/>
      <c r="J1281" s="1"/>
      <c r="K1281" s="1" t="s">
        <v>1959</v>
      </c>
      <c r="L1281" s="1" t="s">
        <v>1109</v>
      </c>
      <c r="M1281" s="1" t="s">
        <v>1960</v>
      </c>
      <c r="N1281" s="1">
        <v>42.3</v>
      </c>
      <c r="O1281" s="1">
        <v>0</v>
      </c>
      <c r="P1281" s="1">
        <v>35.4</v>
      </c>
      <c r="Q1281" s="1">
        <v>17</v>
      </c>
      <c r="R1281" s="1">
        <v>0</v>
      </c>
      <c r="S1281" s="1">
        <v>0</v>
      </c>
      <c r="T1281" s="1">
        <v>0</v>
      </c>
      <c r="U1281" s="1">
        <v>0</v>
      </c>
      <c r="V1281" s="1">
        <v>0.65600000000000003</v>
      </c>
      <c r="W1281" s="1">
        <v>1E-3</v>
      </c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>
        <f t="shared" si="38"/>
        <v>17</v>
      </c>
      <c r="AY1281" s="1" t="s">
        <v>4051</v>
      </c>
      <c r="AZ1281" s="1">
        <v>1003596</v>
      </c>
      <c r="BA1281" s="3">
        <f t="shared" si="39"/>
        <v>0</v>
      </c>
    </row>
    <row r="1282" spans="1:53" x14ac:dyDescent="0.25">
      <c r="A1282" s="1" t="s">
        <v>344</v>
      </c>
      <c r="B1282" s="1">
        <v>1008299</v>
      </c>
      <c r="C1282" s="1">
        <v>2017</v>
      </c>
      <c r="D1282" s="1" t="s">
        <v>1091</v>
      </c>
      <c r="E1282" s="1" t="s">
        <v>1092</v>
      </c>
      <c r="F1282" s="1" t="s">
        <v>12</v>
      </c>
      <c r="G1282" s="1"/>
      <c r="H1282" s="1"/>
      <c r="I1282" s="1"/>
      <c r="J1282" s="1"/>
      <c r="K1282" s="1" t="s">
        <v>1961</v>
      </c>
      <c r="L1282" s="1" t="s">
        <v>1109</v>
      </c>
      <c r="M1282" s="1" t="s">
        <v>1962</v>
      </c>
      <c r="N1282" s="1">
        <v>43</v>
      </c>
      <c r="O1282" s="1">
        <v>6.86</v>
      </c>
      <c r="P1282" s="1">
        <v>33</v>
      </c>
      <c r="Q1282" s="1">
        <v>3</v>
      </c>
      <c r="R1282" s="1">
        <v>0</v>
      </c>
      <c r="S1282" s="1">
        <v>0</v>
      </c>
      <c r="T1282" s="1">
        <v>0</v>
      </c>
      <c r="U1282" s="1">
        <v>0</v>
      </c>
      <c r="V1282" s="1">
        <v>0.72799999999999998</v>
      </c>
      <c r="W1282" s="1">
        <v>6.0000000000000001E-3</v>
      </c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>
        <f t="shared" si="38"/>
        <v>3</v>
      </c>
      <c r="AY1282" s="1" t="s">
        <v>4052</v>
      </c>
      <c r="AZ1282" s="1">
        <v>1003600</v>
      </c>
      <c r="BA1282" s="3">
        <f t="shared" si="39"/>
        <v>0</v>
      </c>
    </row>
    <row r="1283" spans="1:53" x14ac:dyDescent="0.25">
      <c r="A1283" s="1" t="s">
        <v>832</v>
      </c>
      <c r="B1283" s="1">
        <v>1008306</v>
      </c>
      <c r="C1283" s="1">
        <v>2017</v>
      </c>
      <c r="D1283" s="1" t="s">
        <v>1091</v>
      </c>
      <c r="E1283" s="1" t="s">
        <v>1092</v>
      </c>
      <c r="F1283" s="1" t="s">
        <v>12</v>
      </c>
      <c r="G1283" s="1"/>
      <c r="H1283" s="1"/>
      <c r="I1283" s="1"/>
      <c r="J1283" s="1"/>
      <c r="K1283" s="1" t="s">
        <v>1765</v>
      </c>
      <c r="L1283" s="1" t="s">
        <v>1109</v>
      </c>
      <c r="M1283" s="1" t="s">
        <v>1963</v>
      </c>
      <c r="N1283" s="1">
        <v>45.1</v>
      </c>
      <c r="O1283" s="1">
        <v>29.4</v>
      </c>
      <c r="P1283" s="1">
        <v>95</v>
      </c>
      <c r="Q1283" s="1">
        <v>13</v>
      </c>
      <c r="R1283" s="1">
        <v>0</v>
      </c>
      <c r="S1283" s="1">
        <v>0</v>
      </c>
      <c r="T1283" s="1">
        <v>0</v>
      </c>
      <c r="U1283" s="1">
        <v>0</v>
      </c>
      <c r="V1283" s="1">
        <v>0.85299999999999998</v>
      </c>
      <c r="W1283" s="1">
        <v>2E-3</v>
      </c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>
        <f t="shared" ref="AW1283:AW1346" si="40">+Q1283+U1283</f>
        <v>13</v>
      </c>
      <c r="AY1283" s="1" t="s">
        <v>4053</v>
      </c>
      <c r="AZ1283" s="1">
        <v>1003657</v>
      </c>
      <c r="BA1283" s="3">
        <f t="shared" ref="BA1283:BA1346" si="41">SUMIF($B$2:$B$7258,AZ1283,$AW$2:$AW$7258)</f>
        <v>0</v>
      </c>
    </row>
    <row r="1284" spans="1:53" x14ac:dyDescent="0.25">
      <c r="A1284" s="1" t="s">
        <v>832</v>
      </c>
      <c r="B1284" s="1">
        <v>1008306</v>
      </c>
      <c r="C1284" s="1">
        <v>2017</v>
      </c>
      <c r="D1284" s="1" t="s">
        <v>1091</v>
      </c>
      <c r="E1284" s="1" t="s">
        <v>1092</v>
      </c>
      <c r="F1284" s="1" t="s">
        <v>12</v>
      </c>
      <c r="G1284" s="1"/>
      <c r="H1284" s="1"/>
      <c r="I1284" s="1"/>
      <c r="J1284" s="1"/>
      <c r="K1284" s="1" t="s">
        <v>1765</v>
      </c>
      <c r="L1284" s="1" t="s">
        <v>1094</v>
      </c>
      <c r="M1284" s="1" t="s">
        <v>1766</v>
      </c>
      <c r="N1284" s="1"/>
      <c r="O1284" s="1"/>
      <c r="P1284" s="1"/>
      <c r="Q1284" s="1">
        <v>7</v>
      </c>
      <c r="R1284" s="1">
        <v>0</v>
      </c>
      <c r="S1284" s="1">
        <v>0</v>
      </c>
      <c r="T1284" s="1">
        <v>0</v>
      </c>
      <c r="U1284" s="1">
        <v>0</v>
      </c>
      <c r="V1284" s="1">
        <v>0.84899999999999998</v>
      </c>
      <c r="W1284" s="1">
        <v>3.0000000000000001E-3</v>
      </c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>
        <f t="shared" si="40"/>
        <v>7</v>
      </c>
      <c r="AY1284" s="1" t="s">
        <v>4054</v>
      </c>
      <c r="AZ1284" s="1">
        <v>1003671</v>
      </c>
      <c r="BA1284" s="3">
        <f t="shared" si="41"/>
        <v>0</v>
      </c>
    </row>
    <row r="1285" spans="1:53" x14ac:dyDescent="0.25">
      <c r="A1285" s="1" t="s">
        <v>832</v>
      </c>
      <c r="B1285" s="1">
        <v>1008306</v>
      </c>
      <c r="C1285" s="1">
        <v>2017</v>
      </c>
      <c r="D1285" s="1" t="s">
        <v>1091</v>
      </c>
      <c r="E1285" s="1" t="s">
        <v>1092</v>
      </c>
      <c r="F1285" s="1" t="s">
        <v>12</v>
      </c>
      <c r="G1285" s="1"/>
      <c r="H1285" s="1"/>
      <c r="I1285" s="1"/>
      <c r="J1285" s="1"/>
      <c r="K1285" s="1" t="s">
        <v>1337</v>
      </c>
      <c r="L1285" s="1" t="s">
        <v>1121</v>
      </c>
      <c r="M1285" s="1" t="s">
        <v>1338</v>
      </c>
      <c r="N1285" s="1"/>
      <c r="O1285" s="1"/>
      <c r="P1285" s="1"/>
      <c r="Q1285" s="1">
        <v>5</v>
      </c>
      <c r="R1285" s="1">
        <v>0</v>
      </c>
      <c r="S1285" s="1">
        <v>0</v>
      </c>
      <c r="T1285" s="1">
        <v>0</v>
      </c>
      <c r="U1285" s="1">
        <v>0</v>
      </c>
      <c r="V1285" s="1">
        <v>0.86499999999999999</v>
      </c>
      <c r="W1285" s="1">
        <v>4.0000000000000001E-3</v>
      </c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>
        <f t="shared" si="40"/>
        <v>5</v>
      </c>
      <c r="AY1285" s="1" t="s">
        <v>4055</v>
      </c>
      <c r="AZ1285" s="1">
        <v>1003720</v>
      </c>
      <c r="BA1285" s="3">
        <f t="shared" si="41"/>
        <v>0</v>
      </c>
    </row>
    <row r="1286" spans="1:53" x14ac:dyDescent="0.25">
      <c r="A1286" s="1" t="s">
        <v>832</v>
      </c>
      <c r="B1286" s="1">
        <v>1008306</v>
      </c>
      <c r="C1286" s="1">
        <v>2017</v>
      </c>
      <c r="D1286" s="1" t="s">
        <v>1091</v>
      </c>
      <c r="E1286" s="1" t="s">
        <v>1092</v>
      </c>
      <c r="F1286" s="1" t="s">
        <v>12</v>
      </c>
      <c r="G1286" s="1"/>
      <c r="H1286" s="1"/>
      <c r="I1286" s="1"/>
      <c r="J1286" s="1"/>
      <c r="K1286" s="1" t="s">
        <v>1485</v>
      </c>
      <c r="L1286" s="1" t="s">
        <v>1109</v>
      </c>
      <c r="M1286" s="1" t="s">
        <v>1882</v>
      </c>
      <c r="N1286" s="1">
        <v>44.3</v>
      </c>
      <c r="O1286" s="1">
        <v>185</v>
      </c>
      <c r="P1286" s="1">
        <v>35</v>
      </c>
      <c r="Q1286" s="1">
        <v>32</v>
      </c>
      <c r="R1286" s="1">
        <v>0</v>
      </c>
      <c r="S1286" s="1">
        <v>0</v>
      </c>
      <c r="T1286" s="1">
        <v>0</v>
      </c>
      <c r="U1286" s="1">
        <v>0</v>
      </c>
      <c r="V1286" s="1">
        <v>0.76800000000000002</v>
      </c>
      <c r="W1286" s="1">
        <v>4.0000000000000001E-3</v>
      </c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>
        <f t="shared" si="40"/>
        <v>32</v>
      </c>
      <c r="AY1286" s="1" t="s">
        <v>4056</v>
      </c>
      <c r="AZ1286" s="1">
        <v>1003725</v>
      </c>
      <c r="BA1286" s="3">
        <f t="shared" si="41"/>
        <v>0</v>
      </c>
    </row>
    <row r="1287" spans="1:53" x14ac:dyDescent="0.25">
      <c r="A1287" s="1" t="s">
        <v>832</v>
      </c>
      <c r="B1287" s="1">
        <v>1008306</v>
      </c>
      <c r="C1287" s="1">
        <v>2017</v>
      </c>
      <c r="D1287" s="1" t="s">
        <v>1091</v>
      </c>
      <c r="E1287" s="1" t="s">
        <v>1092</v>
      </c>
      <c r="F1287" s="1" t="s">
        <v>12</v>
      </c>
      <c r="G1287" s="1"/>
      <c r="H1287" s="1"/>
      <c r="I1287" s="1"/>
      <c r="J1287" s="1"/>
      <c r="K1287" s="1" t="s">
        <v>1485</v>
      </c>
      <c r="L1287" s="1" t="s">
        <v>1094</v>
      </c>
      <c r="M1287" s="1" t="s">
        <v>1486</v>
      </c>
      <c r="N1287" s="1"/>
      <c r="O1287" s="1"/>
      <c r="P1287" s="1"/>
      <c r="Q1287" s="1">
        <v>88</v>
      </c>
      <c r="R1287" s="1">
        <v>0</v>
      </c>
      <c r="S1287" s="1">
        <v>0</v>
      </c>
      <c r="T1287" s="1">
        <v>0</v>
      </c>
      <c r="U1287" s="1">
        <v>0</v>
      </c>
      <c r="V1287" s="1">
        <v>0.81399999999999995</v>
      </c>
      <c r="W1287" s="1">
        <v>4.0000000000000001E-3</v>
      </c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>
        <f t="shared" si="40"/>
        <v>88</v>
      </c>
      <c r="AY1287" s="1" t="s">
        <v>4057</v>
      </c>
      <c r="AZ1287" s="1">
        <v>1003729</v>
      </c>
      <c r="BA1287" s="3">
        <f t="shared" si="41"/>
        <v>0</v>
      </c>
    </row>
    <row r="1288" spans="1:53" x14ac:dyDescent="0.25">
      <c r="A1288" s="1" t="s">
        <v>832</v>
      </c>
      <c r="B1288" s="1">
        <v>1008306</v>
      </c>
      <c r="C1288" s="1">
        <v>2017</v>
      </c>
      <c r="D1288" s="1" t="s">
        <v>1091</v>
      </c>
      <c r="E1288" s="1" t="s">
        <v>1092</v>
      </c>
      <c r="F1288" s="1" t="s">
        <v>12</v>
      </c>
      <c r="G1288" s="1"/>
      <c r="H1288" s="1"/>
      <c r="I1288" s="1"/>
      <c r="J1288" s="1"/>
      <c r="K1288" s="1" t="s">
        <v>1487</v>
      </c>
      <c r="L1288" s="1" t="s">
        <v>1109</v>
      </c>
      <c r="M1288" s="1" t="s">
        <v>1885</v>
      </c>
      <c r="N1288" s="1">
        <v>45.1</v>
      </c>
      <c r="O1288" s="1">
        <v>5.2</v>
      </c>
      <c r="P1288" s="1">
        <v>31</v>
      </c>
      <c r="Q1288" s="1">
        <v>66</v>
      </c>
      <c r="R1288" s="1">
        <v>0</v>
      </c>
      <c r="S1288" s="1">
        <v>0</v>
      </c>
      <c r="T1288" s="1">
        <v>0</v>
      </c>
      <c r="U1288" s="1">
        <v>0</v>
      </c>
      <c r="V1288" s="1">
        <v>0.91800000000000004</v>
      </c>
      <c r="W1288" s="1">
        <v>6.0000000000000001E-3</v>
      </c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>
        <f t="shared" si="40"/>
        <v>66</v>
      </c>
      <c r="AY1288" s="1" t="s">
        <v>4058</v>
      </c>
      <c r="AZ1288" s="1">
        <v>1003776</v>
      </c>
      <c r="BA1288" s="3">
        <f t="shared" si="41"/>
        <v>0</v>
      </c>
    </row>
    <row r="1289" spans="1:53" x14ac:dyDescent="0.25">
      <c r="A1289" s="1" t="s">
        <v>832</v>
      </c>
      <c r="B1289" s="1">
        <v>1008306</v>
      </c>
      <c r="C1289" s="1">
        <v>2017</v>
      </c>
      <c r="D1289" s="1" t="s">
        <v>1091</v>
      </c>
      <c r="E1289" s="1" t="s">
        <v>1092</v>
      </c>
      <c r="F1289" s="1" t="s">
        <v>12</v>
      </c>
      <c r="G1289" s="1"/>
      <c r="H1289" s="1"/>
      <c r="I1289" s="1"/>
      <c r="J1289" s="1"/>
      <c r="K1289" s="1" t="s">
        <v>1487</v>
      </c>
      <c r="L1289" s="1" t="s">
        <v>1094</v>
      </c>
      <c r="M1289" s="1" t="s">
        <v>1488</v>
      </c>
      <c r="N1289" s="1"/>
      <c r="O1289" s="1"/>
      <c r="P1289" s="1"/>
      <c r="Q1289" s="1">
        <v>34</v>
      </c>
      <c r="R1289" s="1">
        <v>0</v>
      </c>
      <c r="S1289" s="1">
        <v>0</v>
      </c>
      <c r="T1289" s="1">
        <v>0</v>
      </c>
      <c r="U1289" s="1">
        <v>0</v>
      </c>
      <c r="V1289" s="1">
        <v>0.91900000000000004</v>
      </c>
      <c r="W1289" s="1">
        <v>1.2999999999999999E-2</v>
      </c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>
        <f t="shared" si="40"/>
        <v>34</v>
      </c>
      <c r="AY1289" s="1" t="s">
        <v>4059</v>
      </c>
      <c r="AZ1289" s="1">
        <v>1003897</v>
      </c>
      <c r="BA1289" s="3">
        <f t="shared" si="41"/>
        <v>0</v>
      </c>
    </row>
    <row r="1290" spans="1:53" x14ac:dyDescent="0.25">
      <c r="A1290" s="1" t="s">
        <v>832</v>
      </c>
      <c r="B1290" s="1">
        <v>1008306</v>
      </c>
      <c r="C1290" s="1">
        <v>2017</v>
      </c>
      <c r="D1290" s="1" t="s">
        <v>1091</v>
      </c>
      <c r="E1290" s="1" t="s">
        <v>1092</v>
      </c>
      <c r="F1290" s="1" t="s">
        <v>12</v>
      </c>
      <c r="G1290" s="1"/>
      <c r="H1290" s="1"/>
      <c r="I1290" s="1"/>
      <c r="J1290" s="1"/>
      <c r="K1290" s="1" t="s">
        <v>1489</v>
      </c>
      <c r="L1290" s="1" t="s">
        <v>1109</v>
      </c>
      <c r="M1290" s="1" t="s">
        <v>1888</v>
      </c>
      <c r="N1290" s="1">
        <v>41.7</v>
      </c>
      <c r="O1290" s="1">
        <v>201.4</v>
      </c>
      <c r="P1290" s="1">
        <v>68</v>
      </c>
      <c r="Q1290" s="1">
        <v>32</v>
      </c>
      <c r="R1290" s="1">
        <v>0</v>
      </c>
      <c r="S1290" s="1">
        <v>0</v>
      </c>
      <c r="T1290" s="1">
        <v>0</v>
      </c>
      <c r="U1290" s="1">
        <v>0</v>
      </c>
      <c r="V1290" s="1">
        <v>0.76600000000000001</v>
      </c>
      <c r="W1290" s="1">
        <v>5.0000000000000001E-3</v>
      </c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>
        <f t="shared" si="40"/>
        <v>32</v>
      </c>
      <c r="AY1290" s="1" t="s">
        <v>4060</v>
      </c>
      <c r="AZ1290" s="1">
        <v>1003915</v>
      </c>
      <c r="BA1290" s="3">
        <f t="shared" si="41"/>
        <v>0</v>
      </c>
    </row>
    <row r="1291" spans="1:53" x14ac:dyDescent="0.25">
      <c r="A1291" s="1" t="s">
        <v>832</v>
      </c>
      <c r="B1291" s="1">
        <v>1008306</v>
      </c>
      <c r="C1291" s="1">
        <v>2017</v>
      </c>
      <c r="D1291" s="1" t="s">
        <v>1091</v>
      </c>
      <c r="E1291" s="1" t="s">
        <v>1092</v>
      </c>
      <c r="F1291" s="1" t="s">
        <v>12</v>
      </c>
      <c r="G1291" s="1"/>
      <c r="H1291" s="1"/>
      <c r="I1291" s="1"/>
      <c r="J1291" s="1"/>
      <c r="K1291" s="1" t="s">
        <v>1489</v>
      </c>
      <c r="L1291" s="1" t="s">
        <v>1094</v>
      </c>
      <c r="M1291" s="1" t="s">
        <v>1490</v>
      </c>
      <c r="N1291" s="1"/>
      <c r="O1291" s="1"/>
      <c r="P1291" s="1"/>
      <c r="Q1291" s="1">
        <v>140</v>
      </c>
      <c r="R1291" s="1">
        <v>0</v>
      </c>
      <c r="S1291" s="1">
        <v>0</v>
      </c>
      <c r="T1291" s="1">
        <v>1</v>
      </c>
      <c r="U1291" s="1">
        <v>0</v>
      </c>
      <c r="V1291" s="1">
        <v>0.77200000000000002</v>
      </c>
      <c r="W1291" s="1">
        <v>7.0000000000000001E-3</v>
      </c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>
        <f t="shared" si="40"/>
        <v>140</v>
      </c>
      <c r="AY1291" s="1" t="s">
        <v>4061</v>
      </c>
      <c r="AZ1291" s="1">
        <v>1003916</v>
      </c>
      <c r="BA1291" s="3">
        <f t="shared" si="41"/>
        <v>0</v>
      </c>
    </row>
    <row r="1292" spans="1:53" x14ac:dyDescent="0.25">
      <c r="A1292" s="1" t="s">
        <v>832</v>
      </c>
      <c r="B1292" s="1">
        <v>1008306</v>
      </c>
      <c r="C1292" s="1">
        <v>2017</v>
      </c>
      <c r="D1292" s="1" t="s">
        <v>1091</v>
      </c>
      <c r="E1292" s="1" t="s">
        <v>1092</v>
      </c>
      <c r="F1292" s="1" t="s">
        <v>12</v>
      </c>
      <c r="G1292" s="1"/>
      <c r="H1292" s="1"/>
      <c r="I1292" s="1"/>
      <c r="J1292" s="1"/>
      <c r="K1292" s="1" t="s">
        <v>1344</v>
      </c>
      <c r="L1292" s="1" t="s">
        <v>1121</v>
      </c>
      <c r="M1292" s="1" t="s">
        <v>1345</v>
      </c>
      <c r="N1292" s="1"/>
      <c r="O1292" s="1"/>
      <c r="P1292" s="1"/>
      <c r="Q1292" s="1">
        <v>44</v>
      </c>
      <c r="R1292" s="1">
        <v>0</v>
      </c>
      <c r="S1292" s="1">
        <v>0</v>
      </c>
      <c r="T1292" s="1">
        <v>0</v>
      </c>
      <c r="U1292" s="1">
        <v>0</v>
      </c>
      <c r="V1292" s="1">
        <v>0.52300000000000002</v>
      </c>
      <c r="W1292" s="1">
        <v>0.02</v>
      </c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>
        <f t="shared" si="40"/>
        <v>44</v>
      </c>
      <c r="AY1292" s="1" t="s">
        <v>4062</v>
      </c>
      <c r="AZ1292" s="1">
        <v>1003917</v>
      </c>
      <c r="BA1292" s="3">
        <f t="shared" si="41"/>
        <v>0</v>
      </c>
    </row>
    <row r="1293" spans="1:53" x14ac:dyDescent="0.25">
      <c r="A1293" s="1" t="s">
        <v>832</v>
      </c>
      <c r="B1293" s="1">
        <v>1008306</v>
      </c>
      <c r="C1293" s="1">
        <v>2017</v>
      </c>
      <c r="D1293" s="1" t="s">
        <v>1091</v>
      </c>
      <c r="E1293" s="1" t="s">
        <v>1092</v>
      </c>
      <c r="F1293" s="1" t="s">
        <v>12</v>
      </c>
      <c r="G1293" s="1"/>
      <c r="H1293" s="1"/>
      <c r="I1293" s="1"/>
      <c r="J1293" s="1"/>
      <c r="K1293" s="1" t="s">
        <v>1346</v>
      </c>
      <c r="L1293" s="1" t="s">
        <v>1109</v>
      </c>
      <c r="M1293" s="1" t="s">
        <v>1491</v>
      </c>
      <c r="N1293" s="1">
        <v>61.4</v>
      </c>
      <c r="O1293" s="1">
        <v>30</v>
      </c>
      <c r="P1293" s="1">
        <v>95</v>
      </c>
      <c r="Q1293" s="1">
        <v>2</v>
      </c>
      <c r="R1293" s="1">
        <v>0</v>
      </c>
      <c r="S1293" s="1">
        <v>0</v>
      </c>
      <c r="T1293" s="1">
        <v>0</v>
      </c>
      <c r="U1293" s="1">
        <v>0</v>
      </c>
      <c r="V1293" s="1">
        <v>0.79600000000000004</v>
      </c>
      <c r="W1293" s="1">
        <v>6.0000000000000001E-3</v>
      </c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>
        <f t="shared" si="40"/>
        <v>2</v>
      </c>
      <c r="AY1293" s="1" t="s">
        <v>4063</v>
      </c>
      <c r="AZ1293" s="1">
        <v>1003995</v>
      </c>
      <c r="BA1293" s="3">
        <f t="shared" si="41"/>
        <v>0</v>
      </c>
    </row>
    <row r="1294" spans="1:53" x14ac:dyDescent="0.25">
      <c r="A1294" s="1" t="s">
        <v>832</v>
      </c>
      <c r="B1294" s="1">
        <v>1008306</v>
      </c>
      <c r="C1294" s="1">
        <v>2017</v>
      </c>
      <c r="D1294" s="1" t="s">
        <v>1091</v>
      </c>
      <c r="E1294" s="1" t="s">
        <v>1092</v>
      </c>
      <c r="F1294" s="1" t="s">
        <v>12</v>
      </c>
      <c r="G1294" s="1"/>
      <c r="H1294" s="1"/>
      <c r="I1294" s="1"/>
      <c r="J1294" s="1"/>
      <c r="K1294" s="1" t="s">
        <v>1346</v>
      </c>
      <c r="L1294" s="1" t="s">
        <v>1094</v>
      </c>
      <c r="M1294" s="1" t="s">
        <v>1348</v>
      </c>
      <c r="N1294" s="1"/>
      <c r="O1294" s="1"/>
      <c r="P1294" s="1"/>
      <c r="Q1294" s="1">
        <v>20</v>
      </c>
      <c r="R1294" s="1">
        <v>0</v>
      </c>
      <c r="S1294" s="1">
        <v>0</v>
      </c>
      <c r="T1294" s="1">
        <v>0</v>
      </c>
      <c r="U1294" s="1">
        <v>0</v>
      </c>
      <c r="V1294" s="1">
        <v>0.88</v>
      </c>
      <c r="W1294" s="1">
        <v>7.0000000000000001E-3</v>
      </c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>
        <f t="shared" si="40"/>
        <v>20</v>
      </c>
      <c r="AY1294" s="1" t="s">
        <v>4064</v>
      </c>
      <c r="AZ1294" s="1">
        <v>1003999</v>
      </c>
      <c r="BA1294" s="3">
        <f t="shared" si="41"/>
        <v>0</v>
      </c>
    </row>
    <row r="1295" spans="1:53" x14ac:dyDescent="0.25">
      <c r="A1295" s="1" t="s">
        <v>832</v>
      </c>
      <c r="B1295" s="1">
        <v>1008306</v>
      </c>
      <c r="C1295" s="1">
        <v>2017</v>
      </c>
      <c r="D1295" s="1" t="s">
        <v>1091</v>
      </c>
      <c r="E1295" s="1" t="s">
        <v>1092</v>
      </c>
      <c r="F1295" s="1" t="s">
        <v>12</v>
      </c>
      <c r="G1295" s="1"/>
      <c r="H1295" s="1"/>
      <c r="I1295" s="1"/>
      <c r="J1295" s="1"/>
      <c r="K1295" s="1" t="s">
        <v>1349</v>
      </c>
      <c r="L1295" s="1" t="s">
        <v>1109</v>
      </c>
      <c r="M1295" s="1" t="s">
        <v>1350</v>
      </c>
      <c r="N1295" s="1">
        <v>38.799999999999997</v>
      </c>
      <c r="O1295" s="1">
        <v>51.4</v>
      </c>
      <c r="P1295" s="1">
        <v>95</v>
      </c>
      <c r="Q1295" s="1">
        <v>4</v>
      </c>
      <c r="R1295" s="1">
        <v>0</v>
      </c>
      <c r="S1295" s="1">
        <v>0</v>
      </c>
      <c r="T1295" s="1">
        <v>0</v>
      </c>
      <c r="U1295" s="1">
        <v>0</v>
      </c>
      <c r="V1295" s="1">
        <v>0.84499999999999997</v>
      </c>
      <c r="W1295" s="1">
        <v>5.0000000000000001E-3</v>
      </c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>
        <f t="shared" si="40"/>
        <v>4</v>
      </c>
      <c r="AY1295" s="1" t="s">
        <v>4065</v>
      </c>
      <c r="AZ1295" s="1">
        <v>1004000</v>
      </c>
      <c r="BA1295" s="3">
        <f t="shared" si="41"/>
        <v>0</v>
      </c>
    </row>
    <row r="1296" spans="1:53" x14ac:dyDescent="0.25">
      <c r="A1296" s="1" t="s">
        <v>832</v>
      </c>
      <c r="B1296" s="1">
        <v>1008306</v>
      </c>
      <c r="C1296" s="1">
        <v>2017</v>
      </c>
      <c r="D1296" s="1" t="s">
        <v>1091</v>
      </c>
      <c r="E1296" s="1" t="s">
        <v>1092</v>
      </c>
      <c r="F1296" s="1" t="s">
        <v>12</v>
      </c>
      <c r="G1296" s="1"/>
      <c r="H1296" s="1"/>
      <c r="I1296" s="1"/>
      <c r="J1296" s="1"/>
      <c r="K1296" s="1" t="s">
        <v>1349</v>
      </c>
      <c r="L1296" s="1" t="s">
        <v>1094</v>
      </c>
      <c r="M1296" s="1" t="s">
        <v>1351</v>
      </c>
      <c r="N1296" s="1"/>
      <c r="O1296" s="1"/>
      <c r="P1296" s="1"/>
      <c r="Q1296" s="1">
        <v>5</v>
      </c>
      <c r="R1296" s="1">
        <v>0</v>
      </c>
      <c r="S1296" s="1">
        <v>0</v>
      </c>
      <c r="T1296" s="1">
        <v>0</v>
      </c>
      <c r="U1296" s="1">
        <v>0</v>
      </c>
      <c r="V1296" s="1">
        <v>0.92400000000000004</v>
      </c>
      <c r="W1296" s="1">
        <v>0.01</v>
      </c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>
        <f t="shared" si="40"/>
        <v>5</v>
      </c>
      <c r="AY1296" s="1" t="s">
        <v>4066</v>
      </c>
      <c r="AZ1296" s="1">
        <v>1004002</v>
      </c>
      <c r="BA1296" s="3">
        <f t="shared" si="41"/>
        <v>0</v>
      </c>
    </row>
    <row r="1297" spans="1:53" x14ac:dyDescent="0.25">
      <c r="A1297" s="1" t="s">
        <v>832</v>
      </c>
      <c r="B1297" s="1">
        <v>1008306</v>
      </c>
      <c r="C1297" s="1">
        <v>2017</v>
      </c>
      <c r="D1297" s="1" t="s">
        <v>1091</v>
      </c>
      <c r="E1297" s="1" t="s">
        <v>1092</v>
      </c>
      <c r="F1297" s="1" t="s">
        <v>12</v>
      </c>
      <c r="G1297" s="1"/>
      <c r="H1297" s="1"/>
      <c r="I1297" s="1"/>
      <c r="J1297" s="1"/>
      <c r="K1297" s="1" t="s">
        <v>1964</v>
      </c>
      <c r="L1297" s="1" t="s">
        <v>1121</v>
      </c>
      <c r="M1297" s="1" t="s">
        <v>1965</v>
      </c>
      <c r="N1297" s="1"/>
      <c r="O1297" s="1"/>
      <c r="P1297" s="1"/>
      <c r="Q1297" s="1">
        <v>312</v>
      </c>
      <c r="R1297" s="1">
        <v>0</v>
      </c>
      <c r="S1297" s="1">
        <v>222</v>
      </c>
      <c r="T1297" s="1">
        <v>0</v>
      </c>
      <c r="U1297" s="1">
        <v>0</v>
      </c>
      <c r="V1297" s="1">
        <v>0.61199999999999999</v>
      </c>
      <c r="W1297" s="1">
        <v>0</v>
      </c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>
        <f t="shared" si="40"/>
        <v>312</v>
      </c>
      <c r="AY1297" s="1" t="s">
        <v>4067</v>
      </c>
      <c r="AZ1297" s="1">
        <v>1004012</v>
      </c>
      <c r="BA1297" s="3">
        <f t="shared" si="41"/>
        <v>0</v>
      </c>
    </row>
    <row r="1298" spans="1:53" x14ac:dyDescent="0.25">
      <c r="A1298" s="1" t="s">
        <v>832</v>
      </c>
      <c r="B1298" s="1">
        <v>1008306</v>
      </c>
      <c r="C1298" s="1">
        <v>2017</v>
      </c>
      <c r="D1298" s="1" t="s">
        <v>1091</v>
      </c>
      <c r="E1298" s="1" t="s">
        <v>1092</v>
      </c>
      <c r="F1298" s="1" t="s">
        <v>12</v>
      </c>
      <c r="G1298" s="1"/>
      <c r="H1298" s="1"/>
      <c r="I1298" s="1"/>
      <c r="J1298" s="1"/>
      <c r="K1298" s="1" t="s">
        <v>1964</v>
      </c>
      <c r="L1298" s="1" t="s">
        <v>1109</v>
      </c>
      <c r="M1298" s="1" t="s">
        <v>1966</v>
      </c>
      <c r="N1298" s="1">
        <v>27</v>
      </c>
      <c r="O1298" s="1">
        <v>47</v>
      </c>
      <c r="P1298" s="1">
        <v>20</v>
      </c>
      <c r="Q1298" s="1">
        <v>9</v>
      </c>
      <c r="R1298" s="1">
        <v>0</v>
      </c>
      <c r="S1298" s="1">
        <v>0</v>
      </c>
      <c r="T1298" s="1">
        <v>0</v>
      </c>
      <c r="U1298" s="1">
        <v>1</v>
      </c>
      <c r="V1298" s="1">
        <v>0.57199999999999995</v>
      </c>
      <c r="W1298" s="1">
        <v>1E-3</v>
      </c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>
        <f t="shared" si="40"/>
        <v>10</v>
      </c>
      <c r="AY1298" s="1" t="s">
        <v>4068</v>
      </c>
      <c r="AZ1298" s="1">
        <v>1004031</v>
      </c>
      <c r="BA1298" s="3">
        <f t="shared" si="41"/>
        <v>0</v>
      </c>
    </row>
    <row r="1299" spans="1:53" x14ac:dyDescent="0.25">
      <c r="A1299" s="1" t="s">
        <v>832</v>
      </c>
      <c r="B1299" s="1">
        <v>1008306</v>
      </c>
      <c r="C1299" s="1">
        <v>2017</v>
      </c>
      <c r="D1299" s="1" t="s">
        <v>1091</v>
      </c>
      <c r="E1299" s="1" t="s">
        <v>1092</v>
      </c>
      <c r="F1299" s="1" t="s">
        <v>12</v>
      </c>
      <c r="G1299" s="1"/>
      <c r="H1299" s="1"/>
      <c r="I1299" s="1"/>
      <c r="J1299" s="1"/>
      <c r="K1299" s="1" t="s">
        <v>1769</v>
      </c>
      <c r="L1299" s="1" t="s">
        <v>1109</v>
      </c>
      <c r="M1299" s="1" t="s">
        <v>1967</v>
      </c>
      <c r="N1299" s="1">
        <v>37.4</v>
      </c>
      <c r="O1299" s="1">
        <v>66.5</v>
      </c>
      <c r="P1299" s="1">
        <v>95</v>
      </c>
      <c r="Q1299" s="1">
        <v>13</v>
      </c>
      <c r="R1299" s="1">
        <v>0</v>
      </c>
      <c r="S1299" s="1">
        <v>0</v>
      </c>
      <c r="T1299" s="1">
        <v>0</v>
      </c>
      <c r="U1299" s="1">
        <v>0</v>
      </c>
      <c r="V1299" s="1">
        <v>0.78800000000000003</v>
      </c>
      <c r="W1299" s="1">
        <v>0.01</v>
      </c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>
        <f t="shared" si="40"/>
        <v>13</v>
      </c>
      <c r="AY1299" s="1" t="s">
        <v>4069</v>
      </c>
      <c r="AZ1299" s="1">
        <v>1004032</v>
      </c>
      <c r="BA1299" s="3">
        <f t="shared" si="41"/>
        <v>0</v>
      </c>
    </row>
    <row r="1300" spans="1:53" x14ac:dyDescent="0.25">
      <c r="A1300" s="1" t="s">
        <v>832</v>
      </c>
      <c r="B1300" s="1">
        <v>1008306</v>
      </c>
      <c r="C1300" s="1">
        <v>2017</v>
      </c>
      <c r="D1300" s="1" t="s">
        <v>1091</v>
      </c>
      <c r="E1300" s="1" t="s">
        <v>1092</v>
      </c>
      <c r="F1300" s="1" t="s">
        <v>12</v>
      </c>
      <c r="G1300" s="1"/>
      <c r="H1300" s="1"/>
      <c r="I1300" s="1"/>
      <c r="J1300" s="1"/>
      <c r="K1300" s="1" t="s">
        <v>1769</v>
      </c>
      <c r="L1300" s="1" t="s">
        <v>1094</v>
      </c>
      <c r="M1300" s="1" t="s">
        <v>1770</v>
      </c>
      <c r="N1300" s="1"/>
      <c r="O1300" s="1"/>
      <c r="P1300" s="1"/>
      <c r="Q1300" s="1">
        <v>18</v>
      </c>
      <c r="R1300" s="1">
        <v>0</v>
      </c>
      <c r="S1300" s="1">
        <v>0</v>
      </c>
      <c r="T1300" s="1">
        <v>0</v>
      </c>
      <c r="U1300" s="1">
        <v>0</v>
      </c>
      <c r="V1300" s="1">
        <v>0.82799999999999996</v>
      </c>
      <c r="W1300" s="1">
        <v>5.0000000000000001E-3</v>
      </c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>
        <f t="shared" si="40"/>
        <v>18</v>
      </c>
      <c r="AY1300" s="1" t="s">
        <v>4070</v>
      </c>
      <c r="AZ1300" s="1">
        <v>1004035</v>
      </c>
      <c r="BA1300" s="3">
        <f t="shared" si="41"/>
        <v>0</v>
      </c>
    </row>
    <row r="1301" spans="1:53" x14ac:dyDescent="0.25">
      <c r="A1301" s="1" t="s">
        <v>832</v>
      </c>
      <c r="B1301" s="1">
        <v>1008306</v>
      </c>
      <c r="C1301" s="1">
        <v>2017</v>
      </c>
      <c r="D1301" s="1" t="s">
        <v>1091</v>
      </c>
      <c r="E1301" s="1" t="s">
        <v>1092</v>
      </c>
      <c r="F1301" s="1" t="s">
        <v>12</v>
      </c>
      <c r="G1301" s="1"/>
      <c r="H1301" s="1"/>
      <c r="I1301" s="1"/>
      <c r="J1301" s="1"/>
      <c r="K1301" s="1" t="s">
        <v>1492</v>
      </c>
      <c r="L1301" s="1" t="s">
        <v>1109</v>
      </c>
      <c r="M1301" s="1" t="s">
        <v>1894</v>
      </c>
      <c r="N1301" s="1">
        <v>39.1</v>
      </c>
      <c r="O1301" s="1">
        <v>113.9</v>
      </c>
      <c r="P1301" s="1">
        <v>107</v>
      </c>
      <c r="Q1301" s="1">
        <v>24</v>
      </c>
      <c r="R1301" s="1">
        <v>0</v>
      </c>
      <c r="S1301" s="1">
        <v>0</v>
      </c>
      <c r="T1301" s="1">
        <v>0</v>
      </c>
      <c r="U1301" s="1">
        <v>0</v>
      </c>
      <c r="V1301" s="1">
        <v>0.81599999999999995</v>
      </c>
      <c r="W1301" s="1">
        <v>6.0000000000000001E-3</v>
      </c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>
        <f t="shared" si="40"/>
        <v>24</v>
      </c>
      <c r="AY1301" s="1" t="s">
        <v>4071</v>
      </c>
      <c r="AZ1301" s="1">
        <v>1004068</v>
      </c>
      <c r="BA1301" s="3">
        <f t="shared" si="41"/>
        <v>0</v>
      </c>
    </row>
    <row r="1302" spans="1:53" x14ac:dyDescent="0.25">
      <c r="A1302" s="1" t="s">
        <v>832</v>
      </c>
      <c r="B1302" s="1">
        <v>1008306</v>
      </c>
      <c r="C1302" s="1">
        <v>2017</v>
      </c>
      <c r="D1302" s="1" t="s">
        <v>1091</v>
      </c>
      <c r="E1302" s="1" t="s">
        <v>1092</v>
      </c>
      <c r="F1302" s="1" t="s">
        <v>12</v>
      </c>
      <c r="G1302" s="1"/>
      <c r="H1302" s="1"/>
      <c r="I1302" s="1"/>
      <c r="J1302" s="1"/>
      <c r="K1302" s="1" t="s">
        <v>1492</v>
      </c>
      <c r="L1302" s="1" t="s">
        <v>1094</v>
      </c>
      <c r="M1302" s="1" t="s">
        <v>1493</v>
      </c>
      <c r="N1302" s="1"/>
      <c r="O1302" s="1"/>
      <c r="P1302" s="1"/>
      <c r="Q1302" s="1">
        <v>148</v>
      </c>
      <c r="R1302" s="1">
        <v>0</v>
      </c>
      <c r="S1302" s="1">
        <v>0</v>
      </c>
      <c r="T1302" s="1">
        <v>14</v>
      </c>
      <c r="U1302" s="1">
        <v>0</v>
      </c>
      <c r="V1302" s="1">
        <v>0.85799999999999998</v>
      </c>
      <c r="W1302" s="1">
        <v>7.0000000000000001E-3</v>
      </c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>
        <f t="shared" si="40"/>
        <v>148</v>
      </c>
      <c r="AY1302" s="1" t="s">
        <v>4072</v>
      </c>
      <c r="AZ1302" s="1">
        <v>1004069</v>
      </c>
      <c r="BA1302" s="3">
        <f t="shared" si="41"/>
        <v>0</v>
      </c>
    </row>
    <row r="1303" spans="1:53" x14ac:dyDescent="0.25">
      <c r="A1303" s="1" t="s">
        <v>832</v>
      </c>
      <c r="B1303" s="1">
        <v>1008306</v>
      </c>
      <c r="C1303" s="1">
        <v>2017</v>
      </c>
      <c r="D1303" s="1" t="s">
        <v>1091</v>
      </c>
      <c r="E1303" s="1" t="s">
        <v>1092</v>
      </c>
      <c r="F1303" s="1" t="s">
        <v>12</v>
      </c>
      <c r="G1303" s="1"/>
      <c r="H1303" s="1"/>
      <c r="I1303" s="1"/>
      <c r="J1303" s="1"/>
      <c r="K1303" s="1" t="s">
        <v>1968</v>
      </c>
      <c r="L1303" s="1" t="s">
        <v>1121</v>
      </c>
      <c r="M1303" s="1" t="s">
        <v>1969</v>
      </c>
      <c r="N1303" s="1"/>
      <c r="O1303" s="1"/>
      <c r="P1303" s="1"/>
      <c r="Q1303" s="1">
        <v>1027</v>
      </c>
      <c r="R1303" s="1">
        <v>0</v>
      </c>
      <c r="S1303" s="1">
        <v>218</v>
      </c>
      <c r="T1303" s="1">
        <v>0</v>
      </c>
      <c r="U1303" s="1">
        <v>0</v>
      </c>
      <c r="V1303" s="1">
        <v>0.71399999999999997</v>
      </c>
      <c r="W1303" s="1">
        <v>1E-3</v>
      </c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>
        <f t="shared" si="40"/>
        <v>1027</v>
      </c>
      <c r="AY1303" s="1" t="s">
        <v>4073</v>
      </c>
      <c r="AZ1303" s="1">
        <v>1004089</v>
      </c>
      <c r="BA1303" s="3">
        <f t="shared" si="41"/>
        <v>0</v>
      </c>
    </row>
    <row r="1304" spans="1:53" x14ac:dyDescent="0.25">
      <c r="A1304" s="1" t="s">
        <v>832</v>
      </c>
      <c r="B1304" s="1">
        <v>1008306</v>
      </c>
      <c r="C1304" s="1">
        <v>2017</v>
      </c>
      <c r="D1304" s="1" t="s">
        <v>1091</v>
      </c>
      <c r="E1304" s="1" t="s">
        <v>1092</v>
      </c>
      <c r="F1304" s="1" t="s">
        <v>12</v>
      </c>
      <c r="G1304" s="1"/>
      <c r="H1304" s="1"/>
      <c r="I1304" s="1"/>
      <c r="J1304" s="1"/>
      <c r="K1304" s="1" t="s">
        <v>1839</v>
      </c>
      <c r="L1304" s="1" t="s">
        <v>1094</v>
      </c>
      <c r="M1304" s="1" t="s">
        <v>1840</v>
      </c>
      <c r="N1304" s="1"/>
      <c r="O1304" s="1"/>
      <c r="P1304" s="1"/>
      <c r="Q1304" s="1">
        <v>4</v>
      </c>
      <c r="R1304" s="1">
        <v>0</v>
      </c>
      <c r="S1304" s="1">
        <v>0</v>
      </c>
      <c r="T1304" s="1">
        <v>0</v>
      </c>
      <c r="U1304" s="1">
        <v>0</v>
      </c>
      <c r="V1304" s="1">
        <v>0.82099999999999995</v>
      </c>
      <c r="W1304" s="1">
        <v>4.0000000000000001E-3</v>
      </c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>
        <f t="shared" si="40"/>
        <v>4</v>
      </c>
      <c r="AY1304" s="1" t="s">
        <v>4074</v>
      </c>
      <c r="AZ1304" s="1">
        <v>1004160</v>
      </c>
      <c r="BA1304" s="3">
        <f t="shared" si="41"/>
        <v>0</v>
      </c>
    </row>
    <row r="1305" spans="1:53" x14ac:dyDescent="0.25">
      <c r="A1305" s="1" t="s">
        <v>832</v>
      </c>
      <c r="B1305" s="1">
        <v>1008306</v>
      </c>
      <c r="C1305" s="1">
        <v>2017</v>
      </c>
      <c r="D1305" s="1" t="s">
        <v>1091</v>
      </c>
      <c r="E1305" s="1" t="s">
        <v>1092</v>
      </c>
      <c r="F1305" s="1" t="s">
        <v>12</v>
      </c>
      <c r="G1305" s="1"/>
      <c r="H1305" s="1"/>
      <c r="I1305" s="1"/>
      <c r="J1305" s="1"/>
      <c r="K1305" s="1" t="s">
        <v>1352</v>
      </c>
      <c r="L1305" s="1" t="s">
        <v>1121</v>
      </c>
      <c r="M1305" s="1" t="s">
        <v>1353</v>
      </c>
      <c r="N1305" s="1"/>
      <c r="O1305" s="1"/>
      <c r="P1305" s="1"/>
      <c r="Q1305" s="1">
        <v>1</v>
      </c>
      <c r="R1305" s="1">
        <v>0</v>
      </c>
      <c r="S1305" s="1">
        <v>0</v>
      </c>
      <c r="T1305" s="1">
        <v>0</v>
      </c>
      <c r="U1305" s="1">
        <v>0</v>
      </c>
      <c r="V1305" s="1">
        <v>0.58099999999999996</v>
      </c>
      <c r="W1305" s="1">
        <v>4.0000000000000001E-3</v>
      </c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>
        <f t="shared" si="40"/>
        <v>1</v>
      </c>
      <c r="AY1305" s="1" t="s">
        <v>4075</v>
      </c>
      <c r="AZ1305" s="1">
        <v>1004161</v>
      </c>
      <c r="BA1305" s="3">
        <f t="shared" si="41"/>
        <v>0</v>
      </c>
    </row>
    <row r="1306" spans="1:53" x14ac:dyDescent="0.25">
      <c r="A1306" s="1" t="s">
        <v>832</v>
      </c>
      <c r="B1306" s="1">
        <v>1008306</v>
      </c>
      <c r="C1306" s="1">
        <v>2017</v>
      </c>
      <c r="D1306" s="1" t="s">
        <v>1091</v>
      </c>
      <c r="E1306" s="1" t="s">
        <v>1092</v>
      </c>
      <c r="F1306" s="1" t="s">
        <v>12</v>
      </c>
      <c r="G1306" s="1"/>
      <c r="H1306" s="1"/>
      <c r="I1306" s="1"/>
      <c r="J1306" s="1"/>
      <c r="K1306" s="1" t="s">
        <v>1352</v>
      </c>
      <c r="L1306" s="1" t="s">
        <v>1109</v>
      </c>
      <c r="M1306" s="1" t="s">
        <v>1970</v>
      </c>
      <c r="N1306" s="1">
        <v>41.8</v>
      </c>
      <c r="O1306" s="1">
        <v>0</v>
      </c>
      <c r="P1306" s="1">
        <v>95</v>
      </c>
      <c r="Q1306" s="1">
        <v>2</v>
      </c>
      <c r="R1306" s="1">
        <v>0</v>
      </c>
      <c r="S1306" s="1">
        <v>0</v>
      </c>
      <c r="T1306" s="1">
        <v>0</v>
      </c>
      <c r="U1306" s="1">
        <v>0</v>
      </c>
      <c r="V1306" s="1">
        <v>0.55900000000000005</v>
      </c>
      <c r="W1306" s="1">
        <v>1.6E-2</v>
      </c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>
        <f t="shared" si="40"/>
        <v>2</v>
      </c>
      <c r="AY1306" s="1" t="s">
        <v>4076</v>
      </c>
      <c r="AZ1306" s="1">
        <v>1004165</v>
      </c>
      <c r="BA1306" s="3">
        <f t="shared" si="41"/>
        <v>0</v>
      </c>
    </row>
    <row r="1307" spans="1:53" x14ac:dyDescent="0.25">
      <c r="A1307" s="1" t="s">
        <v>832</v>
      </c>
      <c r="B1307" s="1">
        <v>1008306</v>
      </c>
      <c r="C1307" s="1">
        <v>2017</v>
      </c>
      <c r="D1307" s="1" t="s">
        <v>1091</v>
      </c>
      <c r="E1307" s="1" t="s">
        <v>1092</v>
      </c>
      <c r="F1307" s="1" t="s">
        <v>12</v>
      </c>
      <c r="G1307" s="1"/>
      <c r="H1307" s="1"/>
      <c r="I1307" s="1"/>
      <c r="J1307" s="1"/>
      <c r="K1307" s="1" t="s">
        <v>1352</v>
      </c>
      <c r="L1307" s="1" t="s">
        <v>1094</v>
      </c>
      <c r="M1307" s="1" t="s">
        <v>1771</v>
      </c>
      <c r="N1307" s="1"/>
      <c r="O1307" s="1"/>
      <c r="P1307" s="1"/>
      <c r="Q1307" s="1">
        <v>3</v>
      </c>
      <c r="R1307" s="1">
        <v>0</v>
      </c>
      <c r="S1307" s="1">
        <v>0</v>
      </c>
      <c r="T1307" s="1">
        <v>0</v>
      </c>
      <c r="U1307" s="1">
        <v>0</v>
      </c>
      <c r="V1307" s="1">
        <v>0.57999999999999996</v>
      </c>
      <c r="W1307" s="1">
        <v>4.0000000000000001E-3</v>
      </c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>
        <f t="shared" si="40"/>
        <v>3</v>
      </c>
      <c r="AY1307" s="1" t="s">
        <v>4077</v>
      </c>
      <c r="AZ1307" s="1">
        <v>1004167</v>
      </c>
      <c r="BA1307" s="3">
        <f t="shared" si="41"/>
        <v>0</v>
      </c>
    </row>
    <row r="1308" spans="1:53" x14ac:dyDescent="0.25">
      <c r="A1308" s="1" t="s">
        <v>832</v>
      </c>
      <c r="B1308" s="1">
        <v>1008306</v>
      </c>
      <c r="C1308" s="1">
        <v>2017</v>
      </c>
      <c r="D1308" s="1" t="s">
        <v>1091</v>
      </c>
      <c r="E1308" s="1" t="s">
        <v>1092</v>
      </c>
      <c r="F1308" s="1" t="s">
        <v>12</v>
      </c>
      <c r="G1308" s="1"/>
      <c r="H1308" s="1"/>
      <c r="I1308" s="1"/>
      <c r="J1308" s="1"/>
      <c r="K1308" s="1" t="s">
        <v>1971</v>
      </c>
      <c r="L1308" s="1" t="s">
        <v>1121</v>
      </c>
      <c r="M1308" s="1" t="s">
        <v>1972</v>
      </c>
      <c r="N1308" s="1"/>
      <c r="O1308" s="1"/>
      <c r="P1308" s="1"/>
      <c r="Q1308" s="1">
        <v>232</v>
      </c>
      <c r="R1308" s="1">
        <v>0</v>
      </c>
      <c r="S1308" s="1">
        <v>7</v>
      </c>
      <c r="T1308" s="1">
        <v>0</v>
      </c>
      <c r="U1308" s="1">
        <v>0</v>
      </c>
      <c r="V1308" s="1">
        <v>0.71299999999999997</v>
      </c>
      <c r="W1308" s="1">
        <v>1E-3</v>
      </c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>
        <f t="shared" si="40"/>
        <v>232</v>
      </c>
      <c r="AY1308" s="1" t="s">
        <v>4078</v>
      </c>
      <c r="AZ1308" s="1">
        <v>1004168</v>
      </c>
      <c r="BA1308" s="3">
        <f t="shared" si="41"/>
        <v>0</v>
      </c>
    </row>
    <row r="1309" spans="1:53" x14ac:dyDescent="0.25">
      <c r="A1309" s="1" t="s">
        <v>832</v>
      </c>
      <c r="B1309" s="1">
        <v>1008306</v>
      </c>
      <c r="C1309" s="1">
        <v>2017</v>
      </c>
      <c r="D1309" s="1" t="s">
        <v>1091</v>
      </c>
      <c r="E1309" s="1" t="s">
        <v>1092</v>
      </c>
      <c r="F1309" s="1" t="s">
        <v>12</v>
      </c>
      <c r="G1309" s="1"/>
      <c r="H1309" s="1"/>
      <c r="I1309" s="1"/>
      <c r="J1309" s="1"/>
      <c r="K1309" s="1" t="s">
        <v>1354</v>
      </c>
      <c r="L1309" s="1" t="s">
        <v>1121</v>
      </c>
      <c r="M1309" s="1" t="s">
        <v>1355</v>
      </c>
      <c r="N1309" s="1"/>
      <c r="O1309" s="1"/>
      <c r="P1309" s="1"/>
      <c r="Q1309" s="1">
        <v>11</v>
      </c>
      <c r="R1309" s="1">
        <v>0</v>
      </c>
      <c r="S1309" s="1">
        <v>0</v>
      </c>
      <c r="T1309" s="1">
        <v>0</v>
      </c>
      <c r="U1309" s="1">
        <v>0</v>
      </c>
      <c r="V1309" s="1">
        <v>0.64800000000000002</v>
      </c>
      <c r="W1309" s="1">
        <v>1E-3</v>
      </c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>
        <f t="shared" si="40"/>
        <v>11</v>
      </c>
      <c r="AY1309" s="1" t="s">
        <v>4079</v>
      </c>
      <c r="AZ1309" s="1">
        <v>1004272</v>
      </c>
      <c r="BA1309" s="3">
        <f t="shared" si="41"/>
        <v>0</v>
      </c>
    </row>
    <row r="1310" spans="1:53" x14ac:dyDescent="0.25">
      <c r="A1310" s="1" t="s">
        <v>832</v>
      </c>
      <c r="B1310" s="1">
        <v>1008306</v>
      </c>
      <c r="C1310" s="1">
        <v>2017</v>
      </c>
      <c r="D1310" s="1" t="s">
        <v>1091</v>
      </c>
      <c r="E1310" s="1" t="s">
        <v>1092</v>
      </c>
      <c r="F1310" s="1" t="s">
        <v>12</v>
      </c>
      <c r="G1310" s="1"/>
      <c r="H1310" s="1"/>
      <c r="I1310" s="1"/>
      <c r="J1310" s="1"/>
      <c r="K1310" s="1" t="s">
        <v>1841</v>
      </c>
      <c r="L1310" s="1" t="s">
        <v>1094</v>
      </c>
      <c r="M1310" s="1" t="s">
        <v>1842</v>
      </c>
      <c r="N1310" s="1"/>
      <c r="O1310" s="1"/>
      <c r="P1310" s="1"/>
      <c r="Q1310" s="1">
        <v>6</v>
      </c>
      <c r="R1310" s="1">
        <v>0</v>
      </c>
      <c r="S1310" s="1">
        <v>0</v>
      </c>
      <c r="T1310" s="1">
        <v>0</v>
      </c>
      <c r="U1310" s="1">
        <v>0</v>
      </c>
      <c r="V1310" s="1">
        <v>0.9</v>
      </c>
      <c r="W1310" s="1">
        <v>4.0000000000000001E-3</v>
      </c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>
        <f t="shared" si="40"/>
        <v>6</v>
      </c>
      <c r="AY1310" s="1" t="s">
        <v>4080</v>
      </c>
      <c r="AZ1310" s="1">
        <v>1004356</v>
      </c>
      <c r="BA1310" s="3">
        <f t="shared" si="41"/>
        <v>0</v>
      </c>
    </row>
    <row r="1311" spans="1:53" x14ac:dyDescent="0.25">
      <c r="A1311" s="1" t="s">
        <v>832</v>
      </c>
      <c r="B1311" s="1">
        <v>1008306</v>
      </c>
      <c r="C1311" s="1">
        <v>2017</v>
      </c>
      <c r="D1311" s="1" t="s">
        <v>1091</v>
      </c>
      <c r="E1311" s="1" t="s">
        <v>1092</v>
      </c>
      <c r="F1311" s="1" t="s">
        <v>12</v>
      </c>
      <c r="G1311" s="1"/>
      <c r="H1311" s="1"/>
      <c r="I1311" s="1"/>
      <c r="J1311" s="1"/>
      <c r="K1311" s="1" t="s">
        <v>1973</v>
      </c>
      <c r="L1311" s="1" t="s">
        <v>1121</v>
      </c>
      <c r="M1311" s="1" t="s">
        <v>1974</v>
      </c>
      <c r="N1311" s="1"/>
      <c r="O1311" s="1"/>
      <c r="P1311" s="1"/>
      <c r="Q1311" s="1">
        <v>262</v>
      </c>
      <c r="R1311" s="1">
        <v>0</v>
      </c>
      <c r="S1311" s="1">
        <v>70</v>
      </c>
      <c r="T1311" s="1">
        <v>0</v>
      </c>
      <c r="U1311" s="1">
        <v>0</v>
      </c>
      <c r="V1311" s="1">
        <v>0.73899999999999999</v>
      </c>
      <c r="W1311" s="1">
        <v>1E-3</v>
      </c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>
        <f t="shared" si="40"/>
        <v>262</v>
      </c>
      <c r="AY1311" s="1" t="s">
        <v>4081</v>
      </c>
      <c r="AZ1311" s="1">
        <v>1004357</v>
      </c>
      <c r="BA1311" s="3">
        <f t="shared" si="41"/>
        <v>0</v>
      </c>
    </row>
    <row r="1312" spans="1:53" x14ac:dyDescent="0.25">
      <c r="A1312" s="1" t="s">
        <v>832</v>
      </c>
      <c r="B1312" s="1">
        <v>1008306</v>
      </c>
      <c r="C1312" s="1">
        <v>2017</v>
      </c>
      <c r="D1312" s="1" t="s">
        <v>1091</v>
      </c>
      <c r="E1312" s="1" t="s">
        <v>1092</v>
      </c>
      <c r="F1312" s="1" t="s">
        <v>12</v>
      </c>
      <c r="G1312" s="1"/>
      <c r="H1312" s="1"/>
      <c r="I1312" s="1"/>
      <c r="J1312" s="1"/>
      <c r="K1312" s="1" t="s">
        <v>1362</v>
      </c>
      <c r="L1312" s="1" t="s">
        <v>1121</v>
      </c>
      <c r="M1312" s="1" t="s">
        <v>1363</v>
      </c>
      <c r="N1312" s="1"/>
      <c r="O1312" s="1"/>
      <c r="P1312" s="1"/>
      <c r="Q1312" s="1">
        <v>33</v>
      </c>
      <c r="R1312" s="1">
        <v>0</v>
      </c>
      <c r="S1312" s="1">
        <v>0</v>
      </c>
      <c r="T1312" s="1">
        <v>0</v>
      </c>
      <c r="U1312" s="1">
        <v>0</v>
      </c>
      <c r="V1312" s="1">
        <v>0.53300000000000003</v>
      </c>
      <c r="W1312" s="1">
        <v>1.2999999999999999E-2</v>
      </c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>
        <f t="shared" si="40"/>
        <v>33</v>
      </c>
      <c r="AY1312" s="1" t="s">
        <v>4082</v>
      </c>
      <c r="AZ1312" s="1">
        <v>1004358</v>
      </c>
      <c r="BA1312" s="3">
        <f t="shared" si="41"/>
        <v>0</v>
      </c>
    </row>
    <row r="1313" spans="1:53" x14ac:dyDescent="0.25">
      <c r="A1313" s="1" t="s">
        <v>832</v>
      </c>
      <c r="B1313" s="1">
        <v>1008306</v>
      </c>
      <c r="C1313" s="1">
        <v>2017</v>
      </c>
      <c r="D1313" s="1" t="s">
        <v>1091</v>
      </c>
      <c r="E1313" s="1" t="s">
        <v>1092</v>
      </c>
      <c r="F1313" s="1" t="s">
        <v>12</v>
      </c>
      <c r="G1313" s="1"/>
      <c r="H1313" s="1"/>
      <c r="I1313" s="1"/>
      <c r="J1313" s="1"/>
      <c r="K1313" s="1" t="s">
        <v>1362</v>
      </c>
      <c r="L1313" s="1" t="s">
        <v>1109</v>
      </c>
      <c r="M1313" s="1" t="s">
        <v>1364</v>
      </c>
      <c r="N1313" s="1">
        <v>39.450000000000003</v>
      </c>
      <c r="O1313" s="1">
        <v>43.9</v>
      </c>
      <c r="P1313" s="1">
        <v>95</v>
      </c>
      <c r="Q1313" s="1">
        <v>5</v>
      </c>
      <c r="R1313" s="1">
        <v>0</v>
      </c>
      <c r="S1313" s="1">
        <v>0</v>
      </c>
      <c r="T1313" s="1">
        <v>0</v>
      </c>
      <c r="U1313" s="1">
        <v>0</v>
      </c>
      <c r="V1313" s="1">
        <v>0.51800000000000002</v>
      </c>
      <c r="W1313" s="1">
        <v>8.0000000000000002E-3</v>
      </c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>
        <f t="shared" si="40"/>
        <v>5</v>
      </c>
      <c r="AY1313" s="1" t="s">
        <v>4083</v>
      </c>
      <c r="AZ1313" s="1">
        <v>1004360</v>
      </c>
      <c r="BA1313" s="3">
        <f t="shared" si="41"/>
        <v>0</v>
      </c>
    </row>
    <row r="1314" spans="1:53" x14ac:dyDescent="0.25">
      <c r="A1314" s="1" t="s">
        <v>832</v>
      </c>
      <c r="B1314" s="1">
        <v>1008306</v>
      </c>
      <c r="C1314" s="1">
        <v>2017</v>
      </c>
      <c r="D1314" s="1" t="s">
        <v>1091</v>
      </c>
      <c r="E1314" s="1" t="s">
        <v>1092</v>
      </c>
      <c r="F1314" s="1" t="s">
        <v>12</v>
      </c>
      <c r="G1314" s="1"/>
      <c r="H1314" s="1"/>
      <c r="I1314" s="1"/>
      <c r="J1314" s="1"/>
      <c r="K1314" s="1" t="s">
        <v>1362</v>
      </c>
      <c r="L1314" s="1" t="s">
        <v>1094</v>
      </c>
      <c r="M1314" s="1" t="s">
        <v>1975</v>
      </c>
      <c r="N1314" s="1"/>
      <c r="O1314" s="1"/>
      <c r="P1314" s="1"/>
      <c r="Q1314" s="1">
        <v>17</v>
      </c>
      <c r="R1314" s="1">
        <v>0</v>
      </c>
      <c r="S1314" s="1">
        <v>0</v>
      </c>
      <c r="T1314" s="1">
        <v>0</v>
      </c>
      <c r="U1314" s="1">
        <v>0</v>
      </c>
      <c r="V1314" s="1">
        <v>0.33500000000000002</v>
      </c>
      <c r="W1314" s="1">
        <v>4.0000000000000001E-3</v>
      </c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>
        <f t="shared" si="40"/>
        <v>17</v>
      </c>
      <c r="AY1314" s="1" t="s">
        <v>4084</v>
      </c>
      <c r="AZ1314" s="1">
        <v>1004361</v>
      </c>
      <c r="BA1314" s="3">
        <f t="shared" si="41"/>
        <v>0</v>
      </c>
    </row>
    <row r="1315" spans="1:53" x14ac:dyDescent="0.25">
      <c r="A1315" s="1" t="s">
        <v>832</v>
      </c>
      <c r="B1315" s="1">
        <v>1008306</v>
      </c>
      <c r="C1315" s="1">
        <v>2017</v>
      </c>
      <c r="D1315" s="1" t="s">
        <v>1091</v>
      </c>
      <c r="E1315" s="1" t="s">
        <v>1092</v>
      </c>
      <c r="F1315" s="1" t="s">
        <v>12</v>
      </c>
      <c r="G1315" s="1"/>
      <c r="H1315" s="1"/>
      <c r="I1315" s="1"/>
      <c r="J1315" s="1"/>
      <c r="K1315" s="1" t="s">
        <v>1976</v>
      </c>
      <c r="L1315" s="1" t="s">
        <v>1121</v>
      </c>
      <c r="M1315" s="1" t="s">
        <v>1977</v>
      </c>
      <c r="N1315" s="1"/>
      <c r="O1315" s="1"/>
      <c r="P1315" s="1"/>
      <c r="Q1315" s="1">
        <v>762</v>
      </c>
      <c r="R1315" s="1">
        <v>0</v>
      </c>
      <c r="S1315" s="1">
        <v>446</v>
      </c>
      <c r="T1315" s="1">
        <v>0</v>
      </c>
      <c r="U1315" s="1">
        <v>0</v>
      </c>
      <c r="V1315" s="1">
        <v>0.70099999999999996</v>
      </c>
      <c r="W1315" s="1">
        <v>0</v>
      </c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>
        <f t="shared" si="40"/>
        <v>762</v>
      </c>
      <c r="AY1315" s="1" t="s">
        <v>4085</v>
      </c>
      <c r="AZ1315" s="1">
        <v>1004404</v>
      </c>
      <c r="BA1315" s="3">
        <f t="shared" si="41"/>
        <v>0</v>
      </c>
    </row>
    <row r="1316" spans="1:53" x14ac:dyDescent="0.25">
      <c r="A1316" s="1" t="s">
        <v>832</v>
      </c>
      <c r="B1316" s="1">
        <v>1008306</v>
      </c>
      <c r="C1316" s="1">
        <v>2017</v>
      </c>
      <c r="D1316" s="1" t="s">
        <v>1091</v>
      </c>
      <c r="E1316" s="1" t="s">
        <v>1092</v>
      </c>
      <c r="F1316" s="1" t="s">
        <v>12</v>
      </c>
      <c r="G1316" s="1"/>
      <c r="H1316" s="1"/>
      <c r="I1316" s="1"/>
      <c r="J1316" s="1"/>
      <c r="K1316" s="1" t="s">
        <v>1896</v>
      </c>
      <c r="L1316" s="1" t="s">
        <v>1109</v>
      </c>
      <c r="M1316" s="1" t="s">
        <v>1898</v>
      </c>
      <c r="N1316" s="1">
        <v>39.200000000000003</v>
      </c>
      <c r="O1316" s="1">
        <v>66</v>
      </c>
      <c r="P1316" s="1">
        <v>95</v>
      </c>
      <c r="Q1316" s="1">
        <v>46</v>
      </c>
      <c r="R1316" s="1">
        <v>0</v>
      </c>
      <c r="S1316" s="1">
        <v>0</v>
      </c>
      <c r="T1316" s="1">
        <v>0</v>
      </c>
      <c r="U1316" s="1">
        <v>0</v>
      </c>
      <c r="V1316" s="1">
        <v>0.86899999999999999</v>
      </c>
      <c r="W1316" s="1">
        <v>4.0000000000000001E-3</v>
      </c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>
        <f t="shared" si="40"/>
        <v>46</v>
      </c>
      <c r="AY1316" s="1" t="s">
        <v>4086</v>
      </c>
      <c r="AZ1316" s="1">
        <v>1004564</v>
      </c>
      <c r="BA1316" s="3">
        <f t="shared" si="41"/>
        <v>0</v>
      </c>
    </row>
    <row r="1317" spans="1:53" x14ac:dyDescent="0.25">
      <c r="A1317" s="1" t="s">
        <v>832</v>
      </c>
      <c r="B1317" s="1">
        <v>1008306</v>
      </c>
      <c r="C1317" s="1">
        <v>2017</v>
      </c>
      <c r="D1317" s="1" t="s">
        <v>1091</v>
      </c>
      <c r="E1317" s="1" t="s">
        <v>1092</v>
      </c>
      <c r="F1317" s="1" t="s">
        <v>12</v>
      </c>
      <c r="G1317" s="1"/>
      <c r="H1317" s="1"/>
      <c r="I1317" s="1"/>
      <c r="J1317" s="1"/>
      <c r="K1317" s="1" t="s">
        <v>1896</v>
      </c>
      <c r="L1317" s="1" t="s">
        <v>1094</v>
      </c>
      <c r="M1317" s="1" t="s">
        <v>1899</v>
      </c>
      <c r="N1317" s="1"/>
      <c r="O1317" s="1"/>
      <c r="P1317" s="1"/>
      <c r="Q1317" s="1">
        <v>63</v>
      </c>
      <c r="R1317" s="1">
        <v>0</v>
      </c>
      <c r="S1317" s="1">
        <v>0</v>
      </c>
      <c r="T1317" s="1">
        <v>0</v>
      </c>
      <c r="U1317" s="1">
        <v>0</v>
      </c>
      <c r="V1317" s="1">
        <v>0.91400000000000003</v>
      </c>
      <c r="W1317" s="1">
        <v>5.0000000000000001E-3</v>
      </c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>
        <f t="shared" si="40"/>
        <v>63</v>
      </c>
      <c r="AY1317" s="1" t="s">
        <v>4087</v>
      </c>
      <c r="AZ1317" s="1">
        <v>1004647</v>
      </c>
      <c r="BA1317" s="3">
        <f t="shared" si="41"/>
        <v>0</v>
      </c>
    </row>
    <row r="1318" spans="1:53" x14ac:dyDescent="0.25">
      <c r="A1318" s="1" t="s">
        <v>832</v>
      </c>
      <c r="B1318" s="1">
        <v>1008306</v>
      </c>
      <c r="C1318" s="1">
        <v>2017</v>
      </c>
      <c r="D1318" s="1" t="s">
        <v>1091</v>
      </c>
      <c r="E1318" s="1" t="s">
        <v>1092</v>
      </c>
      <c r="F1318" s="1" t="s">
        <v>12</v>
      </c>
      <c r="G1318" s="1"/>
      <c r="H1318" s="1"/>
      <c r="I1318" s="1"/>
      <c r="J1318" s="1"/>
      <c r="K1318" s="1" t="s">
        <v>1494</v>
      </c>
      <c r="L1318" s="1" t="s">
        <v>1109</v>
      </c>
      <c r="M1318" s="1" t="s">
        <v>1978</v>
      </c>
      <c r="N1318" s="1">
        <v>37</v>
      </c>
      <c r="O1318" s="1">
        <v>76.900000000000006</v>
      </c>
      <c r="P1318" s="1">
        <v>65</v>
      </c>
      <c r="Q1318" s="1">
        <v>73</v>
      </c>
      <c r="R1318" s="1">
        <v>0</v>
      </c>
      <c r="S1318" s="1">
        <v>0</v>
      </c>
      <c r="T1318" s="1">
        <v>0</v>
      </c>
      <c r="U1318" s="1">
        <v>0</v>
      </c>
      <c r="V1318" s="1">
        <v>0.88100000000000001</v>
      </c>
      <c r="W1318" s="1">
        <v>4.0000000000000001E-3</v>
      </c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>
        <f t="shared" si="40"/>
        <v>73</v>
      </c>
      <c r="AY1318" s="1" t="s">
        <v>4088</v>
      </c>
      <c r="AZ1318" s="1">
        <v>1004736</v>
      </c>
      <c r="BA1318" s="3">
        <f t="shared" si="41"/>
        <v>0</v>
      </c>
    </row>
    <row r="1319" spans="1:53" x14ac:dyDescent="0.25">
      <c r="A1319" s="1" t="s">
        <v>832</v>
      </c>
      <c r="B1319" s="1">
        <v>1008306</v>
      </c>
      <c r="C1319" s="1">
        <v>2017</v>
      </c>
      <c r="D1319" s="1" t="s">
        <v>1091</v>
      </c>
      <c r="E1319" s="1" t="s">
        <v>1092</v>
      </c>
      <c r="F1319" s="1" t="s">
        <v>12</v>
      </c>
      <c r="G1319" s="1"/>
      <c r="H1319" s="1"/>
      <c r="I1319" s="1"/>
      <c r="J1319" s="1"/>
      <c r="K1319" s="1" t="s">
        <v>1494</v>
      </c>
      <c r="L1319" s="1" t="s">
        <v>1094</v>
      </c>
      <c r="M1319" s="1" t="s">
        <v>1495</v>
      </c>
      <c r="N1319" s="1"/>
      <c r="O1319" s="1"/>
      <c r="P1319" s="1"/>
      <c r="Q1319" s="1">
        <v>153</v>
      </c>
      <c r="R1319" s="1">
        <v>0</v>
      </c>
      <c r="S1319" s="1">
        <v>0</v>
      </c>
      <c r="T1319" s="1">
        <v>0</v>
      </c>
      <c r="U1319" s="1">
        <v>1</v>
      </c>
      <c r="V1319" s="1">
        <v>0.88400000000000001</v>
      </c>
      <c r="W1319" s="1">
        <v>4.0000000000000001E-3</v>
      </c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>
        <f t="shared" si="40"/>
        <v>154</v>
      </c>
      <c r="AY1319" s="1" t="s">
        <v>4089</v>
      </c>
      <c r="AZ1319" s="1">
        <v>1004769</v>
      </c>
      <c r="BA1319" s="3">
        <f t="shared" si="41"/>
        <v>0</v>
      </c>
    </row>
    <row r="1320" spans="1:53" x14ac:dyDescent="0.25">
      <c r="A1320" s="1" t="s">
        <v>832</v>
      </c>
      <c r="B1320" s="1">
        <v>1008306</v>
      </c>
      <c r="C1320" s="1">
        <v>2017</v>
      </c>
      <c r="D1320" s="1" t="s">
        <v>1091</v>
      </c>
      <c r="E1320" s="1" t="s">
        <v>1092</v>
      </c>
      <c r="F1320" s="1" t="s">
        <v>12</v>
      </c>
      <c r="G1320" s="1"/>
      <c r="H1320" s="1"/>
      <c r="I1320" s="1"/>
      <c r="J1320" s="1"/>
      <c r="K1320" s="1" t="s">
        <v>1369</v>
      </c>
      <c r="L1320" s="1" t="s">
        <v>1121</v>
      </c>
      <c r="M1320" s="1" t="s">
        <v>1370</v>
      </c>
      <c r="N1320" s="1"/>
      <c r="O1320" s="1"/>
      <c r="P1320" s="1"/>
      <c r="Q1320" s="1">
        <v>20</v>
      </c>
      <c r="R1320" s="1">
        <v>0</v>
      </c>
      <c r="S1320" s="1">
        <v>0</v>
      </c>
      <c r="T1320" s="1">
        <v>0</v>
      </c>
      <c r="U1320" s="1">
        <v>0</v>
      </c>
      <c r="V1320" s="1">
        <v>0.27600000000000002</v>
      </c>
      <c r="W1320" s="1">
        <v>8.9999999999999993E-3</v>
      </c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>
        <f t="shared" si="40"/>
        <v>20</v>
      </c>
      <c r="AY1320" s="1" t="s">
        <v>4090</v>
      </c>
      <c r="AZ1320" s="1">
        <v>1004771</v>
      </c>
      <c r="BA1320" s="3">
        <f t="shared" si="41"/>
        <v>0</v>
      </c>
    </row>
    <row r="1321" spans="1:53" x14ac:dyDescent="0.25">
      <c r="A1321" s="1" t="s">
        <v>832</v>
      </c>
      <c r="B1321" s="1">
        <v>1008306</v>
      </c>
      <c r="C1321" s="1">
        <v>2017</v>
      </c>
      <c r="D1321" s="1" t="s">
        <v>1091</v>
      </c>
      <c r="E1321" s="1" t="s">
        <v>1092</v>
      </c>
      <c r="F1321" s="1" t="s">
        <v>12</v>
      </c>
      <c r="G1321" s="1"/>
      <c r="H1321" s="1"/>
      <c r="I1321" s="1"/>
      <c r="J1321" s="1"/>
      <c r="K1321" s="1" t="s">
        <v>1369</v>
      </c>
      <c r="L1321" s="1" t="s">
        <v>1109</v>
      </c>
      <c r="M1321" s="1" t="s">
        <v>1371</v>
      </c>
      <c r="N1321" s="1">
        <v>38.799999999999997</v>
      </c>
      <c r="O1321" s="1">
        <v>33.299999999999997</v>
      </c>
      <c r="P1321" s="1">
        <v>95</v>
      </c>
      <c r="Q1321" s="1">
        <v>3</v>
      </c>
      <c r="R1321" s="1">
        <v>0</v>
      </c>
      <c r="S1321" s="1">
        <v>0</v>
      </c>
      <c r="T1321" s="1">
        <v>0</v>
      </c>
      <c r="U1321" s="1">
        <v>0</v>
      </c>
      <c r="V1321" s="1">
        <v>0.52400000000000002</v>
      </c>
      <c r="W1321" s="1">
        <v>1.4999999999999999E-2</v>
      </c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>
        <f t="shared" si="40"/>
        <v>3</v>
      </c>
      <c r="AY1321" s="1" t="s">
        <v>4091</v>
      </c>
      <c r="AZ1321" s="1">
        <v>1004773</v>
      </c>
      <c r="BA1321" s="3">
        <f t="shared" si="41"/>
        <v>0</v>
      </c>
    </row>
    <row r="1322" spans="1:53" x14ac:dyDescent="0.25">
      <c r="A1322" s="1" t="s">
        <v>832</v>
      </c>
      <c r="B1322" s="1">
        <v>1008306</v>
      </c>
      <c r="C1322" s="1">
        <v>2017</v>
      </c>
      <c r="D1322" s="1" t="s">
        <v>1091</v>
      </c>
      <c r="E1322" s="1" t="s">
        <v>1092</v>
      </c>
      <c r="F1322" s="1" t="s">
        <v>12</v>
      </c>
      <c r="G1322" s="1"/>
      <c r="H1322" s="1"/>
      <c r="I1322" s="1"/>
      <c r="J1322" s="1"/>
      <c r="K1322" s="1" t="s">
        <v>1369</v>
      </c>
      <c r="L1322" s="1" t="s">
        <v>1094</v>
      </c>
      <c r="M1322" s="1" t="s">
        <v>1372</v>
      </c>
      <c r="N1322" s="1"/>
      <c r="O1322" s="1"/>
      <c r="P1322" s="1"/>
      <c r="Q1322" s="1">
        <v>1</v>
      </c>
      <c r="R1322" s="1">
        <v>0</v>
      </c>
      <c r="S1322" s="1">
        <v>0</v>
      </c>
      <c r="T1322" s="1">
        <v>0</v>
      </c>
      <c r="U1322" s="1">
        <v>0</v>
      </c>
      <c r="V1322" s="1">
        <v>0.52400000000000002</v>
      </c>
      <c r="W1322" s="1">
        <v>1.4999999999999999E-2</v>
      </c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>
        <f t="shared" si="40"/>
        <v>1</v>
      </c>
      <c r="AY1322" s="1" t="s">
        <v>4092</v>
      </c>
      <c r="AZ1322" s="1">
        <v>1004775</v>
      </c>
      <c r="BA1322" s="3">
        <f t="shared" si="41"/>
        <v>0</v>
      </c>
    </row>
    <row r="1323" spans="1:53" x14ac:dyDescent="0.25">
      <c r="A1323" s="1" t="s">
        <v>832</v>
      </c>
      <c r="B1323" s="1">
        <v>1008306</v>
      </c>
      <c r="C1323" s="1">
        <v>2017</v>
      </c>
      <c r="D1323" s="1" t="s">
        <v>1091</v>
      </c>
      <c r="E1323" s="1" t="s">
        <v>1092</v>
      </c>
      <c r="F1323" s="1" t="s">
        <v>12</v>
      </c>
      <c r="G1323" s="1"/>
      <c r="H1323" s="1"/>
      <c r="I1323" s="1"/>
      <c r="J1323" s="1"/>
      <c r="K1323" s="1" t="s">
        <v>1979</v>
      </c>
      <c r="L1323" s="1" t="s">
        <v>1121</v>
      </c>
      <c r="M1323" s="1" t="s">
        <v>1980</v>
      </c>
      <c r="N1323" s="1"/>
      <c r="O1323" s="1"/>
      <c r="P1323" s="1"/>
      <c r="Q1323" s="1">
        <v>209</v>
      </c>
      <c r="R1323" s="1">
        <v>0</v>
      </c>
      <c r="S1323" s="1">
        <v>64</v>
      </c>
      <c r="T1323" s="1">
        <v>0</v>
      </c>
      <c r="U1323" s="1">
        <v>0</v>
      </c>
      <c r="V1323" s="1">
        <v>0.70899999999999996</v>
      </c>
      <c r="W1323" s="1">
        <v>1E-3</v>
      </c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>
        <f t="shared" si="40"/>
        <v>209</v>
      </c>
      <c r="AY1323" s="1" t="s">
        <v>4093</v>
      </c>
      <c r="AZ1323" s="1">
        <v>1004776</v>
      </c>
      <c r="BA1323" s="3">
        <f t="shared" si="41"/>
        <v>0</v>
      </c>
    </row>
    <row r="1324" spans="1:53" x14ac:dyDescent="0.25">
      <c r="A1324" s="1" t="s">
        <v>832</v>
      </c>
      <c r="B1324" s="1">
        <v>1008306</v>
      </c>
      <c r="C1324" s="1">
        <v>2017</v>
      </c>
      <c r="D1324" s="1" t="s">
        <v>1091</v>
      </c>
      <c r="E1324" s="1" t="s">
        <v>1092</v>
      </c>
      <c r="F1324" s="1" t="s">
        <v>12</v>
      </c>
      <c r="G1324" s="1"/>
      <c r="H1324" s="1"/>
      <c r="I1324" s="1"/>
      <c r="J1324" s="1"/>
      <c r="K1324" s="1" t="s">
        <v>1981</v>
      </c>
      <c r="L1324" s="1" t="s">
        <v>1121</v>
      </c>
      <c r="M1324" s="1" t="s">
        <v>1982</v>
      </c>
      <c r="N1324" s="1"/>
      <c r="O1324" s="1"/>
      <c r="P1324" s="1"/>
      <c r="Q1324" s="1">
        <v>25</v>
      </c>
      <c r="R1324" s="1">
        <v>0</v>
      </c>
      <c r="S1324" s="1">
        <v>0</v>
      </c>
      <c r="T1324" s="1">
        <v>0</v>
      </c>
      <c r="U1324" s="1">
        <v>0</v>
      </c>
      <c r="V1324" s="1">
        <v>0.54500000000000004</v>
      </c>
      <c r="W1324" s="1">
        <v>1.6E-2</v>
      </c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>
        <f t="shared" si="40"/>
        <v>25</v>
      </c>
      <c r="AY1324" s="1" t="s">
        <v>4094</v>
      </c>
      <c r="AZ1324" s="1">
        <v>1004777</v>
      </c>
      <c r="BA1324" s="3">
        <f t="shared" si="41"/>
        <v>0</v>
      </c>
    </row>
    <row r="1325" spans="1:53" x14ac:dyDescent="0.25">
      <c r="A1325" s="1" t="s">
        <v>832</v>
      </c>
      <c r="B1325" s="1">
        <v>1008306</v>
      </c>
      <c r="C1325" s="1">
        <v>2017</v>
      </c>
      <c r="D1325" s="1" t="s">
        <v>1091</v>
      </c>
      <c r="E1325" s="1" t="s">
        <v>1092</v>
      </c>
      <c r="F1325" s="1" t="s">
        <v>12</v>
      </c>
      <c r="G1325" s="1"/>
      <c r="H1325" s="1"/>
      <c r="I1325" s="1"/>
      <c r="J1325" s="1"/>
      <c r="K1325" s="1" t="s">
        <v>1846</v>
      </c>
      <c r="L1325" s="1" t="s">
        <v>1121</v>
      </c>
      <c r="M1325" s="1" t="s">
        <v>1983</v>
      </c>
      <c r="N1325" s="1"/>
      <c r="O1325" s="1"/>
      <c r="P1325" s="1"/>
      <c r="Q1325" s="1">
        <v>64</v>
      </c>
      <c r="R1325" s="1">
        <v>0</v>
      </c>
      <c r="S1325" s="1">
        <v>37</v>
      </c>
      <c r="T1325" s="1">
        <v>0</v>
      </c>
      <c r="U1325" s="1">
        <v>0</v>
      </c>
      <c r="V1325" s="1">
        <v>0.72399999999999998</v>
      </c>
      <c r="W1325" s="1">
        <v>1E-3</v>
      </c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>
        <f t="shared" si="40"/>
        <v>64</v>
      </c>
      <c r="AY1325" s="1" t="s">
        <v>4095</v>
      </c>
      <c r="AZ1325" s="1">
        <v>1004778</v>
      </c>
      <c r="BA1325" s="3">
        <f t="shared" si="41"/>
        <v>0</v>
      </c>
    </row>
    <row r="1326" spans="1:53" x14ac:dyDescent="0.25">
      <c r="A1326" s="1" t="s">
        <v>832</v>
      </c>
      <c r="B1326" s="1">
        <v>1008306</v>
      </c>
      <c r="C1326" s="1">
        <v>2017</v>
      </c>
      <c r="D1326" s="1" t="s">
        <v>1091</v>
      </c>
      <c r="E1326" s="1" t="s">
        <v>1092</v>
      </c>
      <c r="F1326" s="1" t="s">
        <v>12</v>
      </c>
      <c r="G1326" s="1"/>
      <c r="H1326" s="1"/>
      <c r="I1326" s="1"/>
      <c r="J1326" s="1"/>
      <c r="K1326" s="1" t="s">
        <v>1846</v>
      </c>
      <c r="L1326" s="1" t="s">
        <v>1109</v>
      </c>
      <c r="M1326" s="1" t="s">
        <v>1984</v>
      </c>
      <c r="N1326" s="1">
        <v>44</v>
      </c>
      <c r="O1326" s="1">
        <v>0</v>
      </c>
      <c r="P1326" s="1">
        <v>95</v>
      </c>
      <c r="Q1326" s="1">
        <v>3</v>
      </c>
      <c r="R1326" s="1">
        <v>0</v>
      </c>
      <c r="S1326" s="1">
        <v>0</v>
      </c>
      <c r="T1326" s="1">
        <v>0</v>
      </c>
      <c r="U1326" s="1">
        <v>0</v>
      </c>
      <c r="V1326" s="1">
        <v>0.70599999999999996</v>
      </c>
      <c r="W1326" s="1">
        <v>0</v>
      </c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>
        <f t="shared" si="40"/>
        <v>3</v>
      </c>
      <c r="AY1326" s="1" t="s">
        <v>4096</v>
      </c>
      <c r="AZ1326" s="1">
        <v>1004779</v>
      </c>
      <c r="BA1326" s="3">
        <f t="shared" si="41"/>
        <v>0</v>
      </c>
    </row>
    <row r="1327" spans="1:53" x14ac:dyDescent="0.25">
      <c r="A1327" s="1" t="s">
        <v>832</v>
      </c>
      <c r="B1327" s="1">
        <v>1008306</v>
      </c>
      <c r="C1327" s="1">
        <v>2017</v>
      </c>
      <c r="D1327" s="1" t="s">
        <v>1091</v>
      </c>
      <c r="E1327" s="1" t="s">
        <v>1092</v>
      </c>
      <c r="F1327" s="1" t="s">
        <v>12</v>
      </c>
      <c r="G1327" s="1"/>
      <c r="H1327" s="1"/>
      <c r="I1327" s="1"/>
      <c r="J1327" s="1"/>
      <c r="K1327" s="1" t="s">
        <v>1383</v>
      </c>
      <c r="L1327" s="1" t="s">
        <v>1121</v>
      </c>
      <c r="M1327" s="1" t="s">
        <v>1384</v>
      </c>
      <c r="N1327" s="1"/>
      <c r="O1327" s="1"/>
      <c r="P1327" s="1"/>
      <c r="Q1327" s="1">
        <v>3</v>
      </c>
      <c r="R1327" s="1">
        <v>0</v>
      </c>
      <c r="S1327" s="1">
        <v>0</v>
      </c>
      <c r="T1327" s="1">
        <v>0</v>
      </c>
      <c r="U1327" s="1">
        <v>0</v>
      </c>
      <c r="V1327" s="1">
        <v>0.629</v>
      </c>
      <c r="W1327" s="1">
        <v>1E-3</v>
      </c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>
        <f t="shared" si="40"/>
        <v>3</v>
      </c>
      <c r="AY1327" s="1" t="s">
        <v>4097</v>
      </c>
      <c r="AZ1327" s="1">
        <v>1004780</v>
      </c>
      <c r="BA1327" s="3">
        <f t="shared" si="41"/>
        <v>0</v>
      </c>
    </row>
    <row r="1328" spans="1:53" x14ac:dyDescent="0.25">
      <c r="A1328" s="1" t="s">
        <v>832</v>
      </c>
      <c r="B1328" s="1">
        <v>1008306</v>
      </c>
      <c r="C1328" s="1">
        <v>2017</v>
      </c>
      <c r="D1328" s="1" t="s">
        <v>1091</v>
      </c>
      <c r="E1328" s="1" t="s">
        <v>1092</v>
      </c>
      <c r="F1328" s="1" t="s">
        <v>12</v>
      </c>
      <c r="G1328" s="1"/>
      <c r="H1328" s="1"/>
      <c r="I1328" s="1"/>
      <c r="J1328" s="1"/>
      <c r="K1328" s="1" t="s">
        <v>1383</v>
      </c>
      <c r="L1328" s="1" t="s">
        <v>1094</v>
      </c>
      <c r="M1328" s="1" t="s">
        <v>1386</v>
      </c>
      <c r="N1328" s="1"/>
      <c r="O1328" s="1"/>
      <c r="P1328" s="1"/>
      <c r="Q1328" s="1">
        <v>5</v>
      </c>
      <c r="R1328" s="1">
        <v>0</v>
      </c>
      <c r="S1328" s="1">
        <v>0</v>
      </c>
      <c r="T1328" s="1">
        <v>0</v>
      </c>
      <c r="U1328" s="1">
        <v>0</v>
      </c>
      <c r="V1328" s="1">
        <v>0.63500000000000001</v>
      </c>
      <c r="W1328" s="1">
        <v>1E-3</v>
      </c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>
        <f t="shared" si="40"/>
        <v>5</v>
      </c>
      <c r="AY1328" s="1" t="s">
        <v>4098</v>
      </c>
      <c r="AZ1328" s="1">
        <v>1004781</v>
      </c>
      <c r="BA1328" s="3">
        <f t="shared" si="41"/>
        <v>0</v>
      </c>
    </row>
    <row r="1329" spans="1:53" x14ac:dyDescent="0.25">
      <c r="A1329" s="1" t="s">
        <v>832</v>
      </c>
      <c r="B1329" s="1">
        <v>1008306</v>
      </c>
      <c r="C1329" s="1">
        <v>2017</v>
      </c>
      <c r="D1329" s="1" t="s">
        <v>1091</v>
      </c>
      <c r="E1329" s="1" t="s">
        <v>1092</v>
      </c>
      <c r="F1329" s="1" t="s">
        <v>12</v>
      </c>
      <c r="G1329" s="1"/>
      <c r="H1329" s="1"/>
      <c r="I1329" s="1"/>
      <c r="J1329" s="1"/>
      <c r="K1329" s="1" t="s">
        <v>1985</v>
      </c>
      <c r="L1329" s="1" t="s">
        <v>1121</v>
      </c>
      <c r="M1329" s="1" t="s">
        <v>1986</v>
      </c>
      <c r="N1329" s="1"/>
      <c r="O1329" s="1"/>
      <c r="P1329" s="1"/>
      <c r="Q1329" s="1">
        <v>690</v>
      </c>
      <c r="R1329" s="1">
        <v>0</v>
      </c>
      <c r="S1329" s="1">
        <v>1</v>
      </c>
      <c r="T1329" s="1">
        <v>0</v>
      </c>
      <c r="U1329" s="1">
        <v>0</v>
      </c>
      <c r="V1329" s="1">
        <v>0.70199999999999996</v>
      </c>
      <c r="W1329" s="1">
        <v>1E-3</v>
      </c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>
        <f t="shared" si="40"/>
        <v>690</v>
      </c>
      <c r="AY1329" s="1" t="s">
        <v>4099</v>
      </c>
      <c r="AZ1329" s="1">
        <v>1004782</v>
      </c>
      <c r="BA1329" s="3">
        <f t="shared" si="41"/>
        <v>0</v>
      </c>
    </row>
    <row r="1330" spans="1:53" x14ac:dyDescent="0.25">
      <c r="A1330" s="1" t="s">
        <v>832</v>
      </c>
      <c r="B1330" s="1">
        <v>1008306</v>
      </c>
      <c r="C1330" s="1">
        <v>2017</v>
      </c>
      <c r="D1330" s="1" t="s">
        <v>1091</v>
      </c>
      <c r="E1330" s="1" t="s">
        <v>1092</v>
      </c>
      <c r="F1330" s="1" t="s">
        <v>12</v>
      </c>
      <c r="G1330" s="1"/>
      <c r="H1330" s="1"/>
      <c r="I1330" s="1"/>
      <c r="J1330" s="1"/>
      <c r="K1330" s="1" t="s">
        <v>1987</v>
      </c>
      <c r="L1330" s="1" t="s">
        <v>1121</v>
      </c>
      <c r="M1330" s="1" t="s">
        <v>1988</v>
      </c>
      <c r="N1330" s="1"/>
      <c r="O1330" s="1"/>
      <c r="P1330" s="1"/>
      <c r="Q1330" s="1">
        <v>290</v>
      </c>
      <c r="R1330" s="1">
        <v>0</v>
      </c>
      <c r="S1330" s="1">
        <v>1004</v>
      </c>
      <c r="T1330" s="1">
        <v>0</v>
      </c>
      <c r="U1330" s="1">
        <v>0</v>
      </c>
      <c r="V1330" s="1">
        <v>0.68899999999999995</v>
      </c>
      <c r="W1330" s="1">
        <v>1E-3</v>
      </c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>
        <f t="shared" si="40"/>
        <v>290</v>
      </c>
      <c r="AY1330" s="1" t="s">
        <v>4100</v>
      </c>
      <c r="AZ1330" s="1">
        <v>1004786</v>
      </c>
      <c r="BA1330" s="3">
        <f t="shared" si="41"/>
        <v>0</v>
      </c>
    </row>
    <row r="1331" spans="1:53" x14ac:dyDescent="0.25">
      <c r="A1331" s="1" t="s">
        <v>832</v>
      </c>
      <c r="B1331" s="1">
        <v>1008306</v>
      </c>
      <c r="C1331" s="1">
        <v>2017</v>
      </c>
      <c r="D1331" s="1" t="s">
        <v>1091</v>
      </c>
      <c r="E1331" s="1" t="s">
        <v>1092</v>
      </c>
      <c r="F1331" s="1" t="s">
        <v>12</v>
      </c>
      <c r="G1331" s="1"/>
      <c r="H1331" s="1"/>
      <c r="I1331" s="1"/>
      <c r="J1331" s="1"/>
      <c r="K1331" s="1" t="s">
        <v>1987</v>
      </c>
      <c r="L1331" s="1" t="s">
        <v>1109</v>
      </c>
      <c r="M1331" s="1" t="s">
        <v>1989</v>
      </c>
      <c r="N1331" s="1">
        <v>44</v>
      </c>
      <c r="O1331" s="1">
        <v>9200</v>
      </c>
      <c r="P1331" s="1">
        <v>20</v>
      </c>
      <c r="Q1331" s="1">
        <v>2</v>
      </c>
      <c r="R1331" s="1">
        <v>0</v>
      </c>
      <c r="S1331" s="1">
        <v>0</v>
      </c>
      <c r="T1331" s="1">
        <v>0</v>
      </c>
      <c r="U1331" s="1">
        <v>0</v>
      </c>
      <c r="V1331" s="1">
        <v>0.84499999999999997</v>
      </c>
      <c r="W1331" s="1">
        <v>6.0000000000000001E-3</v>
      </c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>
        <f t="shared" si="40"/>
        <v>2</v>
      </c>
      <c r="AY1331" s="1" t="s">
        <v>4101</v>
      </c>
      <c r="AZ1331" s="1">
        <v>1004787</v>
      </c>
      <c r="BA1331" s="3">
        <f t="shared" si="41"/>
        <v>0</v>
      </c>
    </row>
    <row r="1332" spans="1:53" x14ac:dyDescent="0.25">
      <c r="A1332" s="1" t="s">
        <v>832</v>
      </c>
      <c r="B1332" s="1">
        <v>1008306</v>
      </c>
      <c r="C1332" s="1">
        <v>2017</v>
      </c>
      <c r="D1332" s="1" t="s">
        <v>1091</v>
      </c>
      <c r="E1332" s="1" t="s">
        <v>1092</v>
      </c>
      <c r="F1332" s="1" t="s">
        <v>12</v>
      </c>
      <c r="G1332" s="1"/>
      <c r="H1332" s="1"/>
      <c r="I1332" s="1"/>
      <c r="J1332" s="1"/>
      <c r="K1332" s="1" t="s">
        <v>1387</v>
      </c>
      <c r="L1332" s="1" t="s">
        <v>1121</v>
      </c>
      <c r="M1332" s="1" t="s">
        <v>1388</v>
      </c>
      <c r="N1332" s="1"/>
      <c r="O1332" s="1"/>
      <c r="P1332" s="1"/>
      <c r="Q1332" s="1">
        <v>14</v>
      </c>
      <c r="R1332" s="1">
        <v>0</v>
      </c>
      <c r="S1332" s="1">
        <v>209</v>
      </c>
      <c r="T1332" s="1">
        <v>0</v>
      </c>
      <c r="U1332" s="1">
        <v>0</v>
      </c>
      <c r="V1332" s="1">
        <v>0.61399999999999999</v>
      </c>
      <c r="W1332" s="1">
        <v>2E-3</v>
      </c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>
        <f t="shared" si="40"/>
        <v>14</v>
      </c>
      <c r="AY1332" s="1" t="s">
        <v>4102</v>
      </c>
      <c r="AZ1332" s="1">
        <v>1004814</v>
      </c>
      <c r="BA1332" s="3">
        <f t="shared" si="41"/>
        <v>0</v>
      </c>
    </row>
    <row r="1333" spans="1:53" x14ac:dyDescent="0.25">
      <c r="A1333" s="1" t="s">
        <v>832</v>
      </c>
      <c r="B1333" s="1">
        <v>1008306</v>
      </c>
      <c r="C1333" s="1">
        <v>2017</v>
      </c>
      <c r="D1333" s="1" t="s">
        <v>1091</v>
      </c>
      <c r="E1333" s="1" t="s">
        <v>1092</v>
      </c>
      <c r="F1333" s="1" t="s">
        <v>12</v>
      </c>
      <c r="G1333" s="1"/>
      <c r="H1333" s="1"/>
      <c r="I1333" s="1"/>
      <c r="J1333" s="1"/>
      <c r="K1333" s="1" t="s">
        <v>1391</v>
      </c>
      <c r="L1333" s="1" t="s">
        <v>1094</v>
      </c>
      <c r="M1333" s="1" t="s">
        <v>1393</v>
      </c>
      <c r="N1333" s="1"/>
      <c r="O1333" s="1"/>
      <c r="P1333" s="1"/>
      <c r="Q1333" s="1">
        <v>12</v>
      </c>
      <c r="R1333" s="1">
        <v>0</v>
      </c>
      <c r="S1333" s="1">
        <v>0</v>
      </c>
      <c r="T1333" s="1">
        <v>0</v>
      </c>
      <c r="U1333" s="1">
        <v>0</v>
      </c>
      <c r="V1333" s="1">
        <v>0.83599999999999997</v>
      </c>
      <c r="W1333" s="1">
        <v>1.2E-2</v>
      </c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>
        <f t="shared" si="40"/>
        <v>12</v>
      </c>
      <c r="AY1333" s="1" t="s">
        <v>4103</v>
      </c>
      <c r="AZ1333" s="1">
        <v>1004820</v>
      </c>
      <c r="BA1333" s="3">
        <f t="shared" si="41"/>
        <v>0</v>
      </c>
    </row>
    <row r="1334" spans="1:53" x14ac:dyDescent="0.25">
      <c r="A1334" s="1" t="s">
        <v>832</v>
      </c>
      <c r="B1334" s="1">
        <v>1008306</v>
      </c>
      <c r="C1334" s="1">
        <v>2017</v>
      </c>
      <c r="D1334" s="1" t="s">
        <v>1091</v>
      </c>
      <c r="E1334" s="1" t="s">
        <v>1092</v>
      </c>
      <c r="F1334" s="1" t="s">
        <v>12</v>
      </c>
      <c r="G1334" s="1"/>
      <c r="H1334" s="1"/>
      <c r="I1334" s="1"/>
      <c r="J1334" s="1"/>
      <c r="K1334" s="1" t="s">
        <v>1849</v>
      </c>
      <c r="L1334" s="1" t="s">
        <v>1109</v>
      </c>
      <c r="M1334" s="1" t="s">
        <v>1990</v>
      </c>
      <c r="N1334" s="1">
        <v>35.4</v>
      </c>
      <c r="O1334" s="1">
        <v>100.7</v>
      </c>
      <c r="P1334" s="1">
        <v>95</v>
      </c>
      <c r="Q1334" s="1">
        <v>6</v>
      </c>
      <c r="R1334" s="1">
        <v>0</v>
      </c>
      <c r="S1334" s="1">
        <v>0</v>
      </c>
      <c r="T1334" s="1">
        <v>0</v>
      </c>
      <c r="U1334" s="1">
        <v>0</v>
      </c>
      <c r="V1334" s="1">
        <v>0.86099999999999999</v>
      </c>
      <c r="W1334" s="1">
        <v>3.0000000000000001E-3</v>
      </c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>
        <f t="shared" si="40"/>
        <v>6</v>
      </c>
      <c r="AY1334" s="1" t="s">
        <v>4104</v>
      </c>
      <c r="AZ1334" s="1">
        <v>1004846</v>
      </c>
      <c r="BA1334" s="3">
        <f t="shared" si="41"/>
        <v>0</v>
      </c>
    </row>
    <row r="1335" spans="1:53" x14ac:dyDescent="0.25">
      <c r="A1335" s="1" t="s">
        <v>832</v>
      </c>
      <c r="B1335" s="1">
        <v>1008306</v>
      </c>
      <c r="C1335" s="1">
        <v>2017</v>
      </c>
      <c r="D1335" s="1" t="s">
        <v>1091</v>
      </c>
      <c r="E1335" s="1" t="s">
        <v>1092</v>
      </c>
      <c r="F1335" s="1" t="s">
        <v>12</v>
      </c>
      <c r="G1335" s="1"/>
      <c r="H1335" s="1"/>
      <c r="I1335" s="1"/>
      <c r="J1335" s="1"/>
      <c r="K1335" s="1" t="s">
        <v>1849</v>
      </c>
      <c r="L1335" s="1" t="s">
        <v>1094</v>
      </c>
      <c r="M1335" s="1" t="s">
        <v>1850</v>
      </c>
      <c r="N1335" s="1"/>
      <c r="O1335" s="1"/>
      <c r="P1335" s="1"/>
      <c r="Q1335" s="1">
        <v>21</v>
      </c>
      <c r="R1335" s="1">
        <v>0</v>
      </c>
      <c r="S1335" s="1">
        <v>0</v>
      </c>
      <c r="T1335" s="1">
        <v>0</v>
      </c>
      <c r="U1335" s="1">
        <v>0</v>
      </c>
      <c r="V1335" s="1">
        <v>0.86499999999999999</v>
      </c>
      <c r="W1335" s="1">
        <v>3.0000000000000001E-3</v>
      </c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>
        <f t="shared" si="40"/>
        <v>21</v>
      </c>
      <c r="AY1335" s="1" t="s">
        <v>4105</v>
      </c>
      <c r="AZ1335" s="1">
        <v>1004858</v>
      </c>
      <c r="BA1335" s="3">
        <f t="shared" si="41"/>
        <v>0</v>
      </c>
    </row>
    <row r="1336" spans="1:53" x14ac:dyDescent="0.25">
      <c r="A1336" s="1" t="s">
        <v>832</v>
      </c>
      <c r="B1336" s="1">
        <v>1008306</v>
      </c>
      <c r="C1336" s="1">
        <v>2017</v>
      </c>
      <c r="D1336" s="1" t="s">
        <v>1091</v>
      </c>
      <c r="E1336" s="1" t="s">
        <v>1092</v>
      </c>
      <c r="F1336" s="1" t="s">
        <v>12</v>
      </c>
      <c r="G1336" s="1"/>
      <c r="H1336" s="1"/>
      <c r="I1336" s="1"/>
      <c r="J1336" s="1"/>
      <c r="K1336" s="1" t="s">
        <v>1772</v>
      </c>
      <c r="L1336" s="1" t="s">
        <v>1109</v>
      </c>
      <c r="M1336" s="1" t="s">
        <v>1901</v>
      </c>
      <c r="N1336" s="1">
        <v>48.4</v>
      </c>
      <c r="O1336" s="1">
        <v>0</v>
      </c>
      <c r="P1336" s="1">
        <v>95</v>
      </c>
      <c r="Q1336" s="1">
        <v>1</v>
      </c>
      <c r="R1336" s="1">
        <v>0</v>
      </c>
      <c r="S1336" s="1">
        <v>0</v>
      </c>
      <c r="T1336" s="1">
        <v>0</v>
      </c>
      <c r="U1336" s="1">
        <v>0</v>
      </c>
      <c r="V1336" s="1">
        <v>0.879</v>
      </c>
      <c r="W1336" s="1">
        <v>3.0000000000000001E-3</v>
      </c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>
        <f t="shared" si="40"/>
        <v>1</v>
      </c>
      <c r="AY1336" s="1" t="s">
        <v>4106</v>
      </c>
      <c r="AZ1336" s="1">
        <v>1004903</v>
      </c>
      <c r="BA1336" s="3">
        <f t="shared" si="41"/>
        <v>0</v>
      </c>
    </row>
    <row r="1337" spans="1:53" x14ac:dyDescent="0.25">
      <c r="A1337" s="1" t="s">
        <v>832</v>
      </c>
      <c r="B1337" s="1">
        <v>1008306</v>
      </c>
      <c r="C1337" s="1">
        <v>2017</v>
      </c>
      <c r="D1337" s="1" t="s">
        <v>1091</v>
      </c>
      <c r="E1337" s="1" t="s">
        <v>1092</v>
      </c>
      <c r="F1337" s="1" t="s">
        <v>12</v>
      </c>
      <c r="G1337" s="1"/>
      <c r="H1337" s="1"/>
      <c r="I1337" s="1"/>
      <c r="J1337" s="1"/>
      <c r="K1337" s="1" t="s">
        <v>1772</v>
      </c>
      <c r="L1337" s="1" t="s">
        <v>1094</v>
      </c>
      <c r="M1337" s="1" t="s">
        <v>1773</v>
      </c>
      <c r="N1337" s="1"/>
      <c r="O1337" s="1"/>
      <c r="P1337" s="1"/>
      <c r="Q1337" s="1">
        <v>16</v>
      </c>
      <c r="R1337" s="1">
        <v>0</v>
      </c>
      <c r="S1337" s="1">
        <v>0</v>
      </c>
      <c r="T1337" s="1">
        <v>0</v>
      </c>
      <c r="U1337" s="1">
        <v>0</v>
      </c>
      <c r="V1337" s="1">
        <v>0.90800000000000003</v>
      </c>
      <c r="W1337" s="1">
        <v>4.0000000000000001E-3</v>
      </c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>
        <f t="shared" si="40"/>
        <v>16</v>
      </c>
      <c r="AY1337" s="1" t="s">
        <v>4107</v>
      </c>
      <c r="AZ1337" s="1">
        <v>1004906</v>
      </c>
      <c r="BA1337" s="3">
        <f t="shared" si="41"/>
        <v>0</v>
      </c>
    </row>
    <row r="1338" spans="1:53" x14ac:dyDescent="0.25">
      <c r="A1338" s="1" t="s">
        <v>604</v>
      </c>
      <c r="B1338" s="1">
        <v>1008308</v>
      </c>
      <c r="C1338" s="1">
        <v>2017</v>
      </c>
      <c r="D1338" s="1" t="s">
        <v>1091</v>
      </c>
      <c r="E1338" s="1" t="s">
        <v>1092</v>
      </c>
      <c r="F1338" s="1" t="s">
        <v>12</v>
      </c>
      <c r="G1338" s="1"/>
      <c r="H1338" s="1"/>
      <c r="I1338" s="1"/>
      <c r="J1338" s="1"/>
      <c r="K1338" s="1" t="s">
        <v>1129</v>
      </c>
      <c r="L1338" s="1" t="s">
        <v>1109</v>
      </c>
      <c r="M1338" s="1" t="s">
        <v>1130</v>
      </c>
      <c r="N1338" s="1">
        <v>14.5</v>
      </c>
      <c r="O1338" s="1">
        <v>5.0999999999999996</v>
      </c>
      <c r="P1338" s="1">
        <v>65</v>
      </c>
      <c r="Q1338" s="1">
        <v>124</v>
      </c>
      <c r="R1338" s="1">
        <v>0</v>
      </c>
      <c r="S1338" s="1">
        <v>0</v>
      </c>
      <c r="T1338" s="1">
        <v>0</v>
      </c>
      <c r="U1338" s="1">
        <v>0</v>
      </c>
      <c r="V1338" s="1">
        <v>0.48099999999999998</v>
      </c>
      <c r="W1338" s="1">
        <v>0.45800000000000002</v>
      </c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>
        <f t="shared" si="40"/>
        <v>124</v>
      </c>
      <c r="AY1338" s="1" t="s">
        <v>4108</v>
      </c>
      <c r="AZ1338" s="1">
        <v>1004908</v>
      </c>
      <c r="BA1338" s="3">
        <f t="shared" si="41"/>
        <v>0</v>
      </c>
    </row>
    <row r="1339" spans="1:53" x14ac:dyDescent="0.25">
      <c r="A1339" s="1" t="s">
        <v>112</v>
      </c>
      <c r="B1339" s="1">
        <v>1008323</v>
      </c>
      <c r="C1339" s="1">
        <v>2017</v>
      </c>
      <c r="D1339" s="1" t="s">
        <v>1091</v>
      </c>
      <c r="E1339" s="1" t="s">
        <v>1092</v>
      </c>
      <c r="F1339" s="1" t="s">
        <v>12</v>
      </c>
      <c r="G1339" s="1"/>
      <c r="H1339" s="1"/>
      <c r="I1339" s="1"/>
      <c r="J1339" s="1"/>
      <c r="K1339" s="1" t="s">
        <v>1725</v>
      </c>
      <c r="L1339" s="1" t="s">
        <v>1147</v>
      </c>
      <c r="M1339" s="1" t="s">
        <v>1991</v>
      </c>
      <c r="N1339" s="1"/>
      <c r="O1339" s="1"/>
      <c r="P1339" s="1"/>
      <c r="Q1339" s="1">
        <v>1</v>
      </c>
      <c r="R1339" s="1">
        <v>0</v>
      </c>
      <c r="S1339" s="1">
        <v>0</v>
      </c>
      <c r="T1339" s="1">
        <v>0</v>
      </c>
      <c r="U1339" s="1">
        <v>0</v>
      </c>
      <c r="V1339" s="1">
        <v>0.95799999999999996</v>
      </c>
      <c r="W1339" s="1">
        <v>5.0000000000000001E-3</v>
      </c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>
        <f t="shared" si="40"/>
        <v>1</v>
      </c>
      <c r="AY1339" s="1" t="s">
        <v>4109</v>
      </c>
      <c r="AZ1339" s="1">
        <v>1004912</v>
      </c>
      <c r="BA1339" s="3">
        <f t="shared" si="41"/>
        <v>0</v>
      </c>
    </row>
    <row r="1340" spans="1:53" x14ac:dyDescent="0.25">
      <c r="A1340" s="1" t="s">
        <v>112</v>
      </c>
      <c r="B1340" s="1">
        <v>1008323</v>
      </c>
      <c r="C1340" s="1">
        <v>2017</v>
      </c>
      <c r="D1340" s="1" t="s">
        <v>1091</v>
      </c>
      <c r="E1340" s="1" t="s">
        <v>1092</v>
      </c>
      <c r="F1340" s="1" t="s">
        <v>12</v>
      </c>
      <c r="G1340" s="1"/>
      <c r="H1340" s="1"/>
      <c r="I1340" s="1"/>
      <c r="J1340" s="1"/>
      <c r="K1340" s="1" t="s">
        <v>1725</v>
      </c>
      <c r="L1340" s="1" t="s">
        <v>1121</v>
      </c>
      <c r="M1340" s="1" t="s">
        <v>1992</v>
      </c>
      <c r="N1340" s="1"/>
      <c r="O1340" s="1"/>
      <c r="P1340" s="1"/>
      <c r="Q1340" s="1">
        <v>86</v>
      </c>
      <c r="R1340" s="1">
        <v>0</v>
      </c>
      <c r="S1340" s="1">
        <v>0</v>
      </c>
      <c r="T1340" s="1">
        <v>0</v>
      </c>
      <c r="U1340" s="1">
        <v>0</v>
      </c>
      <c r="V1340" s="1">
        <v>0.84699999999999998</v>
      </c>
      <c r="W1340" s="1">
        <v>7.0000000000000001E-3</v>
      </c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>
        <f t="shared" si="40"/>
        <v>86</v>
      </c>
      <c r="AY1340" s="1" t="s">
        <v>4110</v>
      </c>
      <c r="AZ1340" s="1">
        <v>1004917</v>
      </c>
      <c r="BA1340" s="3">
        <f t="shared" si="41"/>
        <v>0</v>
      </c>
    </row>
    <row r="1341" spans="1:53" x14ac:dyDescent="0.25">
      <c r="A1341" s="1" t="s">
        <v>112</v>
      </c>
      <c r="B1341" s="1">
        <v>1008323</v>
      </c>
      <c r="C1341" s="1">
        <v>2017</v>
      </c>
      <c r="D1341" s="1" t="s">
        <v>1091</v>
      </c>
      <c r="E1341" s="1" t="s">
        <v>1092</v>
      </c>
      <c r="F1341" s="1" t="s">
        <v>12</v>
      </c>
      <c r="G1341" s="1"/>
      <c r="H1341" s="1"/>
      <c r="I1341" s="1"/>
      <c r="J1341" s="1"/>
      <c r="K1341" s="1" t="s">
        <v>1929</v>
      </c>
      <c r="L1341" s="1" t="s">
        <v>1121</v>
      </c>
      <c r="M1341" s="1" t="s">
        <v>1993</v>
      </c>
      <c r="N1341" s="1"/>
      <c r="O1341" s="1"/>
      <c r="P1341" s="1"/>
      <c r="Q1341" s="1">
        <v>10</v>
      </c>
      <c r="R1341" s="1">
        <v>0</v>
      </c>
      <c r="S1341" s="1">
        <v>0</v>
      </c>
      <c r="T1341" s="1">
        <v>0</v>
      </c>
      <c r="U1341" s="1">
        <v>0</v>
      </c>
      <c r="V1341" s="1">
        <v>0.84699999999999998</v>
      </c>
      <c r="W1341" s="1">
        <v>7.0000000000000001E-3</v>
      </c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>
        <f t="shared" si="40"/>
        <v>10</v>
      </c>
      <c r="AY1341" s="1" t="s">
        <v>4111</v>
      </c>
      <c r="AZ1341" s="1">
        <v>1004922</v>
      </c>
      <c r="BA1341" s="3">
        <f t="shared" si="41"/>
        <v>0</v>
      </c>
    </row>
    <row r="1342" spans="1:53" x14ac:dyDescent="0.25">
      <c r="A1342" s="1" t="s">
        <v>112</v>
      </c>
      <c r="B1342" s="1">
        <v>1008323</v>
      </c>
      <c r="C1342" s="1">
        <v>2017</v>
      </c>
      <c r="D1342" s="1" t="s">
        <v>1091</v>
      </c>
      <c r="E1342" s="1" t="s">
        <v>1092</v>
      </c>
      <c r="F1342" s="1" t="s">
        <v>12</v>
      </c>
      <c r="G1342" s="1"/>
      <c r="H1342" s="1"/>
      <c r="I1342" s="1"/>
      <c r="J1342" s="1"/>
      <c r="K1342" s="1" t="s">
        <v>1932</v>
      </c>
      <c r="L1342" s="1" t="s">
        <v>1147</v>
      </c>
      <c r="M1342" s="1" t="s">
        <v>1994</v>
      </c>
      <c r="N1342" s="1"/>
      <c r="O1342" s="1"/>
      <c r="P1342" s="1"/>
      <c r="Q1342" s="1">
        <v>3</v>
      </c>
      <c r="R1342" s="1">
        <v>0</v>
      </c>
      <c r="S1342" s="1">
        <v>0</v>
      </c>
      <c r="T1342" s="1">
        <v>0</v>
      </c>
      <c r="U1342" s="1">
        <v>0</v>
      </c>
      <c r="V1342" s="1">
        <v>0.84699999999999998</v>
      </c>
      <c r="W1342" s="1">
        <v>7.0000000000000001E-3</v>
      </c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>
        <f t="shared" si="40"/>
        <v>3</v>
      </c>
      <c r="AY1342" s="1" t="s">
        <v>4112</v>
      </c>
      <c r="AZ1342" s="1">
        <v>1004923</v>
      </c>
      <c r="BA1342" s="3">
        <f t="shared" si="41"/>
        <v>0</v>
      </c>
    </row>
    <row r="1343" spans="1:53" x14ac:dyDescent="0.25">
      <c r="A1343" s="1" t="s">
        <v>112</v>
      </c>
      <c r="B1343" s="1">
        <v>1008323</v>
      </c>
      <c r="C1343" s="1">
        <v>2017</v>
      </c>
      <c r="D1343" s="1" t="s">
        <v>1091</v>
      </c>
      <c r="E1343" s="1" t="s">
        <v>1092</v>
      </c>
      <c r="F1343" s="1" t="s">
        <v>12</v>
      </c>
      <c r="G1343" s="1"/>
      <c r="H1343" s="1"/>
      <c r="I1343" s="1"/>
      <c r="J1343" s="1"/>
      <c r="K1343" s="1" t="s">
        <v>1932</v>
      </c>
      <c r="L1343" s="1" t="s">
        <v>1121</v>
      </c>
      <c r="M1343" s="1" t="s">
        <v>1995</v>
      </c>
      <c r="N1343" s="1"/>
      <c r="O1343" s="1"/>
      <c r="P1343" s="1"/>
      <c r="Q1343" s="1">
        <v>18</v>
      </c>
      <c r="R1343" s="1">
        <v>0</v>
      </c>
      <c r="S1343" s="1">
        <v>0</v>
      </c>
      <c r="T1343" s="1">
        <v>0</v>
      </c>
      <c r="U1343" s="1">
        <v>0</v>
      </c>
      <c r="V1343" s="1">
        <v>0.84699999999999998</v>
      </c>
      <c r="W1343" s="1">
        <v>7.0000000000000001E-3</v>
      </c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>
        <f t="shared" si="40"/>
        <v>18</v>
      </c>
      <c r="AY1343" s="1" t="s">
        <v>4113</v>
      </c>
      <c r="AZ1343" s="1">
        <v>1004925</v>
      </c>
      <c r="BA1343" s="3">
        <f t="shared" si="41"/>
        <v>0</v>
      </c>
    </row>
    <row r="1344" spans="1:53" x14ac:dyDescent="0.25">
      <c r="A1344" s="1" t="s">
        <v>112</v>
      </c>
      <c r="B1344" s="1">
        <v>1008323</v>
      </c>
      <c r="C1344" s="1">
        <v>2017</v>
      </c>
      <c r="D1344" s="1" t="s">
        <v>1091</v>
      </c>
      <c r="E1344" s="1" t="s">
        <v>1092</v>
      </c>
      <c r="F1344" s="1" t="s">
        <v>12</v>
      </c>
      <c r="G1344" s="1"/>
      <c r="H1344" s="1"/>
      <c r="I1344" s="1"/>
      <c r="J1344" s="1"/>
      <c r="K1344" s="1" t="s">
        <v>1932</v>
      </c>
      <c r="L1344" s="1" t="s">
        <v>1109</v>
      </c>
      <c r="M1344" s="1" t="s">
        <v>1996</v>
      </c>
      <c r="N1344" s="1">
        <v>40.79</v>
      </c>
      <c r="O1344" s="1">
        <v>93.07056</v>
      </c>
      <c r="P1344" s="1">
        <v>1093.9000000000001</v>
      </c>
      <c r="Q1344" s="1">
        <v>27</v>
      </c>
      <c r="R1344" s="1">
        <v>0</v>
      </c>
      <c r="S1344" s="1">
        <v>0</v>
      </c>
      <c r="T1344" s="1">
        <v>0</v>
      </c>
      <c r="U1344" s="1">
        <v>0</v>
      </c>
      <c r="V1344" s="1">
        <v>0.84699999999999998</v>
      </c>
      <c r="W1344" s="1">
        <v>7.0000000000000001E-3</v>
      </c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>
        <f t="shared" si="40"/>
        <v>27</v>
      </c>
      <c r="AY1344" s="1" t="s">
        <v>4114</v>
      </c>
      <c r="AZ1344" s="1">
        <v>1004926</v>
      </c>
      <c r="BA1344" s="3">
        <f t="shared" si="41"/>
        <v>0</v>
      </c>
    </row>
    <row r="1345" spans="1:53" x14ac:dyDescent="0.25">
      <c r="A1345" s="1" t="s">
        <v>242</v>
      </c>
      <c r="B1345" s="1">
        <v>1008331</v>
      </c>
      <c r="C1345" s="1">
        <v>2017</v>
      </c>
      <c r="D1345" s="1" t="s">
        <v>1091</v>
      </c>
      <c r="E1345" s="1" t="s">
        <v>1092</v>
      </c>
      <c r="F1345" s="1" t="s">
        <v>12</v>
      </c>
      <c r="G1345" s="1"/>
      <c r="H1345" s="1"/>
      <c r="I1345" s="1"/>
      <c r="J1345" s="1"/>
      <c r="K1345" s="1" t="s">
        <v>1263</v>
      </c>
      <c r="L1345" s="1" t="s">
        <v>1109</v>
      </c>
      <c r="M1345" s="1" t="s">
        <v>1264</v>
      </c>
      <c r="N1345" s="1">
        <v>42</v>
      </c>
      <c r="O1345" s="1">
        <v>3.7396658999999999</v>
      </c>
      <c r="P1345" s="1">
        <v>40</v>
      </c>
      <c r="Q1345" s="1">
        <v>22</v>
      </c>
      <c r="R1345" s="1">
        <v>0</v>
      </c>
      <c r="S1345" s="1">
        <v>0</v>
      </c>
      <c r="T1345" s="1">
        <v>0</v>
      </c>
      <c r="U1345" s="1">
        <v>0</v>
      </c>
      <c r="V1345" s="1">
        <v>0.64400000000000002</v>
      </c>
      <c r="W1345" s="1">
        <v>5.0000000000000001E-3</v>
      </c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>
        <f t="shared" si="40"/>
        <v>22</v>
      </c>
      <c r="AY1345" s="1" t="s">
        <v>4115</v>
      </c>
      <c r="AZ1345" s="1">
        <v>1004927</v>
      </c>
      <c r="BA1345" s="3">
        <f t="shared" si="41"/>
        <v>0</v>
      </c>
    </row>
    <row r="1346" spans="1:53" x14ac:dyDescent="0.25">
      <c r="A1346" s="1" t="s">
        <v>242</v>
      </c>
      <c r="B1346" s="1">
        <v>1008331</v>
      </c>
      <c r="C1346" s="1">
        <v>2017</v>
      </c>
      <c r="D1346" s="1" t="s">
        <v>1091</v>
      </c>
      <c r="E1346" s="1" t="s">
        <v>1092</v>
      </c>
      <c r="F1346" s="1" t="s">
        <v>12</v>
      </c>
      <c r="G1346" s="1"/>
      <c r="H1346" s="1"/>
      <c r="I1346" s="1"/>
      <c r="J1346" s="1"/>
      <c r="K1346" s="1" t="s">
        <v>1269</v>
      </c>
      <c r="L1346" s="1" t="s">
        <v>1109</v>
      </c>
      <c r="M1346" s="1" t="s">
        <v>1270</v>
      </c>
      <c r="N1346" s="1">
        <v>42</v>
      </c>
      <c r="O1346" s="1">
        <v>1.8193557</v>
      </c>
      <c r="P1346" s="1">
        <v>40</v>
      </c>
      <c r="Q1346" s="1">
        <v>7</v>
      </c>
      <c r="R1346" s="1">
        <v>0</v>
      </c>
      <c r="S1346" s="1">
        <v>0</v>
      </c>
      <c r="T1346" s="1">
        <v>0</v>
      </c>
      <c r="U1346" s="1">
        <v>0</v>
      </c>
      <c r="V1346" s="1">
        <v>0.64400000000000002</v>
      </c>
      <c r="W1346" s="1">
        <v>5.0000000000000001E-3</v>
      </c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>
        <f t="shared" si="40"/>
        <v>7</v>
      </c>
      <c r="AY1346" s="1" t="s">
        <v>4116</v>
      </c>
      <c r="AZ1346" s="1">
        <v>1004928</v>
      </c>
      <c r="BA1346" s="3">
        <f t="shared" si="41"/>
        <v>0</v>
      </c>
    </row>
    <row r="1347" spans="1:53" x14ac:dyDescent="0.25">
      <c r="A1347" s="1" t="s">
        <v>242</v>
      </c>
      <c r="B1347" s="1">
        <v>1008331</v>
      </c>
      <c r="C1347" s="1">
        <v>2017</v>
      </c>
      <c r="D1347" s="1" t="s">
        <v>1091</v>
      </c>
      <c r="E1347" s="1" t="s">
        <v>1092</v>
      </c>
      <c r="F1347" s="1" t="s">
        <v>12</v>
      </c>
      <c r="G1347" s="1"/>
      <c r="H1347" s="1"/>
      <c r="I1347" s="1"/>
      <c r="J1347" s="1"/>
      <c r="K1347" s="1" t="s">
        <v>1410</v>
      </c>
      <c r="L1347" s="1" t="s">
        <v>1109</v>
      </c>
      <c r="M1347" s="1" t="s">
        <v>1411</v>
      </c>
      <c r="N1347" s="1">
        <v>42</v>
      </c>
      <c r="O1347" s="1">
        <v>5.1984516000000003</v>
      </c>
      <c r="P1347" s="1">
        <v>40</v>
      </c>
      <c r="Q1347" s="1">
        <v>6</v>
      </c>
      <c r="R1347" s="1">
        <v>0</v>
      </c>
      <c r="S1347" s="1">
        <v>0</v>
      </c>
      <c r="T1347" s="1">
        <v>0</v>
      </c>
      <c r="U1347" s="1">
        <v>0</v>
      </c>
      <c r="V1347" s="1">
        <v>0.64400000000000002</v>
      </c>
      <c r="W1347" s="1">
        <v>5.0000000000000001E-3</v>
      </c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>
        <f t="shared" ref="AW1347:AW1410" si="42">+Q1347+U1347</f>
        <v>6</v>
      </c>
      <c r="AY1347" s="1" t="s">
        <v>4117</v>
      </c>
      <c r="AZ1347" s="1">
        <v>1004929</v>
      </c>
      <c r="BA1347" s="3">
        <f t="shared" ref="BA1347:BA1410" si="43">SUMIF($B$2:$B$7258,AZ1347,$AW$2:$AW$7258)</f>
        <v>0</v>
      </c>
    </row>
    <row r="1348" spans="1:53" x14ac:dyDescent="0.25">
      <c r="A1348" s="1" t="s">
        <v>242</v>
      </c>
      <c r="B1348" s="1">
        <v>1008331</v>
      </c>
      <c r="C1348" s="1">
        <v>2017</v>
      </c>
      <c r="D1348" s="1" t="s">
        <v>1091</v>
      </c>
      <c r="E1348" s="1" t="s">
        <v>1092</v>
      </c>
      <c r="F1348" s="1" t="s">
        <v>12</v>
      </c>
      <c r="G1348" s="1"/>
      <c r="H1348" s="1"/>
      <c r="I1348" s="1"/>
      <c r="J1348" s="1"/>
      <c r="K1348" s="1" t="s">
        <v>1278</v>
      </c>
      <c r="L1348" s="1" t="s">
        <v>1109</v>
      </c>
      <c r="M1348" s="1" t="s">
        <v>1279</v>
      </c>
      <c r="N1348" s="1">
        <v>42</v>
      </c>
      <c r="O1348" s="1">
        <v>3.3629546000000001</v>
      </c>
      <c r="P1348" s="1">
        <v>109.7</v>
      </c>
      <c r="Q1348" s="1">
        <v>214</v>
      </c>
      <c r="R1348" s="1">
        <v>0</v>
      </c>
      <c r="S1348" s="1">
        <v>0</v>
      </c>
      <c r="T1348" s="1">
        <v>9</v>
      </c>
      <c r="U1348" s="1">
        <v>0</v>
      </c>
      <c r="V1348" s="1">
        <v>0.72899999999999998</v>
      </c>
      <c r="W1348" s="1">
        <v>4.0000000000000001E-3</v>
      </c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>
        <f t="shared" si="42"/>
        <v>214</v>
      </c>
      <c r="AY1348" s="1" t="s">
        <v>4118</v>
      </c>
      <c r="AZ1348" s="1">
        <v>1004930</v>
      </c>
      <c r="BA1348" s="3">
        <f t="shared" si="43"/>
        <v>0</v>
      </c>
    </row>
    <row r="1349" spans="1:53" x14ac:dyDescent="0.25">
      <c r="A1349" s="1" t="s">
        <v>242</v>
      </c>
      <c r="B1349" s="1">
        <v>1008331</v>
      </c>
      <c r="C1349" s="1">
        <v>2017</v>
      </c>
      <c r="D1349" s="1" t="s">
        <v>1091</v>
      </c>
      <c r="E1349" s="1" t="s">
        <v>1092</v>
      </c>
      <c r="F1349" s="1" t="s">
        <v>12</v>
      </c>
      <c r="G1349" s="1"/>
      <c r="H1349" s="1"/>
      <c r="I1349" s="1"/>
      <c r="J1349" s="1"/>
      <c r="K1349" s="1" t="s">
        <v>1282</v>
      </c>
      <c r="L1349" s="1" t="s">
        <v>1109</v>
      </c>
      <c r="M1349" s="1" t="s">
        <v>1284</v>
      </c>
      <c r="N1349" s="1">
        <v>42</v>
      </c>
      <c r="O1349" s="1">
        <v>2.1298949</v>
      </c>
      <c r="P1349" s="1">
        <v>79.8</v>
      </c>
      <c r="Q1349" s="1">
        <v>371</v>
      </c>
      <c r="R1349" s="1">
        <v>0</v>
      </c>
      <c r="S1349" s="1">
        <v>2</v>
      </c>
      <c r="T1349" s="1">
        <v>14</v>
      </c>
      <c r="U1349" s="1">
        <v>2</v>
      </c>
      <c r="V1349" s="1">
        <v>0.68700000000000006</v>
      </c>
      <c r="W1349" s="1">
        <v>7.0000000000000001E-3</v>
      </c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>
        <f t="shared" si="42"/>
        <v>373</v>
      </c>
      <c r="AY1349" s="1" t="s">
        <v>4119</v>
      </c>
      <c r="AZ1349" s="1">
        <v>1004932</v>
      </c>
      <c r="BA1349" s="3">
        <f t="shared" si="43"/>
        <v>0</v>
      </c>
    </row>
    <row r="1350" spans="1:53" x14ac:dyDescent="0.25">
      <c r="A1350" s="1" t="s">
        <v>242</v>
      </c>
      <c r="B1350" s="1">
        <v>1008331</v>
      </c>
      <c r="C1350" s="1">
        <v>2017</v>
      </c>
      <c r="D1350" s="1" t="s">
        <v>1091</v>
      </c>
      <c r="E1350" s="1" t="s">
        <v>1092</v>
      </c>
      <c r="F1350" s="1" t="s">
        <v>12</v>
      </c>
      <c r="G1350" s="1"/>
      <c r="H1350" s="1"/>
      <c r="I1350" s="1"/>
      <c r="J1350" s="1"/>
      <c r="K1350" s="1" t="s">
        <v>1481</v>
      </c>
      <c r="L1350" s="1" t="s">
        <v>1109</v>
      </c>
      <c r="M1350" s="1" t="s">
        <v>1482</v>
      </c>
      <c r="N1350" s="1">
        <v>42</v>
      </c>
      <c r="O1350" s="1">
        <v>0</v>
      </c>
      <c r="P1350" s="1">
        <v>40</v>
      </c>
      <c r="Q1350" s="1">
        <v>2</v>
      </c>
      <c r="R1350" s="1">
        <v>0</v>
      </c>
      <c r="S1350" s="1">
        <v>0</v>
      </c>
      <c r="T1350" s="1">
        <v>0</v>
      </c>
      <c r="U1350" s="1">
        <v>0</v>
      </c>
      <c r="V1350" s="1">
        <v>0.64400000000000002</v>
      </c>
      <c r="W1350" s="1">
        <v>5.0000000000000001E-3</v>
      </c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>
        <f t="shared" si="42"/>
        <v>2</v>
      </c>
      <c r="AY1350" s="1" t="s">
        <v>4120</v>
      </c>
      <c r="AZ1350" s="1">
        <v>1004933</v>
      </c>
      <c r="BA1350" s="3">
        <f t="shared" si="43"/>
        <v>0</v>
      </c>
    </row>
    <row r="1351" spans="1:53" x14ac:dyDescent="0.25">
      <c r="A1351" s="1" t="s">
        <v>242</v>
      </c>
      <c r="B1351" s="1">
        <v>1008331</v>
      </c>
      <c r="C1351" s="1">
        <v>2017</v>
      </c>
      <c r="D1351" s="1" t="s">
        <v>1091</v>
      </c>
      <c r="E1351" s="1" t="s">
        <v>1092</v>
      </c>
      <c r="F1351" s="1" t="s">
        <v>12</v>
      </c>
      <c r="G1351" s="1"/>
      <c r="H1351" s="1"/>
      <c r="I1351" s="1"/>
      <c r="J1351" s="1"/>
      <c r="K1351" s="1" t="s">
        <v>1290</v>
      </c>
      <c r="L1351" s="1" t="s">
        <v>1109</v>
      </c>
      <c r="M1351" s="1" t="s">
        <v>1291</v>
      </c>
      <c r="N1351" s="1">
        <v>42</v>
      </c>
      <c r="O1351" s="1">
        <v>1.9378375999999999</v>
      </c>
      <c r="P1351" s="1">
        <v>109.6</v>
      </c>
      <c r="Q1351" s="1">
        <v>313</v>
      </c>
      <c r="R1351" s="1">
        <v>0</v>
      </c>
      <c r="S1351" s="1">
        <v>0</v>
      </c>
      <c r="T1351" s="1">
        <v>18</v>
      </c>
      <c r="U1351" s="1">
        <v>1</v>
      </c>
      <c r="V1351" s="1">
        <v>0.66300000000000003</v>
      </c>
      <c r="W1351" s="1">
        <v>3.0000000000000001E-3</v>
      </c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>
        <f t="shared" si="42"/>
        <v>314</v>
      </c>
      <c r="AY1351" s="1" t="s">
        <v>4121</v>
      </c>
      <c r="AZ1351" s="1">
        <v>1004934</v>
      </c>
      <c r="BA1351" s="3">
        <f t="shared" si="43"/>
        <v>0</v>
      </c>
    </row>
    <row r="1352" spans="1:53" x14ac:dyDescent="0.25">
      <c r="A1352" s="1" t="s">
        <v>242</v>
      </c>
      <c r="B1352" s="1">
        <v>1008331</v>
      </c>
      <c r="C1352" s="1">
        <v>2017</v>
      </c>
      <c r="D1352" s="1" t="s">
        <v>1091</v>
      </c>
      <c r="E1352" s="1" t="s">
        <v>1092</v>
      </c>
      <c r="F1352" s="1" t="s">
        <v>12</v>
      </c>
      <c r="G1352" s="1"/>
      <c r="H1352" s="1"/>
      <c r="I1352" s="1"/>
      <c r="J1352" s="1"/>
      <c r="K1352" s="1" t="s">
        <v>1318</v>
      </c>
      <c r="L1352" s="1" t="s">
        <v>1109</v>
      </c>
      <c r="M1352" s="1" t="s">
        <v>1319</v>
      </c>
      <c r="N1352" s="1">
        <v>42</v>
      </c>
      <c r="O1352" s="1">
        <v>2.7966769999999999</v>
      </c>
      <c r="P1352" s="1">
        <v>125.7</v>
      </c>
      <c r="Q1352" s="1">
        <v>395</v>
      </c>
      <c r="R1352" s="1">
        <v>0</v>
      </c>
      <c r="S1352" s="1">
        <v>0</v>
      </c>
      <c r="T1352" s="1">
        <v>52</v>
      </c>
      <c r="U1352" s="1">
        <v>0</v>
      </c>
      <c r="V1352" s="1">
        <v>0.68600000000000005</v>
      </c>
      <c r="W1352" s="1">
        <v>8.0000000000000002E-3</v>
      </c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>
        <f t="shared" si="42"/>
        <v>395</v>
      </c>
      <c r="AY1352" s="1" t="s">
        <v>4122</v>
      </c>
      <c r="AZ1352" s="1">
        <v>1004935</v>
      </c>
      <c r="BA1352" s="3">
        <f t="shared" si="43"/>
        <v>0</v>
      </c>
    </row>
    <row r="1353" spans="1:53" x14ac:dyDescent="0.25">
      <c r="A1353" s="1" t="s">
        <v>242</v>
      </c>
      <c r="B1353" s="1">
        <v>1008331</v>
      </c>
      <c r="C1353" s="1">
        <v>2017</v>
      </c>
      <c r="D1353" s="1" t="s">
        <v>1091</v>
      </c>
      <c r="E1353" s="1" t="s">
        <v>1092</v>
      </c>
      <c r="F1353" s="1" t="s">
        <v>12</v>
      </c>
      <c r="G1353" s="1"/>
      <c r="H1353" s="1"/>
      <c r="I1353" s="1"/>
      <c r="J1353" s="1"/>
      <c r="K1353" s="1" t="s">
        <v>1322</v>
      </c>
      <c r="L1353" s="1" t="s">
        <v>1109</v>
      </c>
      <c r="M1353" s="1" t="s">
        <v>1324</v>
      </c>
      <c r="N1353" s="1">
        <v>42</v>
      </c>
      <c r="O1353" s="1">
        <v>11.6511063</v>
      </c>
      <c r="P1353" s="1">
        <v>40</v>
      </c>
      <c r="Q1353" s="1">
        <v>1</v>
      </c>
      <c r="R1353" s="1">
        <v>0</v>
      </c>
      <c r="S1353" s="1">
        <v>0</v>
      </c>
      <c r="T1353" s="1">
        <v>0</v>
      </c>
      <c r="U1353" s="1">
        <v>0</v>
      </c>
      <c r="V1353" s="1">
        <v>0.64400000000000002</v>
      </c>
      <c r="W1353" s="1">
        <v>5.0000000000000001E-3</v>
      </c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>
        <f t="shared" si="42"/>
        <v>1</v>
      </c>
      <c r="AY1353" s="1" t="s">
        <v>4123</v>
      </c>
      <c r="AZ1353" s="1">
        <v>1004937</v>
      </c>
      <c r="BA1353" s="3">
        <f t="shared" si="43"/>
        <v>0</v>
      </c>
    </row>
    <row r="1354" spans="1:53" x14ac:dyDescent="0.25">
      <c r="A1354" s="1" t="s">
        <v>242</v>
      </c>
      <c r="B1354" s="1">
        <v>1008331</v>
      </c>
      <c r="C1354" s="1">
        <v>2017</v>
      </c>
      <c r="D1354" s="1" t="s">
        <v>1091</v>
      </c>
      <c r="E1354" s="1" t="s">
        <v>1092</v>
      </c>
      <c r="F1354" s="1" t="s">
        <v>12</v>
      </c>
      <c r="G1354" s="1"/>
      <c r="H1354" s="1"/>
      <c r="I1354" s="1"/>
      <c r="J1354" s="1"/>
      <c r="K1354" s="1" t="s">
        <v>1298</v>
      </c>
      <c r="L1354" s="1" t="s">
        <v>1109</v>
      </c>
      <c r="M1354" s="1" t="s">
        <v>1300</v>
      </c>
      <c r="N1354" s="1">
        <v>42</v>
      </c>
      <c r="O1354" s="1">
        <v>2.4216004</v>
      </c>
      <c r="P1354" s="1">
        <v>64.7</v>
      </c>
      <c r="Q1354" s="1">
        <v>191</v>
      </c>
      <c r="R1354" s="1">
        <v>0</v>
      </c>
      <c r="S1354" s="1">
        <v>0</v>
      </c>
      <c r="T1354" s="1">
        <v>15</v>
      </c>
      <c r="U1354" s="1">
        <v>2</v>
      </c>
      <c r="V1354" s="1">
        <v>0.64400000000000002</v>
      </c>
      <c r="W1354" s="1">
        <v>5.0000000000000001E-3</v>
      </c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>
        <f t="shared" si="42"/>
        <v>193</v>
      </c>
      <c r="AY1354" s="1" t="s">
        <v>4124</v>
      </c>
      <c r="AZ1354" s="1">
        <v>1004938</v>
      </c>
      <c r="BA1354" s="3">
        <f t="shared" si="43"/>
        <v>0</v>
      </c>
    </row>
    <row r="1355" spans="1:53" x14ac:dyDescent="0.25">
      <c r="A1355" s="1" t="s">
        <v>151</v>
      </c>
      <c r="B1355" s="1">
        <v>1008346</v>
      </c>
      <c r="C1355" s="1">
        <v>2017</v>
      </c>
      <c r="D1355" s="1" t="s">
        <v>1091</v>
      </c>
      <c r="E1355" s="1" t="s">
        <v>1092</v>
      </c>
      <c r="F1355" s="1" t="s">
        <v>12</v>
      </c>
      <c r="G1355" s="1"/>
      <c r="H1355" s="1"/>
      <c r="I1355" s="1"/>
      <c r="J1355" s="1"/>
      <c r="K1355" s="1" t="s">
        <v>1997</v>
      </c>
      <c r="L1355" s="1" t="s">
        <v>1109</v>
      </c>
      <c r="M1355" s="1" t="s">
        <v>1998</v>
      </c>
      <c r="N1355" s="1">
        <v>20.4376</v>
      </c>
      <c r="O1355" s="1">
        <v>9.5299999999999996E-2</v>
      </c>
      <c r="P1355" s="1">
        <v>39.200000000000003</v>
      </c>
      <c r="Q1355" s="1">
        <v>1177</v>
      </c>
      <c r="R1355" s="1">
        <v>0</v>
      </c>
      <c r="S1355" s="1">
        <v>0</v>
      </c>
      <c r="T1355" s="1">
        <v>0</v>
      </c>
      <c r="U1355" s="1">
        <v>0</v>
      </c>
      <c r="V1355" s="1">
        <v>0.45400000000000001</v>
      </c>
      <c r="W1355" s="1">
        <v>0.47899999999999998</v>
      </c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>
        <f t="shared" si="42"/>
        <v>1177</v>
      </c>
      <c r="AY1355" s="1" t="s">
        <v>4125</v>
      </c>
      <c r="AZ1355" s="1">
        <v>1004945</v>
      </c>
      <c r="BA1355" s="3">
        <f t="shared" si="43"/>
        <v>0</v>
      </c>
    </row>
    <row r="1356" spans="1:53" x14ac:dyDescent="0.25">
      <c r="A1356" s="1" t="s">
        <v>151</v>
      </c>
      <c r="B1356" s="1">
        <v>1008346</v>
      </c>
      <c r="C1356" s="1">
        <v>2017</v>
      </c>
      <c r="D1356" s="1" t="s">
        <v>1091</v>
      </c>
      <c r="E1356" s="1" t="s">
        <v>1092</v>
      </c>
      <c r="F1356" s="1" t="s">
        <v>12</v>
      </c>
      <c r="G1356" s="1"/>
      <c r="H1356" s="1"/>
      <c r="I1356" s="1"/>
      <c r="J1356" s="1"/>
      <c r="K1356" s="1" t="s">
        <v>1144</v>
      </c>
      <c r="L1356" s="1" t="s">
        <v>1109</v>
      </c>
      <c r="M1356" s="1" t="s">
        <v>1145</v>
      </c>
      <c r="N1356" s="1">
        <v>13.6645</v>
      </c>
      <c r="O1356" s="1">
        <v>0.3906</v>
      </c>
      <c r="P1356" s="1">
        <v>48.1</v>
      </c>
      <c r="Q1356" s="1">
        <v>14695</v>
      </c>
      <c r="R1356" s="1">
        <v>0</v>
      </c>
      <c r="S1356" s="1">
        <v>0</v>
      </c>
      <c r="T1356" s="1">
        <v>311</v>
      </c>
      <c r="U1356" s="1">
        <v>345</v>
      </c>
      <c r="V1356" s="1">
        <v>0.39400000000000002</v>
      </c>
      <c r="W1356" s="1">
        <v>0.48099999999999998</v>
      </c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>
        <f t="shared" si="42"/>
        <v>15040</v>
      </c>
      <c r="AY1356" s="1" t="s">
        <v>4126</v>
      </c>
      <c r="AZ1356" s="1">
        <v>1004946</v>
      </c>
      <c r="BA1356" s="3">
        <f t="shared" si="43"/>
        <v>0</v>
      </c>
    </row>
    <row r="1357" spans="1:53" x14ac:dyDescent="0.25">
      <c r="A1357" s="1" t="s">
        <v>871</v>
      </c>
      <c r="B1357" s="1">
        <v>1008348</v>
      </c>
      <c r="C1357" s="1">
        <v>2017</v>
      </c>
      <c r="D1357" s="1" t="s">
        <v>1091</v>
      </c>
      <c r="E1357" s="1" t="s">
        <v>1092</v>
      </c>
      <c r="F1357" s="1" t="s">
        <v>12</v>
      </c>
      <c r="G1357" s="1"/>
      <c r="H1357" s="1"/>
      <c r="I1357" s="1"/>
      <c r="J1357" s="1"/>
      <c r="K1357" s="1" t="s">
        <v>1934</v>
      </c>
      <c r="L1357" s="1" t="s">
        <v>1121</v>
      </c>
      <c r="M1357" s="1" t="s">
        <v>1999</v>
      </c>
      <c r="N1357" s="1"/>
      <c r="O1357" s="1"/>
      <c r="P1357" s="1"/>
      <c r="Q1357" s="1">
        <v>20</v>
      </c>
      <c r="R1357" s="1">
        <v>0</v>
      </c>
      <c r="S1357" s="1">
        <v>0</v>
      </c>
      <c r="T1357" s="1">
        <v>0</v>
      </c>
      <c r="U1357" s="1">
        <v>0</v>
      </c>
      <c r="V1357" s="1">
        <v>0.82399999999999995</v>
      </c>
      <c r="W1357" s="1">
        <v>0.14499999999999999</v>
      </c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>
        <f t="shared" si="42"/>
        <v>20</v>
      </c>
      <c r="AY1357" s="1" t="s">
        <v>4127</v>
      </c>
      <c r="AZ1357" s="1">
        <v>1004992</v>
      </c>
      <c r="BA1357" s="3">
        <f t="shared" si="43"/>
        <v>0</v>
      </c>
    </row>
    <row r="1358" spans="1:53" x14ac:dyDescent="0.25">
      <c r="A1358" s="1" t="s">
        <v>871</v>
      </c>
      <c r="B1358" s="1">
        <v>1008348</v>
      </c>
      <c r="C1358" s="1">
        <v>2017</v>
      </c>
      <c r="D1358" s="1" t="s">
        <v>1091</v>
      </c>
      <c r="E1358" s="1" t="s">
        <v>1092</v>
      </c>
      <c r="F1358" s="1" t="s">
        <v>12</v>
      </c>
      <c r="G1358" s="1"/>
      <c r="H1358" s="1"/>
      <c r="I1358" s="1"/>
      <c r="J1358" s="1"/>
      <c r="K1358" s="1" t="s">
        <v>2000</v>
      </c>
      <c r="L1358" s="1" t="s">
        <v>1109</v>
      </c>
      <c r="M1358" s="1" t="s">
        <v>2001</v>
      </c>
      <c r="N1358" s="1">
        <v>40.700000000000003</v>
      </c>
      <c r="O1358" s="1">
        <v>37</v>
      </c>
      <c r="P1358" s="1">
        <v>40</v>
      </c>
      <c r="Q1358" s="1">
        <v>1</v>
      </c>
      <c r="R1358" s="1">
        <v>0</v>
      </c>
      <c r="S1358" s="1">
        <v>0</v>
      </c>
      <c r="T1358" s="1">
        <v>0</v>
      </c>
      <c r="U1358" s="1">
        <v>0</v>
      </c>
      <c r="V1358" s="1">
        <v>0.73899999999999999</v>
      </c>
      <c r="W1358" s="1">
        <v>0</v>
      </c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>
        <f t="shared" si="42"/>
        <v>1</v>
      </c>
      <c r="AY1358" s="1" t="s">
        <v>4128</v>
      </c>
      <c r="AZ1358" s="1">
        <v>1004995</v>
      </c>
      <c r="BA1358" s="3">
        <f t="shared" si="43"/>
        <v>0</v>
      </c>
    </row>
    <row r="1359" spans="1:53" x14ac:dyDescent="0.25">
      <c r="A1359" s="1" t="s">
        <v>871</v>
      </c>
      <c r="B1359" s="1">
        <v>1008348</v>
      </c>
      <c r="C1359" s="1">
        <v>2017</v>
      </c>
      <c r="D1359" s="1" t="s">
        <v>1091</v>
      </c>
      <c r="E1359" s="1" t="s">
        <v>1092</v>
      </c>
      <c r="F1359" s="1" t="s">
        <v>12</v>
      </c>
      <c r="G1359" s="1"/>
      <c r="H1359" s="1"/>
      <c r="I1359" s="1"/>
      <c r="J1359" s="1"/>
      <c r="K1359" s="1" t="s">
        <v>1545</v>
      </c>
      <c r="L1359" s="1" t="s">
        <v>1121</v>
      </c>
      <c r="M1359" s="1" t="s">
        <v>2002</v>
      </c>
      <c r="N1359" s="1"/>
      <c r="O1359" s="1"/>
      <c r="P1359" s="1"/>
      <c r="Q1359" s="1">
        <v>337</v>
      </c>
      <c r="R1359" s="1">
        <v>0</v>
      </c>
      <c r="S1359" s="1">
        <v>0</v>
      </c>
      <c r="T1359" s="1">
        <v>0</v>
      </c>
      <c r="U1359" s="1">
        <v>0</v>
      </c>
      <c r="V1359" s="1">
        <v>0.73899999999999999</v>
      </c>
      <c r="W1359" s="1">
        <v>0.21299999999999999</v>
      </c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>
        <f t="shared" si="42"/>
        <v>337</v>
      </c>
      <c r="AY1359" s="1" t="s">
        <v>4129</v>
      </c>
      <c r="AZ1359" s="1">
        <v>1005008</v>
      </c>
      <c r="BA1359" s="3">
        <f t="shared" si="43"/>
        <v>0</v>
      </c>
    </row>
    <row r="1360" spans="1:53" x14ac:dyDescent="0.25">
      <c r="A1360" s="1" t="s">
        <v>871</v>
      </c>
      <c r="B1360" s="1">
        <v>1008348</v>
      </c>
      <c r="C1360" s="1">
        <v>2017</v>
      </c>
      <c r="D1360" s="1" t="s">
        <v>1091</v>
      </c>
      <c r="E1360" s="1" t="s">
        <v>1092</v>
      </c>
      <c r="F1360" s="1" t="s">
        <v>12</v>
      </c>
      <c r="G1360" s="1"/>
      <c r="H1360" s="1"/>
      <c r="I1360" s="1"/>
      <c r="J1360" s="1"/>
      <c r="K1360" s="1" t="s">
        <v>1549</v>
      </c>
      <c r="L1360" s="1" t="s">
        <v>1121</v>
      </c>
      <c r="M1360" s="1" t="s">
        <v>1955</v>
      </c>
      <c r="N1360" s="1"/>
      <c r="O1360" s="1"/>
      <c r="P1360" s="1"/>
      <c r="Q1360" s="1">
        <v>56</v>
      </c>
      <c r="R1360" s="1">
        <v>0</v>
      </c>
      <c r="S1360" s="1">
        <v>0</v>
      </c>
      <c r="T1360" s="1">
        <v>0</v>
      </c>
      <c r="U1360" s="1">
        <v>0</v>
      </c>
      <c r="V1360" s="1">
        <v>0.745</v>
      </c>
      <c r="W1360" s="1">
        <v>0.25</v>
      </c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>
        <f t="shared" si="42"/>
        <v>56</v>
      </c>
      <c r="AY1360" s="1" t="s">
        <v>4130</v>
      </c>
      <c r="AZ1360" s="1">
        <v>1005011</v>
      </c>
      <c r="BA1360" s="3">
        <f t="shared" si="43"/>
        <v>0</v>
      </c>
    </row>
    <row r="1361" spans="1:53" x14ac:dyDescent="0.25">
      <c r="A1361" s="1" t="s">
        <v>430</v>
      </c>
      <c r="B1361" s="1">
        <v>1008350</v>
      </c>
      <c r="C1361" s="1">
        <v>2017</v>
      </c>
      <c r="D1361" s="1" t="s">
        <v>1091</v>
      </c>
      <c r="E1361" s="1" t="s">
        <v>1092</v>
      </c>
      <c r="F1361" s="1" t="s">
        <v>12</v>
      </c>
      <c r="G1361" s="1"/>
      <c r="H1361" s="1"/>
      <c r="I1361" s="1"/>
      <c r="J1361" s="1"/>
      <c r="K1361" s="1" t="s">
        <v>2003</v>
      </c>
      <c r="L1361" s="1" t="s">
        <v>1168</v>
      </c>
      <c r="M1361" s="1" t="s">
        <v>2004</v>
      </c>
      <c r="N1361" s="1"/>
      <c r="O1361" s="1"/>
      <c r="P1361" s="1"/>
      <c r="Q1361" s="1">
        <v>17</v>
      </c>
      <c r="R1361" s="1">
        <v>0</v>
      </c>
      <c r="S1361" s="1">
        <v>0</v>
      </c>
      <c r="T1361" s="1">
        <v>4</v>
      </c>
      <c r="U1361" s="1">
        <v>0</v>
      </c>
      <c r="V1361" s="1">
        <v>0.97599999999999998</v>
      </c>
      <c r="W1361" s="1">
        <v>1E-3</v>
      </c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>
        <f t="shared" si="42"/>
        <v>17</v>
      </c>
      <c r="AY1361" s="1" t="s">
        <v>4131</v>
      </c>
      <c r="AZ1361" s="1">
        <v>1005013</v>
      </c>
      <c r="BA1361" s="3">
        <f t="shared" si="43"/>
        <v>0</v>
      </c>
    </row>
    <row r="1362" spans="1:53" x14ac:dyDescent="0.25">
      <c r="A1362" s="1" t="s">
        <v>957</v>
      </c>
      <c r="B1362" s="1">
        <v>1008351</v>
      </c>
      <c r="C1362" s="1">
        <v>2017</v>
      </c>
      <c r="D1362" s="1" t="s">
        <v>1091</v>
      </c>
      <c r="E1362" s="1" t="s">
        <v>1092</v>
      </c>
      <c r="F1362" s="1" t="s">
        <v>12</v>
      </c>
      <c r="G1362" s="1"/>
      <c r="H1362" s="1"/>
      <c r="I1362" s="1"/>
      <c r="J1362" s="1"/>
      <c r="K1362" s="1" t="s">
        <v>1706</v>
      </c>
      <c r="L1362" s="1" t="s">
        <v>1094</v>
      </c>
      <c r="M1362" s="1" t="s">
        <v>2005</v>
      </c>
      <c r="N1362" s="1"/>
      <c r="O1362" s="1"/>
      <c r="P1362" s="1"/>
      <c r="Q1362" s="1">
        <v>449</v>
      </c>
      <c r="R1362" s="1">
        <v>0</v>
      </c>
      <c r="S1362" s="1">
        <v>0</v>
      </c>
      <c r="T1362" s="1">
        <v>0</v>
      </c>
      <c r="U1362" s="1">
        <v>1</v>
      </c>
      <c r="V1362" s="1">
        <v>0.86699999999999999</v>
      </c>
      <c r="W1362" s="1">
        <v>1E-3</v>
      </c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>
        <f t="shared" si="42"/>
        <v>450</v>
      </c>
      <c r="AY1362" s="1" t="s">
        <v>4132</v>
      </c>
      <c r="AZ1362" s="1">
        <v>1005027</v>
      </c>
      <c r="BA1362" s="3">
        <f t="shared" si="43"/>
        <v>0</v>
      </c>
    </row>
    <row r="1363" spans="1:53" x14ac:dyDescent="0.25">
      <c r="A1363" s="1" t="s">
        <v>957</v>
      </c>
      <c r="B1363" s="1">
        <v>1008351</v>
      </c>
      <c r="C1363" s="1">
        <v>2017</v>
      </c>
      <c r="D1363" s="1" t="s">
        <v>1091</v>
      </c>
      <c r="E1363" s="1" t="s">
        <v>1092</v>
      </c>
      <c r="F1363" s="1" t="s">
        <v>12</v>
      </c>
      <c r="G1363" s="1"/>
      <c r="H1363" s="1"/>
      <c r="I1363" s="1"/>
      <c r="J1363" s="1"/>
      <c r="K1363" s="1" t="s">
        <v>1269</v>
      </c>
      <c r="L1363" s="1" t="s">
        <v>1121</v>
      </c>
      <c r="M1363" s="1" t="s">
        <v>1406</v>
      </c>
      <c r="N1363" s="1"/>
      <c r="O1363" s="1"/>
      <c r="P1363" s="1"/>
      <c r="Q1363" s="1">
        <v>1</v>
      </c>
      <c r="R1363" s="1">
        <v>0</v>
      </c>
      <c r="S1363" s="1">
        <v>0</v>
      </c>
      <c r="T1363" s="1">
        <v>0</v>
      </c>
      <c r="U1363" s="1">
        <v>0</v>
      </c>
      <c r="V1363" s="1">
        <v>0.86</v>
      </c>
      <c r="W1363" s="1">
        <v>0.01</v>
      </c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>
        <f t="shared" si="42"/>
        <v>1</v>
      </c>
      <c r="AY1363" s="1" t="s">
        <v>4133</v>
      </c>
      <c r="AZ1363" s="1">
        <v>1005028</v>
      </c>
      <c r="BA1363" s="3">
        <f t="shared" si="43"/>
        <v>0</v>
      </c>
    </row>
    <row r="1364" spans="1:53" x14ac:dyDescent="0.25">
      <c r="A1364" s="1" t="s">
        <v>957</v>
      </c>
      <c r="B1364" s="1">
        <v>1008351</v>
      </c>
      <c r="C1364" s="1">
        <v>2017</v>
      </c>
      <c r="D1364" s="1" t="s">
        <v>1091</v>
      </c>
      <c r="E1364" s="1" t="s">
        <v>1092</v>
      </c>
      <c r="F1364" s="1" t="s">
        <v>12</v>
      </c>
      <c r="G1364" s="1"/>
      <c r="H1364" s="1"/>
      <c r="I1364" s="1"/>
      <c r="J1364" s="1"/>
      <c r="K1364" s="1" t="s">
        <v>1310</v>
      </c>
      <c r="L1364" s="1" t="s">
        <v>1109</v>
      </c>
      <c r="M1364" s="1" t="s">
        <v>1312</v>
      </c>
      <c r="N1364" s="1">
        <v>44.91</v>
      </c>
      <c r="O1364" s="1">
        <v>51456.75</v>
      </c>
      <c r="P1364" s="1">
        <v>40</v>
      </c>
      <c r="Q1364" s="1">
        <v>1</v>
      </c>
      <c r="R1364" s="1">
        <v>0</v>
      </c>
      <c r="S1364" s="1">
        <v>0</v>
      </c>
      <c r="T1364" s="1">
        <v>0</v>
      </c>
      <c r="U1364" s="1">
        <v>0</v>
      </c>
      <c r="V1364" s="1">
        <v>0.63900000000000001</v>
      </c>
      <c r="W1364" s="1">
        <v>3.2000000000000001E-2</v>
      </c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>
        <f t="shared" si="42"/>
        <v>1</v>
      </c>
      <c r="AY1364" s="1" t="s">
        <v>4134</v>
      </c>
      <c r="AZ1364" s="1">
        <v>1005060</v>
      </c>
      <c r="BA1364" s="3">
        <f t="shared" si="43"/>
        <v>0</v>
      </c>
    </row>
    <row r="1365" spans="1:53" x14ac:dyDescent="0.25">
      <c r="A1365" s="1" t="s">
        <v>957</v>
      </c>
      <c r="B1365" s="1">
        <v>1008351</v>
      </c>
      <c r="C1365" s="1">
        <v>2017</v>
      </c>
      <c r="D1365" s="1" t="s">
        <v>1091</v>
      </c>
      <c r="E1365" s="1" t="s">
        <v>1092</v>
      </c>
      <c r="F1365" s="1" t="s">
        <v>12</v>
      </c>
      <c r="G1365" s="1"/>
      <c r="H1365" s="1"/>
      <c r="I1365" s="1"/>
      <c r="J1365" s="1"/>
      <c r="K1365" s="1" t="s">
        <v>1410</v>
      </c>
      <c r="L1365" s="1" t="s">
        <v>1109</v>
      </c>
      <c r="M1365" s="1" t="s">
        <v>1411</v>
      </c>
      <c r="N1365" s="1">
        <v>52.27</v>
      </c>
      <c r="O1365" s="1">
        <v>3221.8119999999999</v>
      </c>
      <c r="P1365" s="1">
        <v>40</v>
      </c>
      <c r="Q1365" s="1">
        <v>6</v>
      </c>
      <c r="R1365" s="1">
        <v>0</v>
      </c>
      <c r="S1365" s="1">
        <v>0</v>
      </c>
      <c r="T1365" s="1">
        <v>0</v>
      </c>
      <c r="U1365" s="1">
        <v>0</v>
      </c>
      <c r="V1365" s="1">
        <v>0.64900000000000002</v>
      </c>
      <c r="W1365" s="1">
        <v>1.7999999999999999E-2</v>
      </c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>
        <f t="shared" si="42"/>
        <v>6</v>
      </c>
      <c r="AY1365" s="1" t="s">
        <v>4135</v>
      </c>
      <c r="AZ1365" s="1">
        <v>1005078</v>
      </c>
      <c r="BA1365" s="3">
        <f t="shared" si="43"/>
        <v>0</v>
      </c>
    </row>
    <row r="1366" spans="1:53" x14ac:dyDescent="0.25">
      <c r="A1366" s="1" t="s">
        <v>957</v>
      </c>
      <c r="B1366" s="1">
        <v>1008351</v>
      </c>
      <c r="C1366" s="1">
        <v>2017</v>
      </c>
      <c r="D1366" s="1" t="s">
        <v>1091</v>
      </c>
      <c r="E1366" s="1" t="s">
        <v>1092</v>
      </c>
      <c r="F1366" s="1" t="s">
        <v>12</v>
      </c>
      <c r="G1366" s="1"/>
      <c r="H1366" s="1"/>
      <c r="I1366" s="1"/>
      <c r="J1366" s="1"/>
      <c r="K1366" s="1" t="s">
        <v>1273</v>
      </c>
      <c r="L1366" s="1" t="s">
        <v>1109</v>
      </c>
      <c r="M1366" s="1" t="s">
        <v>1275</v>
      </c>
      <c r="N1366" s="1">
        <v>52.1</v>
      </c>
      <c r="O1366" s="1">
        <v>6130.098</v>
      </c>
      <c r="P1366" s="1">
        <v>57.3</v>
      </c>
      <c r="Q1366" s="1">
        <v>54</v>
      </c>
      <c r="R1366" s="1">
        <v>0</v>
      </c>
      <c r="S1366" s="1">
        <v>0</v>
      </c>
      <c r="T1366" s="1">
        <v>3</v>
      </c>
      <c r="U1366" s="1">
        <v>0</v>
      </c>
      <c r="V1366" s="1">
        <v>0.72699999999999998</v>
      </c>
      <c r="W1366" s="1">
        <v>1E-3</v>
      </c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>
        <f t="shared" si="42"/>
        <v>54</v>
      </c>
      <c r="AY1366" s="1" t="s">
        <v>4136</v>
      </c>
      <c r="AZ1366" s="1">
        <v>1005079</v>
      </c>
      <c r="BA1366" s="3">
        <f t="shared" si="43"/>
        <v>0</v>
      </c>
    </row>
    <row r="1367" spans="1:53" x14ac:dyDescent="0.25">
      <c r="A1367" s="1" t="s">
        <v>957</v>
      </c>
      <c r="B1367" s="1">
        <v>1008351</v>
      </c>
      <c r="C1367" s="1">
        <v>2017</v>
      </c>
      <c r="D1367" s="1" t="s">
        <v>1091</v>
      </c>
      <c r="E1367" s="1" t="s">
        <v>1092</v>
      </c>
      <c r="F1367" s="1" t="s">
        <v>12</v>
      </c>
      <c r="G1367" s="1"/>
      <c r="H1367" s="1"/>
      <c r="I1367" s="1"/>
      <c r="J1367" s="1"/>
      <c r="K1367" s="1" t="s">
        <v>1273</v>
      </c>
      <c r="L1367" s="1" t="s">
        <v>1094</v>
      </c>
      <c r="M1367" s="1" t="s">
        <v>1914</v>
      </c>
      <c r="N1367" s="1"/>
      <c r="O1367" s="1"/>
      <c r="P1367" s="1"/>
      <c r="Q1367" s="1">
        <v>824</v>
      </c>
      <c r="R1367" s="1">
        <v>0</v>
      </c>
      <c r="S1367" s="1">
        <v>0</v>
      </c>
      <c r="T1367" s="1">
        <v>1</v>
      </c>
      <c r="U1367" s="1">
        <v>28</v>
      </c>
      <c r="V1367" s="1">
        <v>0.72899999999999998</v>
      </c>
      <c r="W1367" s="1">
        <v>8.0000000000000002E-3</v>
      </c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>
        <f t="shared" si="42"/>
        <v>852</v>
      </c>
      <c r="AY1367" s="1" t="s">
        <v>4137</v>
      </c>
      <c r="AZ1367" s="1">
        <v>1005140</v>
      </c>
      <c r="BA1367" s="3">
        <f t="shared" si="43"/>
        <v>0</v>
      </c>
    </row>
    <row r="1368" spans="1:53" x14ac:dyDescent="0.25">
      <c r="A1368" s="1" t="s">
        <v>957</v>
      </c>
      <c r="B1368" s="1">
        <v>1008351</v>
      </c>
      <c r="C1368" s="1">
        <v>2017</v>
      </c>
      <c r="D1368" s="1" t="s">
        <v>1091</v>
      </c>
      <c r="E1368" s="1" t="s">
        <v>1092</v>
      </c>
      <c r="F1368" s="1" t="s">
        <v>12</v>
      </c>
      <c r="G1368" s="1"/>
      <c r="H1368" s="1"/>
      <c r="I1368" s="1"/>
      <c r="J1368" s="1"/>
      <c r="K1368" s="1" t="s">
        <v>1287</v>
      </c>
      <c r="L1368" s="1" t="s">
        <v>1121</v>
      </c>
      <c r="M1368" s="1" t="s">
        <v>1288</v>
      </c>
      <c r="N1368" s="1"/>
      <c r="O1368" s="1"/>
      <c r="P1368" s="1"/>
      <c r="Q1368" s="1">
        <v>234</v>
      </c>
      <c r="R1368" s="1">
        <v>1</v>
      </c>
      <c r="S1368" s="1">
        <v>0</v>
      </c>
      <c r="T1368" s="1">
        <v>2</v>
      </c>
      <c r="U1368" s="1">
        <v>2</v>
      </c>
      <c r="V1368" s="1">
        <v>0.80700000000000005</v>
      </c>
      <c r="W1368" s="1">
        <v>7.0000000000000001E-3</v>
      </c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>
        <f t="shared" si="42"/>
        <v>236</v>
      </c>
      <c r="AY1368" s="1" t="s">
        <v>4138</v>
      </c>
      <c r="AZ1368" s="1">
        <v>1005235</v>
      </c>
      <c r="BA1368" s="3">
        <f t="shared" si="43"/>
        <v>0</v>
      </c>
    </row>
    <row r="1369" spans="1:53" x14ac:dyDescent="0.25">
      <c r="A1369" s="1" t="s">
        <v>957</v>
      </c>
      <c r="B1369" s="1">
        <v>1008351</v>
      </c>
      <c r="C1369" s="1">
        <v>2017</v>
      </c>
      <c r="D1369" s="1" t="s">
        <v>1091</v>
      </c>
      <c r="E1369" s="1" t="s">
        <v>1092</v>
      </c>
      <c r="F1369" s="1" t="s">
        <v>12</v>
      </c>
      <c r="G1369" s="1"/>
      <c r="H1369" s="1"/>
      <c r="I1369" s="1"/>
      <c r="J1369" s="1"/>
      <c r="K1369" s="1" t="s">
        <v>1287</v>
      </c>
      <c r="L1369" s="1" t="s">
        <v>1109</v>
      </c>
      <c r="M1369" s="1" t="s">
        <v>1289</v>
      </c>
      <c r="N1369" s="1">
        <v>52.21</v>
      </c>
      <c r="O1369" s="1">
        <v>2387.5630000000001</v>
      </c>
      <c r="P1369" s="1">
        <v>44.1</v>
      </c>
      <c r="Q1369" s="1">
        <v>367</v>
      </c>
      <c r="R1369" s="1">
        <v>1</v>
      </c>
      <c r="S1369" s="1">
        <v>0</v>
      </c>
      <c r="T1369" s="1">
        <v>69</v>
      </c>
      <c r="U1369" s="1">
        <v>1</v>
      </c>
      <c r="V1369" s="1">
        <v>0.76600000000000001</v>
      </c>
      <c r="W1369" s="1">
        <v>1.0999999999999999E-2</v>
      </c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>
        <f t="shared" si="42"/>
        <v>368</v>
      </c>
      <c r="AY1369" s="1" t="s">
        <v>4139</v>
      </c>
      <c r="AZ1369" s="1">
        <v>1005236</v>
      </c>
      <c r="BA1369" s="3">
        <f t="shared" si="43"/>
        <v>0</v>
      </c>
    </row>
    <row r="1370" spans="1:53" x14ac:dyDescent="0.25">
      <c r="A1370" s="1" t="s">
        <v>957</v>
      </c>
      <c r="B1370" s="1">
        <v>1008351</v>
      </c>
      <c r="C1370" s="1">
        <v>2017</v>
      </c>
      <c r="D1370" s="1" t="s">
        <v>1091</v>
      </c>
      <c r="E1370" s="1" t="s">
        <v>1092</v>
      </c>
      <c r="F1370" s="1" t="s">
        <v>12</v>
      </c>
      <c r="G1370" s="1"/>
      <c r="H1370" s="1"/>
      <c r="I1370" s="1"/>
      <c r="J1370" s="1"/>
      <c r="K1370" s="1" t="s">
        <v>1413</v>
      </c>
      <c r="L1370" s="1" t="s">
        <v>1121</v>
      </c>
      <c r="M1370" s="1" t="s">
        <v>2006</v>
      </c>
      <c r="N1370" s="1"/>
      <c r="O1370" s="1"/>
      <c r="P1370" s="1"/>
      <c r="Q1370" s="1">
        <v>7</v>
      </c>
      <c r="R1370" s="1">
        <v>0</v>
      </c>
      <c r="S1370" s="1">
        <v>0</v>
      </c>
      <c r="T1370" s="1">
        <v>0</v>
      </c>
      <c r="U1370" s="1">
        <v>0</v>
      </c>
      <c r="V1370" s="1">
        <v>0.97599999999999998</v>
      </c>
      <c r="W1370" s="1">
        <v>1.4999999999999999E-2</v>
      </c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>
        <f t="shared" si="42"/>
        <v>7</v>
      </c>
      <c r="AY1370" s="1" t="s">
        <v>4140</v>
      </c>
      <c r="AZ1370" s="1">
        <v>1005242</v>
      </c>
      <c r="BA1370" s="3">
        <f t="shared" si="43"/>
        <v>0</v>
      </c>
    </row>
    <row r="1371" spans="1:53" x14ac:dyDescent="0.25">
      <c r="A1371" s="1" t="s">
        <v>957</v>
      </c>
      <c r="B1371" s="1">
        <v>1008351</v>
      </c>
      <c r="C1371" s="1">
        <v>2017</v>
      </c>
      <c r="D1371" s="1" t="s">
        <v>1091</v>
      </c>
      <c r="E1371" s="1" t="s">
        <v>1092</v>
      </c>
      <c r="F1371" s="1" t="s">
        <v>12</v>
      </c>
      <c r="G1371" s="1"/>
      <c r="H1371" s="1"/>
      <c r="I1371" s="1"/>
      <c r="J1371" s="1"/>
      <c r="K1371" s="1" t="s">
        <v>1413</v>
      </c>
      <c r="L1371" s="1" t="s">
        <v>1109</v>
      </c>
      <c r="M1371" s="1" t="s">
        <v>1715</v>
      </c>
      <c r="N1371" s="1">
        <v>51.85</v>
      </c>
      <c r="O1371" s="1">
        <v>3309.7440000000001</v>
      </c>
      <c r="P1371" s="1">
        <v>35.5</v>
      </c>
      <c r="Q1371" s="1">
        <v>155</v>
      </c>
      <c r="R1371" s="1">
        <v>1</v>
      </c>
      <c r="S1371" s="1">
        <v>0</v>
      </c>
      <c r="T1371" s="1">
        <v>51</v>
      </c>
      <c r="U1371" s="1">
        <v>0</v>
      </c>
      <c r="V1371" s="1">
        <v>0.74</v>
      </c>
      <c r="W1371" s="1">
        <v>2E-3</v>
      </c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>
        <f t="shared" si="42"/>
        <v>155</v>
      </c>
      <c r="AY1371" s="1" t="s">
        <v>4141</v>
      </c>
      <c r="AZ1371" s="1">
        <v>1005243</v>
      </c>
      <c r="BA1371" s="3">
        <f t="shared" si="43"/>
        <v>0</v>
      </c>
    </row>
    <row r="1372" spans="1:53" x14ac:dyDescent="0.25">
      <c r="A1372" s="1" t="s">
        <v>957</v>
      </c>
      <c r="B1372" s="1">
        <v>1008351</v>
      </c>
      <c r="C1372" s="1">
        <v>2017</v>
      </c>
      <c r="D1372" s="1" t="s">
        <v>1091</v>
      </c>
      <c r="E1372" s="1" t="s">
        <v>1092</v>
      </c>
      <c r="F1372" s="1" t="s">
        <v>12</v>
      </c>
      <c r="G1372" s="1"/>
      <c r="H1372" s="1"/>
      <c r="I1372" s="1"/>
      <c r="J1372" s="1"/>
      <c r="K1372" s="1" t="s">
        <v>1308</v>
      </c>
      <c r="L1372" s="1" t="s">
        <v>1109</v>
      </c>
      <c r="M1372" s="1" t="s">
        <v>1309</v>
      </c>
      <c r="N1372" s="1">
        <v>51.65</v>
      </c>
      <c r="O1372" s="1">
        <v>4899.0219999999999</v>
      </c>
      <c r="P1372" s="1">
        <v>41.8</v>
      </c>
      <c r="Q1372" s="1">
        <v>57</v>
      </c>
      <c r="R1372" s="1">
        <v>0</v>
      </c>
      <c r="S1372" s="1">
        <v>0</v>
      </c>
      <c r="T1372" s="1">
        <v>17</v>
      </c>
      <c r="U1372" s="1">
        <v>0</v>
      </c>
      <c r="V1372" s="1">
        <v>0.81699999999999995</v>
      </c>
      <c r="W1372" s="1">
        <v>1E-3</v>
      </c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>
        <f t="shared" si="42"/>
        <v>57</v>
      </c>
      <c r="AY1372" s="1" t="s">
        <v>4142</v>
      </c>
      <c r="AZ1372" s="1">
        <v>1005244</v>
      </c>
      <c r="BA1372" s="3">
        <f t="shared" si="43"/>
        <v>0</v>
      </c>
    </row>
    <row r="1373" spans="1:53" x14ac:dyDescent="0.25">
      <c r="A1373" s="1" t="s">
        <v>957</v>
      </c>
      <c r="B1373" s="1">
        <v>1008351</v>
      </c>
      <c r="C1373" s="1">
        <v>2017</v>
      </c>
      <c r="D1373" s="1" t="s">
        <v>1091</v>
      </c>
      <c r="E1373" s="1" t="s">
        <v>1092</v>
      </c>
      <c r="F1373" s="1" t="s">
        <v>12</v>
      </c>
      <c r="G1373" s="1"/>
      <c r="H1373" s="1"/>
      <c r="I1373" s="1"/>
      <c r="J1373" s="1"/>
      <c r="K1373" s="1" t="s">
        <v>1308</v>
      </c>
      <c r="L1373" s="1" t="s">
        <v>1168</v>
      </c>
      <c r="M1373" s="1" t="s">
        <v>1416</v>
      </c>
      <c r="N1373" s="1"/>
      <c r="O1373" s="1"/>
      <c r="P1373" s="1"/>
      <c r="Q1373" s="1">
        <v>4</v>
      </c>
      <c r="R1373" s="1">
        <v>1</v>
      </c>
      <c r="S1373" s="1">
        <v>0</v>
      </c>
      <c r="T1373" s="1">
        <v>0</v>
      </c>
      <c r="U1373" s="1">
        <v>0</v>
      </c>
      <c r="V1373" s="1">
        <v>0.79</v>
      </c>
      <c r="W1373" s="1">
        <v>0</v>
      </c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>
        <f t="shared" si="42"/>
        <v>4</v>
      </c>
      <c r="AY1373" s="1" t="s">
        <v>4143</v>
      </c>
      <c r="AZ1373" s="1">
        <v>1005245</v>
      </c>
      <c r="BA1373" s="3">
        <f t="shared" si="43"/>
        <v>0</v>
      </c>
    </row>
    <row r="1374" spans="1:53" x14ac:dyDescent="0.25">
      <c r="A1374" s="1" t="s">
        <v>957</v>
      </c>
      <c r="B1374" s="1">
        <v>1008351</v>
      </c>
      <c r="C1374" s="1">
        <v>2017</v>
      </c>
      <c r="D1374" s="1" t="s">
        <v>1091</v>
      </c>
      <c r="E1374" s="1" t="s">
        <v>1092</v>
      </c>
      <c r="F1374" s="1" t="s">
        <v>12</v>
      </c>
      <c r="G1374" s="1"/>
      <c r="H1374" s="1"/>
      <c r="I1374" s="1"/>
      <c r="J1374" s="1"/>
      <c r="K1374" s="1" t="s">
        <v>1326</v>
      </c>
      <c r="L1374" s="1" t="s">
        <v>1094</v>
      </c>
      <c r="M1374" s="1" t="s">
        <v>2007</v>
      </c>
      <c r="N1374" s="1"/>
      <c r="O1374" s="1"/>
      <c r="P1374" s="1"/>
      <c r="Q1374" s="1">
        <v>2</v>
      </c>
      <c r="R1374" s="1">
        <v>0</v>
      </c>
      <c r="S1374" s="1">
        <v>0</v>
      </c>
      <c r="T1374" s="1">
        <v>0</v>
      </c>
      <c r="U1374" s="1">
        <v>0</v>
      </c>
      <c r="V1374" s="1">
        <v>0.86299999999999999</v>
      </c>
      <c r="W1374" s="1">
        <v>1E-3</v>
      </c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>
        <f t="shared" si="42"/>
        <v>2</v>
      </c>
      <c r="AY1374" s="1" t="s">
        <v>4144</v>
      </c>
      <c r="AZ1374" s="1">
        <v>1005332</v>
      </c>
      <c r="BA1374" s="3">
        <f t="shared" si="43"/>
        <v>0</v>
      </c>
    </row>
    <row r="1375" spans="1:53" x14ac:dyDescent="0.25">
      <c r="A1375" s="1" t="s">
        <v>957</v>
      </c>
      <c r="B1375" s="1">
        <v>1008351</v>
      </c>
      <c r="C1375" s="1">
        <v>2017</v>
      </c>
      <c r="D1375" s="1" t="s">
        <v>1091</v>
      </c>
      <c r="E1375" s="1" t="s">
        <v>1092</v>
      </c>
      <c r="F1375" s="1" t="s">
        <v>12</v>
      </c>
      <c r="G1375" s="1"/>
      <c r="H1375" s="1"/>
      <c r="I1375" s="1"/>
      <c r="J1375" s="1"/>
      <c r="K1375" s="1" t="s">
        <v>1298</v>
      </c>
      <c r="L1375" s="1" t="s">
        <v>1121</v>
      </c>
      <c r="M1375" s="1" t="s">
        <v>1299</v>
      </c>
      <c r="N1375" s="1"/>
      <c r="O1375" s="1"/>
      <c r="P1375" s="1"/>
      <c r="Q1375" s="1">
        <v>53</v>
      </c>
      <c r="R1375" s="1">
        <v>0</v>
      </c>
      <c r="S1375" s="1">
        <v>0</v>
      </c>
      <c r="T1375" s="1">
        <v>0</v>
      </c>
      <c r="U1375" s="1">
        <v>0</v>
      </c>
      <c r="V1375" s="1">
        <v>0.71399999999999997</v>
      </c>
      <c r="W1375" s="1">
        <v>8.0000000000000002E-3</v>
      </c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>
        <f t="shared" si="42"/>
        <v>53</v>
      </c>
      <c r="AY1375" s="1" t="s">
        <v>4145</v>
      </c>
      <c r="AZ1375" s="1">
        <v>1005646</v>
      </c>
      <c r="BA1375" s="3">
        <f t="shared" si="43"/>
        <v>0</v>
      </c>
    </row>
    <row r="1376" spans="1:53" x14ac:dyDescent="0.25">
      <c r="A1376" s="1" t="s">
        <v>957</v>
      </c>
      <c r="B1376" s="1">
        <v>1008351</v>
      </c>
      <c r="C1376" s="1">
        <v>2017</v>
      </c>
      <c r="D1376" s="1" t="s">
        <v>1091</v>
      </c>
      <c r="E1376" s="1" t="s">
        <v>1092</v>
      </c>
      <c r="F1376" s="1" t="s">
        <v>12</v>
      </c>
      <c r="G1376" s="1"/>
      <c r="H1376" s="1"/>
      <c r="I1376" s="1"/>
      <c r="J1376" s="1"/>
      <c r="K1376" s="1" t="s">
        <v>1298</v>
      </c>
      <c r="L1376" s="1" t="s">
        <v>1109</v>
      </c>
      <c r="M1376" s="1" t="s">
        <v>1300</v>
      </c>
      <c r="N1376" s="1">
        <v>41.75</v>
      </c>
      <c r="O1376" s="1">
        <v>5896.7489999999998</v>
      </c>
      <c r="P1376" s="1">
        <v>40</v>
      </c>
      <c r="Q1376" s="1">
        <v>4</v>
      </c>
      <c r="R1376" s="1">
        <v>0</v>
      </c>
      <c r="S1376" s="1">
        <v>0</v>
      </c>
      <c r="T1376" s="1">
        <v>0</v>
      </c>
      <c r="U1376" s="1">
        <v>0</v>
      </c>
      <c r="V1376" s="1">
        <v>0.65</v>
      </c>
      <c r="W1376" s="1">
        <v>0.01</v>
      </c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>
        <f t="shared" si="42"/>
        <v>4</v>
      </c>
      <c r="AY1376" s="1" t="s">
        <v>4146</v>
      </c>
      <c r="AZ1376" s="1">
        <v>1005649</v>
      </c>
      <c r="BA1376" s="3">
        <f t="shared" si="43"/>
        <v>0</v>
      </c>
    </row>
    <row r="1377" spans="1:53" x14ac:dyDescent="0.25">
      <c r="A1377" s="1" t="s">
        <v>957</v>
      </c>
      <c r="B1377" s="1">
        <v>1008351</v>
      </c>
      <c r="C1377" s="1">
        <v>2017</v>
      </c>
      <c r="D1377" s="1" t="s">
        <v>1091</v>
      </c>
      <c r="E1377" s="1" t="s">
        <v>1092</v>
      </c>
      <c r="F1377" s="1" t="s">
        <v>12</v>
      </c>
      <c r="G1377" s="1"/>
      <c r="H1377" s="1"/>
      <c r="I1377" s="1"/>
      <c r="J1377" s="1"/>
      <c r="K1377" s="1" t="s">
        <v>1301</v>
      </c>
      <c r="L1377" s="1" t="s">
        <v>1121</v>
      </c>
      <c r="M1377" s="1" t="s">
        <v>1918</v>
      </c>
      <c r="N1377" s="1"/>
      <c r="O1377" s="1"/>
      <c r="P1377" s="1"/>
      <c r="Q1377" s="1">
        <v>1</v>
      </c>
      <c r="R1377" s="1">
        <v>0</v>
      </c>
      <c r="S1377" s="1">
        <v>0</v>
      </c>
      <c r="T1377" s="1">
        <v>0</v>
      </c>
      <c r="U1377" s="1">
        <v>0</v>
      </c>
      <c r="V1377" s="1">
        <v>0.77700000000000002</v>
      </c>
      <c r="W1377" s="1">
        <v>1E-3</v>
      </c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>
        <f t="shared" si="42"/>
        <v>1</v>
      </c>
      <c r="AY1377" s="1" t="s">
        <v>4147</v>
      </c>
      <c r="AZ1377" s="1">
        <v>1005650</v>
      </c>
      <c r="BA1377" s="3">
        <f t="shared" si="43"/>
        <v>0</v>
      </c>
    </row>
    <row r="1378" spans="1:53" x14ac:dyDescent="0.25">
      <c r="A1378" s="1" t="s">
        <v>957</v>
      </c>
      <c r="B1378" s="1">
        <v>1008351</v>
      </c>
      <c r="C1378" s="1">
        <v>2017</v>
      </c>
      <c r="D1378" s="1" t="s">
        <v>1091</v>
      </c>
      <c r="E1378" s="1" t="s">
        <v>1092</v>
      </c>
      <c r="F1378" s="1" t="s">
        <v>12</v>
      </c>
      <c r="G1378" s="1"/>
      <c r="H1378" s="1"/>
      <c r="I1378" s="1"/>
      <c r="J1378" s="1"/>
      <c r="K1378" s="1" t="s">
        <v>1301</v>
      </c>
      <c r="L1378" s="1" t="s">
        <v>1109</v>
      </c>
      <c r="M1378" s="1" t="s">
        <v>1302</v>
      </c>
      <c r="N1378" s="1">
        <v>52.16</v>
      </c>
      <c r="O1378" s="1">
        <v>1551.7739999999999</v>
      </c>
      <c r="P1378" s="1">
        <v>39</v>
      </c>
      <c r="Q1378" s="1">
        <v>13</v>
      </c>
      <c r="R1378" s="1">
        <v>0</v>
      </c>
      <c r="S1378" s="1">
        <v>0</v>
      </c>
      <c r="T1378" s="1">
        <v>0</v>
      </c>
      <c r="U1378" s="1">
        <v>0</v>
      </c>
      <c r="V1378" s="1">
        <v>0.73299999999999998</v>
      </c>
      <c r="W1378" s="1">
        <v>2E-3</v>
      </c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>
        <f t="shared" si="42"/>
        <v>13</v>
      </c>
      <c r="AY1378" s="1" t="s">
        <v>4148</v>
      </c>
      <c r="AZ1378" s="1">
        <v>1005684</v>
      </c>
      <c r="BA1378" s="3">
        <f t="shared" si="43"/>
        <v>0</v>
      </c>
    </row>
    <row r="1379" spans="1:53" x14ac:dyDescent="0.25">
      <c r="A1379" s="1" t="s">
        <v>957</v>
      </c>
      <c r="B1379" s="1">
        <v>1008351</v>
      </c>
      <c r="C1379" s="1">
        <v>2017</v>
      </c>
      <c r="D1379" s="1" t="s">
        <v>1091</v>
      </c>
      <c r="E1379" s="1" t="s">
        <v>1092</v>
      </c>
      <c r="F1379" s="1" t="s">
        <v>12</v>
      </c>
      <c r="G1379" s="1"/>
      <c r="H1379" s="1"/>
      <c r="I1379" s="1"/>
      <c r="J1379" s="1"/>
      <c r="K1379" s="1" t="s">
        <v>1303</v>
      </c>
      <c r="L1379" s="1" t="s">
        <v>1109</v>
      </c>
      <c r="M1379" s="1" t="s">
        <v>1305</v>
      </c>
      <c r="N1379" s="1">
        <v>50.75</v>
      </c>
      <c r="O1379" s="1">
        <v>1430.7460000000001</v>
      </c>
      <c r="P1379" s="1">
        <v>40</v>
      </c>
      <c r="Q1379" s="1">
        <v>7</v>
      </c>
      <c r="R1379" s="1">
        <v>0</v>
      </c>
      <c r="S1379" s="1">
        <v>0</v>
      </c>
      <c r="T1379" s="1">
        <v>0</v>
      </c>
      <c r="U1379" s="1">
        <v>0</v>
      </c>
      <c r="V1379" s="1">
        <v>0.69899999999999995</v>
      </c>
      <c r="W1379" s="1">
        <v>4.0000000000000001E-3</v>
      </c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>
        <f t="shared" si="42"/>
        <v>7</v>
      </c>
      <c r="AY1379" s="1" t="s">
        <v>4149</v>
      </c>
      <c r="AZ1379" s="1">
        <v>1005705</v>
      </c>
      <c r="BA1379" s="3">
        <f t="shared" si="43"/>
        <v>0</v>
      </c>
    </row>
    <row r="1380" spans="1:53" x14ac:dyDescent="0.25">
      <c r="A1380" s="1" t="s">
        <v>688</v>
      </c>
      <c r="B1380" s="1">
        <v>1008352</v>
      </c>
      <c r="C1380" s="1">
        <v>2017</v>
      </c>
      <c r="D1380" s="1" t="s">
        <v>1091</v>
      </c>
      <c r="E1380" s="1" t="s">
        <v>1092</v>
      </c>
      <c r="F1380" s="1" t="s">
        <v>12</v>
      </c>
      <c r="G1380" s="1"/>
      <c r="H1380" s="1"/>
      <c r="I1380" s="1"/>
      <c r="J1380" s="1"/>
      <c r="K1380" s="1" t="s">
        <v>1767</v>
      </c>
      <c r="L1380" s="1" t="s">
        <v>1109</v>
      </c>
      <c r="M1380" s="1" t="s">
        <v>2008</v>
      </c>
      <c r="N1380" s="1">
        <v>51.44</v>
      </c>
      <c r="O1380" s="1">
        <v>5873.402</v>
      </c>
      <c r="P1380" s="1">
        <v>15.1</v>
      </c>
      <c r="Q1380" s="1">
        <v>104</v>
      </c>
      <c r="R1380" s="1">
        <v>0</v>
      </c>
      <c r="S1380" s="1">
        <v>0</v>
      </c>
      <c r="T1380" s="1">
        <v>10</v>
      </c>
      <c r="U1380" s="1">
        <v>0</v>
      </c>
      <c r="V1380" s="1">
        <v>0.78300000000000003</v>
      </c>
      <c r="W1380" s="1">
        <v>8.9999999999999993E-3</v>
      </c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>
        <f t="shared" si="42"/>
        <v>104</v>
      </c>
      <c r="AY1380" s="1" t="s">
        <v>4150</v>
      </c>
      <c r="AZ1380" s="1">
        <v>1005722</v>
      </c>
      <c r="BA1380" s="3">
        <f t="shared" si="43"/>
        <v>0</v>
      </c>
    </row>
    <row r="1381" spans="1:53" x14ac:dyDescent="0.25">
      <c r="A1381" s="1" t="s">
        <v>688</v>
      </c>
      <c r="B1381" s="1">
        <v>1008352</v>
      </c>
      <c r="C1381" s="1">
        <v>2017</v>
      </c>
      <c r="D1381" s="1" t="s">
        <v>1091</v>
      </c>
      <c r="E1381" s="1" t="s">
        <v>1092</v>
      </c>
      <c r="F1381" s="1" t="s">
        <v>12</v>
      </c>
      <c r="G1381" s="1"/>
      <c r="H1381" s="1"/>
      <c r="I1381" s="1"/>
      <c r="J1381" s="1"/>
      <c r="K1381" s="1" t="s">
        <v>1767</v>
      </c>
      <c r="L1381" s="1" t="s">
        <v>1168</v>
      </c>
      <c r="M1381" s="1" t="s">
        <v>2009</v>
      </c>
      <c r="N1381" s="1"/>
      <c r="O1381" s="1"/>
      <c r="P1381" s="1"/>
      <c r="Q1381" s="1">
        <v>5</v>
      </c>
      <c r="R1381" s="1">
        <v>0</v>
      </c>
      <c r="S1381" s="1">
        <v>0</v>
      </c>
      <c r="T1381" s="1">
        <v>0</v>
      </c>
      <c r="U1381" s="1">
        <v>0</v>
      </c>
      <c r="V1381" s="1">
        <v>0.80100000000000005</v>
      </c>
      <c r="W1381" s="1">
        <v>8.0000000000000002E-3</v>
      </c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>
        <f t="shared" si="42"/>
        <v>5</v>
      </c>
      <c r="AY1381" s="1" t="s">
        <v>4151</v>
      </c>
      <c r="AZ1381" s="1">
        <v>1005726</v>
      </c>
      <c r="BA1381" s="3">
        <f t="shared" si="43"/>
        <v>0</v>
      </c>
    </row>
    <row r="1382" spans="1:53" x14ac:dyDescent="0.25">
      <c r="A1382" s="1" t="s">
        <v>688</v>
      </c>
      <c r="B1382" s="1">
        <v>1008352</v>
      </c>
      <c r="C1382" s="1">
        <v>2017</v>
      </c>
      <c r="D1382" s="1" t="s">
        <v>1091</v>
      </c>
      <c r="E1382" s="1" t="s">
        <v>1092</v>
      </c>
      <c r="F1382" s="1" t="s">
        <v>12</v>
      </c>
      <c r="G1382" s="1"/>
      <c r="H1382" s="1"/>
      <c r="I1382" s="1"/>
      <c r="J1382" s="1"/>
      <c r="K1382" s="1" t="s">
        <v>1365</v>
      </c>
      <c r="L1382" s="1" t="s">
        <v>1109</v>
      </c>
      <c r="M1382" s="1" t="s">
        <v>1367</v>
      </c>
      <c r="N1382" s="1">
        <v>49.88</v>
      </c>
      <c r="O1382" s="1">
        <v>14828.177</v>
      </c>
      <c r="P1382" s="1">
        <v>18.7</v>
      </c>
      <c r="Q1382" s="1">
        <v>70</v>
      </c>
      <c r="R1382" s="1">
        <v>0</v>
      </c>
      <c r="S1382" s="1">
        <v>0</v>
      </c>
      <c r="T1382" s="1">
        <v>0</v>
      </c>
      <c r="U1382" s="1">
        <v>0</v>
      </c>
      <c r="V1382" s="1">
        <v>0.81699999999999995</v>
      </c>
      <c r="W1382" s="1">
        <v>7.0000000000000001E-3</v>
      </c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>
        <f t="shared" si="42"/>
        <v>70</v>
      </c>
      <c r="AY1382" s="1" t="s">
        <v>4152</v>
      </c>
      <c r="AZ1382" s="1">
        <v>1005804</v>
      </c>
      <c r="BA1382" s="3">
        <f t="shared" si="43"/>
        <v>0</v>
      </c>
    </row>
    <row r="1383" spans="1:53" x14ac:dyDescent="0.25">
      <c r="A1383" s="1" t="s">
        <v>688</v>
      </c>
      <c r="B1383" s="1">
        <v>1008352</v>
      </c>
      <c r="C1383" s="1">
        <v>2017</v>
      </c>
      <c r="D1383" s="1" t="s">
        <v>1091</v>
      </c>
      <c r="E1383" s="1" t="s">
        <v>1092</v>
      </c>
      <c r="F1383" s="1" t="s">
        <v>12</v>
      </c>
      <c r="G1383" s="1"/>
      <c r="H1383" s="1"/>
      <c r="I1383" s="1"/>
      <c r="J1383" s="1"/>
      <c r="K1383" s="1" t="s">
        <v>1365</v>
      </c>
      <c r="L1383" s="1" t="s">
        <v>1094</v>
      </c>
      <c r="M1383" s="1" t="s">
        <v>1368</v>
      </c>
      <c r="N1383" s="1"/>
      <c r="O1383" s="1"/>
      <c r="P1383" s="1"/>
      <c r="Q1383" s="1">
        <v>16</v>
      </c>
      <c r="R1383" s="1">
        <v>0</v>
      </c>
      <c r="S1383" s="1">
        <v>0</v>
      </c>
      <c r="T1383" s="1">
        <v>0</v>
      </c>
      <c r="U1383" s="1">
        <v>0</v>
      </c>
      <c r="V1383" s="1">
        <v>0.86399999999999999</v>
      </c>
      <c r="W1383" s="1">
        <v>7.0000000000000001E-3</v>
      </c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>
        <f t="shared" si="42"/>
        <v>16</v>
      </c>
      <c r="AY1383" s="1" t="s">
        <v>4153</v>
      </c>
      <c r="AZ1383" s="1">
        <v>1005805</v>
      </c>
      <c r="BA1383" s="3">
        <f t="shared" si="43"/>
        <v>0</v>
      </c>
    </row>
    <row r="1384" spans="1:53" x14ac:dyDescent="0.25">
      <c r="A1384" s="1" t="s">
        <v>688</v>
      </c>
      <c r="B1384" s="1">
        <v>1008352</v>
      </c>
      <c r="C1384" s="1">
        <v>2017</v>
      </c>
      <c r="D1384" s="1" t="s">
        <v>1091</v>
      </c>
      <c r="E1384" s="1" t="s">
        <v>1092</v>
      </c>
      <c r="F1384" s="1" t="s">
        <v>12</v>
      </c>
      <c r="G1384" s="1"/>
      <c r="H1384" s="1"/>
      <c r="I1384" s="1"/>
      <c r="J1384" s="1"/>
      <c r="K1384" s="1" t="s">
        <v>1373</v>
      </c>
      <c r="L1384" s="1" t="s">
        <v>1109</v>
      </c>
      <c r="M1384" s="1" t="s">
        <v>1375</v>
      </c>
      <c r="N1384" s="1">
        <v>51.09</v>
      </c>
      <c r="O1384" s="1">
        <v>9170.4130000000005</v>
      </c>
      <c r="P1384" s="1">
        <v>18.399999999999999</v>
      </c>
      <c r="Q1384" s="1">
        <v>43</v>
      </c>
      <c r="R1384" s="1">
        <v>0</v>
      </c>
      <c r="S1384" s="1">
        <v>0</v>
      </c>
      <c r="T1384" s="1">
        <v>0</v>
      </c>
      <c r="U1384" s="1">
        <v>0</v>
      </c>
      <c r="V1384" s="1">
        <v>0.78500000000000003</v>
      </c>
      <c r="W1384" s="1">
        <v>5.0000000000000001E-3</v>
      </c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>
        <f t="shared" si="42"/>
        <v>43</v>
      </c>
      <c r="AY1384" s="1" t="s">
        <v>4154</v>
      </c>
      <c r="AZ1384" s="1">
        <v>1005806</v>
      </c>
      <c r="BA1384" s="3">
        <f t="shared" si="43"/>
        <v>0</v>
      </c>
    </row>
    <row r="1385" spans="1:53" x14ac:dyDescent="0.25">
      <c r="A1385" s="1" t="s">
        <v>688</v>
      </c>
      <c r="B1385" s="1">
        <v>1008352</v>
      </c>
      <c r="C1385" s="1">
        <v>2017</v>
      </c>
      <c r="D1385" s="1" t="s">
        <v>1091</v>
      </c>
      <c r="E1385" s="1" t="s">
        <v>1092</v>
      </c>
      <c r="F1385" s="1" t="s">
        <v>12</v>
      </c>
      <c r="G1385" s="1"/>
      <c r="H1385" s="1"/>
      <c r="I1385" s="1"/>
      <c r="J1385" s="1"/>
      <c r="K1385" s="1" t="s">
        <v>1373</v>
      </c>
      <c r="L1385" s="1" t="s">
        <v>1094</v>
      </c>
      <c r="M1385" s="1" t="s">
        <v>1376</v>
      </c>
      <c r="N1385" s="1"/>
      <c r="O1385" s="1"/>
      <c r="P1385" s="1"/>
      <c r="Q1385" s="1">
        <v>10</v>
      </c>
      <c r="R1385" s="1">
        <v>0</v>
      </c>
      <c r="S1385" s="1">
        <v>0</v>
      </c>
      <c r="T1385" s="1">
        <v>0</v>
      </c>
      <c r="U1385" s="1">
        <v>0</v>
      </c>
      <c r="V1385" s="1">
        <v>0.82</v>
      </c>
      <c r="W1385" s="1">
        <v>5.0000000000000001E-3</v>
      </c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>
        <f t="shared" si="42"/>
        <v>10</v>
      </c>
      <c r="AY1385" s="1" t="s">
        <v>4155</v>
      </c>
      <c r="AZ1385" s="1">
        <v>1005815</v>
      </c>
      <c r="BA1385" s="3">
        <f t="shared" si="43"/>
        <v>0</v>
      </c>
    </row>
    <row r="1386" spans="1:53" x14ac:dyDescent="0.25">
      <c r="A1386" s="1" t="s">
        <v>688</v>
      </c>
      <c r="B1386" s="1">
        <v>1008352</v>
      </c>
      <c r="C1386" s="1">
        <v>2017</v>
      </c>
      <c r="D1386" s="1" t="s">
        <v>1091</v>
      </c>
      <c r="E1386" s="1" t="s">
        <v>1092</v>
      </c>
      <c r="F1386" s="1" t="s">
        <v>12</v>
      </c>
      <c r="G1386" s="1"/>
      <c r="H1386" s="1"/>
      <c r="I1386" s="1"/>
      <c r="J1386" s="1"/>
      <c r="K1386" s="1" t="s">
        <v>1377</v>
      </c>
      <c r="L1386" s="1" t="s">
        <v>1109</v>
      </c>
      <c r="M1386" s="1" t="s">
        <v>2010</v>
      </c>
      <c r="N1386" s="1">
        <v>40.42</v>
      </c>
      <c r="O1386" s="1">
        <v>11926.15</v>
      </c>
      <c r="P1386" s="1">
        <v>40</v>
      </c>
      <c r="Q1386" s="1">
        <v>1</v>
      </c>
      <c r="R1386" s="1">
        <v>0</v>
      </c>
      <c r="S1386" s="1">
        <v>0</v>
      </c>
      <c r="T1386" s="1">
        <v>0</v>
      </c>
      <c r="U1386" s="1">
        <v>0</v>
      </c>
      <c r="V1386" s="1">
        <v>0.72099999999999997</v>
      </c>
      <c r="W1386" s="1">
        <v>6.0000000000000001E-3</v>
      </c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>
        <f t="shared" si="42"/>
        <v>1</v>
      </c>
      <c r="AY1386" s="1" t="s">
        <v>4156</v>
      </c>
      <c r="AZ1386" s="1">
        <v>1005816</v>
      </c>
      <c r="BA1386" s="3">
        <f t="shared" si="43"/>
        <v>0</v>
      </c>
    </row>
    <row r="1387" spans="1:53" x14ac:dyDescent="0.25">
      <c r="A1387" s="1" t="s">
        <v>688</v>
      </c>
      <c r="B1387" s="1">
        <v>1008352</v>
      </c>
      <c r="C1387" s="1">
        <v>2017</v>
      </c>
      <c r="D1387" s="1" t="s">
        <v>1091</v>
      </c>
      <c r="E1387" s="1" t="s">
        <v>1092</v>
      </c>
      <c r="F1387" s="1" t="s">
        <v>12</v>
      </c>
      <c r="G1387" s="1"/>
      <c r="H1387" s="1"/>
      <c r="I1387" s="1"/>
      <c r="J1387" s="1"/>
      <c r="K1387" s="1" t="s">
        <v>1379</v>
      </c>
      <c r="L1387" s="1" t="s">
        <v>1109</v>
      </c>
      <c r="M1387" s="1" t="s">
        <v>1381</v>
      </c>
      <c r="N1387" s="1">
        <v>49.88</v>
      </c>
      <c r="O1387" s="1">
        <v>3975.6930000000002</v>
      </c>
      <c r="P1387" s="1">
        <v>5</v>
      </c>
      <c r="Q1387" s="1">
        <v>2</v>
      </c>
      <c r="R1387" s="1">
        <v>0</v>
      </c>
      <c r="S1387" s="1">
        <v>0</v>
      </c>
      <c r="T1387" s="1">
        <v>0</v>
      </c>
      <c r="U1387" s="1">
        <v>0</v>
      </c>
      <c r="V1387" s="1">
        <v>0.79200000000000004</v>
      </c>
      <c r="W1387" s="1">
        <v>6.0000000000000001E-3</v>
      </c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>
        <f t="shared" si="42"/>
        <v>2</v>
      </c>
      <c r="AY1387" s="1" t="s">
        <v>4157</v>
      </c>
      <c r="AZ1387" s="1">
        <v>1005846</v>
      </c>
      <c r="BA1387" s="3">
        <f t="shared" si="43"/>
        <v>0</v>
      </c>
    </row>
    <row r="1388" spans="1:53" x14ac:dyDescent="0.25">
      <c r="A1388" s="1" t="s">
        <v>674</v>
      </c>
      <c r="B1388" s="1">
        <v>1008353</v>
      </c>
      <c r="C1388" s="1">
        <v>2017</v>
      </c>
      <c r="D1388" s="1" t="s">
        <v>1091</v>
      </c>
      <c r="E1388" s="1" t="s">
        <v>1092</v>
      </c>
      <c r="F1388" s="1" t="s">
        <v>12</v>
      </c>
      <c r="G1388" s="1"/>
      <c r="H1388" s="1"/>
      <c r="I1388" s="1"/>
      <c r="J1388" s="1"/>
      <c r="K1388" s="1" t="s">
        <v>1922</v>
      </c>
      <c r="L1388" s="1" t="s">
        <v>1168</v>
      </c>
      <c r="M1388" s="1" t="s">
        <v>2011</v>
      </c>
      <c r="N1388" s="1"/>
      <c r="O1388" s="1"/>
      <c r="P1388" s="1"/>
      <c r="Q1388" s="1">
        <v>4</v>
      </c>
      <c r="R1388" s="1">
        <v>0</v>
      </c>
      <c r="S1388" s="1">
        <v>0</v>
      </c>
      <c r="T1388" s="1">
        <v>0</v>
      </c>
      <c r="U1388" s="1">
        <v>0</v>
      </c>
      <c r="V1388" s="1">
        <v>0.86199999999999999</v>
      </c>
      <c r="W1388" s="1">
        <v>3.6999999999999998E-2</v>
      </c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>
        <f t="shared" si="42"/>
        <v>4</v>
      </c>
      <c r="AY1388" s="1" t="s">
        <v>4158</v>
      </c>
      <c r="AZ1388" s="1">
        <v>1005882</v>
      </c>
      <c r="BA1388" s="3">
        <f t="shared" si="43"/>
        <v>0</v>
      </c>
    </row>
    <row r="1389" spans="1:53" x14ac:dyDescent="0.25">
      <c r="A1389" s="1" t="s">
        <v>674</v>
      </c>
      <c r="B1389" s="1">
        <v>1008353</v>
      </c>
      <c r="C1389" s="1">
        <v>2017</v>
      </c>
      <c r="D1389" s="1" t="s">
        <v>1091</v>
      </c>
      <c r="E1389" s="1" t="s">
        <v>1092</v>
      </c>
      <c r="F1389" s="1" t="s">
        <v>12</v>
      </c>
      <c r="G1389" s="1"/>
      <c r="H1389" s="1"/>
      <c r="I1389" s="1"/>
      <c r="J1389" s="1"/>
      <c r="K1389" s="1" t="s">
        <v>1704</v>
      </c>
      <c r="L1389" s="1" t="s">
        <v>1168</v>
      </c>
      <c r="M1389" s="1" t="s">
        <v>2012</v>
      </c>
      <c r="N1389" s="1"/>
      <c r="O1389" s="1"/>
      <c r="P1389" s="1"/>
      <c r="Q1389" s="1">
        <v>1</v>
      </c>
      <c r="R1389" s="1">
        <v>0</v>
      </c>
      <c r="S1389" s="1">
        <v>0</v>
      </c>
      <c r="T1389" s="1">
        <v>0</v>
      </c>
      <c r="U1389" s="1">
        <v>0</v>
      </c>
      <c r="V1389" s="1">
        <v>0.79900000000000004</v>
      </c>
      <c r="W1389" s="1">
        <v>4.9000000000000002E-2</v>
      </c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>
        <f t="shared" si="42"/>
        <v>1</v>
      </c>
      <c r="AY1389" s="1" t="s">
        <v>4159</v>
      </c>
      <c r="AZ1389" s="1">
        <v>1005883</v>
      </c>
      <c r="BA1389" s="3">
        <f t="shared" si="43"/>
        <v>0</v>
      </c>
    </row>
    <row r="1390" spans="1:53" x14ac:dyDescent="0.25">
      <c r="A1390" s="1" t="s">
        <v>674</v>
      </c>
      <c r="B1390" s="1">
        <v>1008353</v>
      </c>
      <c r="C1390" s="1">
        <v>2017</v>
      </c>
      <c r="D1390" s="1" t="s">
        <v>1091</v>
      </c>
      <c r="E1390" s="1" t="s">
        <v>1092</v>
      </c>
      <c r="F1390" s="1" t="s">
        <v>12</v>
      </c>
      <c r="G1390" s="1"/>
      <c r="H1390" s="1"/>
      <c r="I1390" s="1"/>
      <c r="J1390" s="1"/>
      <c r="K1390" s="1" t="s">
        <v>1925</v>
      </c>
      <c r="L1390" s="1" t="s">
        <v>1109</v>
      </c>
      <c r="M1390" s="1" t="s">
        <v>1926</v>
      </c>
      <c r="N1390" s="1">
        <v>53.12</v>
      </c>
      <c r="O1390" s="1">
        <v>3606.3</v>
      </c>
      <c r="P1390" s="1">
        <v>36.9</v>
      </c>
      <c r="Q1390" s="1">
        <v>265</v>
      </c>
      <c r="R1390" s="1">
        <v>0</v>
      </c>
      <c r="S1390" s="1">
        <v>0</v>
      </c>
      <c r="T1390" s="1">
        <v>0</v>
      </c>
      <c r="U1390" s="1">
        <v>0</v>
      </c>
      <c r="V1390" s="1">
        <v>0.75</v>
      </c>
      <c r="W1390" s="1">
        <v>0</v>
      </c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>
        <f t="shared" si="42"/>
        <v>265</v>
      </c>
      <c r="AY1390" s="1" t="s">
        <v>4160</v>
      </c>
      <c r="AZ1390" s="1">
        <v>1005953</v>
      </c>
      <c r="BA1390" s="3">
        <f t="shared" si="43"/>
        <v>0</v>
      </c>
    </row>
    <row r="1391" spans="1:53" x14ac:dyDescent="0.25">
      <c r="A1391" s="1" t="s">
        <v>674</v>
      </c>
      <c r="B1391" s="1">
        <v>1008353</v>
      </c>
      <c r="C1391" s="1">
        <v>2017</v>
      </c>
      <c r="D1391" s="1" t="s">
        <v>1091</v>
      </c>
      <c r="E1391" s="1" t="s">
        <v>1092</v>
      </c>
      <c r="F1391" s="1" t="s">
        <v>12</v>
      </c>
      <c r="G1391" s="1"/>
      <c r="H1391" s="1"/>
      <c r="I1391" s="1"/>
      <c r="J1391" s="1"/>
      <c r="K1391" s="1" t="s">
        <v>1925</v>
      </c>
      <c r="L1391" s="1" t="s">
        <v>1094</v>
      </c>
      <c r="M1391" s="1" t="s">
        <v>1927</v>
      </c>
      <c r="N1391" s="1"/>
      <c r="O1391" s="1"/>
      <c r="P1391" s="1"/>
      <c r="Q1391" s="1">
        <v>415</v>
      </c>
      <c r="R1391" s="1">
        <v>0</v>
      </c>
      <c r="S1391" s="1">
        <v>0</v>
      </c>
      <c r="T1391" s="1">
        <v>0</v>
      </c>
      <c r="U1391" s="1">
        <v>0</v>
      </c>
      <c r="V1391" s="1">
        <v>0.34399999999999997</v>
      </c>
      <c r="W1391" s="1">
        <v>7.0000000000000001E-3</v>
      </c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>
        <f t="shared" si="42"/>
        <v>415</v>
      </c>
      <c r="AY1391" s="1" t="s">
        <v>4161</v>
      </c>
      <c r="AZ1391" s="1">
        <v>1005957</v>
      </c>
      <c r="BA1391" s="3">
        <f t="shared" si="43"/>
        <v>0</v>
      </c>
    </row>
    <row r="1392" spans="1:53" x14ac:dyDescent="0.25">
      <c r="A1392" s="1" t="s">
        <v>674</v>
      </c>
      <c r="B1392" s="1">
        <v>1008353</v>
      </c>
      <c r="C1392" s="1">
        <v>2017</v>
      </c>
      <c r="D1392" s="1" t="s">
        <v>1091</v>
      </c>
      <c r="E1392" s="1" t="s">
        <v>1092</v>
      </c>
      <c r="F1392" s="1" t="s">
        <v>12</v>
      </c>
      <c r="G1392" s="1"/>
      <c r="H1392" s="1"/>
      <c r="I1392" s="1"/>
      <c r="J1392" s="1"/>
      <c r="K1392" s="1" t="s">
        <v>1793</v>
      </c>
      <c r="L1392" s="1" t="s">
        <v>1094</v>
      </c>
      <c r="M1392" s="1" t="s">
        <v>1794</v>
      </c>
      <c r="N1392" s="1"/>
      <c r="O1392" s="1"/>
      <c r="P1392" s="1"/>
      <c r="Q1392" s="1">
        <v>28</v>
      </c>
      <c r="R1392" s="1">
        <v>0</v>
      </c>
      <c r="S1392" s="1">
        <v>0</v>
      </c>
      <c r="T1392" s="1">
        <v>0</v>
      </c>
      <c r="U1392" s="1">
        <v>0</v>
      </c>
      <c r="V1392" s="1">
        <v>0.86299999999999999</v>
      </c>
      <c r="W1392" s="1">
        <v>2.8000000000000001E-2</v>
      </c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>
        <f t="shared" si="42"/>
        <v>28</v>
      </c>
      <c r="AY1392" s="1" t="s">
        <v>4162</v>
      </c>
      <c r="AZ1392" s="1">
        <v>1005986</v>
      </c>
      <c r="BA1392" s="3">
        <f t="shared" si="43"/>
        <v>0</v>
      </c>
    </row>
    <row r="1393" spans="1:53" x14ac:dyDescent="0.25">
      <c r="A1393" s="1" t="s">
        <v>697</v>
      </c>
      <c r="B1393" s="1">
        <v>1008354</v>
      </c>
      <c r="C1393" s="1">
        <v>2017</v>
      </c>
      <c r="D1393" s="1" t="s">
        <v>1091</v>
      </c>
      <c r="E1393" s="1" t="s">
        <v>1092</v>
      </c>
      <c r="F1393" s="1" t="s">
        <v>12</v>
      </c>
      <c r="G1393" s="1"/>
      <c r="H1393" s="1"/>
      <c r="I1393" s="1"/>
      <c r="J1393" s="1"/>
      <c r="K1393" s="1" t="s">
        <v>1632</v>
      </c>
      <c r="L1393" s="1" t="s">
        <v>1094</v>
      </c>
      <c r="M1393" s="1" t="s">
        <v>2013</v>
      </c>
      <c r="N1393" s="1"/>
      <c r="O1393" s="1"/>
      <c r="P1393" s="1"/>
      <c r="Q1393" s="1">
        <v>1226</v>
      </c>
      <c r="R1393" s="1">
        <v>0</v>
      </c>
      <c r="S1393" s="1">
        <v>0</v>
      </c>
      <c r="T1393" s="1">
        <v>2</v>
      </c>
      <c r="U1393" s="1">
        <v>0</v>
      </c>
      <c r="V1393" s="1">
        <v>0.85699999999999998</v>
      </c>
      <c r="W1393" s="1">
        <v>8.0000000000000002E-3</v>
      </c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>
        <f t="shared" si="42"/>
        <v>1226</v>
      </c>
      <c r="AY1393" s="1" t="s">
        <v>4163</v>
      </c>
      <c r="AZ1393" s="1">
        <v>1005989</v>
      </c>
      <c r="BA1393" s="3">
        <f t="shared" si="43"/>
        <v>0</v>
      </c>
    </row>
    <row r="1394" spans="1:53" x14ac:dyDescent="0.25">
      <c r="A1394" s="1" t="s">
        <v>393</v>
      </c>
      <c r="B1394" s="1">
        <v>1008355</v>
      </c>
      <c r="C1394" s="1">
        <v>2017</v>
      </c>
      <c r="D1394" s="1" t="s">
        <v>1091</v>
      </c>
      <c r="E1394" s="1" t="s">
        <v>1092</v>
      </c>
      <c r="F1394" s="1" t="s">
        <v>12</v>
      </c>
      <c r="G1394" s="1"/>
      <c r="H1394" s="1"/>
      <c r="I1394" s="1"/>
      <c r="J1394" s="1"/>
      <c r="K1394" s="1" t="s">
        <v>1725</v>
      </c>
      <c r="L1394" s="1" t="s">
        <v>1094</v>
      </c>
      <c r="M1394" s="1" t="s">
        <v>1726</v>
      </c>
      <c r="N1394" s="1"/>
      <c r="O1394" s="1"/>
      <c r="P1394" s="1"/>
      <c r="Q1394" s="1">
        <v>4707</v>
      </c>
      <c r="R1394" s="1">
        <v>0</v>
      </c>
      <c r="S1394" s="1">
        <v>1</v>
      </c>
      <c r="T1394" s="1">
        <v>102</v>
      </c>
      <c r="U1394" s="1">
        <v>3</v>
      </c>
      <c r="V1394" s="1">
        <v>0.88400000000000001</v>
      </c>
      <c r="W1394" s="1">
        <v>2.8000000000000001E-2</v>
      </c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>
        <f t="shared" si="42"/>
        <v>4710</v>
      </c>
      <c r="AY1394" s="1" t="s">
        <v>4164</v>
      </c>
      <c r="AZ1394" s="1">
        <v>1006042</v>
      </c>
      <c r="BA1394" s="3">
        <f t="shared" si="43"/>
        <v>0</v>
      </c>
    </row>
    <row r="1395" spans="1:53" x14ac:dyDescent="0.25">
      <c r="A1395" s="1" t="s">
        <v>393</v>
      </c>
      <c r="B1395" s="1">
        <v>1008355</v>
      </c>
      <c r="C1395" s="1">
        <v>2017</v>
      </c>
      <c r="D1395" s="1" t="s">
        <v>1091</v>
      </c>
      <c r="E1395" s="1" t="s">
        <v>1092</v>
      </c>
      <c r="F1395" s="1" t="s">
        <v>12</v>
      </c>
      <c r="G1395" s="1"/>
      <c r="H1395" s="1"/>
      <c r="I1395" s="1"/>
      <c r="J1395" s="1"/>
      <c r="K1395" s="1" t="s">
        <v>1932</v>
      </c>
      <c r="L1395" s="1" t="s">
        <v>1094</v>
      </c>
      <c r="M1395" s="1" t="s">
        <v>1933</v>
      </c>
      <c r="N1395" s="1"/>
      <c r="O1395" s="1"/>
      <c r="P1395" s="1"/>
      <c r="Q1395" s="1">
        <v>298</v>
      </c>
      <c r="R1395" s="1">
        <v>1</v>
      </c>
      <c r="S1395" s="1">
        <v>0</v>
      </c>
      <c r="T1395" s="1">
        <v>4</v>
      </c>
      <c r="U1395" s="1">
        <v>0</v>
      </c>
      <c r="V1395" s="1">
        <v>0.83099999999999996</v>
      </c>
      <c r="W1395" s="1">
        <v>5.8000000000000003E-2</v>
      </c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>
        <f t="shared" si="42"/>
        <v>298</v>
      </c>
      <c r="AY1395" s="1" t="s">
        <v>4165</v>
      </c>
      <c r="AZ1395" s="1">
        <v>1006109</v>
      </c>
      <c r="BA1395" s="3">
        <f t="shared" si="43"/>
        <v>0</v>
      </c>
    </row>
    <row r="1396" spans="1:53" x14ac:dyDescent="0.25">
      <c r="A1396" s="1" t="s">
        <v>71</v>
      </c>
      <c r="B1396" s="1">
        <v>1008363</v>
      </c>
      <c r="C1396" s="1">
        <v>2017</v>
      </c>
      <c r="D1396" s="1" t="s">
        <v>1091</v>
      </c>
      <c r="E1396" s="1" t="s">
        <v>1092</v>
      </c>
      <c r="F1396" s="1" t="s">
        <v>12</v>
      </c>
      <c r="G1396" s="1"/>
      <c r="H1396" s="1"/>
      <c r="I1396" s="1"/>
      <c r="J1396" s="1"/>
      <c r="K1396" s="1" t="s">
        <v>1934</v>
      </c>
      <c r="L1396" s="1" t="s">
        <v>1168</v>
      </c>
      <c r="M1396" s="1" t="s">
        <v>1935</v>
      </c>
      <c r="N1396" s="1"/>
      <c r="O1396" s="1"/>
      <c r="P1396" s="1"/>
      <c r="Q1396" s="1">
        <v>226</v>
      </c>
      <c r="R1396" s="1">
        <v>0</v>
      </c>
      <c r="S1396" s="1">
        <v>0</v>
      </c>
      <c r="T1396" s="1">
        <v>0</v>
      </c>
      <c r="U1396" s="1">
        <v>0</v>
      </c>
      <c r="V1396" s="1">
        <v>0.85699999999999998</v>
      </c>
      <c r="W1396" s="1">
        <v>0.108</v>
      </c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>
        <f t="shared" si="42"/>
        <v>226</v>
      </c>
      <c r="AY1396" s="1" t="s">
        <v>4166</v>
      </c>
      <c r="AZ1396" s="1">
        <v>1006122</v>
      </c>
      <c r="BA1396" s="3">
        <f t="shared" si="43"/>
        <v>0</v>
      </c>
    </row>
    <row r="1397" spans="1:53" x14ac:dyDescent="0.25">
      <c r="A1397" s="1" t="s">
        <v>71</v>
      </c>
      <c r="B1397" s="1">
        <v>1008363</v>
      </c>
      <c r="C1397" s="1">
        <v>2017</v>
      </c>
      <c r="D1397" s="1" t="s">
        <v>1091</v>
      </c>
      <c r="E1397" s="1" t="s">
        <v>1092</v>
      </c>
      <c r="F1397" s="1" t="s">
        <v>12</v>
      </c>
      <c r="G1397" s="1"/>
      <c r="H1397" s="1"/>
      <c r="I1397" s="1"/>
      <c r="J1397" s="1"/>
      <c r="K1397" s="1" t="s">
        <v>1523</v>
      </c>
      <c r="L1397" s="1" t="s">
        <v>1168</v>
      </c>
      <c r="M1397" s="1" t="s">
        <v>1524</v>
      </c>
      <c r="N1397" s="1"/>
      <c r="O1397" s="1"/>
      <c r="P1397" s="1"/>
      <c r="Q1397" s="1">
        <v>442</v>
      </c>
      <c r="R1397" s="1">
        <v>0</v>
      </c>
      <c r="S1397" s="1">
        <v>0</v>
      </c>
      <c r="T1397" s="1">
        <v>0</v>
      </c>
      <c r="U1397" s="1">
        <v>0</v>
      </c>
      <c r="V1397" s="1">
        <v>0.88200000000000001</v>
      </c>
      <c r="W1397" s="1">
        <v>0.114</v>
      </c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>
        <f t="shared" si="42"/>
        <v>442</v>
      </c>
      <c r="AY1397" s="1" t="s">
        <v>4167</v>
      </c>
      <c r="AZ1397" s="1">
        <v>1006130</v>
      </c>
      <c r="BA1397" s="3">
        <f t="shared" si="43"/>
        <v>0</v>
      </c>
    </row>
    <row r="1398" spans="1:53" x14ac:dyDescent="0.25">
      <c r="A1398" s="1" t="s">
        <v>71</v>
      </c>
      <c r="B1398" s="1">
        <v>1008363</v>
      </c>
      <c r="C1398" s="1">
        <v>2017</v>
      </c>
      <c r="D1398" s="1" t="s">
        <v>1091</v>
      </c>
      <c r="E1398" s="1" t="s">
        <v>1092</v>
      </c>
      <c r="F1398" s="1" t="s">
        <v>12</v>
      </c>
      <c r="G1398" s="1"/>
      <c r="H1398" s="1"/>
      <c r="I1398" s="1"/>
      <c r="J1398" s="1"/>
      <c r="K1398" s="1" t="s">
        <v>1525</v>
      </c>
      <c r="L1398" s="1" t="s">
        <v>1168</v>
      </c>
      <c r="M1398" s="1" t="s">
        <v>1526</v>
      </c>
      <c r="N1398" s="1"/>
      <c r="O1398" s="1"/>
      <c r="P1398" s="1"/>
      <c r="Q1398" s="1">
        <v>150</v>
      </c>
      <c r="R1398" s="1">
        <v>0</v>
      </c>
      <c r="S1398" s="1">
        <v>0</v>
      </c>
      <c r="T1398" s="1">
        <v>0</v>
      </c>
      <c r="U1398" s="1">
        <v>0</v>
      </c>
      <c r="V1398" s="1">
        <v>0.55300000000000005</v>
      </c>
      <c r="W1398" s="1">
        <v>9.9000000000000005E-2</v>
      </c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>
        <f t="shared" si="42"/>
        <v>150</v>
      </c>
      <c r="AY1398" s="1" t="s">
        <v>4168</v>
      </c>
      <c r="AZ1398" s="1">
        <v>1006152</v>
      </c>
      <c r="BA1398" s="3">
        <f t="shared" si="43"/>
        <v>0</v>
      </c>
    </row>
    <row r="1399" spans="1:53" x14ac:dyDescent="0.25">
      <c r="A1399" s="1" t="s">
        <v>71</v>
      </c>
      <c r="B1399" s="1">
        <v>1008363</v>
      </c>
      <c r="C1399" s="1">
        <v>2017</v>
      </c>
      <c r="D1399" s="1" t="s">
        <v>1091</v>
      </c>
      <c r="E1399" s="1" t="s">
        <v>1092</v>
      </c>
      <c r="F1399" s="1" t="s">
        <v>12</v>
      </c>
      <c r="G1399" s="1"/>
      <c r="H1399" s="1"/>
      <c r="I1399" s="1"/>
      <c r="J1399" s="1"/>
      <c r="K1399" s="1" t="s">
        <v>1533</v>
      </c>
      <c r="L1399" s="1" t="s">
        <v>1168</v>
      </c>
      <c r="M1399" s="1" t="s">
        <v>2014</v>
      </c>
      <c r="N1399" s="1"/>
      <c r="O1399" s="1"/>
      <c r="P1399" s="1"/>
      <c r="Q1399" s="1">
        <v>150</v>
      </c>
      <c r="R1399" s="1">
        <v>0</v>
      </c>
      <c r="S1399" s="1">
        <v>0</v>
      </c>
      <c r="T1399" s="1">
        <v>0</v>
      </c>
      <c r="U1399" s="1">
        <v>0</v>
      </c>
      <c r="V1399" s="1">
        <v>0.82199999999999995</v>
      </c>
      <c r="W1399" s="1">
        <v>0.113</v>
      </c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>
        <f t="shared" si="42"/>
        <v>150</v>
      </c>
      <c r="AY1399" s="1" t="s">
        <v>4169</v>
      </c>
      <c r="AZ1399" s="1">
        <v>1006154</v>
      </c>
      <c r="BA1399" s="3">
        <f t="shared" si="43"/>
        <v>0</v>
      </c>
    </row>
    <row r="1400" spans="1:53" x14ac:dyDescent="0.25">
      <c r="A1400" s="1" t="s">
        <v>71</v>
      </c>
      <c r="B1400" s="1">
        <v>1008363</v>
      </c>
      <c r="C1400" s="1">
        <v>2017</v>
      </c>
      <c r="D1400" s="1" t="s">
        <v>1091</v>
      </c>
      <c r="E1400" s="1" t="s">
        <v>1092</v>
      </c>
      <c r="F1400" s="1" t="s">
        <v>12</v>
      </c>
      <c r="G1400" s="1"/>
      <c r="H1400" s="1"/>
      <c r="I1400" s="1"/>
      <c r="J1400" s="1"/>
      <c r="K1400" s="1" t="s">
        <v>1541</v>
      </c>
      <c r="L1400" s="1" t="s">
        <v>1168</v>
      </c>
      <c r="M1400" s="1" t="s">
        <v>2015</v>
      </c>
      <c r="N1400" s="1"/>
      <c r="O1400" s="1"/>
      <c r="P1400" s="1"/>
      <c r="Q1400" s="1">
        <v>2</v>
      </c>
      <c r="R1400" s="1">
        <v>0</v>
      </c>
      <c r="S1400" s="1">
        <v>0</v>
      </c>
      <c r="T1400" s="1">
        <v>0</v>
      </c>
      <c r="U1400" s="1">
        <v>0</v>
      </c>
      <c r="V1400" s="1">
        <v>0.95799999999999996</v>
      </c>
      <c r="W1400" s="1">
        <v>4.0000000000000001E-3</v>
      </c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>
        <f t="shared" si="42"/>
        <v>2</v>
      </c>
      <c r="AY1400" s="1" t="s">
        <v>4170</v>
      </c>
      <c r="AZ1400" s="1">
        <v>1006156</v>
      </c>
      <c r="BA1400" s="3">
        <f t="shared" si="43"/>
        <v>0</v>
      </c>
    </row>
    <row r="1401" spans="1:53" x14ac:dyDescent="0.25">
      <c r="A1401" s="1" t="s">
        <v>71</v>
      </c>
      <c r="B1401" s="1">
        <v>1008363</v>
      </c>
      <c r="C1401" s="1">
        <v>2017</v>
      </c>
      <c r="D1401" s="1" t="s">
        <v>1091</v>
      </c>
      <c r="E1401" s="1" t="s">
        <v>1092</v>
      </c>
      <c r="F1401" s="1" t="s">
        <v>12</v>
      </c>
      <c r="G1401" s="1"/>
      <c r="H1401" s="1"/>
      <c r="I1401" s="1"/>
      <c r="J1401" s="1"/>
      <c r="K1401" s="1" t="s">
        <v>1545</v>
      </c>
      <c r="L1401" s="1" t="s">
        <v>1168</v>
      </c>
      <c r="M1401" s="1" t="s">
        <v>1546</v>
      </c>
      <c r="N1401" s="1"/>
      <c r="O1401" s="1"/>
      <c r="P1401" s="1"/>
      <c r="Q1401" s="1">
        <v>384</v>
      </c>
      <c r="R1401" s="1">
        <v>0</v>
      </c>
      <c r="S1401" s="1">
        <v>0</v>
      </c>
      <c r="T1401" s="1">
        <v>0</v>
      </c>
      <c r="U1401" s="1">
        <v>0</v>
      </c>
      <c r="V1401" s="1">
        <v>0.752</v>
      </c>
      <c r="W1401" s="1">
        <v>0.184</v>
      </c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>
        <f t="shared" si="42"/>
        <v>384</v>
      </c>
      <c r="AY1401" s="1" t="s">
        <v>4171</v>
      </c>
      <c r="AZ1401" s="1">
        <v>1006232</v>
      </c>
      <c r="BA1401" s="3">
        <f t="shared" si="43"/>
        <v>0</v>
      </c>
    </row>
    <row r="1402" spans="1:53" x14ac:dyDescent="0.25">
      <c r="A1402" s="1" t="s">
        <v>71</v>
      </c>
      <c r="B1402" s="1">
        <v>1008363</v>
      </c>
      <c r="C1402" s="1">
        <v>2017</v>
      </c>
      <c r="D1402" s="1" t="s">
        <v>1091</v>
      </c>
      <c r="E1402" s="1" t="s">
        <v>1092</v>
      </c>
      <c r="F1402" s="1" t="s">
        <v>12</v>
      </c>
      <c r="G1402" s="1"/>
      <c r="H1402" s="1"/>
      <c r="I1402" s="1"/>
      <c r="J1402" s="1"/>
      <c r="K1402" s="1" t="s">
        <v>1547</v>
      </c>
      <c r="L1402" s="1" t="s">
        <v>1109</v>
      </c>
      <c r="M1402" s="1" t="s">
        <v>1548</v>
      </c>
      <c r="N1402" s="1">
        <v>35.549999999999997</v>
      </c>
      <c r="O1402" s="1">
        <v>3457</v>
      </c>
      <c r="P1402" s="1">
        <v>32.5</v>
      </c>
      <c r="Q1402" s="1">
        <v>2</v>
      </c>
      <c r="R1402" s="1">
        <v>0</v>
      </c>
      <c r="S1402" s="1">
        <v>0</v>
      </c>
      <c r="T1402" s="1">
        <v>0</v>
      </c>
      <c r="U1402" s="1">
        <v>0</v>
      </c>
      <c r="V1402" s="1">
        <v>0.45400000000000001</v>
      </c>
      <c r="W1402" s="1">
        <v>4.0000000000000001E-3</v>
      </c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>
        <f t="shared" si="42"/>
        <v>2</v>
      </c>
      <c r="AY1402" s="1" t="s">
        <v>4172</v>
      </c>
      <c r="AZ1402" s="1">
        <v>1006265</v>
      </c>
      <c r="BA1402" s="3">
        <f t="shared" si="43"/>
        <v>0</v>
      </c>
    </row>
    <row r="1403" spans="1:53" x14ac:dyDescent="0.25">
      <c r="A1403" s="1" t="s">
        <v>71</v>
      </c>
      <c r="B1403" s="1">
        <v>1008363</v>
      </c>
      <c r="C1403" s="1">
        <v>2017</v>
      </c>
      <c r="D1403" s="1" t="s">
        <v>1091</v>
      </c>
      <c r="E1403" s="1" t="s">
        <v>1092</v>
      </c>
      <c r="F1403" s="1" t="s">
        <v>12</v>
      </c>
      <c r="G1403" s="1"/>
      <c r="H1403" s="1"/>
      <c r="I1403" s="1"/>
      <c r="J1403" s="1"/>
      <c r="K1403" s="1" t="s">
        <v>1951</v>
      </c>
      <c r="L1403" s="1" t="s">
        <v>1168</v>
      </c>
      <c r="M1403" s="1" t="s">
        <v>1954</v>
      </c>
      <c r="N1403" s="1"/>
      <c r="O1403" s="1"/>
      <c r="P1403" s="1"/>
      <c r="Q1403" s="1">
        <v>14</v>
      </c>
      <c r="R1403" s="1">
        <v>0</v>
      </c>
      <c r="S1403" s="1">
        <v>0</v>
      </c>
      <c r="T1403" s="1">
        <v>0</v>
      </c>
      <c r="U1403" s="1">
        <v>0</v>
      </c>
      <c r="V1403" s="1">
        <v>0.82499999999999996</v>
      </c>
      <c r="W1403" s="1">
        <v>3.9E-2</v>
      </c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>
        <f t="shared" si="42"/>
        <v>14</v>
      </c>
      <c r="AY1403" s="1" t="s">
        <v>4173</v>
      </c>
      <c r="AZ1403" s="1">
        <v>1006332</v>
      </c>
      <c r="BA1403" s="3">
        <f t="shared" si="43"/>
        <v>0</v>
      </c>
    </row>
    <row r="1404" spans="1:53" x14ac:dyDescent="0.25">
      <c r="A1404" s="1" t="s">
        <v>71</v>
      </c>
      <c r="B1404" s="1">
        <v>1008363</v>
      </c>
      <c r="C1404" s="1">
        <v>2017</v>
      </c>
      <c r="D1404" s="1" t="s">
        <v>1091</v>
      </c>
      <c r="E1404" s="1" t="s">
        <v>1092</v>
      </c>
      <c r="F1404" s="1" t="s">
        <v>12</v>
      </c>
      <c r="G1404" s="1"/>
      <c r="H1404" s="1"/>
      <c r="I1404" s="1"/>
      <c r="J1404" s="1"/>
      <c r="K1404" s="1" t="s">
        <v>1549</v>
      </c>
      <c r="L1404" s="1" t="s">
        <v>1109</v>
      </c>
      <c r="M1404" s="1" t="s">
        <v>1956</v>
      </c>
      <c r="N1404" s="1">
        <v>79.608000000000004</v>
      </c>
      <c r="O1404" s="1">
        <v>5806</v>
      </c>
      <c r="P1404" s="1">
        <v>3</v>
      </c>
      <c r="Q1404" s="1">
        <v>5</v>
      </c>
      <c r="R1404" s="1">
        <v>0</v>
      </c>
      <c r="S1404" s="1">
        <v>0</v>
      </c>
      <c r="T1404" s="1">
        <v>0</v>
      </c>
      <c r="U1404" s="1">
        <v>0</v>
      </c>
      <c r="V1404" s="1">
        <v>0.38300000000000001</v>
      </c>
      <c r="W1404" s="1">
        <v>1E-3</v>
      </c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>
        <f t="shared" si="42"/>
        <v>5</v>
      </c>
      <c r="AY1404" s="1" t="s">
        <v>4174</v>
      </c>
      <c r="AZ1404" s="1">
        <v>1006368</v>
      </c>
      <c r="BA1404" s="3">
        <f t="shared" si="43"/>
        <v>0</v>
      </c>
    </row>
    <row r="1405" spans="1:53" x14ac:dyDescent="0.25">
      <c r="A1405" s="1" t="s">
        <v>71</v>
      </c>
      <c r="B1405" s="1">
        <v>1008363</v>
      </c>
      <c r="C1405" s="1">
        <v>2017</v>
      </c>
      <c r="D1405" s="1" t="s">
        <v>1091</v>
      </c>
      <c r="E1405" s="1" t="s">
        <v>1092</v>
      </c>
      <c r="F1405" s="1" t="s">
        <v>12</v>
      </c>
      <c r="G1405" s="1"/>
      <c r="H1405" s="1"/>
      <c r="I1405" s="1"/>
      <c r="J1405" s="1"/>
      <c r="K1405" s="1" t="s">
        <v>1549</v>
      </c>
      <c r="L1405" s="1" t="s">
        <v>1168</v>
      </c>
      <c r="M1405" s="1" t="s">
        <v>1550</v>
      </c>
      <c r="N1405" s="1"/>
      <c r="O1405" s="1"/>
      <c r="P1405" s="1"/>
      <c r="Q1405" s="1">
        <v>251</v>
      </c>
      <c r="R1405" s="1">
        <v>0</v>
      </c>
      <c r="S1405" s="1">
        <v>0</v>
      </c>
      <c r="T1405" s="1">
        <v>0</v>
      </c>
      <c r="U1405" s="1">
        <v>0</v>
      </c>
      <c r="V1405" s="1">
        <v>0.73699999999999999</v>
      </c>
      <c r="W1405" s="1">
        <v>0.151</v>
      </c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>
        <f t="shared" si="42"/>
        <v>251</v>
      </c>
      <c r="AY1405" s="1" t="s">
        <v>4175</v>
      </c>
      <c r="AZ1405" s="1">
        <v>1006434</v>
      </c>
      <c r="BA1405" s="3">
        <f t="shared" si="43"/>
        <v>0</v>
      </c>
    </row>
    <row r="1406" spans="1:53" x14ac:dyDescent="0.25">
      <c r="A1406" s="1" t="s">
        <v>679</v>
      </c>
      <c r="B1406" s="1">
        <v>1008364</v>
      </c>
      <c r="C1406" s="1">
        <v>2017</v>
      </c>
      <c r="D1406" s="1" t="s">
        <v>1091</v>
      </c>
      <c r="E1406" s="1" t="s">
        <v>1092</v>
      </c>
      <c r="F1406" s="1" t="s">
        <v>12</v>
      </c>
      <c r="G1406" s="1"/>
      <c r="H1406" s="1"/>
      <c r="I1406" s="1"/>
      <c r="J1406" s="1"/>
      <c r="K1406" s="1" t="s">
        <v>2016</v>
      </c>
      <c r="L1406" s="1" t="s">
        <v>1109</v>
      </c>
      <c r="M1406" s="1" t="s">
        <v>2017</v>
      </c>
      <c r="N1406" s="1">
        <v>31.6</v>
      </c>
      <c r="O1406" s="1">
        <v>0</v>
      </c>
      <c r="P1406" s="1">
        <v>0</v>
      </c>
      <c r="Q1406" s="1">
        <v>10</v>
      </c>
      <c r="R1406" s="1">
        <v>0</v>
      </c>
      <c r="S1406" s="1">
        <v>0</v>
      </c>
      <c r="T1406" s="1">
        <v>0</v>
      </c>
      <c r="U1406" s="1">
        <v>0</v>
      </c>
      <c r="V1406" s="1">
        <v>0.71599999999999997</v>
      </c>
      <c r="W1406" s="1">
        <v>4.0000000000000001E-3</v>
      </c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>
        <f t="shared" si="42"/>
        <v>10</v>
      </c>
      <c r="AY1406" s="1" t="s">
        <v>4176</v>
      </c>
      <c r="AZ1406" s="1">
        <v>1006440</v>
      </c>
      <c r="BA1406" s="3">
        <f t="shared" si="43"/>
        <v>0</v>
      </c>
    </row>
    <row r="1407" spans="1:53" x14ac:dyDescent="0.25">
      <c r="A1407" s="1" t="s">
        <v>679</v>
      </c>
      <c r="B1407" s="1">
        <v>1008364</v>
      </c>
      <c r="C1407" s="1">
        <v>2017</v>
      </c>
      <c r="D1407" s="1" t="s">
        <v>1091</v>
      </c>
      <c r="E1407" s="1" t="s">
        <v>1092</v>
      </c>
      <c r="F1407" s="1" t="s">
        <v>12</v>
      </c>
      <c r="G1407" s="1"/>
      <c r="H1407" s="1"/>
      <c r="I1407" s="1"/>
      <c r="J1407" s="1"/>
      <c r="K1407" s="1" t="s">
        <v>2018</v>
      </c>
      <c r="L1407" s="1" t="s">
        <v>1094</v>
      </c>
      <c r="M1407" s="1" t="s">
        <v>2019</v>
      </c>
      <c r="N1407" s="1"/>
      <c r="O1407" s="1"/>
      <c r="P1407" s="1"/>
      <c r="Q1407" s="1">
        <v>1</v>
      </c>
      <c r="R1407" s="1">
        <v>0</v>
      </c>
      <c r="S1407" s="1">
        <v>0</v>
      </c>
      <c r="T1407" s="1">
        <v>0</v>
      </c>
      <c r="U1407" s="1">
        <v>0</v>
      </c>
      <c r="V1407" s="1">
        <v>0.85599999999999998</v>
      </c>
      <c r="W1407" s="1">
        <v>1.4999999999999999E-2</v>
      </c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>
        <f t="shared" si="42"/>
        <v>1</v>
      </c>
      <c r="AY1407" s="1" t="s">
        <v>4177</v>
      </c>
      <c r="AZ1407" s="1">
        <v>1006505</v>
      </c>
      <c r="BA1407" s="3">
        <f t="shared" si="43"/>
        <v>0</v>
      </c>
    </row>
    <row r="1408" spans="1:53" x14ac:dyDescent="0.25">
      <c r="A1408" s="1" t="s">
        <v>679</v>
      </c>
      <c r="B1408" s="1">
        <v>1008364</v>
      </c>
      <c r="C1408" s="1">
        <v>2017</v>
      </c>
      <c r="D1408" s="1" t="s">
        <v>1091</v>
      </c>
      <c r="E1408" s="1" t="s">
        <v>1092</v>
      </c>
      <c r="F1408" s="1" t="s">
        <v>12</v>
      </c>
      <c r="G1408" s="1"/>
      <c r="H1408" s="1"/>
      <c r="I1408" s="1"/>
      <c r="J1408" s="1"/>
      <c r="K1408" s="1" t="s">
        <v>2018</v>
      </c>
      <c r="L1408" s="1" t="s">
        <v>1168</v>
      </c>
      <c r="M1408" s="1" t="s">
        <v>2020</v>
      </c>
      <c r="N1408" s="1"/>
      <c r="O1408" s="1"/>
      <c r="P1408" s="1"/>
      <c r="Q1408" s="1">
        <v>73</v>
      </c>
      <c r="R1408" s="1">
        <v>0</v>
      </c>
      <c r="S1408" s="1">
        <v>0</v>
      </c>
      <c r="T1408" s="1">
        <v>0</v>
      </c>
      <c r="U1408" s="1">
        <v>0</v>
      </c>
      <c r="V1408" s="1">
        <v>0.86099999999999999</v>
      </c>
      <c r="W1408" s="1">
        <v>1.6E-2</v>
      </c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>
        <f t="shared" si="42"/>
        <v>73</v>
      </c>
      <c r="AY1408" s="1" t="s">
        <v>4178</v>
      </c>
      <c r="AZ1408" s="1">
        <v>1006523</v>
      </c>
      <c r="BA1408" s="3">
        <f t="shared" si="43"/>
        <v>0</v>
      </c>
    </row>
    <row r="1409" spans="1:53" x14ac:dyDescent="0.25">
      <c r="A1409" s="1" t="s">
        <v>679</v>
      </c>
      <c r="B1409" s="1">
        <v>1008364</v>
      </c>
      <c r="C1409" s="1">
        <v>2017</v>
      </c>
      <c r="D1409" s="1" t="s">
        <v>1091</v>
      </c>
      <c r="E1409" s="1" t="s">
        <v>1092</v>
      </c>
      <c r="F1409" s="1" t="s">
        <v>12</v>
      </c>
      <c r="G1409" s="1"/>
      <c r="H1409" s="1"/>
      <c r="I1409" s="1"/>
      <c r="J1409" s="1"/>
      <c r="K1409" s="1" t="s">
        <v>2021</v>
      </c>
      <c r="L1409" s="1" t="s">
        <v>1109</v>
      </c>
      <c r="M1409" s="1" t="s">
        <v>2022</v>
      </c>
      <c r="N1409" s="1">
        <v>40.4</v>
      </c>
      <c r="O1409" s="1">
        <v>745</v>
      </c>
      <c r="P1409" s="1">
        <v>20</v>
      </c>
      <c r="Q1409" s="1">
        <v>23</v>
      </c>
      <c r="R1409" s="1">
        <v>0</v>
      </c>
      <c r="S1409" s="1">
        <v>0</v>
      </c>
      <c r="T1409" s="1">
        <v>0</v>
      </c>
      <c r="U1409" s="1">
        <v>0</v>
      </c>
      <c r="V1409" s="1">
        <v>0.83499999999999996</v>
      </c>
      <c r="W1409" s="1">
        <v>5.0000000000000001E-3</v>
      </c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>
        <f t="shared" si="42"/>
        <v>23</v>
      </c>
      <c r="AY1409" s="1" t="s">
        <v>4179</v>
      </c>
      <c r="AZ1409" s="1">
        <v>1006586</v>
      </c>
      <c r="BA1409" s="3">
        <f t="shared" si="43"/>
        <v>0</v>
      </c>
    </row>
    <row r="1410" spans="1:53" x14ac:dyDescent="0.25">
      <c r="A1410" s="1" t="s">
        <v>679</v>
      </c>
      <c r="B1410" s="1">
        <v>1008364</v>
      </c>
      <c r="C1410" s="1">
        <v>2017</v>
      </c>
      <c r="D1410" s="1" t="s">
        <v>1091</v>
      </c>
      <c r="E1410" s="1" t="s">
        <v>1092</v>
      </c>
      <c r="F1410" s="1" t="s">
        <v>12</v>
      </c>
      <c r="G1410" s="1"/>
      <c r="H1410" s="1"/>
      <c r="I1410" s="1"/>
      <c r="J1410" s="1"/>
      <c r="K1410" s="1" t="s">
        <v>2023</v>
      </c>
      <c r="L1410" s="1" t="s">
        <v>1109</v>
      </c>
      <c r="M1410" s="1" t="s">
        <v>2024</v>
      </c>
      <c r="N1410" s="1">
        <v>40.4</v>
      </c>
      <c r="O1410" s="1">
        <v>745</v>
      </c>
      <c r="P1410" s="1">
        <v>20</v>
      </c>
      <c r="Q1410" s="1">
        <v>23</v>
      </c>
      <c r="R1410" s="1">
        <v>0</v>
      </c>
      <c r="S1410" s="1">
        <v>0</v>
      </c>
      <c r="T1410" s="1">
        <v>0</v>
      </c>
      <c r="U1410" s="1">
        <v>0</v>
      </c>
      <c r="V1410" s="1">
        <v>0.83499999999999996</v>
      </c>
      <c r="W1410" s="1">
        <v>5.0000000000000001E-3</v>
      </c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>
        <f t="shared" si="42"/>
        <v>23</v>
      </c>
      <c r="AY1410" s="1" t="s">
        <v>4180</v>
      </c>
      <c r="AZ1410" s="1">
        <v>1006696</v>
      </c>
      <c r="BA1410" s="3">
        <f t="shared" si="43"/>
        <v>0</v>
      </c>
    </row>
    <row r="1411" spans="1:53" x14ac:dyDescent="0.25">
      <c r="A1411" s="1" t="s">
        <v>679</v>
      </c>
      <c r="B1411" s="1">
        <v>1008364</v>
      </c>
      <c r="C1411" s="1">
        <v>2017</v>
      </c>
      <c r="D1411" s="1" t="s">
        <v>1091</v>
      </c>
      <c r="E1411" s="1" t="s">
        <v>1092</v>
      </c>
      <c r="F1411" s="1" t="s">
        <v>12</v>
      </c>
      <c r="G1411" s="1"/>
      <c r="H1411" s="1"/>
      <c r="I1411" s="1"/>
      <c r="J1411" s="1"/>
      <c r="K1411" s="1" t="s">
        <v>2025</v>
      </c>
      <c r="L1411" s="1" t="s">
        <v>1109</v>
      </c>
      <c r="M1411" s="1" t="s">
        <v>2026</v>
      </c>
      <c r="N1411" s="1">
        <v>40.4</v>
      </c>
      <c r="O1411" s="1">
        <v>745</v>
      </c>
      <c r="P1411" s="1">
        <v>20</v>
      </c>
      <c r="Q1411" s="1">
        <v>1</v>
      </c>
      <c r="R1411" s="1">
        <v>0</v>
      </c>
      <c r="S1411" s="1">
        <v>0</v>
      </c>
      <c r="T1411" s="1">
        <v>0</v>
      </c>
      <c r="U1411" s="1">
        <v>0</v>
      </c>
      <c r="V1411" s="1">
        <v>0.83499999999999996</v>
      </c>
      <c r="W1411" s="1">
        <v>5.0000000000000001E-3</v>
      </c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>
        <f t="shared" ref="AW1411:AW1474" si="44">+Q1411+U1411</f>
        <v>1</v>
      </c>
      <c r="AY1411" s="1" t="s">
        <v>4181</v>
      </c>
      <c r="AZ1411" s="1">
        <v>1006698</v>
      </c>
      <c r="BA1411" s="3">
        <f t="shared" ref="BA1411:BA1474" si="45">SUMIF($B$2:$B$7258,AZ1411,$AW$2:$AW$7258)</f>
        <v>0</v>
      </c>
    </row>
    <row r="1412" spans="1:53" x14ac:dyDescent="0.25">
      <c r="A1412" s="1" t="s">
        <v>679</v>
      </c>
      <c r="B1412" s="1">
        <v>1008364</v>
      </c>
      <c r="C1412" s="1">
        <v>2017</v>
      </c>
      <c r="D1412" s="1" t="s">
        <v>1091</v>
      </c>
      <c r="E1412" s="1" t="s">
        <v>1092</v>
      </c>
      <c r="F1412" s="1" t="s">
        <v>12</v>
      </c>
      <c r="G1412" s="1"/>
      <c r="H1412" s="1"/>
      <c r="I1412" s="1"/>
      <c r="J1412" s="1"/>
      <c r="K1412" s="1" t="s">
        <v>2025</v>
      </c>
      <c r="L1412" s="1" t="s">
        <v>1094</v>
      </c>
      <c r="M1412" s="1" t="s">
        <v>2027</v>
      </c>
      <c r="N1412" s="1"/>
      <c r="O1412" s="1"/>
      <c r="P1412" s="1"/>
      <c r="Q1412" s="1">
        <v>1</v>
      </c>
      <c r="R1412" s="1">
        <v>0</v>
      </c>
      <c r="S1412" s="1">
        <v>0</v>
      </c>
      <c r="T1412" s="1">
        <v>0</v>
      </c>
      <c r="U1412" s="1">
        <v>0</v>
      </c>
      <c r="V1412" s="1">
        <v>0.83499999999999996</v>
      </c>
      <c r="W1412" s="1">
        <v>5.0000000000000001E-3</v>
      </c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>
        <f t="shared" si="44"/>
        <v>1</v>
      </c>
      <c r="AY1412" s="1" t="s">
        <v>4182</v>
      </c>
      <c r="AZ1412" s="1">
        <v>1006755</v>
      </c>
      <c r="BA1412" s="3">
        <f t="shared" si="45"/>
        <v>0</v>
      </c>
    </row>
    <row r="1413" spans="1:53" x14ac:dyDescent="0.25">
      <c r="A1413" s="1" t="s">
        <v>679</v>
      </c>
      <c r="B1413" s="1">
        <v>1008364</v>
      </c>
      <c r="C1413" s="1">
        <v>2017</v>
      </c>
      <c r="D1413" s="1" t="s">
        <v>1091</v>
      </c>
      <c r="E1413" s="1" t="s">
        <v>1092</v>
      </c>
      <c r="F1413" s="1" t="s">
        <v>12</v>
      </c>
      <c r="G1413" s="1"/>
      <c r="H1413" s="1"/>
      <c r="I1413" s="1"/>
      <c r="J1413" s="1"/>
      <c r="K1413" s="1" t="s">
        <v>1876</v>
      </c>
      <c r="L1413" s="1" t="s">
        <v>1109</v>
      </c>
      <c r="M1413" s="1" t="s">
        <v>2028</v>
      </c>
      <c r="N1413" s="1">
        <v>38.799999999999997</v>
      </c>
      <c r="O1413" s="1">
        <v>0</v>
      </c>
      <c r="P1413" s="1">
        <v>0</v>
      </c>
      <c r="Q1413" s="1">
        <v>9</v>
      </c>
      <c r="R1413" s="1">
        <v>0</v>
      </c>
      <c r="S1413" s="1">
        <v>0</v>
      </c>
      <c r="T1413" s="1">
        <v>0</v>
      </c>
      <c r="U1413" s="1">
        <v>0</v>
      </c>
      <c r="V1413" s="1">
        <v>0.74199999999999999</v>
      </c>
      <c r="W1413" s="1">
        <v>8.0000000000000002E-3</v>
      </c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>
        <f t="shared" si="44"/>
        <v>9</v>
      </c>
      <c r="AY1413" s="1" t="s">
        <v>4183</v>
      </c>
      <c r="AZ1413" s="1">
        <v>1006757</v>
      </c>
      <c r="BA1413" s="3">
        <f t="shared" si="45"/>
        <v>0</v>
      </c>
    </row>
    <row r="1414" spans="1:53" x14ac:dyDescent="0.25">
      <c r="A1414" s="1" t="s">
        <v>679</v>
      </c>
      <c r="B1414" s="1">
        <v>1008364</v>
      </c>
      <c r="C1414" s="1">
        <v>2017</v>
      </c>
      <c r="D1414" s="1" t="s">
        <v>1091</v>
      </c>
      <c r="E1414" s="1" t="s">
        <v>1092</v>
      </c>
      <c r="F1414" s="1" t="s">
        <v>12</v>
      </c>
      <c r="G1414" s="1"/>
      <c r="H1414" s="1"/>
      <c r="I1414" s="1"/>
      <c r="J1414" s="1"/>
      <c r="K1414" s="1" t="s">
        <v>1876</v>
      </c>
      <c r="L1414" s="1" t="s">
        <v>1094</v>
      </c>
      <c r="M1414" s="1" t="s">
        <v>2029</v>
      </c>
      <c r="N1414" s="1"/>
      <c r="O1414" s="1"/>
      <c r="P1414" s="1"/>
      <c r="Q1414" s="1">
        <v>2</v>
      </c>
      <c r="R1414" s="1">
        <v>0</v>
      </c>
      <c r="S1414" s="1">
        <v>0</v>
      </c>
      <c r="T1414" s="1">
        <v>0</v>
      </c>
      <c r="U1414" s="1">
        <v>0</v>
      </c>
      <c r="V1414" s="1">
        <v>0.77400000000000002</v>
      </c>
      <c r="W1414" s="1">
        <v>7.0000000000000001E-3</v>
      </c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>
        <f t="shared" si="44"/>
        <v>2</v>
      </c>
      <c r="AY1414" s="1" t="s">
        <v>4184</v>
      </c>
      <c r="AZ1414" s="1">
        <v>1006781</v>
      </c>
      <c r="BA1414" s="3">
        <f t="shared" si="45"/>
        <v>0</v>
      </c>
    </row>
    <row r="1415" spans="1:53" x14ac:dyDescent="0.25">
      <c r="A1415" s="1" t="s">
        <v>679</v>
      </c>
      <c r="B1415" s="1">
        <v>1008364</v>
      </c>
      <c r="C1415" s="1">
        <v>2017</v>
      </c>
      <c r="D1415" s="1" t="s">
        <v>1091</v>
      </c>
      <c r="E1415" s="1" t="s">
        <v>1092</v>
      </c>
      <c r="F1415" s="1" t="s">
        <v>12</v>
      </c>
      <c r="G1415" s="1"/>
      <c r="H1415" s="1"/>
      <c r="I1415" s="1"/>
      <c r="J1415" s="1"/>
      <c r="K1415" s="1" t="s">
        <v>2030</v>
      </c>
      <c r="L1415" s="1" t="s">
        <v>1109</v>
      </c>
      <c r="M1415" s="1" t="s">
        <v>2031</v>
      </c>
      <c r="N1415" s="1">
        <v>38.4</v>
      </c>
      <c r="O1415" s="1">
        <v>0</v>
      </c>
      <c r="P1415" s="1">
        <v>0</v>
      </c>
      <c r="Q1415" s="1">
        <v>95</v>
      </c>
      <c r="R1415" s="1">
        <v>0</v>
      </c>
      <c r="S1415" s="1">
        <v>0</v>
      </c>
      <c r="T1415" s="1">
        <v>0</v>
      </c>
      <c r="U1415" s="1">
        <v>0</v>
      </c>
      <c r="V1415" s="1">
        <v>0.85499999999999998</v>
      </c>
      <c r="W1415" s="1">
        <v>1.6E-2</v>
      </c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>
        <f t="shared" si="44"/>
        <v>95</v>
      </c>
      <c r="AY1415" s="1" t="s">
        <v>4185</v>
      </c>
      <c r="AZ1415" s="1">
        <v>1006782</v>
      </c>
      <c r="BA1415" s="3">
        <f t="shared" si="45"/>
        <v>0</v>
      </c>
    </row>
    <row r="1416" spans="1:53" x14ac:dyDescent="0.25">
      <c r="A1416" s="1" t="s">
        <v>679</v>
      </c>
      <c r="B1416" s="1">
        <v>1008364</v>
      </c>
      <c r="C1416" s="1">
        <v>2017</v>
      </c>
      <c r="D1416" s="1" t="s">
        <v>1091</v>
      </c>
      <c r="E1416" s="1" t="s">
        <v>1092</v>
      </c>
      <c r="F1416" s="1" t="s">
        <v>12</v>
      </c>
      <c r="G1416" s="1"/>
      <c r="H1416" s="1"/>
      <c r="I1416" s="1"/>
      <c r="J1416" s="1"/>
      <c r="K1416" s="1" t="s">
        <v>2030</v>
      </c>
      <c r="L1416" s="1" t="s">
        <v>1094</v>
      </c>
      <c r="M1416" s="1" t="s">
        <v>2032</v>
      </c>
      <c r="N1416" s="1"/>
      <c r="O1416" s="1"/>
      <c r="P1416" s="1"/>
      <c r="Q1416" s="1">
        <v>1</v>
      </c>
      <c r="R1416" s="1">
        <v>0</v>
      </c>
      <c r="S1416" s="1">
        <v>0</v>
      </c>
      <c r="T1416" s="1">
        <v>0</v>
      </c>
      <c r="U1416" s="1">
        <v>0</v>
      </c>
      <c r="V1416" s="1">
        <v>0.83499999999999996</v>
      </c>
      <c r="W1416" s="1">
        <v>5.0000000000000001E-3</v>
      </c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>
        <f t="shared" si="44"/>
        <v>1</v>
      </c>
      <c r="AY1416" s="1" t="s">
        <v>4186</v>
      </c>
      <c r="AZ1416" s="1">
        <v>1006824</v>
      </c>
      <c r="BA1416" s="3">
        <f t="shared" si="45"/>
        <v>0</v>
      </c>
    </row>
    <row r="1417" spans="1:53" x14ac:dyDescent="0.25">
      <c r="A1417" s="1" t="s">
        <v>679</v>
      </c>
      <c r="B1417" s="1">
        <v>1008364</v>
      </c>
      <c r="C1417" s="1">
        <v>2017</v>
      </c>
      <c r="D1417" s="1" t="s">
        <v>1091</v>
      </c>
      <c r="E1417" s="1" t="s">
        <v>1092</v>
      </c>
      <c r="F1417" s="1" t="s">
        <v>12</v>
      </c>
      <c r="G1417" s="1"/>
      <c r="H1417" s="1"/>
      <c r="I1417" s="1"/>
      <c r="J1417" s="1"/>
      <c r="K1417" s="1" t="s">
        <v>2033</v>
      </c>
      <c r="L1417" s="1" t="s">
        <v>1109</v>
      </c>
      <c r="M1417" s="1" t="s">
        <v>2034</v>
      </c>
      <c r="N1417" s="1">
        <v>43.5</v>
      </c>
      <c r="O1417" s="1">
        <v>0</v>
      </c>
      <c r="P1417" s="1">
        <v>0</v>
      </c>
      <c r="Q1417" s="1">
        <v>16</v>
      </c>
      <c r="R1417" s="1">
        <v>0</v>
      </c>
      <c r="S1417" s="1">
        <v>0</v>
      </c>
      <c r="T1417" s="1">
        <v>0</v>
      </c>
      <c r="U1417" s="1">
        <v>0</v>
      </c>
      <c r="V1417" s="1">
        <v>0.78600000000000003</v>
      </c>
      <c r="W1417" s="1">
        <v>4.0000000000000001E-3</v>
      </c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>
        <f t="shared" si="44"/>
        <v>16</v>
      </c>
      <c r="AY1417" s="1" t="s">
        <v>4187</v>
      </c>
      <c r="AZ1417" s="1">
        <v>1006833</v>
      </c>
      <c r="BA1417" s="3">
        <f t="shared" si="45"/>
        <v>0</v>
      </c>
    </row>
    <row r="1418" spans="1:53" x14ac:dyDescent="0.25">
      <c r="A1418" s="1" t="s">
        <v>679</v>
      </c>
      <c r="B1418" s="1">
        <v>1008364</v>
      </c>
      <c r="C1418" s="1">
        <v>2017</v>
      </c>
      <c r="D1418" s="1" t="s">
        <v>1091</v>
      </c>
      <c r="E1418" s="1" t="s">
        <v>1092</v>
      </c>
      <c r="F1418" s="1" t="s">
        <v>12</v>
      </c>
      <c r="G1418" s="1"/>
      <c r="H1418" s="1"/>
      <c r="I1418" s="1"/>
      <c r="J1418" s="1"/>
      <c r="K1418" s="1" t="s">
        <v>2033</v>
      </c>
      <c r="L1418" s="1" t="s">
        <v>1094</v>
      </c>
      <c r="M1418" s="1" t="s">
        <v>2035</v>
      </c>
      <c r="N1418" s="1"/>
      <c r="O1418" s="1"/>
      <c r="P1418" s="1"/>
      <c r="Q1418" s="1">
        <v>1</v>
      </c>
      <c r="R1418" s="1">
        <v>0</v>
      </c>
      <c r="S1418" s="1">
        <v>0</v>
      </c>
      <c r="T1418" s="1">
        <v>0</v>
      </c>
      <c r="U1418" s="1">
        <v>0</v>
      </c>
      <c r="V1418" s="1">
        <v>0.86</v>
      </c>
      <c r="W1418" s="1">
        <v>4.0000000000000001E-3</v>
      </c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>
        <f t="shared" si="44"/>
        <v>1</v>
      </c>
      <c r="AY1418" s="1" t="s">
        <v>4188</v>
      </c>
      <c r="AZ1418" s="1">
        <v>1006841</v>
      </c>
      <c r="BA1418" s="3">
        <f t="shared" si="45"/>
        <v>0</v>
      </c>
    </row>
    <row r="1419" spans="1:53" x14ac:dyDescent="0.25">
      <c r="A1419" s="1" t="s">
        <v>679</v>
      </c>
      <c r="B1419" s="1">
        <v>1008364</v>
      </c>
      <c r="C1419" s="1">
        <v>2017</v>
      </c>
      <c r="D1419" s="1" t="s">
        <v>1091</v>
      </c>
      <c r="E1419" s="1" t="s">
        <v>1092</v>
      </c>
      <c r="F1419" s="1" t="s">
        <v>12</v>
      </c>
      <c r="G1419" s="1"/>
      <c r="H1419" s="1"/>
      <c r="I1419" s="1"/>
      <c r="J1419" s="1"/>
      <c r="K1419" s="1" t="s">
        <v>1878</v>
      </c>
      <c r="L1419" s="1" t="s">
        <v>1109</v>
      </c>
      <c r="M1419" s="1" t="s">
        <v>1879</v>
      </c>
      <c r="N1419" s="1">
        <v>39.002531599999998</v>
      </c>
      <c r="O1419" s="1">
        <v>1.3471971</v>
      </c>
      <c r="P1419" s="1">
        <v>0</v>
      </c>
      <c r="Q1419" s="1">
        <v>552</v>
      </c>
      <c r="R1419" s="1">
        <v>0</v>
      </c>
      <c r="S1419" s="1">
        <v>0</v>
      </c>
      <c r="T1419" s="1">
        <v>0</v>
      </c>
      <c r="U1419" s="1">
        <v>0</v>
      </c>
      <c r="V1419" s="1">
        <v>0.85499999999999998</v>
      </c>
      <c r="W1419" s="1">
        <v>1.6E-2</v>
      </c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>
        <f t="shared" si="44"/>
        <v>552</v>
      </c>
      <c r="AY1419" s="1" t="s">
        <v>4189</v>
      </c>
      <c r="AZ1419" s="1">
        <v>1006918</v>
      </c>
      <c r="BA1419" s="3">
        <f t="shared" si="45"/>
        <v>0</v>
      </c>
    </row>
    <row r="1420" spans="1:53" x14ac:dyDescent="0.25">
      <c r="A1420" s="1" t="s">
        <v>679</v>
      </c>
      <c r="B1420" s="1">
        <v>1008364</v>
      </c>
      <c r="C1420" s="1">
        <v>2017</v>
      </c>
      <c r="D1420" s="1" t="s">
        <v>1091</v>
      </c>
      <c r="E1420" s="1" t="s">
        <v>1092</v>
      </c>
      <c r="F1420" s="1" t="s">
        <v>12</v>
      </c>
      <c r="G1420" s="1"/>
      <c r="H1420" s="1"/>
      <c r="I1420" s="1"/>
      <c r="J1420" s="1"/>
      <c r="K1420" s="1" t="s">
        <v>2036</v>
      </c>
      <c r="L1420" s="1" t="s">
        <v>1109</v>
      </c>
      <c r="M1420" s="1" t="s">
        <v>2037</v>
      </c>
      <c r="N1420" s="1">
        <v>40.4</v>
      </c>
      <c r="O1420" s="1">
        <v>745</v>
      </c>
      <c r="P1420" s="1">
        <v>20</v>
      </c>
      <c r="Q1420" s="1">
        <v>3</v>
      </c>
      <c r="R1420" s="1">
        <v>0</v>
      </c>
      <c r="S1420" s="1">
        <v>0</v>
      </c>
      <c r="T1420" s="1">
        <v>0</v>
      </c>
      <c r="U1420" s="1">
        <v>0</v>
      </c>
      <c r="V1420" s="1">
        <v>0.83499999999999996</v>
      </c>
      <c r="W1420" s="1">
        <v>5.0000000000000001E-3</v>
      </c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>
        <f t="shared" si="44"/>
        <v>3</v>
      </c>
      <c r="AY1420" s="1" t="s">
        <v>4190</v>
      </c>
      <c r="AZ1420" s="1">
        <v>1006926</v>
      </c>
      <c r="BA1420" s="3">
        <f t="shared" si="45"/>
        <v>0</v>
      </c>
    </row>
    <row r="1421" spans="1:53" x14ac:dyDescent="0.25">
      <c r="A1421" s="1" t="s">
        <v>643</v>
      </c>
      <c r="B1421" s="1">
        <v>1008365</v>
      </c>
      <c r="C1421" s="1">
        <v>2017</v>
      </c>
      <c r="D1421" s="1" t="s">
        <v>1091</v>
      </c>
      <c r="E1421" s="1" t="s">
        <v>1092</v>
      </c>
      <c r="F1421" s="1" t="s">
        <v>12</v>
      </c>
      <c r="G1421" s="1"/>
      <c r="H1421" s="1"/>
      <c r="I1421" s="1"/>
      <c r="J1421" s="1"/>
      <c r="K1421" s="1" t="s">
        <v>1263</v>
      </c>
      <c r="L1421" s="1" t="s">
        <v>1109</v>
      </c>
      <c r="M1421" s="1" t="s">
        <v>1264</v>
      </c>
      <c r="N1421" s="1">
        <v>28.4</v>
      </c>
      <c r="O1421" s="1">
        <v>0</v>
      </c>
      <c r="P1421" s="1">
        <v>0</v>
      </c>
      <c r="Q1421" s="1">
        <v>18</v>
      </c>
      <c r="R1421" s="1">
        <v>0</v>
      </c>
      <c r="S1421" s="1">
        <v>0</v>
      </c>
      <c r="T1421" s="1">
        <v>0</v>
      </c>
      <c r="U1421" s="1">
        <v>0</v>
      </c>
      <c r="V1421" s="1">
        <v>0.7</v>
      </c>
      <c r="W1421" s="1">
        <v>8.9999999999999993E-3</v>
      </c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>
        <f t="shared" si="44"/>
        <v>18</v>
      </c>
      <c r="AY1421" s="1" t="s">
        <v>4191</v>
      </c>
      <c r="AZ1421" s="1">
        <v>1006928</v>
      </c>
      <c r="BA1421" s="3">
        <f t="shared" si="45"/>
        <v>0</v>
      </c>
    </row>
    <row r="1422" spans="1:53" x14ac:dyDescent="0.25">
      <c r="A1422" s="1" t="s">
        <v>643</v>
      </c>
      <c r="B1422" s="1">
        <v>1008365</v>
      </c>
      <c r="C1422" s="1">
        <v>2017</v>
      </c>
      <c r="D1422" s="1" t="s">
        <v>1091</v>
      </c>
      <c r="E1422" s="1" t="s">
        <v>1092</v>
      </c>
      <c r="F1422" s="1" t="s">
        <v>12</v>
      </c>
      <c r="G1422" s="1"/>
      <c r="H1422" s="1"/>
      <c r="I1422" s="1"/>
      <c r="J1422" s="1"/>
      <c r="K1422" s="1" t="s">
        <v>1269</v>
      </c>
      <c r="L1422" s="1" t="s">
        <v>1109</v>
      </c>
      <c r="M1422" s="1" t="s">
        <v>1270</v>
      </c>
      <c r="N1422" s="1">
        <v>42.000490200000002</v>
      </c>
      <c r="O1422" s="1">
        <v>0</v>
      </c>
      <c r="P1422" s="1">
        <v>0</v>
      </c>
      <c r="Q1422" s="1">
        <v>25</v>
      </c>
      <c r="R1422" s="1">
        <v>0</v>
      </c>
      <c r="S1422" s="1">
        <v>0</v>
      </c>
      <c r="T1422" s="1">
        <v>0</v>
      </c>
      <c r="U1422" s="1">
        <v>0</v>
      </c>
      <c r="V1422" s="1">
        <v>0.56100000000000005</v>
      </c>
      <c r="W1422" s="1">
        <v>0.03</v>
      </c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>
        <f t="shared" si="44"/>
        <v>25</v>
      </c>
      <c r="AY1422" s="1" t="s">
        <v>4192</v>
      </c>
      <c r="AZ1422" s="1">
        <v>1006931</v>
      </c>
      <c r="BA1422" s="3">
        <f t="shared" si="45"/>
        <v>0</v>
      </c>
    </row>
    <row r="1423" spans="1:53" x14ac:dyDescent="0.25">
      <c r="A1423" s="1" t="s">
        <v>643</v>
      </c>
      <c r="B1423" s="1">
        <v>1008365</v>
      </c>
      <c r="C1423" s="1">
        <v>2017</v>
      </c>
      <c r="D1423" s="1" t="s">
        <v>1091</v>
      </c>
      <c r="E1423" s="1" t="s">
        <v>1092</v>
      </c>
      <c r="F1423" s="1" t="s">
        <v>12</v>
      </c>
      <c r="G1423" s="1"/>
      <c r="H1423" s="1"/>
      <c r="I1423" s="1"/>
      <c r="J1423" s="1"/>
      <c r="K1423" s="1" t="s">
        <v>1269</v>
      </c>
      <c r="L1423" s="1" t="s">
        <v>1094</v>
      </c>
      <c r="M1423" s="1" t="s">
        <v>2038</v>
      </c>
      <c r="N1423" s="1"/>
      <c r="O1423" s="1"/>
      <c r="P1423" s="1"/>
      <c r="Q1423" s="1">
        <v>5</v>
      </c>
      <c r="R1423" s="1">
        <v>0</v>
      </c>
      <c r="S1423" s="1">
        <v>0</v>
      </c>
      <c r="T1423" s="1">
        <v>0</v>
      </c>
      <c r="U1423" s="1">
        <v>0</v>
      </c>
      <c r="V1423" s="1">
        <v>0.81599999999999995</v>
      </c>
      <c r="W1423" s="1">
        <v>2E-3</v>
      </c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>
        <f t="shared" si="44"/>
        <v>5</v>
      </c>
      <c r="AY1423" s="1" t="s">
        <v>4193</v>
      </c>
      <c r="AZ1423" s="1">
        <v>1006954</v>
      </c>
      <c r="BA1423" s="3">
        <f t="shared" si="45"/>
        <v>0</v>
      </c>
    </row>
    <row r="1424" spans="1:53" x14ac:dyDescent="0.25">
      <c r="A1424" s="1" t="s">
        <v>643</v>
      </c>
      <c r="B1424" s="1">
        <v>1008365</v>
      </c>
      <c r="C1424" s="1">
        <v>2017</v>
      </c>
      <c r="D1424" s="1" t="s">
        <v>1091</v>
      </c>
      <c r="E1424" s="1" t="s">
        <v>1092</v>
      </c>
      <c r="F1424" s="1" t="s">
        <v>12</v>
      </c>
      <c r="G1424" s="1"/>
      <c r="H1424" s="1"/>
      <c r="I1424" s="1"/>
      <c r="J1424" s="1"/>
      <c r="K1424" s="1" t="s">
        <v>1310</v>
      </c>
      <c r="L1424" s="1" t="s">
        <v>1094</v>
      </c>
      <c r="M1424" s="1" t="s">
        <v>2039</v>
      </c>
      <c r="N1424" s="1"/>
      <c r="O1424" s="1"/>
      <c r="P1424" s="1"/>
      <c r="Q1424" s="1">
        <v>7</v>
      </c>
      <c r="R1424" s="1">
        <v>0</v>
      </c>
      <c r="S1424" s="1">
        <v>0</v>
      </c>
      <c r="T1424" s="1">
        <v>0</v>
      </c>
      <c r="U1424" s="1">
        <v>0</v>
      </c>
      <c r="V1424" s="1">
        <v>0.91700000000000004</v>
      </c>
      <c r="W1424" s="1">
        <v>1.4E-2</v>
      </c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>
        <f t="shared" si="44"/>
        <v>7</v>
      </c>
      <c r="AY1424" s="1" t="s">
        <v>4194</v>
      </c>
      <c r="AZ1424" s="1">
        <v>1006973</v>
      </c>
      <c r="BA1424" s="3">
        <f t="shared" si="45"/>
        <v>0</v>
      </c>
    </row>
    <row r="1425" spans="1:53" x14ac:dyDescent="0.25">
      <c r="A1425" s="1" t="s">
        <v>643</v>
      </c>
      <c r="B1425" s="1">
        <v>1008365</v>
      </c>
      <c r="C1425" s="1">
        <v>2017</v>
      </c>
      <c r="D1425" s="1" t="s">
        <v>1091</v>
      </c>
      <c r="E1425" s="1" t="s">
        <v>1092</v>
      </c>
      <c r="F1425" s="1" t="s">
        <v>12</v>
      </c>
      <c r="G1425" s="1"/>
      <c r="H1425" s="1"/>
      <c r="I1425" s="1"/>
      <c r="J1425" s="1"/>
      <c r="K1425" s="1" t="s">
        <v>1271</v>
      </c>
      <c r="L1425" s="1" t="s">
        <v>1109</v>
      </c>
      <c r="M1425" s="1" t="s">
        <v>1272</v>
      </c>
      <c r="N1425" s="1">
        <v>43.2</v>
      </c>
      <c r="O1425" s="1">
        <v>0</v>
      </c>
      <c r="P1425" s="1">
        <v>0</v>
      </c>
      <c r="Q1425" s="1">
        <v>6</v>
      </c>
      <c r="R1425" s="1">
        <v>0</v>
      </c>
      <c r="S1425" s="1">
        <v>0</v>
      </c>
      <c r="T1425" s="1">
        <v>0</v>
      </c>
      <c r="U1425" s="1">
        <v>0</v>
      </c>
      <c r="V1425" s="1">
        <v>0.7</v>
      </c>
      <c r="W1425" s="1">
        <v>8.9999999999999993E-3</v>
      </c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>
        <f t="shared" si="44"/>
        <v>6</v>
      </c>
      <c r="AY1425" s="1" t="s">
        <v>4195</v>
      </c>
      <c r="AZ1425" s="1">
        <v>1006997</v>
      </c>
      <c r="BA1425" s="3">
        <f t="shared" si="45"/>
        <v>0</v>
      </c>
    </row>
    <row r="1426" spans="1:53" x14ac:dyDescent="0.25">
      <c r="A1426" s="1" t="s">
        <v>643</v>
      </c>
      <c r="B1426" s="1">
        <v>1008365</v>
      </c>
      <c r="C1426" s="1">
        <v>2017</v>
      </c>
      <c r="D1426" s="1" t="s">
        <v>1091</v>
      </c>
      <c r="E1426" s="1" t="s">
        <v>1092</v>
      </c>
      <c r="F1426" s="1" t="s">
        <v>12</v>
      </c>
      <c r="G1426" s="1"/>
      <c r="H1426" s="1"/>
      <c r="I1426" s="1"/>
      <c r="J1426" s="1"/>
      <c r="K1426" s="1" t="s">
        <v>1410</v>
      </c>
      <c r="L1426" s="1" t="s">
        <v>1109</v>
      </c>
      <c r="M1426" s="1" t="s">
        <v>1411</v>
      </c>
      <c r="N1426" s="1">
        <v>42.000490200000002</v>
      </c>
      <c r="O1426" s="1">
        <v>0</v>
      </c>
      <c r="P1426" s="1">
        <v>0</v>
      </c>
      <c r="Q1426" s="1">
        <v>219</v>
      </c>
      <c r="R1426" s="1">
        <v>0</v>
      </c>
      <c r="S1426" s="1">
        <v>0</v>
      </c>
      <c r="T1426" s="1">
        <v>0</v>
      </c>
      <c r="U1426" s="1">
        <v>0</v>
      </c>
      <c r="V1426" s="1">
        <v>0.752</v>
      </c>
      <c r="W1426" s="1">
        <v>8.0000000000000002E-3</v>
      </c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>
        <f t="shared" si="44"/>
        <v>219</v>
      </c>
      <c r="AY1426" s="1" t="s">
        <v>4196</v>
      </c>
      <c r="AZ1426" s="1">
        <v>1007003</v>
      </c>
      <c r="BA1426" s="3">
        <f t="shared" si="45"/>
        <v>0</v>
      </c>
    </row>
    <row r="1427" spans="1:53" x14ac:dyDescent="0.25">
      <c r="A1427" s="1" t="s">
        <v>643</v>
      </c>
      <c r="B1427" s="1">
        <v>1008365</v>
      </c>
      <c r="C1427" s="1">
        <v>2017</v>
      </c>
      <c r="D1427" s="1" t="s">
        <v>1091</v>
      </c>
      <c r="E1427" s="1" t="s">
        <v>1092</v>
      </c>
      <c r="F1427" s="1" t="s">
        <v>12</v>
      </c>
      <c r="G1427" s="1"/>
      <c r="H1427" s="1"/>
      <c r="I1427" s="1"/>
      <c r="J1427" s="1"/>
      <c r="K1427" s="1" t="s">
        <v>1410</v>
      </c>
      <c r="L1427" s="1" t="s">
        <v>1094</v>
      </c>
      <c r="M1427" s="1" t="s">
        <v>1412</v>
      </c>
      <c r="N1427" s="1"/>
      <c r="O1427" s="1"/>
      <c r="P1427" s="1"/>
      <c r="Q1427" s="1">
        <v>2</v>
      </c>
      <c r="R1427" s="1">
        <v>0</v>
      </c>
      <c r="S1427" s="1">
        <v>0</v>
      </c>
      <c r="T1427" s="1">
        <v>0</v>
      </c>
      <c r="U1427" s="1">
        <v>0</v>
      </c>
      <c r="V1427" s="1">
        <v>0.753</v>
      </c>
      <c r="W1427" s="1">
        <v>7.0000000000000001E-3</v>
      </c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>
        <f t="shared" si="44"/>
        <v>2</v>
      </c>
      <c r="AY1427" s="1" t="s">
        <v>4197</v>
      </c>
      <c r="AZ1427" s="1">
        <v>1007004</v>
      </c>
      <c r="BA1427" s="3">
        <f t="shared" si="45"/>
        <v>0</v>
      </c>
    </row>
    <row r="1428" spans="1:53" x14ac:dyDescent="0.25">
      <c r="A1428" s="1" t="s">
        <v>643</v>
      </c>
      <c r="B1428" s="1">
        <v>1008365</v>
      </c>
      <c r="C1428" s="1">
        <v>2017</v>
      </c>
      <c r="D1428" s="1" t="s">
        <v>1091</v>
      </c>
      <c r="E1428" s="1" t="s">
        <v>1092</v>
      </c>
      <c r="F1428" s="1" t="s">
        <v>12</v>
      </c>
      <c r="G1428" s="1"/>
      <c r="H1428" s="1"/>
      <c r="I1428" s="1"/>
      <c r="J1428" s="1"/>
      <c r="K1428" s="1" t="s">
        <v>1273</v>
      </c>
      <c r="L1428" s="1" t="s">
        <v>1109</v>
      </c>
      <c r="M1428" s="1" t="s">
        <v>1275</v>
      </c>
      <c r="N1428" s="1">
        <v>38.200000000000003</v>
      </c>
      <c r="O1428" s="1">
        <v>0</v>
      </c>
      <c r="P1428" s="1">
        <v>0</v>
      </c>
      <c r="Q1428" s="1">
        <v>378</v>
      </c>
      <c r="R1428" s="1">
        <v>0</v>
      </c>
      <c r="S1428" s="1">
        <v>0</v>
      </c>
      <c r="T1428" s="1">
        <v>0</v>
      </c>
      <c r="U1428" s="1">
        <v>0</v>
      </c>
      <c r="V1428" s="1">
        <v>0.61099999999999999</v>
      </c>
      <c r="W1428" s="1">
        <v>3.0000000000000001E-3</v>
      </c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>
        <f t="shared" si="44"/>
        <v>378</v>
      </c>
      <c r="AY1428" s="1" t="s">
        <v>4198</v>
      </c>
      <c r="AZ1428" s="1">
        <v>1007005</v>
      </c>
      <c r="BA1428" s="3">
        <f t="shared" si="45"/>
        <v>0</v>
      </c>
    </row>
    <row r="1429" spans="1:53" x14ac:dyDescent="0.25">
      <c r="A1429" s="1" t="s">
        <v>643</v>
      </c>
      <c r="B1429" s="1">
        <v>1008365</v>
      </c>
      <c r="C1429" s="1">
        <v>2017</v>
      </c>
      <c r="D1429" s="1" t="s">
        <v>1091</v>
      </c>
      <c r="E1429" s="1" t="s">
        <v>1092</v>
      </c>
      <c r="F1429" s="1" t="s">
        <v>12</v>
      </c>
      <c r="G1429" s="1"/>
      <c r="H1429" s="1"/>
      <c r="I1429" s="1"/>
      <c r="J1429" s="1"/>
      <c r="K1429" s="1" t="s">
        <v>1273</v>
      </c>
      <c r="L1429" s="1" t="s">
        <v>1094</v>
      </c>
      <c r="M1429" s="1" t="s">
        <v>1914</v>
      </c>
      <c r="N1429" s="1"/>
      <c r="O1429" s="1"/>
      <c r="P1429" s="1"/>
      <c r="Q1429" s="1">
        <v>0</v>
      </c>
      <c r="R1429" s="1">
        <v>0</v>
      </c>
      <c r="S1429" s="1">
        <v>6</v>
      </c>
      <c r="T1429" s="1">
        <v>0</v>
      </c>
      <c r="U1429" s="1">
        <v>0</v>
      </c>
      <c r="V1429" s="1">
        <v>0.86899999999999999</v>
      </c>
      <c r="W1429" s="1">
        <v>4.0000000000000001E-3</v>
      </c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>
        <f t="shared" si="44"/>
        <v>0</v>
      </c>
      <c r="AY1429" s="1" t="s">
        <v>4199</v>
      </c>
      <c r="AZ1429" s="1">
        <v>1007006</v>
      </c>
      <c r="BA1429" s="3">
        <f t="shared" si="45"/>
        <v>0</v>
      </c>
    </row>
    <row r="1430" spans="1:53" x14ac:dyDescent="0.25">
      <c r="A1430" s="1" t="s">
        <v>643</v>
      </c>
      <c r="B1430" s="1">
        <v>1008365</v>
      </c>
      <c r="C1430" s="1">
        <v>2017</v>
      </c>
      <c r="D1430" s="1" t="s">
        <v>1091</v>
      </c>
      <c r="E1430" s="1" t="s">
        <v>1092</v>
      </c>
      <c r="F1430" s="1" t="s">
        <v>12</v>
      </c>
      <c r="G1430" s="1"/>
      <c r="H1430" s="1"/>
      <c r="I1430" s="1"/>
      <c r="J1430" s="1"/>
      <c r="K1430" s="1" t="s">
        <v>1276</v>
      </c>
      <c r="L1430" s="1" t="s">
        <v>1109</v>
      </c>
      <c r="M1430" s="1" t="s">
        <v>1277</v>
      </c>
      <c r="N1430" s="1">
        <v>41.79</v>
      </c>
      <c r="O1430" s="1">
        <v>0</v>
      </c>
      <c r="P1430" s="1">
        <v>0</v>
      </c>
      <c r="Q1430" s="1">
        <v>1</v>
      </c>
      <c r="R1430" s="1">
        <v>0</v>
      </c>
      <c r="S1430" s="1">
        <v>0</v>
      </c>
      <c r="T1430" s="1">
        <v>0</v>
      </c>
      <c r="U1430" s="1">
        <v>0</v>
      </c>
      <c r="V1430" s="1">
        <v>0.7</v>
      </c>
      <c r="W1430" s="1">
        <v>8.9999999999999993E-3</v>
      </c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>
        <f t="shared" si="44"/>
        <v>1</v>
      </c>
      <c r="AY1430" s="1" t="s">
        <v>4200</v>
      </c>
      <c r="AZ1430" s="1">
        <v>1007016</v>
      </c>
      <c r="BA1430" s="3">
        <f t="shared" si="45"/>
        <v>0</v>
      </c>
    </row>
    <row r="1431" spans="1:53" x14ac:dyDescent="0.25">
      <c r="A1431" s="1" t="s">
        <v>643</v>
      </c>
      <c r="B1431" s="1">
        <v>1008365</v>
      </c>
      <c r="C1431" s="1">
        <v>2017</v>
      </c>
      <c r="D1431" s="1" t="s">
        <v>1091</v>
      </c>
      <c r="E1431" s="1" t="s">
        <v>1092</v>
      </c>
      <c r="F1431" s="1" t="s">
        <v>12</v>
      </c>
      <c r="G1431" s="1"/>
      <c r="H1431" s="1"/>
      <c r="I1431" s="1"/>
      <c r="J1431" s="1"/>
      <c r="K1431" s="1" t="s">
        <v>1278</v>
      </c>
      <c r="L1431" s="1" t="s">
        <v>1109</v>
      </c>
      <c r="M1431" s="1" t="s">
        <v>1279</v>
      </c>
      <c r="N1431" s="1">
        <v>40.252288800000002</v>
      </c>
      <c r="O1431" s="1">
        <v>0</v>
      </c>
      <c r="P1431" s="1">
        <v>0</v>
      </c>
      <c r="Q1431" s="1">
        <v>5</v>
      </c>
      <c r="R1431" s="1">
        <v>0</v>
      </c>
      <c r="S1431" s="1">
        <v>0</v>
      </c>
      <c r="T1431" s="1">
        <v>0</v>
      </c>
      <c r="U1431" s="1">
        <v>0</v>
      </c>
      <c r="V1431" s="1">
        <v>0.7</v>
      </c>
      <c r="W1431" s="1">
        <v>8.9999999999999993E-3</v>
      </c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>
        <f t="shared" si="44"/>
        <v>5</v>
      </c>
      <c r="AY1431" s="1" t="s">
        <v>4201</v>
      </c>
      <c r="AZ1431" s="1">
        <v>1007042</v>
      </c>
      <c r="BA1431" s="3">
        <f t="shared" si="45"/>
        <v>0</v>
      </c>
    </row>
    <row r="1432" spans="1:53" x14ac:dyDescent="0.25">
      <c r="A1432" s="1" t="s">
        <v>643</v>
      </c>
      <c r="B1432" s="1">
        <v>1008365</v>
      </c>
      <c r="C1432" s="1">
        <v>2017</v>
      </c>
      <c r="D1432" s="1" t="s">
        <v>1091</v>
      </c>
      <c r="E1432" s="1" t="s">
        <v>1092</v>
      </c>
      <c r="F1432" s="1" t="s">
        <v>12</v>
      </c>
      <c r="G1432" s="1"/>
      <c r="H1432" s="1"/>
      <c r="I1432" s="1"/>
      <c r="J1432" s="1"/>
      <c r="K1432" s="1" t="s">
        <v>1280</v>
      </c>
      <c r="L1432" s="1" t="s">
        <v>1109</v>
      </c>
      <c r="M1432" s="1" t="s">
        <v>1281</v>
      </c>
      <c r="N1432" s="1">
        <v>31</v>
      </c>
      <c r="O1432" s="1">
        <v>0</v>
      </c>
      <c r="P1432" s="1">
        <v>0</v>
      </c>
      <c r="Q1432" s="1">
        <v>31</v>
      </c>
      <c r="R1432" s="1">
        <v>0</v>
      </c>
      <c r="S1432" s="1">
        <v>0</v>
      </c>
      <c r="T1432" s="1">
        <v>0</v>
      </c>
      <c r="U1432" s="1">
        <v>0</v>
      </c>
      <c r="V1432" s="1">
        <v>0.7</v>
      </c>
      <c r="W1432" s="1">
        <v>8.9999999999999993E-3</v>
      </c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>
        <f t="shared" si="44"/>
        <v>31</v>
      </c>
      <c r="AY1432" s="1" t="s">
        <v>4202</v>
      </c>
      <c r="AZ1432" s="1">
        <v>1007043</v>
      </c>
      <c r="BA1432" s="3">
        <f t="shared" si="45"/>
        <v>0</v>
      </c>
    </row>
    <row r="1433" spans="1:53" x14ac:dyDescent="0.25">
      <c r="A1433" s="1" t="s">
        <v>643</v>
      </c>
      <c r="B1433" s="1">
        <v>1008365</v>
      </c>
      <c r="C1433" s="1">
        <v>2017</v>
      </c>
      <c r="D1433" s="1" t="s">
        <v>1091</v>
      </c>
      <c r="E1433" s="1" t="s">
        <v>1092</v>
      </c>
      <c r="F1433" s="1" t="s">
        <v>12</v>
      </c>
      <c r="G1433" s="1"/>
      <c r="H1433" s="1"/>
      <c r="I1433" s="1"/>
      <c r="J1433" s="1"/>
      <c r="K1433" s="1" t="s">
        <v>1282</v>
      </c>
      <c r="L1433" s="1" t="s">
        <v>1109</v>
      </c>
      <c r="M1433" s="1" t="s">
        <v>1284</v>
      </c>
      <c r="N1433" s="1">
        <v>45.995829200000003</v>
      </c>
      <c r="O1433" s="1">
        <v>0</v>
      </c>
      <c r="P1433" s="1">
        <v>0</v>
      </c>
      <c r="Q1433" s="1">
        <v>61</v>
      </c>
      <c r="R1433" s="1">
        <v>0</v>
      </c>
      <c r="S1433" s="1">
        <v>0</v>
      </c>
      <c r="T1433" s="1">
        <v>0</v>
      </c>
      <c r="U1433" s="1">
        <v>0</v>
      </c>
      <c r="V1433" s="1">
        <v>0.70399999999999996</v>
      </c>
      <c r="W1433" s="1">
        <v>5.0000000000000001E-3</v>
      </c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>
        <f t="shared" si="44"/>
        <v>61</v>
      </c>
      <c r="AY1433" s="1" t="s">
        <v>4203</v>
      </c>
      <c r="AZ1433" s="1">
        <v>1007049</v>
      </c>
      <c r="BA1433" s="3">
        <f t="shared" si="45"/>
        <v>0</v>
      </c>
    </row>
    <row r="1434" spans="1:53" x14ac:dyDescent="0.25">
      <c r="A1434" s="1" t="s">
        <v>643</v>
      </c>
      <c r="B1434" s="1">
        <v>1008365</v>
      </c>
      <c r="C1434" s="1">
        <v>2017</v>
      </c>
      <c r="D1434" s="1" t="s">
        <v>1091</v>
      </c>
      <c r="E1434" s="1" t="s">
        <v>1092</v>
      </c>
      <c r="F1434" s="1" t="s">
        <v>12</v>
      </c>
      <c r="G1434" s="1"/>
      <c r="H1434" s="1"/>
      <c r="I1434" s="1"/>
      <c r="J1434" s="1"/>
      <c r="K1434" s="1" t="s">
        <v>1481</v>
      </c>
      <c r="L1434" s="1" t="s">
        <v>1109</v>
      </c>
      <c r="M1434" s="1" t="s">
        <v>1482</v>
      </c>
      <c r="N1434" s="1">
        <v>42.000490200000002</v>
      </c>
      <c r="O1434" s="1">
        <v>0</v>
      </c>
      <c r="P1434" s="1">
        <v>0</v>
      </c>
      <c r="Q1434" s="1">
        <v>6</v>
      </c>
      <c r="R1434" s="1">
        <v>0</v>
      </c>
      <c r="S1434" s="1">
        <v>0</v>
      </c>
      <c r="T1434" s="1">
        <v>0</v>
      </c>
      <c r="U1434" s="1">
        <v>0</v>
      </c>
      <c r="V1434" s="1">
        <v>0.70299999999999996</v>
      </c>
      <c r="W1434" s="1">
        <v>5.0000000000000001E-3</v>
      </c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>
        <f t="shared" si="44"/>
        <v>6</v>
      </c>
      <c r="AY1434" s="1" t="s">
        <v>4204</v>
      </c>
      <c r="AZ1434" s="1">
        <v>1007080</v>
      </c>
      <c r="BA1434" s="3">
        <f t="shared" si="45"/>
        <v>0</v>
      </c>
    </row>
    <row r="1435" spans="1:53" x14ac:dyDescent="0.25">
      <c r="A1435" s="1" t="s">
        <v>643</v>
      </c>
      <c r="B1435" s="1">
        <v>1008365</v>
      </c>
      <c r="C1435" s="1">
        <v>2017</v>
      </c>
      <c r="D1435" s="1" t="s">
        <v>1091</v>
      </c>
      <c r="E1435" s="1" t="s">
        <v>1092</v>
      </c>
      <c r="F1435" s="1" t="s">
        <v>12</v>
      </c>
      <c r="G1435" s="1"/>
      <c r="H1435" s="1"/>
      <c r="I1435" s="1"/>
      <c r="J1435" s="1"/>
      <c r="K1435" s="1" t="s">
        <v>1287</v>
      </c>
      <c r="L1435" s="1" t="s">
        <v>1109</v>
      </c>
      <c r="M1435" s="1" t="s">
        <v>1289</v>
      </c>
      <c r="N1435" s="1">
        <v>39.458806299999999</v>
      </c>
      <c r="O1435" s="1">
        <v>0</v>
      </c>
      <c r="P1435" s="1">
        <v>0</v>
      </c>
      <c r="Q1435" s="1">
        <v>254</v>
      </c>
      <c r="R1435" s="1">
        <v>0</v>
      </c>
      <c r="S1435" s="1">
        <v>0</v>
      </c>
      <c r="T1435" s="1">
        <v>0</v>
      </c>
      <c r="U1435" s="1">
        <v>0</v>
      </c>
      <c r="V1435" s="1">
        <v>0.52100000000000002</v>
      </c>
      <c r="W1435" s="1">
        <v>0.111</v>
      </c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>
        <f t="shared" si="44"/>
        <v>254</v>
      </c>
      <c r="AY1435" s="1" t="s">
        <v>4205</v>
      </c>
      <c r="AZ1435" s="1">
        <v>1007081</v>
      </c>
      <c r="BA1435" s="3">
        <f t="shared" si="45"/>
        <v>0</v>
      </c>
    </row>
    <row r="1436" spans="1:53" x14ac:dyDescent="0.25">
      <c r="A1436" s="1" t="s">
        <v>643</v>
      </c>
      <c r="B1436" s="1">
        <v>1008365</v>
      </c>
      <c r="C1436" s="1">
        <v>2017</v>
      </c>
      <c r="D1436" s="1" t="s">
        <v>1091</v>
      </c>
      <c r="E1436" s="1" t="s">
        <v>1092</v>
      </c>
      <c r="F1436" s="1" t="s">
        <v>12</v>
      </c>
      <c r="G1436" s="1"/>
      <c r="H1436" s="1"/>
      <c r="I1436" s="1"/>
      <c r="J1436" s="1"/>
      <c r="K1436" s="1" t="s">
        <v>1287</v>
      </c>
      <c r="L1436" s="1" t="s">
        <v>1094</v>
      </c>
      <c r="M1436" s="1" t="s">
        <v>1915</v>
      </c>
      <c r="N1436" s="1"/>
      <c r="O1436" s="1"/>
      <c r="P1436" s="1"/>
      <c r="Q1436" s="1">
        <v>3</v>
      </c>
      <c r="R1436" s="1">
        <v>0</v>
      </c>
      <c r="S1436" s="1">
        <v>0</v>
      </c>
      <c r="T1436" s="1">
        <v>0</v>
      </c>
      <c r="U1436" s="1">
        <v>0</v>
      </c>
      <c r="V1436" s="1">
        <v>0.88500000000000001</v>
      </c>
      <c r="W1436" s="1">
        <v>2E-3</v>
      </c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>
        <f t="shared" si="44"/>
        <v>3</v>
      </c>
      <c r="AY1436" s="1" t="s">
        <v>4206</v>
      </c>
      <c r="AZ1436" s="1">
        <v>1007092</v>
      </c>
      <c r="BA1436" s="3">
        <f t="shared" si="45"/>
        <v>0</v>
      </c>
    </row>
    <row r="1437" spans="1:53" x14ac:dyDescent="0.25">
      <c r="A1437" s="1" t="s">
        <v>643</v>
      </c>
      <c r="B1437" s="1">
        <v>1008365</v>
      </c>
      <c r="C1437" s="1">
        <v>2017</v>
      </c>
      <c r="D1437" s="1" t="s">
        <v>1091</v>
      </c>
      <c r="E1437" s="1" t="s">
        <v>1092</v>
      </c>
      <c r="F1437" s="1" t="s">
        <v>12</v>
      </c>
      <c r="G1437" s="1"/>
      <c r="H1437" s="1"/>
      <c r="I1437" s="1"/>
      <c r="J1437" s="1"/>
      <c r="K1437" s="1" t="s">
        <v>1290</v>
      </c>
      <c r="L1437" s="1" t="s">
        <v>1109</v>
      </c>
      <c r="M1437" s="1" t="s">
        <v>1291</v>
      </c>
      <c r="N1437" s="1">
        <v>42.002311400000004</v>
      </c>
      <c r="O1437" s="1">
        <v>0</v>
      </c>
      <c r="P1437" s="1">
        <v>0</v>
      </c>
      <c r="Q1437" s="1">
        <v>237</v>
      </c>
      <c r="R1437" s="1">
        <v>0</v>
      </c>
      <c r="S1437" s="1">
        <v>0</v>
      </c>
      <c r="T1437" s="1">
        <v>0</v>
      </c>
      <c r="U1437" s="1">
        <v>0</v>
      </c>
      <c r="V1437" s="1">
        <v>0.72099999999999997</v>
      </c>
      <c r="W1437" s="1">
        <v>8.0000000000000002E-3</v>
      </c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>
        <f t="shared" si="44"/>
        <v>237</v>
      </c>
      <c r="AY1437" s="1" t="s">
        <v>4207</v>
      </c>
      <c r="AZ1437" s="1">
        <v>1007102</v>
      </c>
      <c r="BA1437" s="3">
        <f t="shared" si="45"/>
        <v>0</v>
      </c>
    </row>
    <row r="1438" spans="1:53" x14ac:dyDescent="0.25">
      <c r="A1438" s="1" t="s">
        <v>643</v>
      </c>
      <c r="B1438" s="1">
        <v>1008365</v>
      </c>
      <c r="C1438" s="1">
        <v>2017</v>
      </c>
      <c r="D1438" s="1" t="s">
        <v>1091</v>
      </c>
      <c r="E1438" s="1" t="s">
        <v>1092</v>
      </c>
      <c r="F1438" s="1" t="s">
        <v>12</v>
      </c>
      <c r="G1438" s="1"/>
      <c r="H1438" s="1"/>
      <c r="I1438" s="1"/>
      <c r="J1438" s="1"/>
      <c r="K1438" s="1" t="s">
        <v>1320</v>
      </c>
      <c r="L1438" s="1" t="s">
        <v>1109</v>
      </c>
      <c r="M1438" s="1" t="s">
        <v>1321</v>
      </c>
      <c r="N1438" s="1">
        <v>42.000490200000002</v>
      </c>
      <c r="O1438" s="1">
        <v>0</v>
      </c>
      <c r="P1438" s="1">
        <v>0</v>
      </c>
      <c r="Q1438" s="1">
        <v>2</v>
      </c>
      <c r="R1438" s="1">
        <v>0</v>
      </c>
      <c r="S1438" s="1">
        <v>0</v>
      </c>
      <c r="T1438" s="1">
        <v>0</v>
      </c>
      <c r="U1438" s="1">
        <v>0</v>
      </c>
      <c r="V1438" s="1">
        <v>0.77100000000000002</v>
      </c>
      <c r="W1438" s="1">
        <v>1E-3</v>
      </c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>
        <f t="shared" si="44"/>
        <v>2</v>
      </c>
      <c r="AY1438" s="1" t="s">
        <v>4208</v>
      </c>
      <c r="AZ1438" s="1">
        <v>1007133</v>
      </c>
      <c r="BA1438" s="3">
        <f t="shared" si="45"/>
        <v>0</v>
      </c>
    </row>
    <row r="1439" spans="1:53" x14ac:dyDescent="0.25">
      <c r="A1439" s="1" t="s">
        <v>643</v>
      </c>
      <c r="B1439" s="1">
        <v>1008365</v>
      </c>
      <c r="C1439" s="1">
        <v>2017</v>
      </c>
      <c r="D1439" s="1" t="s">
        <v>1091</v>
      </c>
      <c r="E1439" s="1" t="s">
        <v>1092</v>
      </c>
      <c r="F1439" s="1" t="s">
        <v>12</v>
      </c>
      <c r="G1439" s="1"/>
      <c r="H1439" s="1"/>
      <c r="I1439" s="1"/>
      <c r="J1439" s="1"/>
      <c r="K1439" s="1" t="s">
        <v>1294</v>
      </c>
      <c r="L1439" s="1" t="s">
        <v>1094</v>
      </c>
      <c r="M1439" s="1" t="s">
        <v>2040</v>
      </c>
      <c r="N1439" s="1"/>
      <c r="O1439" s="1"/>
      <c r="P1439" s="1"/>
      <c r="Q1439" s="1">
        <v>13</v>
      </c>
      <c r="R1439" s="1">
        <v>0</v>
      </c>
      <c r="S1439" s="1">
        <v>0</v>
      </c>
      <c r="T1439" s="1">
        <v>0</v>
      </c>
      <c r="U1439" s="1">
        <v>0</v>
      </c>
      <c r="V1439" s="1">
        <v>0.77100000000000002</v>
      </c>
      <c r="W1439" s="1">
        <v>7.0000000000000001E-3</v>
      </c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>
        <f t="shared" si="44"/>
        <v>13</v>
      </c>
      <c r="AY1439" s="1" t="s">
        <v>4209</v>
      </c>
      <c r="AZ1439" s="1">
        <v>1007191</v>
      </c>
      <c r="BA1439" s="3">
        <f t="shared" si="45"/>
        <v>0</v>
      </c>
    </row>
    <row r="1440" spans="1:53" x14ac:dyDescent="0.25">
      <c r="A1440" s="1" t="s">
        <v>425</v>
      </c>
      <c r="B1440" s="1">
        <v>1008383</v>
      </c>
      <c r="C1440" s="1">
        <v>2017</v>
      </c>
      <c r="D1440" s="1" t="s">
        <v>1091</v>
      </c>
      <c r="E1440" s="1" t="s">
        <v>1092</v>
      </c>
      <c r="F1440" s="1" t="s">
        <v>12</v>
      </c>
      <c r="G1440" s="1"/>
      <c r="H1440" s="1"/>
      <c r="I1440" s="1"/>
      <c r="J1440" s="1"/>
      <c r="K1440" s="1" t="s">
        <v>2041</v>
      </c>
      <c r="L1440" s="1" t="s">
        <v>1121</v>
      </c>
      <c r="M1440" s="1" t="s">
        <v>2042</v>
      </c>
      <c r="N1440" s="1"/>
      <c r="O1440" s="1"/>
      <c r="P1440" s="1"/>
      <c r="Q1440" s="1">
        <v>1</v>
      </c>
      <c r="R1440" s="1">
        <v>0</v>
      </c>
      <c r="S1440" s="1">
        <v>0</v>
      </c>
      <c r="T1440" s="1">
        <v>0</v>
      </c>
      <c r="U1440" s="1">
        <v>0</v>
      </c>
      <c r="V1440" s="1">
        <v>0.91200000000000003</v>
      </c>
      <c r="W1440" s="1">
        <v>3.0000000000000001E-3</v>
      </c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>
        <f t="shared" si="44"/>
        <v>1</v>
      </c>
      <c r="AY1440" s="1" t="s">
        <v>4210</v>
      </c>
      <c r="AZ1440" s="1">
        <v>1007210</v>
      </c>
      <c r="BA1440" s="3">
        <f t="shared" si="45"/>
        <v>0</v>
      </c>
    </row>
    <row r="1441" spans="1:53" x14ac:dyDescent="0.25">
      <c r="A1441" s="1" t="s">
        <v>425</v>
      </c>
      <c r="B1441" s="1">
        <v>1008383</v>
      </c>
      <c r="C1441" s="1">
        <v>2017</v>
      </c>
      <c r="D1441" s="1" t="s">
        <v>1091</v>
      </c>
      <c r="E1441" s="1" t="s">
        <v>1092</v>
      </c>
      <c r="F1441" s="1" t="s">
        <v>12</v>
      </c>
      <c r="G1441" s="1"/>
      <c r="H1441" s="1"/>
      <c r="I1441" s="1"/>
      <c r="J1441" s="1"/>
      <c r="K1441" s="1" t="s">
        <v>1698</v>
      </c>
      <c r="L1441" s="1" t="s">
        <v>1109</v>
      </c>
      <c r="M1441" s="1" t="s">
        <v>1699</v>
      </c>
      <c r="N1441" s="1">
        <v>55.84</v>
      </c>
      <c r="O1441" s="1">
        <v>5441.37</v>
      </c>
      <c r="P1441" s="1">
        <v>76.7</v>
      </c>
      <c r="Q1441" s="1">
        <v>4</v>
      </c>
      <c r="R1441" s="1">
        <v>0</v>
      </c>
      <c r="S1441" s="1">
        <v>0</v>
      </c>
      <c r="T1441" s="1">
        <v>2</v>
      </c>
      <c r="U1441" s="1">
        <v>0</v>
      </c>
      <c r="V1441" s="1">
        <v>0.70899999999999996</v>
      </c>
      <c r="W1441" s="1">
        <v>7.0000000000000001E-3</v>
      </c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>
        <f t="shared" si="44"/>
        <v>4</v>
      </c>
      <c r="AY1441" s="1" t="s">
        <v>4211</v>
      </c>
      <c r="AZ1441" s="1">
        <v>1007368</v>
      </c>
      <c r="BA1441" s="3">
        <f t="shared" si="45"/>
        <v>0</v>
      </c>
    </row>
    <row r="1442" spans="1:53" x14ac:dyDescent="0.25">
      <c r="A1442" s="1" t="s">
        <v>425</v>
      </c>
      <c r="B1442" s="1">
        <v>1008383</v>
      </c>
      <c r="C1442" s="1">
        <v>2017</v>
      </c>
      <c r="D1442" s="1" t="s">
        <v>1091</v>
      </c>
      <c r="E1442" s="1" t="s">
        <v>1092</v>
      </c>
      <c r="F1442" s="1" t="s">
        <v>12</v>
      </c>
      <c r="G1442" s="1"/>
      <c r="H1442" s="1"/>
      <c r="I1442" s="1"/>
      <c r="J1442" s="1"/>
      <c r="K1442" s="1" t="s">
        <v>1698</v>
      </c>
      <c r="L1442" s="1" t="s">
        <v>1168</v>
      </c>
      <c r="M1442" s="1" t="s">
        <v>1700</v>
      </c>
      <c r="N1442" s="1"/>
      <c r="O1442" s="1"/>
      <c r="P1442" s="1"/>
      <c r="Q1442" s="1">
        <v>9</v>
      </c>
      <c r="R1442" s="1">
        <v>0</v>
      </c>
      <c r="S1442" s="1">
        <v>0</v>
      </c>
      <c r="T1442" s="1">
        <v>0</v>
      </c>
      <c r="U1442" s="1">
        <v>0</v>
      </c>
      <c r="V1442" s="1">
        <v>0.78100000000000003</v>
      </c>
      <c r="W1442" s="1">
        <v>6.0000000000000001E-3</v>
      </c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>
        <f t="shared" si="44"/>
        <v>9</v>
      </c>
      <c r="AY1442" s="1" t="s">
        <v>4212</v>
      </c>
      <c r="AZ1442" s="1">
        <v>1007394</v>
      </c>
      <c r="BA1442" s="3">
        <f t="shared" si="45"/>
        <v>0</v>
      </c>
    </row>
    <row r="1443" spans="1:53" x14ac:dyDescent="0.25">
      <c r="A1443" s="1" t="s">
        <v>425</v>
      </c>
      <c r="B1443" s="1">
        <v>1008383</v>
      </c>
      <c r="C1443" s="1">
        <v>2017</v>
      </c>
      <c r="D1443" s="1" t="s">
        <v>1091</v>
      </c>
      <c r="E1443" s="1" t="s">
        <v>1092</v>
      </c>
      <c r="F1443" s="1" t="s">
        <v>12</v>
      </c>
      <c r="G1443" s="1"/>
      <c r="H1443" s="1"/>
      <c r="I1443" s="1"/>
      <c r="J1443" s="1"/>
      <c r="K1443" s="1" t="s">
        <v>2043</v>
      </c>
      <c r="L1443" s="1" t="s">
        <v>1094</v>
      </c>
      <c r="M1443" s="1" t="s">
        <v>2044</v>
      </c>
      <c r="N1443" s="1"/>
      <c r="O1443" s="1"/>
      <c r="P1443" s="1"/>
      <c r="Q1443" s="1">
        <v>2</v>
      </c>
      <c r="R1443" s="1">
        <v>0</v>
      </c>
      <c r="S1443" s="1">
        <v>0</v>
      </c>
      <c r="T1443" s="1">
        <v>0</v>
      </c>
      <c r="U1443" s="1">
        <v>0</v>
      </c>
      <c r="V1443" s="1">
        <v>0.94699999999999995</v>
      </c>
      <c r="W1443" s="1">
        <v>8.9999999999999993E-3</v>
      </c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>
        <f t="shared" si="44"/>
        <v>2</v>
      </c>
      <c r="AY1443" s="1" t="s">
        <v>4213</v>
      </c>
      <c r="AZ1443" s="1">
        <v>1007403</v>
      </c>
      <c r="BA1443" s="3">
        <f t="shared" si="45"/>
        <v>0</v>
      </c>
    </row>
    <row r="1444" spans="1:53" x14ac:dyDescent="0.25">
      <c r="A1444" s="1" t="s">
        <v>425</v>
      </c>
      <c r="B1444" s="1">
        <v>1008383</v>
      </c>
      <c r="C1444" s="1">
        <v>2017</v>
      </c>
      <c r="D1444" s="1" t="s">
        <v>1091</v>
      </c>
      <c r="E1444" s="1" t="s">
        <v>1092</v>
      </c>
      <c r="F1444" s="1" t="s">
        <v>12</v>
      </c>
      <c r="G1444" s="1"/>
      <c r="H1444" s="1"/>
      <c r="I1444" s="1"/>
      <c r="J1444" s="1"/>
      <c r="K1444" s="1" t="s">
        <v>1701</v>
      </c>
      <c r="L1444" s="1" t="s">
        <v>1121</v>
      </c>
      <c r="M1444" s="1" t="s">
        <v>2045</v>
      </c>
      <c r="N1444" s="1"/>
      <c r="O1444" s="1"/>
      <c r="P1444" s="1"/>
      <c r="Q1444" s="1">
        <v>57</v>
      </c>
      <c r="R1444" s="1">
        <v>0</v>
      </c>
      <c r="S1444" s="1">
        <v>0</v>
      </c>
      <c r="T1444" s="1">
        <v>0</v>
      </c>
      <c r="U1444" s="1">
        <v>0</v>
      </c>
      <c r="V1444" s="1">
        <v>0.875</v>
      </c>
      <c r="W1444" s="1">
        <v>5.0000000000000001E-3</v>
      </c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>
        <f t="shared" si="44"/>
        <v>57</v>
      </c>
      <c r="AY1444" s="1" t="s">
        <v>4214</v>
      </c>
      <c r="AZ1444" s="1">
        <v>1007437</v>
      </c>
      <c r="BA1444" s="3">
        <f t="shared" si="45"/>
        <v>0</v>
      </c>
    </row>
    <row r="1445" spans="1:53" x14ac:dyDescent="0.25">
      <c r="A1445" s="1" t="s">
        <v>425</v>
      </c>
      <c r="B1445" s="1">
        <v>1008383</v>
      </c>
      <c r="C1445" s="1">
        <v>2017</v>
      </c>
      <c r="D1445" s="1" t="s">
        <v>1091</v>
      </c>
      <c r="E1445" s="1" t="s">
        <v>1092</v>
      </c>
      <c r="F1445" s="1" t="s">
        <v>12</v>
      </c>
      <c r="G1445" s="1"/>
      <c r="H1445" s="1"/>
      <c r="I1445" s="1"/>
      <c r="J1445" s="1"/>
      <c r="K1445" s="1" t="s">
        <v>1701</v>
      </c>
      <c r="L1445" s="1" t="s">
        <v>1109</v>
      </c>
      <c r="M1445" s="1" t="s">
        <v>1702</v>
      </c>
      <c r="N1445" s="1">
        <v>37.71</v>
      </c>
      <c r="O1445" s="1">
        <v>2723.16</v>
      </c>
      <c r="P1445" s="1">
        <v>32</v>
      </c>
      <c r="Q1445" s="1">
        <v>17</v>
      </c>
      <c r="R1445" s="1">
        <v>0</v>
      </c>
      <c r="S1445" s="1">
        <v>0</v>
      </c>
      <c r="T1445" s="1">
        <v>0</v>
      </c>
      <c r="U1445" s="1">
        <v>2</v>
      </c>
      <c r="V1445" s="1">
        <v>0.82099999999999995</v>
      </c>
      <c r="W1445" s="1">
        <v>3.0000000000000001E-3</v>
      </c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>
        <f t="shared" si="44"/>
        <v>19</v>
      </c>
      <c r="AY1445" s="1" t="s">
        <v>4215</v>
      </c>
      <c r="AZ1445" s="1">
        <v>1007450</v>
      </c>
      <c r="BA1445" s="3">
        <f t="shared" si="45"/>
        <v>0</v>
      </c>
    </row>
    <row r="1446" spans="1:53" x14ac:dyDescent="0.25">
      <c r="A1446" s="1" t="s">
        <v>425</v>
      </c>
      <c r="B1446" s="1">
        <v>1008383</v>
      </c>
      <c r="C1446" s="1">
        <v>2017</v>
      </c>
      <c r="D1446" s="1" t="s">
        <v>1091</v>
      </c>
      <c r="E1446" s="1" t="s">
        <v>1092</v>
      </c>
      <c r="F1446" s="1" t="s">
        <v>12</v>
      </c>
      <c r="G1446" s="1"/>
      <c r="H1446" s="1"/>
      <c r="I1446" s="1"/>
      <c r="J1446" s="1"/>
      <c r="K1446" s="1" t="s">
        <v>1701</v>
      </c>
      <c r="L1446" s="1" t="s">
        <v>1094</v>
      </c>
      <c r="M1446" s="1" t="s">
        <v>2046</v>
      </c>
      <c r="N1446" s="1"/>
      <c r="O1446" s="1"/>
      <c r="P1446" s="1"/>
      <c r="Q1446" s="1">
        <v>2</v>
      </c>
      <c r="R1446" s="1">
        <v>0</v>
      </c>
      <c r="S1446" s="1">
        <v>0</v>
      </c>
      <c r="T1446" s="1">
        <v>0</v>
      </c>
      <c r="U1446" s="1">
        <v>0</v>
      </c>
      <c r="V1446" s="1">
        <v>0.85099999999999998</v>
      </c>
      <c r="W1446" s="1">
        <v>4.0000000000000001E-3</v>
      </c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>
        <f t="shared" si="44"/>
        <v>2</v>
      </c>
      <c r="AY1446" s="1" t="s">
        <v>4216</v>
      </c>
      <c r="AZ1446" s="1">
        <v>1007513</v>
      </c>
      <c r="BA1446" s="3">
        <f t="shared" si="45"/>
        <v>0</v>
      </c>
    </row>
    <row r="1447" spans="1:53" x14ac:dyDescent="0.25">
      <c r="A1447" s="1" t="s">
        <v>425</v>
      </c>
      <c r="B1447" s="1">
        <v>1008383</v>
      </c>
      <c r="C1447" s="1">
        <v>2017</v>
      </c>
      <c r="D1447" s="1" t="s">
        <v>1091</v>
      </c>
      <c r="E1447" s="1" t="s">
        <v>1092</v>
      </c>
      <c r="F1447" s="1" t="s">
        <v>12</v>
      </c>
      <c r="G1447" s="1"/>
      <c r="H1447" s="1"/>
      <c r="I1447" s="1"/>
      <c r="J1447" s="1"/>
      <c r="K1447" s="1" t="s">
        <v>1701</v>
      </c>
      <c r="L1447" s="1" t="s">
        <v>1168</v>
      </c>
      <c r="M1447" s="1" t="s">
        <v>1703</v>
      </c>
      <c r="N1447" s="1"/>
      <c r="O1447" s="1"/>
      <c r="P1447" s="1"/>
      <c r="Q1447" s="1">
        <v>17</v>
      </c>
      <c r="R1447" s="1">
        <v>0</v>
      </c>
      <c r="S1447" s="1">
        <v>0</v>
      </c>
      <c r="T1447" s="1">
        <v>0</v>
      </c>
      <c r="U1447" s="1">
        <v>0</v>
      </c>
      <c r="V1447" s="1">
        <v>0.82699999999999996</v>
      </c>
      <c r="W1447" s="1">
        <v>1.7999999999999999E-2</v>
      </c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>
        <f t="shared" si="44"/>
        <v>17</v>
      </c>
      <c r="AY1447" s="1" t="s">
        <v>4217</v>
      </c>
      <c r="AZ1447" s="1">
        <v>1007535</v>
      </c>
      <c r="BA1447" s="3">
        <f t="shared" si="45"/>
        <v>0</v>
      </c>
    </row>
    <row r="1448" spans="1:53" x14ac:dyDescent="0.25">
      <c r="A1448" s="1" t="s">
        <v>136</v>
      </c>
      <c r="B1448" s="1">
        <v>1008392</v>
      </c>
      <c r="C1448" s="1">
        <v>2017</v>
      </c>
      <c r="D1448" s="1" t="s">
        <v>1091</v>
      </c>
      <c r="E1448" s="1" t="s">
        <v>1092</v>
      </c>
      <c r="F1448" s="1" t="s">
        <v>12</v>
      </c>
      <c r="G1448" s="1"/>
      <c r="H1448" s="1"/>
      <c r="I1448" s="1"/>
      <c r="J1448" s="1"/>
      <c r="K1448" s="1" t="s">
        <v>1570</v>
      </c>
      <c r="L1448" s="1" t="s">
        <v>1121</v>
      </c>
      <c r="M1448" s="1" t="s">
        <v>2047</v>
      </c>
      <c r="N1448" s="1"/>
      <c r="O1448" s="1"/>
      <c r="P1448" s="1"/>
      <c r="Q1448" s="1">
        <v>132</v>
      </c>
      <c r="R1448" s="1">
        <v>0</v>
      </c>
      <c r="S1448" s="1">
        <v>0</v>
      </c>
      <c r="T1448" s="1">
        <v>0</v>
      </c>
      <c r="U1448" s="1">
        <v>0</v>
      </c>
      <c r="V1448" s="1">
        <v>0.751</v>
      </c>
      <c r="W1448" s="1">
        <v>4.2000000000000003E-2</v>
      </c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>
        <f t="shared" si="44"/>
        <v>132</v>
      </c>
      <c r="AY1448" s="1" t="s">
        <v>4218</v>
      </c>
      <c r="AZ1448" s="1">
        <v>1007536</v>
      </c>
      <c r="BA1448" s="3">
        <f t="shared" si="45"/>
        <v>0</v>
      </c>
    </row>
    <row r="1449" spans="1:53" x14ac:dyDescent="0.25">
      <c r="A1449" s="1" t="s">
        <v>136</v>
      </c>
      <c r="B1449" s="1">
        <v>1008392</v>
      </c>
      <c r="C1449" s="1">
        <v>2017</v>
      </c>
      <c r="D1449" s="1" t="s">
        <v>1091</v>
      </c>
      <c r="E1449" s="1" t="s">
        <v>1092</v>
      </c>
      <c r="F1449" s="1" t="s">
        <v>12</v>
      </c>
      <c r="G1449" s="1"/>
      <c r="H1449" s="1"/>
      <c r="I1449" s="1"/>
      <c r="J1449" s="1"/>
      <c r="K1449" s="1" t="s">
        <v>1570</v>
      </c>
      <c r="L1449" s="1" t="s">
        <v>1109</v>
      </c>
      <c r="M1449" s="1" t="s">
        <v>1571</v>
      </c>
      <c r="N1449" s="1">
        <v>51.18</v>
      </c>
      <c r="O1449" s="1">
        <v>11.68</v>
      </c>
      <c r="P1449" s="1">
        <v>23</v>
      </c>
      <c r="Q1449" s="1">
        <v>2</v>
      </c>
      <c r="R1449" s="1">
        <v>0</v>
      </c>
      <c r="S1449" s="1">
        <v>0</v>
      </c>
      <c r="T1449" s="1">
        <v>0</v>
      </c>
      <c r="U1449" s="1">
        <v>0</v>
      </c>
      <c r="V1449" s="1">
        <v>0.751</v>
      </c>
      <c r="W1449" s="1">
        <v>4.2000000000000003E-2</v>
      </c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>
        <f t="shared" si="44"/>
        <v>2</v>
      </c>
      <c r="AY1449" s="1" t="s">
        <v>4219</v>
      </c>
      <c r="AZ1449" s="1">
        <v>1007787</v>
      </c>
      <c r="BA1449" s="3">
        <f t="shared" si="45"/>
        <v>0</v>
      </c>
    </row>
    <row r="1450" spans="1:53" x14ac:dyDescent="0.25">
      <c r="A1450" s="1" t="s">
        <v>136</v>
      </c>
      <c r="B1450" s="1">
        <v>1008392</v>
      </c>
      <c r="C1450" s="1">
        <v>2017</v>
      </c>
      <c r="D1450" s="1" t="s">
        <v>1091</v>
      </c>
      <c r="E1450" s="1" t="s">
        <v>1092</v>
      </c>
      <c r="F1450" s="1" t="s">
        <v>12</v>
      </c>
      <c r="G1450" s="1"/>
      <c r="H1450" s="1"/>
      <c r="I1450" s="1"/>
      <c r="J1450" s="1"/>
      <c r="K1450" s="1" t="s">
        <v>1588</v>
      </c>
      <c r="L1450" s="1" t="s">
        <v>1121</v>
      </c>
      <c r="M1450" s="1" t="s">
        <v>2048</v>
      </c>
      <c r="N1450" s="1"/>
      <c r="O1450" s="1"/>
      <c r="P1450" s="1"/>
      <c r="Q1450" s="1">
        <v>4</v>
      </c>
      <c r="R1450" s="1">
        <v>0</v>
      </c>
      <c r="S1450" s="1">
        <v>0</v>
      </c>
      <c r="T1450" s="1">
        <v>0</v>
      </c>
      <c r="U1450" s="1">
        <v>0</v>
      </c>
      <c r="V1450" s="1">
        <v>0.751</v>
      </c>
      <c r="W1450" s="1">
        <v>4.2000000000000003E-2</v>
      </c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>
        <f t="shared" si="44"/>
        <v>4</v>
      </c>
      <c r="AY1450" s="1" t="s">
        <v>4220</v>
      </c>
      <c r="AZ1450" s="1">
        <v>1008037</v>
      </c>
      <c r="BA1450" s="3">
        <f t="shared" si="45"/>
        <v>0</v>
      </c>
    </row>
    <row r="1451" spans="1:53" x14ac:dyDescent="0.25">
      <c r="A1451" s="1" t="s">
        <v>136</v>
      </c>
      <c r="B1451" s="1">
        <v>1008392</v>
      </c>
      <c r="C1451" s="1">
        <v>2017</v>
      </c>
      <c r="D1451" s="1" t="s">
        <v>1091</v>
      </c>
      <c r="E1451" s="1" t="s">
        <v>1092</v>
      </c>
      <c r="F1451" s="1" t="s">
        <v>12</v>
      </c>
      <c r="G1451" s="1"/>
      <c r="H1451" s="1"/>
      <c r="I1451" s="1"/>
      <c r="J1451" s="1"/>
      <c r="K1451" s="1" t="s">
        <v>1594</v>
      </c>
      <c r="L1451" s="1" t="s">
        <v>1121</v>
      </c>
      <c r="M1451" s="1" t="s">
        <v>2049</v>
      </c>
      <c r="N1451" s="1"/>
      <c r="O1451" s="1"/>
      <c r="P1451" s="1"/>
      <c r="Q1451" s="1">
        <v>880</v>
      </c>
      <c r="R1451" s="1">
        <v>0</v>
      </c>
      <c r="S1451" s="1">
        <v>0</v>
      </c>
      <c r="T1451" s="1">
        <v>0</v>
      </c>
      <c r="U1451" s="1">
        <v>0</v>
      </c>
      <c r="V1451" s="1">
        <v>0.751</v>
      </c>
      <c r="W1451" s="1">
        <v>4.2000000000000003E-2</v>
      </c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>
        <f t="shared" si="44"/>
        <v>880</v>
      </c>
      <c r="AY1451" s="1" t="s">
        <v>4221</v>
      </c>
      <c r="AZ1451" s="1">
        <v>1008043</v>
      </c>
      <c r="BA1451" s="3">
        <f t="shared" si="45"/>
        <v>0</v>
      </c>
    </row>
    <row r="1452" spans="1:53" x14ac:dyDescent="0.25">
      <c r="A1452" s="1" t="s">
        <v>136</v>
      </c>
      <c r="B1452" s="1">
        <v>1008392</v>
      </c>
      <c r="C1452" s="1">
        <v>2017</v>
      </c>
      <c r="D1452" s="1" t="s">
        <v>1091</v>
      </c>
      <c r="E1452" s="1" t="s">
        <v>1092</v>
      </c>
      <c r="F1452" s="1" t="s">
        <v>12</v>
      </c>
      <c r="G1452" s="1"/>
      <c r="H1452" s="1"/>
      <c r="I1452" s="1"/>
      <c r="J1452" s="1"/>
      <c r="K1452" s="1" t="s">
        <v>1594</v>
      </c>
      <c r="L1452" s="1" t="s">
        <v>1109</v>
      </c>
      <c r="M1452" s="1" t="s">
        <v>1595</v>
      </c>
      <c r="N1452" s="1">
        <v>51.18</v>
      </c>
      <c r="O1452" s="1">
        <v>25.25</v>
      </c>
      <c r="P1452" s="1">
        <v>23</v>
      </c>
      <c r="Q1452" s="1">
        <v>26</v>
      </c>
      <c r="R1452" s="1">
        <v>0</v>
      </c>
      <c r="S1452" s="1">
        <v>0</v>
      </c>
      <c r="T1452" s="1">
        <v>0</v>
      </c>
      <c r="U1452" s="1">
        <v>0</v>
      </c>
      <c r="V1452" s="1">
        <v>0.751</v>
      </c>
      <c r="W1452" s="1">
        <v>4.2000000000000003E-2</v>
      </c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>
        <f t="shared" si="44"/>
        <v>26</v>
      </c>
      <c r="AY1452" s="1" t="s">
        <v>4222</v>
      </c>
      <c r="AZ1452" s="1">
        <v>1008045</v>
      </c>
      <c r="BA1452" s="3">
        <f t="shared" si="45"/>
        <v>0</v>
      </c>
    </row>
    <row r="1453" spans="1:53" x14ac:dyDescent="0.25">
      <c r="A1453" s="1" t="s">
        <v>136</v>
      </c>
      <c r="B1453" s="1">
        <v>1008392</v>
      </c>
      <c r="C1453" s="1">
        <v>2017</v>
      </c>
      <c r="D1453" s="1" t="s">
        <v>1091</v>
      </c>
      <c r="E1453" s="1" t="s">
        <v>1092</v>
      </c>
      <c r="F1453" s="1" t="s">
        <v>12</v>
      </c>
      <c r="G1453" s="1"/>
      <c r="H1453" s="1"/>
      <c r="I1453" s="1"/>
      <c r="J1453" s="1"/>
      <c r="K1453" s="1" t="s">
        <v>1601</v>
      </c>
      <c r="L1453" s="1" t="s">
        <v>1121</v>
      </c>
      <c r="M1453" s="1" t="s">
        <v>2050</v>
      </c>
      <c r="N1453" s="1"/>
      <c r="O1453" s="1"/>
      <c r="P1453" s="1"/>
      <c r="Q1453" s="1">
        <v>4</v>
      </c>
      <c r="R1453" s="1">
        <v>0</v>
      </c>
      <c r="S1453" s="1">
        <v>0</v>
      </c>
      <c r="T1453" s="1">
        <v>0</v>
      </c>
      <c r="U1453" s="1">
        <v>0</v>
      </c>
      <c r="V1453" s="1">
        <v>0.751</v>
      </c>
      <c r="W1453" s="1">
        <v>4.2000000000000003E-2</v>
      </c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>
        <f t="shared" si="44"/>
        <v>4</v>
      </c>
      <c r="AY1453" s="1" t="s">
        <v>4223</v>
      </c>
      <c r="AZ1453" s="1">
        <v>1008046</v>
      </c>
      <c r="BA1453" s="3">
        <f t="shared" si="45"/>
        <v>0</v>
      </c>
    </row>
    <row r="1454" spans="1:53" x14ac:dyDescent="0.25">
      <c r="A1454" s="1" t="s">
        <v>136</v>
      </c>
      <c r="B1454" s="1">
        <v>1008392</v>
      </c>
      <c r="C1454" s="1">
        <v>2017</v>
      </c>
      <c r="D1454" s="1" t="s">
        <v>1091</v>
      </c>
      <c r="E1454" s="1" t="s">
        <v>1092</v>
      </c>
      <c r="F1454" s="1" t="s">
        <v>12</v>
      </c>
      <c r="G1454" s="1"/>
      <c r="H1454" s="1"/>
      <c r="I1454" s="1"/>
      <c r="J1454" s="1"/>
      <c r="K1454" s="1" t="s">
        <v>1601</v>
      </c>
      <c r="L1454" s="1" t="s">
        <v>1109</v>
      </c>
      <c r="M1454" s="1" t="s">
        <v>1602</v>
      </c>
      <c r="N1454" s="1">
        <v>51.18</v>
      </c>
      <c r="O1454" s="1">
        <v>377.20800000000003</v>
      </c>
      <c r="P1454" s="1">
        <v>23</v>
      </c>
      <c r="Q1454" s="1">
        <v>1</v>
      </c>
      <c r="R1454" s="1">
        <v>0</v>
      </c>
      <c r="S1454" s="1">
        <v>0</v>
      </c>
      <c r="T1454" s="1">
        <v>0</v>
      </c>
      <c r="U1454" s="1">
        <v>0</v>
      </c>
      <c r="V1454" s="1">
        <v>0.751</v>
      </c>
      <c r="W1454" s="1">
        <v>4.2000000000000003E-2</v>
      </c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>
        <f t="shared" si="44"/>
        <v>1</v>
      </c>
      <c r="AY1454" s="1" t="s">
        <v>4224</v>
      </c>
      <c r="AZ1454" s="1">
        <v>1008055</v>
      </c>
      <c r="BA1454" s="3">
        <f t="shared" si="45"/>
        <v>0</v>
      </c>
    </row>
    <row r="1455" spans="1:53" x14ac:dyDescent="0.25">
      <c r="A1455" s="1" t="s">
        <v>136</v>
      </c>
      <c r="B1455" s="1">
        <v>1008392</v>
      </c>
      <c r="C1455" s="1">
        <v>2017</v>
      </c>
      <c r="D1455" s="1" t="s">
        <v>1091</v>
      </c>
      <c r="E1455" s="1" t="s">
        <v>1092</v>
      </c>
      <c r="F1455" s="1" t="s">
        <v>12</v>
      </c>
      <c r="G1455" s="1"/>
      <c r="H1455" s="1"/>
      <c r="I1455" s="1"/>
      <c r="J1455" s="1"/>
      <c r="K1455" s="1" t="s">
        <v>1606</v>
      </c>
      <c r="L1455" s="1" t="s">
        <v>1121</v>
      </c>
      <c r="M1455" s="1" t="s">
        <v>2051</v>
      </c>
      <c r="N1455" s="1"/>
      <c r="O1455" s="1"/>
      <c r="P1455" s="1"/>
      <c r="Q1455" s="1">
        <v>15</v>
      </c>
      <c r="R1455" s="1">
        <v>0</v>
      </c>
      <c r="S1455" s="1">
        <v>0</v>
      </c>
      <c r="T1455" s="1">
        <v>0</v>
      </c>
      <c r="U1455" s="1">
        <v>0</v>
      </c>
      <c r="V1455" s="1">
        <v>0.751</v>
      </c>
      <c r="W1455" s="1">
        <v>4.2000000000000003E-2</v>
      </c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>
        <f t="shared" si="44"/>
        <v>15</v>
      </c>
      <c r="AY1455" s="1" t="s">
        <v>4225</v>
      </c>
      <c r="AZ1455" s="1">
        <v>1008080</v>
      </c>
      <c r="BA1455" s="3">
        <f t="shared" si="45"/>
        <v>0</v>
      </c>
    </row>
    <row r="1456" spans="1:53" x14ac:dyDescent="0.25">
      <c r="A1456" s="1" t="s">
        <v>136</v>
      </c>
      <c r="B1456" s="1">
        <v>1008392</v>
      </c>
      <c r="C1456" s="1">
        <v>2017</v>
      </c>
      <c r="D1456" s="1" t="s">
        <v>1091</v>
      </c>
      <c r="E1456" s="1" t="s">
        <v>1092</v>
      </c>
      <c r="F1456" s="1" t="s">
        <v>12</v>
      </c>
      <c r="G1456" s="1"/>
      <c r="H1456" s="1"/>
      <c r="I1456" s="1"/>
      <c r="J1456" s="1"/>
      <c r="K1456" s="1" t="s">
        <v>1609</v>
      </c>
      <c r="L1456" s="1" t="s">
        <v>1121</v>
      </c>
      <c r="M1456" s="1" t="s">
        <v>2052</v>
      </c>
      <c r="N1456" s="1"/>
      <c r="O1456" s="1"/>
      <c r="P1456" s="1"/>
      <c r="Q1456" s="1">
        <v>70</v>
      </c>
      <c r="R1456" s="1">
        <v>0</v>
      </c>
      <c r="S1456" s="1">
        <v>0</v>
      </c>
      <c r="T1456" s="1">
        <v>0</v>
      </c>
      <c r="U1456" s="1">
        <v>0</v>
      </c>
      <c r="V1456" s="1">
        <v>0.751</v>
      </c>
      <c r="W1456" s="1">
        <v>4.2000000000000003E-2</v>
      </c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>
        <f t="shared" si="44"/>
        <v>70</v>
      </c>
      <c r="AY1456" s="1" t="s">
        <v>4226</v>
      </c>
      <c r="AZ1456" s="1">
        <v>1008132</v>
      </c>
      <c r="BA1456" s="3">
        <f t="shared" si="45"/>
        <v>0</v>
      </c>
    </row>
    <row r="1457" spans="1:53" x14ac:dyDescent="0.25">
      <c r="A1457" s="1" t="s">
        <v>206</v>
      </c>
      <c r="B1457" s="1">
        <v>1008395</v>
      </c>
      <c r="C1457" s="1">
        <v>2017</v>
      </c>
      <c r="D1457" s="1" t="s">
        <v>1091</v>
      </c>
      <c r="E1457" s="1" t="s">
        <v>1092</v>
      </c>
      <c r="F1457" s="1" t="s">
        <v>12</v>
      </c>
      <c r="G1457" s="1"/>
      <c r="H1457" s="1"/>
      <c r="I1457" s="1"/>
      <c r="J1457" s="1"/>
      <c r="K1457" s="1" t="s">
        <v>1551</v>
      </c>
      <c r="L1457" s="1" t="s">
        <v>1109</v>
      </c>
      <c r="M1457" s="1" t="s">
        <v>2053</v>
      </c>
      <c r="N1457" s="1">
        <v>52.71</v>
      </c>
      <c r="O1457" s="1">
        <v>1273.403</v>
      </c>
      <c r="P1457" s="1">
        <v>60</v>
      </c>
      <c r="Q1457" s="1">
        <v>20</v>
      </c>
      <c r="R1457" s="1">
        <v>0</v>
      </c>
      <c r="S1457" s="1">
        <v>0</v>
      </c>
      <c r="T1457" s="1">
        <v>0</v>
      </c>
      <c r="U1457" s="1">
        <v>0</v>
      </c>
      <c r="V1457" s="1">
        <v>0.749</v>
      </c>
      <c r="W1457" s="1">
        <v>5.0999999999999997E-2</v>
      </c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>
        <f t="shared" si="44"/>
        <v>20</v>
      </c>
      <c r="AY1457" s="1" t="s">
        <v>4227</v>
      </c>
      <c r="AZ1457" s="1">
        <v>1008146</v>
      </c>
      <c r="BA1457" s="3">
        <f t="shared" si="45"/>
        <v>0</v>
      </c>
    </row>
    <row r="1458" spans="1:53" x14ac:dyDescent="0.25">
      <c r="A1458" s="1" t="s">
        <v>206</v>
      </c>
      <c r="B1458" s="1">
        <v>1008395</v>
      </c>
      <c r="C1458" s="1">
        <v>2017</v>
      </c>
      <c r="D1458" s="1" t="s">
        <v>1091</v>
      </c>
      <c r="E1458" s="1" t="s">
        <v>1092</v>
      </c>
      <c r="F1458" s="1" t="s">
        <v>12</v>
      </c>
      <c r="G1458" s="1"/>
      <c r="H1458" s="1"/>
      <c r="I1458" s="1"/>
      <c r="J1458" s="1"/>
      <c r="K1458" s="1" t="s">
        <v>1551</v>
      </c>
      <c r="L1458" s="1" t="s">
        <v>1094</v>
      </c>
      <c r="M1458" s="1" t="s">
        <v>1553</v>
      </c>
      <c r="N1458" s="1"/>
      <c r="O1458" s="1"/>
      <c r="P1458" s="1"/>
      <c r="Q1458" s="1">
        <v>208</v>
      </c>
      <c r="R1458" s="1">
        <v>0</v>
      </c>
      <c r="S1458" s="1">
        <v>0</v>
      </c>
      <c r="T1458" s="1">
        <v>0</v>
      </c>
      <c r="U1458" s="1">
        <v>0</v>
      </c>
      <c r="V1458" s="1">
        <v>0.749</v>
      </c>
      <c r="W1458" s="1">
        <v>5.0999999999999997E-2</v>
      </c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>
        <f t="shared" si="44"/>
        <v>208</v>
      </c>
      <c r="AY1458" s="1" t="s">
        <v>4228</v>
      </c>
      <c r="AZ1458" s="1">
        <v>1008148</v>
      </c>
      <c r="BA1458" s="3">
        <f t="shared" si="45"/>
        <v>0</v>
      </c>
    </row>
    <row r="1459" spans="1:53" x14ac:dyDescent="0.25">
      <c r="A1459" s="1" t="s">
        <v>805</v>
      </c>
      <c r="B1459" s="1">
        <v>1008396</v>
      </c>
      <c r="C1459" s="1">
        <v>2017</v>
      </c>
      <c r="D1459" s="1" t="s">
        <v>1091</v>
      </c>
      <c r="E1459" s="1" t="s">
        <v>1092</v>
      </c>
      <c r="F1459" s="1" t="s">
        <v>12</v>
      </c>
      <c r="G1459" s="1"/>
      <c r="H1459" s="1"/>
      <c r="I1459" s="1"/>
      <c r="J1459" s="1"/>
      <c r="K1459" s="1" t="s">
        <v>1785</v>
      </c>
      <c r="L1459" s="1" t="s">
        <v>1121</v>
      </c>
      <c r="M1459" s="1" t="s">
        <v>2054</v>
      </c>
      <c r="N1459" s="1"/>
      <c r="O1459" s="1"/>
      <c r="P1459" s="1"/>
      <c r="Q1459" s="1">
        <v>412</v>
      </c>
      <c r="R1459" s="1">
        <v>0</v>
      </c>
      <c r="S1459" s="1">
        <v>0</v>
      </c>
      <c r="T1459" s="1">
        <v>4</v>
      </c>
      <c r="U1459" s="1">
        <v>0</v>
      </c>
      <c r="V1459" s="1">
        <v>0.71399999999999997</v>
      </c>
      <c r="W1459" s="1">
        <v>1.7999999999999999E-2</v>
      </c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>
        <f t="shared" si="44"/>
        <v>412</v>
      </c>
      <c r="AY1459" s="1" t="s">
        <v>4229</v>
      </c>
      <c r="AZ1459" s="1">
        <v>1008149</v>
      </c>
      <c r="BA1459" s="3">
        <f t="shared" si="45"/>
        <v>0</v>
      </c>
    </row>
    <row r="1460" spans="1:53" x14ac:dyDescent="0.25">
      <c r="A1460" s="1" t="s">
        <v>805</v>
      </c>
      <c r="B1460" s="1">
        <v>1008396</v>
      </c>
      <c r="C1460" s="1">
        <v>2017</v>
      </c>
      <c r="D1460" s="1" t="s">
        <v>1091</v>
      </c>
      <c r="E1460" s="1" t="s">
        <v>1092</v>
      </c>
      <c r="F1460" s="1" t="s">
        <v>12</v>
      </c>
      <c r="G1460" s="1"/>
      <c r="H1460" s="1"/>
      <c r="I1460" s="1"/>
      <c r="J1460" s="1"/>
      <c r="K1460" s="1" t="s">
        <v>1785</v>
      </c>
      <c r="L1460" s="1" t="s">
        <v>1109</v>
      </c>
      <c r="M1460" s="1" t="s">
        <v>1786</v>
      </c>
      <c r="N1460" s="1">
        <v>53.22</v>
      </c>
      <c r="O1460" s="1">
        <v>4722.1880000000001</v>
      </c>
      <c r="P1460" s="1">
        <v>49.9</v>
      </c>
      <c r="Q1460" s="1">
        <v>60</v>
      </c>
      <c r="R1460" s="1">
        <v>0</v>
      </c>
      <c r="S1460" s="1">
        <v>0</v>
      </c>
      <c r="T1460" s="1">
        <v>4</v>
      </c>
      <c r="U1460" s="1">
        <v>0</v>
      </c>
      <c r="V1460" s="1">
        <v>0.62</v>
      </c>
      <c r="W1460" s="1">
        <v>1.7000000000000001E-2</v>
      </c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>
        <f t="shared" si="44"/>
        <v>60</v>
      </c>
      <c r="AY1460" s="1" t="s">
        <v>4230</v>
      </c>
      <c r="AZ1460" s="1">
        <v>1008150</v>
      </c>
      <c r="BA1460" s="3">
        <f t="shared" si="45"/>
        <v>0</v>
      </c>
    </row>
    <row r="1461" spans="1:53" x14ac:dyDescent="0.25">
      <c r="A1461" s="1" t="s">
        <v>805</v>
      </c>
      <c r="B1461" s="1">
        <v>1008396</v>
      </c>
      <c r="C1461" s="1">
        <v>2017</v>
      </c>
      <c r="D1461" s="1" t="s">
        <v>1091</v>
      </c>
      <c r="E1461" s="1" t="s">
        <v>1092</v>
      </c>
      <c r="F1461" s="1" t="s">
        <v>12</v>
      </c>
      <c r="G1461" s="1"/>
      <c r="H1461" s="1"/>
      <c r="I1461" s="1"/>
      <c r="J1461" s="1"/>
      <c r="K1461" s="1" t="s">
        <v>1787</v>
      </c>
      <c r="L1461" s="1" t="s">
        <v>1109</v>
      </c>
      <c r="M1461" s="1" t="s">
        <v>1788</v>
      </c>
      <c r="N1461" s="1">
        <v>53.3</v>
      </c>
      <c r="O1461" s="1">
        <v>3339.0149999999999</v>
      </c>
      <c r="P1461" s="1">
        <v>104.6</v>
      </c>
      <c r="Q1461" s="1">
        <v>85</v>
      </c>
      <c r="R1461" s="1">
        <v>0</v>
      </c>
      <c r="S1461" s="1">
        <v>0</v>
      </c>
      <c r="T1461" s="1">
        <v>19</v>
      </c>
      <c r="U1461" s="1">
        <v>0</v>
      </c>
      <c r="V1461" s="1">
        <v>0.69899999999999995</v>
      </c>
      <c r="W1461" s="1">
        <v>0.01</v>
      </c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>
        <f t="shared" si="44"/>
        <v>85</v>
      </c>
      <c r="AY1461" s="1" t="s">
        <v>4231</v>
      </c>
      <c r="AZ1461" s="1">
        <v>1008151</v>
      </c>
      <c r="BA1461" s="3">
        <f t="shared" si="45"/>
        <v>0</v>
      </c>
    </row>
    <row r="1462" spans="1:53" x14ac:dyDescent="0.25">
      <c r="A1462" s="1" t="s">
        <v>805</v>
      </c>
      <c r="B1462" s="1">
        <v>1008396</v>
      </c>
      <c r="C1462" s="1">
        <v>2017</v>
      </c>
      <c r="D1462" s="1" t="s">
        <v>1091</v>
      </c>
      <c r="E1462" s="1" t="s">
        <v>1092</v>
      </c>
      <c r="F1462" s="1" t="s">
        <v>12</v>
      </c>
      <c r="G1462" s="1"/>
      <c r="H1462" s="1"/>
      <c r="I1462" s="1"/>
      <c r="J1462" s="1"/>
      <c r="K1462" s="1" t="s">
        <v>1787</v>
      </c>
      <c r="L1462" s="1" t="s">
        <v>1168</v>
      </c>
      <c r="M1462" s="1" t="s">
        <v>1790</v>
      </c>
      <c r="N1462" s="1"/>
      <c r="O1462" s="1"/>
      <c r="P1462" s="1"/>
      <c r="Q1462" s="1">
        <v>9</v>
      </c>
      <c r="R1462" s="1">
        <v>0</v>
      </c>
      <c r="S1462" s="1">
        <v>0</v>
      </c>
      <c r="T1462" s="1">
        <v>1</v>
      </c>
      <c r="U1462" s="1">
        <v>0</v>
      </c>
      <c r="V1462" s="1">
        <v>0.73799999999999999</v>
      </c>
      <c r="W1462" s="1">
        <v>1.4999999999999999E-2</v>
      </c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>
        <f t="shared" si="44"/>
        <v>9</v>
      </c>
      <c r="AY1462" s="1" t="s">
        <v>4232</v>
      </c>
      <c r="AZ1462" s="1">
        <v>1008158</v>
      </c>
      <c r="BA1462" s="3">
        <f t="shared" si="45"/>
        <v>0</v>
      </c>
    </row>
    <row r="1463" spans="1:53" x14ac:dyDescent="0.25">
      <c r="A1463" s="1" t="s">
        <v>805</v>
      </c>
      <c r="B1463" s="1">
        <v>1008396</v>
      </c>
      <c r="C1463" s="1">
        <v>2017</v>
      </c>
      <c r="D1463" s="1" t="s">
        <v>1091</v>
      </c>
      <c r="E1463" s="1" t="s">
        <v>1092</v>
      </c>
      <c r="F1463" s="1" t="s">
        <v>12</v>
      </c>
      <c r="G1463" s="1"/>
      <c r="H1463" s="1"/>
      <c r="I1463" s="1"/>
      <c r="J1463" s="1"/>
      <c r="K1463" s="1" t="s">
        <v>1791</v>
      </c>
      <c r="L1463" s="1" t="s">
        <v>1147</v>
      </c>
      <c r="M1463" s="1" t="s">
        <v>2055</v>
      </c>
      <c r="N1463" s="1"/>
      <c r="O1463" s="1"/>
      <c r="P1463" s="1"/>
      <c r="Q1463" s="1">
        <v>336</v>
      </c>
      <c r="R1463" s="1">
        <v>0</v>
      </c>
      <c r="S1463" s="1">
        <v>0</v>
      </c>
      <c r="T1463" s="1">
        <v>0</v>
      </c>
      <c r="U1463" s="1">
        <v>0</v>
      </c>
      <c r="V1463" s="1">
        <v>0.83799999999999997</v>
      </c>
      <c r="W1463" s="1">
        <v>0.13400000000000001</v>
      </c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>
        <f t="shared" si="44"/>
        <v>336</v>
      </c>
      <c r="AY1463" s="1" t="s">
        <v>4233</v>
      </c>
      <c r="AZ1463" s="1">
        <v>1008160</v>
      </c>
      <c r="BA1463" s="3">
        <f t="shared" si="45"/>
        <v>0</v>
      </c>
    </row>
    <row r="1464" spans="1:53" x14ac:dyDescent="0.25">
      <c r="A1464" s="1" t="s">
        <v>351</v>
      </c>
      <c r="B1464" s="1">
        <v>1008401</v>
      </c>
      <c r="C1464" s="1">
        <v>2017</v>
      </c>
      <c r="D1464" s="1" t="s">
        <v>1091</v>
      </c>
      <c r="E1464" s="1" t="s">
        <v>1092</v>
      </c>
      <c r="F1464" s="1" t="s">
        <v>12</v>
      </c>
      <c r="G1464" s="1"/>
      <c r="H1464" s="1"/>
      <c r="I1464" s="1"/>
      <c r="J1464" s="1"/>
      <c r="K1464" s="1" t="s">
        <v>2003</v>
      </c>
      <c r="L1464" s="1" t="s">
        <v>1168</v>
      </c>
      <c r="M1464" s="1" t="s">
        <v>2004</v>
      </c>
      <c r="N1464" s="1"/>
      <c r="O1464" s="1"/>
      <c r="P1464" s="1"/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0.97199999999999998</v>
      </c>
      <c r="W1464" s="1">
        <v>0</v>
      </c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>
        <f t="shared" si="44"/>
        <v>0</v>
      </c>
      <c r="AY1464" s="1" t="s">
        <v>4234</v>
      </c>
      <c r="AZ1464" s="1">
        <v>1008162</v>
      </c>
      <c r="BA1464" s="3">
        <f t="shared" si="45"/>
        <v>0</v>
      </c>
    </row>
    <row r="1465" spans="1:53" x14ac:dyDescent="0.25">
      <c r="A1465" s="1" t="s">
        <v>351</v>
      </c>
      <c r="B1465" s="1">
        <v>1008401</v>
      </c>
      <c r="C1465" s="1">
        <v>2017</v>
      </c>
      <c r="D1465" s="1" t="s">
        <v>1091</v>
      </c>
      <c r="E1465" s="1" t="s">
        <v>1092</v>
      </c>
      <c r="F1465" s="1" t="s">
        <v>12</v>
      </c>
      <c r="G1465" s="1"/>
      <c r="H1465" s="1"/>
      <c r="I1465" s="1"/>
      <c r="J1465" s="1"/>
      <c r="K1465" s="1" t="s">
        <v>2056</v>
      </c>
      <c r="L1465" s="1" t="s">
        <v>1109</v>
      </c>
      <c r="M1465" s="1" t="s">
        <v>2057</v>
      </c>
      <c r="N1465" s="1">
        <v>45.24</v>
      </c>
      <c r="O1465" s="1">
        <v>200</v>
      </c>
      <c r="P1465" s="1">
        <v>10</v>
      </c>
      <c r="Q1465" s="1">
        <v>0</v>
      </c>
      <c r="R1465" s="1">
        <v>0</v>
      </c>
      <c r="S1465" s="1">
        <v>260</v>
      </c>
      <c r="T1465" s="1">
        <v>0</v>
      </c>
      <c r="U1465" s="1">
        <v>0</v>
      </c>
      <c r="V1465" s="1">
        <v>0.53100000000000003</v>
      </c>
      <c r="W1465" s="1">
        <v>1E-3</v>
      </c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>
        <f t="shared" si="44"/>
        <v>0</v>
      </c>
      <c r="AY1465" s="1" t="s">
        <v>4235</v>
      </c>
      <c r="AZ1465" s="1">
        <v>1008226</v>
      </c>
      <c r="BA1465" s="3">
        <f t="shared" si="45"/>
        <v>0</v>
      </c>
    </row>
    <row r="1466" spans="1:53" x14ac:dyDescent="0.25">
      <c r="A1466" s="1" t="s">
        <v>351</v>
      </c>
      <c r="B1466" s="1">
        <v>1008401</v>
      </c>
      <c r="C1466" s="1">
        <v>2017</v>
      </c>
      <c r="D1466" s="1" t="s">
        <v>1091</v>
      </c>
      <c r="E1466" s="1" t="s">
        <v>1092</v>
      </c>
      <c r="F1466" s="1" t="s">
        <v>12</v>
      </c>
      <c r="G1466" s="1"/>
      <c r="H1466" s="1"/>
      <c r="I1466" s="1"/>
      <c r="J1466" s="1"/>
      <c r="K1466" s="1" t="s">
        <v>2058</v>
      </c>
      <c r="L1466" s="1" t="s">
        <v>1109</v>
      </c>
      <c r="M1466" s="1" t="s">
        <v>2059</v>
      </c>
      <c r="N1466" s="1">
        <v>45.24</v>
      </c>
      <c r="O1466" s="1">
        <v>200</v>
      </c>
      <c r="P1466" s="1">
        <v>10</v>
      </c>
      <c r="Q1466" s="1">
        <v>0</v>
      </c>
      <c r="R1466" s="1">
        <v>0</v>
      </c>
      <c r="S1466" s="1">
        <v>28</v>
      </c>
      <c r="T1466" s="1">
        <v>0</v>
      </c>
      <c r="U1466" s="1">
        <v>0</v>
      </c>
      <c r="V1466" s="1">
        <v>0.73799999999999999</v>
      </c>
      <c r="W1466" s="1">
        <v>1E-3</v>
      </c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>
        <f t="shared" si="44"/>
        <v>0</v>
      </c>
      <c r="AY1466" s="1" t="s">
        <v>4236</v>
      </c>
      <c r="AZ1466" s="1">
        <v>1008233</v>
      </c>
      <c r="BA1466" s="3">
        <f t="shared" si="45"/>
        <v>0</v>
      </c>
    </row>
    <row r="1467" spans="1:53" x14ac:dyDescent="0.25">
      <c r="A1467" s="1" t="s">
        <v>351</v>
      </c>
      <c r="B1467" s="1">
        <v>1008401</v>
      </c>
      <c r="C1467" s="1">
        <v>2017</v>
      </c>
      <c r="D1467" s="1" t="s">
        <v>1091</v>
      </c>
      <c r="E1467" s="1" t="s">
        <v>1092</v>
      </c>
      <c r="F1467" s="1" t="s">
        <v>12</v>
      </c>
      <c r="G1467" s="1"/>
      <c r="H1467" s="1"/>
      <c r="I1467" s="1"/>
      <c r="J1467" s="1"/>
      <c r="K1467" s="1" t="s">
        <v>2060</v>
      </c>
      <c r="L1467" s="1" t="s">
        <v>1109</v>
      </c>
      <c r="M1467" s="1" t="s">
        <v>2061</v>
      </c>
      <c r="N1467" s="1">
        <v>45.24</v>
      </c>
      <c r="O1467" s="1">
        <v>200</v>
      </c>
      <c r="P1467" s="1">
        <v>10</v>
      </c>
      <c r="Q1467" s="1">
        <v>0</v>
      </c>
      <c r="R1467" s="1">
        <v>0</v>
      </c>
      <c r="S1467" s="1">
        <v>308</v>
      </c>
      <c r="T1467" s="1">
        <v>0</v>
      </c>
      <c r="U1467" s="1">
        <v>0</v>
      </c>
      <c r="V1467" s="1">
        <v>0.73799999999999999</v>
      </c>
      <c r="W1467" s="1">
        <v>1E-3</v>
      </c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>
        <f t="shared" si="44"/>
        <v>0</v>
      </c>
      <c r="AY1467" s="1" t="s">
        <v>4237</v>
      </c>
      <c r="AZ1467" s="1">
        <v>1008235</v>
      </c>
      <c r="BA1467" s="3">
        <f t="shared" si="45"/>
        <v>0</v>
      </c>
    </row>
    <row r="1468" spans="1:53" x14ac:dyDescent="0.25">
      <c r="A1468" s="1" t="s">
        <v>351</v>
      </c>
      <c r="B1468" s="1">
        <v>1008401</v>
      </c>
      <c r="C1468" s="1">
        <v>2017</v>
      </c>
      <c r="D1468" s="1" t="s">
        <v>1091</v>
      </c>
      <c r="E1468" s="1" t="s">
        <v>1092</v>
      </c>
      <c r="F1468" s="1" t="s">
        <v>12</v>
      </c>
      <c r="G1468" s="1"/>
      <c r="H1468" s="1"/>
      <c r="I1468" s="1"/>
      <c r="J1468" s="1"/>
      <c r="K1468" s="1" t="s">
        <v>2060</v>
      </c>
      <c r="L1468" s="1" t="s">
        <v>1168</v>
      </c>
      <c r="M1468" s="1" t="s">
        <v>2062</v>
      </c>
      <c r="N1468" s="1"/>
      <c r="O1468" s="1"/>
      <c r="P1468" s="1"/>
      <c r="Q1468" s="1">
        <v>0</v>
      </c>
      <c r="R1468" s="1">
        <v>0</v>
      </c>
      <c r="S1468" s="1">
        <v>1</v>
      </c>
      <c r="T1468" s="1">
        <v>0</v>
      </c>
      <c r="U1468" s="1">
        <v>0</v>
      </c>
      <c r="V1468" s="1">
        <v>0.77800000000000002</v>
      </c>
      <c r="W1468" s="1">
        <v>1E-3</v>
      </c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>
        <f t="shared" si="44"/>
        <v>0</v>
      </c>
      <c r="AY1468" s="1" t="s">
        <v>4238</v>
      </c>
      <c r="AZ1468" s="1">
        <v>1008238</v>
      </c>
      <c r="BA1468" s="3">
        <f t="shared" si="45"/>
        <v>0</v>
      </c>
    </row>
    <row r="1469" spans="1:53" x14ac:dyDescent="0.25">
      <c r="A1469" s="1" t="s">
        <v>351</v>
      </c>
      <c r="B1469" s="1">
        <v>1008401</v>
      </c>
      <c r="C1469" s="1">
        <v>2017</v>
      </c>
      <c r="D1469" s="1" t="s">
        <v>1091</v>
      </c>
      <c r="E1469" s="1" t="s">
        <v>1092</v>
      </c>
      <c r="F1469" s="1" t="s">
        <v>12</v>
      </c>
      <c r="G1469" s="1"/>
      <c r="H1469" s="1"/>
      <c r="I1469" s="1"/>
      <c r="J1469" s="1"/>
      <c r="K1469" s="1" t="s">
        <v>1505</v>
      </c>
      <c r="L1469" s="1" t="s">
        <v>1094</v>
      </c>
      <c r="M1469" s="1" t="s">
        <v>2063</v>
      </c>
      <c r="N1469" s="1"/>
      <c r="O1469" s="1"/>
      <c r="P1469" s="1"/>
      <c r="Q1469" s="1">
        <v>0</v>
      </c>
      <c r="R1469" s="1">
        <v>0</v>
      </c>
      <c r="S1469" s="1">
        <v>2</v>
      </c>
      <c r="T1469" s="1">
        <v>0</v>
      </c>
      <c r="U1469" s="1">
        <v>0</v>
      </c>
      <c r="V1469" s="1">
        <v>0.97</v>
      </c>
      <c r="W1469" s="1">
        <v>1E-3</v>
      </c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>
        <f t="shared" si="44"/>
        <v>0</v>
      </c>
      <c r="AY1469" s="1" t="s">
        <v>4239</v>
      </c>
      <c r="AZ1469" s="1">
        <v>1008239</v>
      </c>
      <c r="BA1469" s="3">
        <f t="shared" si="45"/>
        <v>0</v>
      </c>
    </row>
    <row r="1470" spans="1:53" x14ac:dyDescent="0.25">
      <c r="A1470" s="1" t="s">
        <v>351</v>
      </c>
      <c r="B1470" s="1">
        <v>1008401</v>
      </c>
      <c r="C1470" s="1">
        <v>2017</v>
      </c>
      <c r="D1470" s="1" t="s">
        <v>1091</v>
      </c>
      <c r="E1470" s="1" t="s">
        <v>1092</v>
      </c>
      <c r="F1470" s="1" t="s">
        <v>12</v>
      </c>
      <c r="G1470" s="1"/>
      <c r="H1470" s="1"/>
      <c r="I1470" s="1"/>
      <c r="J1470" s="1"/>
      <c r="K1470" s="1" t="s">
        <v>1505</v>
      </c>
      <c r="L1470" s="1" t="s">
        <v>1168</v>
      </c>
      <c r="M1470" s="1" t="s">
        <v>1506</v>
      </c>
      <c r="N1470" s="1"/>
      <c r="O1470" s="1"/>
      <c r="P1470" s="1"/>
      <c r="Q1470" s="1">
        <v>0</v>
      </c>
      <c r="R1470" s="1">
        <v>0</v>
      </c>
      <c r="S1470" s="1">
        <v>7</v>
      </c>
      <c r="T1470" s="1">
        <v>0</v>
      </c>
      <c r="U1470" s="1">
        <v>0</v>
      </c>
      <c r="V1470" s="1">
        <v>0.97199999999999998</v>
      </c>
      <c r="W1470" s="1">
        <v>0</v>
      </c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>
        <f t="shared" si="44"/>
        <v>0</v>
      </c>
      <c r="AY1470" s="1" t="s">
        <v>4240</v>
      </c>
      <c r="AZ1470" s="1">
        <v>1008240</v>
      </c>
      <c r="BA1470" s="3">
        <f t="shared" si="45"/>
        <v>0</v>
      </c>
    </row>
    <row r="1471" spans="1:53" x14ac:dyDescent="0.25">
      <c r="A1471" s="1" t="s">
        <v>351</v>
      </c>
      <c r="B1471" s="1">
        <v>1008401</v>
      </c>
      <c r="C1471" s="1">
        <v>2017</v>
      </c>
      <c r="D1471" s="1" t="s">
        <v>1091</v>
      </c>
      <c r="E1471" s="1" t="s">
        <v>1092</v>
      </c>
      <c r="F1471" s="1" t="s">
        <v>12</v>
      </c>
      <c r="G1471" s="1"/>
      <c r="H1471" s="1"/>
      <c r="I1471" s="1"/>
      <c r="J1471" s="1"/>
      <c r="K1471" s="1" t="s">
        <v>1507</v>
      </c>
      <c r="L1471" s="1" t="s">
        <v>1109</v>
      </c>
      <c r="M1471" s="1" t="s">
        <v>2064</v>
      </c>
      <c r="N1471" s="1">
        <v>45.24</v>
      </c>
      <c r="O1471" s="1">
        <v>200</v>
      </c>
      <c r="P1471" s="1">
        <v>10</v>
      </c>
      <c r="Q1471" s="1">
        <v>0</v>
      </c>
      <c r="R1471" s="1">
        <v>0</v>
      </c>
      <c r="S1471" s="1">
        <v>813</v>
      </c>
      <c r="T1471" s="1">
        <v>0</v>
      </c>
      <c r="U1471" s="1">
        <v>0</v>
      </c>
      <c r="V1471" s="1">
        <v>0.73799999999999999</v>
      </c>
      <c r="W1471" s="1">
        <v>1E-3</v>
      </c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>
        <f t="shared" si="44"/>
        <v>0</v>
      </c>
      <c r="AY1471" s="1" t="s">
        <v>4241</v>
      </c>
      <c r="AZ1471" s="1">
        <v>1008243</v>
      </c>
      <c r="BA1471" s="3">
        <f t="shared" si="45"/>
        <v>0</v>
      </c>
    </row>
    <row r="1472" spans="1:53" x14ac:dyDescent="0.25">
      <c r="A1472" s="1" t="s">
        <v>351</v>
      </c>
      <c r="B1472" s="1">
        <v>1008401</v>
      </c>
      <c r="C1472" s="1">
        <v>2017</v>
      </c>
      <c r="D1472" s="1" t="s">
        <v>1091</v>
      </c>
      <c r="E1472" s="1" t="s">
        <v>1092</v>
      </c>
      <c r="F1472" s="1" t="s">
        <v>12</v>
      </c>
      <c r="G1472" s="1"/>
      <c r="H1472" s="1"/>
      <c r="I1472" s="1"/>
      <c r="J1472" s="1"/>
      <c r="K1472" s="1" t="s">
        <v>1507</v>
      </c>
      <c r="L1472" s="1" t="s">
        <v>1168</v>
      </c>
      <c r="M1472" s="1" t="s">
        <v>1508</v>
      </c>
      <c r="N1472" s="1"/>
      <c r="O1472" s="1"/>
      <c r="P1472" s="1"/>
      <c r="Q1472" s="1">
        <v>0</v>
      </c>
      <c r="R1472" s="1">
        <v>0</v>
      </c>
      <c r="S1472" s="1">
        <v>2</v>
      </c>
      <c r="T1472" s="1">
        <v>0</v>
      </c>
      <c r="U1472" s="1">
        <v>0</v>
      </c>
      <c r="V1472" s="1">
        <v>0.8</v>
      </c>
      <c r="W1472" s="1">
        <v>1E-3</v>
      </c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>
        <f t="shared" si="44"/>
        <v>0</v>
      </c>
      <c r="AY1472" s="1" t="s">
        <v>4242</v>
      </c>
      <c r="AZ1472" s="1">
        <v>1008247</v>
      </c>
      <c r="BA1472" s="3">
        <f t="shared" si="45"/>
        <v>0</v>
      </c>
    </row>
    <row r="1473" spans="1:53" x14ac:dyDescent="0.25">
      <c r="A1473" s="1" t="s">
        <v>351</v>
      </c>
      <c r="B1473" s="1">
        <v>1008401</v>
      </c>
      <c r="C1473" s="1">
        <v>2017</v>
      </c>
      <c r="D1473" s="1" t="s">
        <v>1091</v>
      </c>
      <c r="E1473" s="1" t="s">
        <v>1092</v>
      </c>
      <c r="F1473" s="1" t="s">
        <v>12</v>
      </c>
      <c r="G1473" s="1"/>
      <c r="H1473" s="1"/>
      <c r="I1473" s="1"/>
      <c r="J1473" s="1"/>
      <c r="K1473" s="1" t="s">
        <v>2065</v>
      </c>
      <c r="L1473" s="1" t="s">
        <v>1168</v>
      </c>
      <c r="M1473" s="1" t="s">
        <v>2066</v>
      </c>
      <c r="N1473" s="1"/>
      <c r="O1473" s="1"/>
      <c r="P1473" s="1"/>
      <c r="Q1473" s="1">
        <v>13</v>
      </c>
      <c r="R1473" s="1">
        <v>0</v>
      </c>
      <c r="S1473" s="1">
        <v>0</v>
      </c>
      <c r="T1473" s="1">
        <v>0</v>
      </c>
      <c r="U1473" s="1">
        <v>0</v>
      </c>
      <c r="V1473" s="1">
        <v>0.97099999999999997</v>
      </c>
      <c r="W1473" s="1">
        <v>1E-3</v>
      </c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>
        <f t="shared" si="44"/>
        <v>13</v>
      </c>
      <c r="AY1473" s="1" t="s">
        <v>4243</v>
      </c>
      <c r="AZ1473" s="1">
        <v>1008249</v>
      </c>
      <c r="BA1473" s="3">
        <f t="shared" si="45"/>
        <v>0</v>
      </c>
    </row>
    <row r="1474" spans="1:53" x14ac:dyDescent="0.25">
      <c r="A1474" s="1" t="s">
        <v>351</v>
      </c>
      <c r="B1474" s="1">
        <v>1008401</v>
      </c>
      <c r="C1474" s="1">
        <v>2017</v>
      </c>
      <c r="D1474" s="1" t="s">
        <v>1091</v>
      </c>
      <c r="E1474" s="1" t="s">
        <v>1092</v>
      </c>
      <c r="F1474" s="1" t="s">
        <v>12</v>
      </c>
      <c r="G1474" s="1"/>
      <c r="H1474" s="1"/>
      <c r="I1474" s="1"/>
      <c r="J1474" s="1"/>
      <c r="K1474" s="1" t="s">
        <v>2067</v>
      </c>
      <c r="L1474" s="1" t="s">
        <v>1168</v>
      </c>
      <c r="M1474" s="1" t="s">
        <v>2068</v>
      </c>
      <c r="N1474" s="1"/>
      <c r="O1474" s="1"/>
      <c r="P1474" s="1"/>
      <c r="Q1474" s="1">
        <v>312</v>
      </c>
      <c r="R1474" s="1">
        <v>0</v>
      </c>
      <c r="S1474" s="1">
        <v>50</v>
      </c>
      <c r="T1474" s="1">
        <v>20</v>
      </c>
      <c r="U1474" s="1">
        <v>0</v>
      </c>
      <c r="V1474" s="1">
        <v>0.97499999999999998</v>
      </c>
      <c r="W1474" s="1">
        <v>1E-3</v>
      </c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>
        <f t="shared" si="44"/>
        <v>312</v>
      </c>
      <c r="AY1474" s="1" t="s">
        <v>4244</v>
      </c>
      <c r="AZ1474" s="1">
        <v>1008250</v>
      </c>
      <c r="BA1474" s="3">
        <f t="shared" si="45"/>
        <v>0</v>
      </c>
    </row>
    <row r="1475" spans="1:53" x14ac:dyDescent="0.25">
      <c r="A1475" s="1" t="s">
        <v>351</v>
      </c>
      <c r="B1475" s="1">
        <v>1008401</v>
      </c>
      <c r="C1475" s="1">
        <v>2017</v>
      </c>
      <c r="D1475" s="1" t="s">
        <v>1091</v>
      </c>
      <c r="E1475" s="1" t="s">
        <v>1092</v>
      </c>
      <c r="F1475" s="1" t="s">
        <v>12</v>
      </c>
      <c r="G1475" s="1"/>
      <c r="H1475" s="1"/>
      <c r="I1475" s="1"/>
      <c r="J1475" s="1"/>
      <c r="K1475" s="1" t="s">
        <v>1511</v>
      </c>
      <c r="L1475" s="1" t="s">
        <v>1094</v>
      </c>
      <c r="M1475" s="1" t="s">
        <v>1512</v>
      </c>
      <c r="N1475" s="1"/>
      <c r="O1475" s="1"/>
      <c r="P1475" s="1"/>
      <c r="Q1475" s="1">
        <v>0</v>
      </c>
      <c r="R1475" s="1">
        <v>0</v>
      </c>
      <c r="S1475" s="1">
        <v>4</v>
      </c>
      <c r="T1475" s="1">
        <v>0</v>
      </c>
      <c r="U1475" s="1">
        <v>3</v>
      </c>
      <c r="V1475" s="1">
        <v>0.73799999999999999</v>
      </c>
      <c r="W1475" s="1">
        <v>1E-3</v>
      </c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>
        <f t="shared" ref="AW1475:AW1538" si="46">+Q1475+U1475</f>
        <v>3</v>
      </c>
      <c r="AY1475" s="1" t="s">
        <v>4245</v>
      </c>
      <c r="AZ1475" s="1">
        <v>1008304</v>
      </c>
      <c r="BA1475" s="3">
        <f t="shared" ref="BA1475:BA1538" si="47">SUMIF($B$2:$B$7258,AZ1475,$AW$2:$AW$7258)</f>
        <v>0</v>
      </c>
    </row>
    <row r="1476" spans="1:53" x14ac:dyDescent="0.25">
      <c r="A1476" s="1" t="s">
        <v>351</v>
      </c>
      <c r="B1476" s="1">
        <v>1008401</v>
      </c>
      <c r="C1476" s="1">
        <v>2017</v>
      </c>
      <c r="D1476" s="1" t="s">
        <v>1091</v>
      </c>
      <c r="E1476" s="1" t="s">
        <v>1092</v>
      </c>
      <c r="F1476" s="1" t="s">
        <v>12</v>
      </c>
      <c r="G1476" s="1"/>
      <c r="H1476" s="1"/>
      <c r="I1476" s="1"/>
      <c r="J1476" s="1"/>
      <c r="K1476" s="1" t="s">
        <v>1516</v>
      </c>
      <c r="L1476" s="1" t="s">
        <v>1109</v>
      </c>
      <c r="M1476" s="1" t="s">
        <v>1518</v>
      </c>
      <c r="N1476" s="1">
        <v>47.13</v>
      </c>
      <c r="O1476" s="1">
        <v>200</v>
      </c>
      <c r="P1476" s="1">
        <v>10</v>
      </c>
      <c r="Q1476" s="1">
        <v>0</v>
      </c>
      <c r="R1476" s="1">
        <v>0</v>
      </c>
      <c r="S1476" s="1">
        <v>6</v>
      </c>
      <c r="T1476" s="1">
        <v>0</v>
      </c>
      <c r="U1476" s="1">
        <v>3</v>
      </c>
      <c r="V1476" s="1">
        <v>0.77100000000000002</v>
      </c>
      <c r="W1476" s="1">
        <v>1E-3</v>
      </c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>
        <f t="shared" si="46"/>
        <v>3</v>
      </c>
      <c r="AY1476" s="1" t="s">
        <v>4246</v>
      </c>
      <c r="AZ1476" s="1">
        <v>1008315</v>
      </c>
      <c r="BA1476" s="3">
        <f t="shared" si="47"/>
        <v>0</v>
      </c>
    </row>
    <row r="1477" spans="1:53" x14ac:dyDescent="0.25">
      <c r="A1477" s="1" t="s">
        <v>736</v>
      </c>
      <c r="B1477" s="1">
        <v>1008402</v>
      </c>
      <c r="C1477" s="1">
        <v>2017</v>
      </c>
      <c r="D1477" s="1" t="s">
        <v>1091</v>
      </c>
      <c r="E1477" s="1" t="s">
        <v>1092</v>
      </c>
      <c r="F1477" s="1" t="s">
        <v>12</v>
      </c>
      <c r="G1477" s="1"/>
      <c r="H1477" s="1"/>
      <c r="I1477" s="1"/>
      <c r="J1477" s="1"/>
      <c r="K1477" s="1" t="s">
        <v>1997</v>
      </c>
      <c r="L1477" s="1" t="s">
        <v>1109</v>
      </c>
      <c r="M1477" s="1" t="s">
        <v>1998</v>
      </c>
      <c r="N1477" s="1">
        <v>34.9</v>
      </c>
      <c r="O1477" s="1">
        <v>15.186299999999999</v>
      </c>
      <c r="P1477" s="1">
        <v>25.6</v>
      </c>
      <c r="Q1477" s="1">
        <v>7</v>
      </c>
      <c r="R1477" s="1">
        <v>0</v>
      </c>
      <c r="S1477" s="1">
        <v>0</v>
      </c>
      <c r="T1477" s="1">
        <v>0</v>
      </c>
      <c r="U1477" s="1">
        <v>0</v>
      </c>
      <c r="V1477" s="1">
        <v>0.60299999999999998</v>
      </c>
      <c r="W1477" s="1">
        <v>2.1000000000000001E-2</v>
      </c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>
        <f t="shared" si="46"/>
        <v>7</v>
      </c>
      <c r="AY1477" s="1" t="s">
        <v>4247</v>
      </c>
      <c r="AZ1477" s="1">
        <v>1008368</v>
      </c>
      <c r="BA1477" s="3">
        <f t="shared" si="47"/>
        <v>0</v>
      </c>
    </row>
    <row r="1478" spans="1:53" x14ac:dyDescent="0.25">
      <c r="A1478" s="1" t="s">
        <v>736</v>
      </c>
      <c r="B1478" s="1">
        <v>1008402</v>
      </c>
      <c r="C1478" s="1">
        <v>2017</v>
      </c>
      <c r="D1478" s="1" t="s">
        <v>1091</v>
      </c>
      <c r="E1478" s="1" t="s">
        <v>1092</v>
      </c>
      <c r="F1478" s="1" t="s">
        <v>12</v>
      </c>
      <c r="G1478" s="1"/>
      <c r="H1478" s="1"/>
      <c r="I1478" s="1"/>
      <c r="J1478" s="1"/>
      <c r="K1478" s="1" t="s">
        <v>1144</v>
      </c>
      <c r="L1478" s="1" t="s">
        <v>1109</v>
      </c>
      <c r="M1478" s="1" t="s">
        <v>1145</v>
      </c>
      <c r="N1478" s="1">
        <v>21.457699999999999</v>
      </c>
      <c r="O1478" s="1">
        <v>11.669600000000001</v>
      </c>
      <c r="P1478" s="1">
        <v>93.7</v>
      </c>
      <c r="Q1478" s="1">
        <v>1363</v>
      </c>
      <c r="R1478" s="1">
        <v>2</v>
      </c>
      <c r="S1478" s="1">
        <v>8</v>
      </c>
      <c r="T1478" s="1">
        <v>0</v>
      </c>
      <c r="U1478" s="1">
        <v>0</v>
      </c>
      <c r="V1478" s="1">
        <v>0.74299999999999999</v>
      </c>
      <c r="W1478" s="1">
        <v>0.05</v>
      </c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>
        <f t="shared" si="46"/>
        <v>1363</v>
      </c>
      <c r="AY1478" s="1" t="s">
        <v>4248</v>
      </c>
      <c r="AZ1478" s="1">
        <v>1008370</v>
      </c>
      <c r="BA1478" s="3">
        <f t="shared" si="47"/>
        <v>0</v>
      </c>
    </row>
    <row r="1479" spans="1:53" x14ac:dyDescent="0.25">
      <c r="A1479" s="1" t="s">
        <v>736</v>
      </c>
      <c r="B1479" s="1">
        <v>1008402</v>
      </c>
      <c r="C1479" s="1">
        <v>2017</v>
      </c>
      <c r="D1479" s="1" t="s">
        <v>1091</v>
      </c>
      <c r="E1479" s="1" t="s">
        <v>1092</v>
      </c>
      <c r="F1479" s="1" t="s">
        <v>12</v>
      </c>
      <c r="G1479" s="1"/>
      <c r="H1479" s="1"/>
      <c r="I1479" s="1"/>
      <c r="J1479" s="1"/>
      <c r="K1479" s="1" t="s">
        <v>1213</v>
      </c>
      <c r="L1479" s="1" t="s">
        <v>1109</v>
      </c>
      <c r="M1479" s="1" t="s">
        <v>1214</v>
      </c>
      <c r="N1479" s="1">
        <v>21.457699999999999</v>
      </c>
      <c r="O1479" s="1">
        <v>11.669600000000001</v>
      </c>
      <c r="P1479" s="1">
        <v>93.7</v>
      </c>
      <c r="Q1479" s="1">
        <v>4220</v>
      </c>
      <c r="R1479" s="1">
        <v>0</v>
      </c>
      <c r="S1479" s="1">
        <v>0</v>
      </c>
      <c r="T1479" s="1">
        <v>0</v>
      </c>
      <c r="U1479" s="1">
        <v>0</v>
      </c>
      <c r="V1479" s="1">
        <v>0.74299999999999999</v>
      </c>
      <c r="W1479" s="1">
        <v>0.05</v>
      </c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>
        <f t="shared" si="46"/>
        <v>4220</v>
      </c>
      <c r="AY1479" s="1" t="s">
        <v>4249</v>
      </c>
      <c r="AZ1479" s="1">
        <v>1008374</v>
      </c>
      <c r="BA1479" s="3">
        <f t="shared" si="47"/>
        <v>0</v>
      </c>
    </row>
    <row r="1480" spans="1:53" x14ac:dyDescent="0.25">
      <c r="A1480" s="1" t="s">
        <v>736</v>
      </c>
      <c r="B1480" s="1">
        <v>1008402</v>
      </c>
      <c r="C1480" s="1">
        <v>2017</v>
      </c>
      <c r="D1480" s="1" t="s">
        <v>1091</v>
      </c>
      <c r="E1480" s="1" t="s">
        <v>1092</v>
      </c>
      <c r="F1480" s="1" t="s">
        <v>12</v>
      </c>
      <c r="G1480" s="1"/>
      <c r="H1480" s="1"/>
      <c r="I1480" s="1"/>
      <c r="J1480" s="1"/>
      <c r="K1480" s="1" t="s">
        <v>2069</v>
      </c>
      <c r="L1480" s="1" t="s">
        <v>1109</v>
      </c>
      <c r="M1480" s="1" t="s">
        <v>2070</v>
      </c>
      <c r="N1480" s="1">
        <v>39.4</v>
      </c>
      <c r="O1480" s="1">
        <v>43.877699999999997</v>
      </c>
      <c r="P1480" s="1">
        <v>67</v>
      </c>
      <c r="Q1480" s="1">
        <v>13</v>
      </c>
      <c r="R1480" s="1">
        <v>0</v>
      </c>
      <c r="S1480" s="1">
        <v>0</v>
      </c>
      <c r="T1480" s="1">
        <v>0</v>
      </c>
      <c r="U1480" s="1">
        <v>0</v>
      </c>
      <c r="V1480" s="1">
        <v>0.69499999999999995</v>
      </c>
      <c r="W1480" s="1">
        <v>2.5999999999999999E-2</v>
      </c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>
        <f t="shared" si="46"/>
        <v>13</v>
      </c>
      <c r="AY1480" s="1" t="s">
        <v>4250</v>
      </c>
      <c r="AZ1480" s="1">
        <v>1008429</v>
      </c>
      <c r="BA1480" s="3">
        <f t="shared" si="47"/>
        <v>0</v>
      </c>
    </row>
    <row r="1481" spans="1:53" x14ac:dyDescent="0.25">
      <c r="A1481" s="1" t="s">
        <v>745</v>
      </c>
      <c r="B1481" s="1">
        <v>1008405</v>
      </c>
      <c r="C1481" s="1">
        <v>2017</v>
      </c>
      <c r="D1481" s="1" t="s">
        <v>1091</v>
      </c>
      <c r="E1481" s="1" t="s">
        <v>1092</v>
      </c>
      <c r="F1481" s="1" t="s">
        <v>12</v>
      </c>
      <c r="G1481" s="1"/>
      <c r="H1481" s="1"/>
      <c r="I1481" s="1"/>
      <c r="J1481" s="1"/>
      <c r="K1481" s="1" t="s">
        <v>2071</v>
      </c>
      <c r="L1481" s="1" t="s">
        <v>1121</v>
      </c>
      <c r="M1481" s="1" t="s">
        <v>2072</v>
      </c>
      <c r="N1481" s="1"/>
      <c r="O1481" s="1"/>
      <c r="P1481" s="1"/>
      <c r="Q1481" s="1">
        <v>111</v>
      </c>
      <c r="R1481" s="1">
        <v>0</v>
      </c>
      <c r="S1481" s="1">
        <v>0</v>
      </c>
      <c r="T1481" s="1">
        <v>0</v>
      </c>
      <c r="U1481" s="1">
        <v>0</v>
      </c>
      <c r="V1481" s="1">
        <v>0.96899999999999997</v>
      </c>
      <c r="W1481" s="1">
        <v>2E-3</v>
      </c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>
        <f t="shared" si="46"/>
        <v>111</v>
      </c>
      <c r="AY1481" s="1" t="s">
        <v>4251</v>
      </c>
      <c r="AZ1481" s="1">
        <v>1008430</v>
      </c>
      <c r="BA1481" s="3">
        <f t="shared" si="47"/>
        <v>0</v>
      </c>
    </row>
    <row r="1482" spans="1:53" x14ac:dyDescent="0.25">
      <c r="A1482" s="1" t="s">
        <v>745</v>
      </c>
      <c r="B1482" s="1">
        <v>1008405</v>
      </c>
      <c r="C1482" s="1">
        <v>2017</v>
      </c>
      <c r="D1482" s="1" t="s">
        <v>1091</v>
      </c>
      <c r="E1482" s="1" t="s">
        <v>1092</v>
      </c>
      <c r="F1482" s="1" t="s">
        <v>12</v>
      </c>
      <c r="G1482" s="1"/>
      <c r="H1482" s="1"/>
      <c r="I1482" s="1"/>
      <c r="J1482" s="1"/>
      <c r="K1482" s="1" t="s">
        <v>2073</v>
      </c>
      <c r="L1482" s="1" t="s">
        <v>1121</v>
      </c>
      <c r="M1482" s="1" t="s">
        <v>2074</v>
      </c>
      <c r="N1482" s="1"/>
      <c r="O1482" s="1"/>
      <c r="P1482" s="1"/>
      <c r="Q1482" s="1">
        <v>3</v>
      </c>
      <c r="R1482" s="1">
        <v>0</v>
      </c>
      <c r="S1482" s="1">
        <v>0</v>
      </c>
      <c r="T1482" s="1">
        <v>0</v>
      </c>
      <c r="U1482" s="1">
        <v>0</v>
      </c>
      <c r="V1482" s="1">
        <v>0.92600000000000005</v>
      </c>
      <c r="W1482" s="1">
        <v>6.0000000000000001E-3</v>
      </c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>
        <f t="shared" si="46"/>
        <v>3</v>
      </c>
      <c r="AY1482" s="1" t="s">
        <v>4252</v>
      </c>
      <c r="AZ1482" s="1">
        <v>1008458</v>
      </c>
      <c r="BA1482" s="3">
        <f t="shared" si="47"/>
        <v>0</v>
      </c>
    </row>
    <row r="1483" spans="1:53" x14ac:dyDescent="0.25">
      <c r="A1483" s="1" t="s">
        <v>745</v>
      </c>
      <c r="B1483" s="1">
        <v>1008405</v>
      </c>
      <c r="C1483" s="1">
        <v>2017</v>
      </c>
      <c r="D1483" s="1" t="s">
        <v>1091</v>
      </c>
      <c r="E1483" s="1" t="s">
        <v>1092</v>
      </c>
      <c r="F1483" s="1" t="s">
        <v>12</v>
      </c>
      <c r="G1483" s="1"/>
      <c r="H1483" s="1"/>
      <c r="I1483" s="1"/>
      <c r="J1483" s="1"/>
      <c r="K1483" s="1" t="s">
        <v>2075</v>
      </c>
      <c r="L1483" s="1" t="s">
        <v>1121</v>
      </c>
      <c r="M1483" s="1" t="s">
        <v>2076</v>
      </c>
      <c r="N1483" s="1"/>
      <c r="O1483" s="1"/>
      <c r="P1483" s="1"/>
      <c r="Q1483" s="1">
        <v>112</v>
      </c>
      <c r="R1483" s="1">
        <v>0</v>
      </c>
      <c r="S1483" s="1">
        <v>0</v>
      </c>
      <c r="T1483" s="1">
        <v>0</v>
      </c>
      <c r="U1483" s="1">
        <v>0</v>
      </c>
      <c r="V1483" s="1">
        <v>0.96</v>
      </c>
      <c r="W1483" s="1">
        <v>1E-3</v>
      </c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>
        <f t="shared" si="46"/>
        <v>112</v>
      </c>
      <c r="AY1483" s="1" t="s">
        <v>4253</v>
      </c>
      <c r="AZ1483" s="1">
        <v>1008460</v>
      </c>
      <c r="BA1483" s="3">
        <f t="shared" si="47"/>
        <v>0</v>
      </c>
    </row>
    <row r="1484" spans="1:53" x14ac:dyDescent="0.25">
      <c r="A1484" s="1" t="s">
        <v>745</v>
      </c>
      <c r="B1484" s="1">
        <v>1008405</v>
      </c>
      <c r="C1484" s="1">
        <v>2017</v>
      </c>
      <c r="D1484" s="1" t="s">
        <v>1091</v>
      </c>
      <c r="E1484" s="1" t="s">
        <v>1092</v>
      </c>
      <c r="F1484" s="1" t="s">
        <v>12</v>
      </c>
      <c r="G1484" s="1"/>
      <c r="H1484" s="1"/>
      <c r="I1484" s="1"/>
      <c r="J1484" s="1"/>
      <c r="K1484" s="1" t="s">
        <v>2077</v>
      </c>
      <c r="L1484" s="1" t="s">
        <v>1121</v>
      </c>
      <c r="M1484" s="1" t="s">
        <v>2078</v>
      </c>
      <c r="N1484" s="1"/>
      <c r="O1484" s="1"/>
      <c r="P1484" s="1"/>
      <c r="Q1484" s="1">
        <v>77</v>
      </c>
      <c r="R1484" s="1">
        <v>0</v>
      </c>
      <c r="S1484" s="1">
        <v>0</v>
      </c>
      <c r="T1484" s="1">
        <v>0</v>
      </c>
      <c r="U1484" s="1">
        <v>0</v>
      </c>
      <c r="V1484" s="1">
        <v>0.92600000000000005</v>
      </c>
      <c r="W1484" s="1">
        <v>6.0000000000000001E-3</v>
      </c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>
        <f t="shared" si="46"/>
        <v>77</v>
      </c>
      <c r="AY1484" s="1" t="s">
        <v>4254</v>
      </c>
      <c r="AZ1484" s="1">
        <v>1008685</v>
      </c>
      <c r="BA1484" s="3">
        <f t="shared" si="47"/>
        <v>0</v>
      </c>
    </row>
    <row r="1485" spans="1:53" x14ac:dyDescent="0.25">
      <c r="A1485" s="1" t="s">
        <v>745</v>
      </c>
      <c r="B1485" s="1">
        <v>1008405</v>
      </c>
      <c r="C1485" s="1">
        <v>2017</v>
      </c>
      <c r="D1485" s="1" t="s">
        <v>1091</v>
      </c>
      <c r="E1485" s="1" t="s">
        <v>1092</v>
      </c>
      <c r="F1485" s="1" t="s">
        <v>12</v>
      </c>
      <c r="G1485" s="1"/>
      <c r="H1485" s="1"/>
      <c r="I1485" s="1"/>
      <c r="J1485" s="1"/>
      <c r="K1485" s="1" t="s">
        <v>2079</v>
      </c>
      <c r="L1485" s="1" t="s">
        <v>1121</v>
      </c>
      <c r="M1485" s="1" t="s">
        <v>2080</v>
      </c>
      <c r="N1485" s="1"/>
      <c r="O1485" s="1"/>
      <c r="P1485" s="1"/>
      <c r="Q1485" s="1">
        <v>27</v>
      </c>
      <c r="R1485" s="1">
        <v>0</v>
      </c>
      <c r="S1485" s="1">
        <v>0</v>
      </c>
      <c r="T1485" s="1">
        <v>0</v>
      </c>
      <c r="U1485" s="1">
        <v>0</v>
      </c>
      <c r="V1485" s="1">
        <v>0.78</v>
      </c>
      <c r="W1485" s="1">
        <v>8.0000000000000002E-3</v>
      </c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>
        <f t="shared" si="46"/>
        <v>27</v>
      </c>
      <c r="AY1485" s="1" t="s">
        <v>4255</v>
      </c>
      <c r="AZ1485" s="1">
        <v>1008724</v>
      </c>
      <c r="BA1485" s="3">
        <f t="shared" si="47"/>
        <v>0</v>
      </c>
    </row>
    <row r="1486" spans="1:53" x14ac:dyDescent="0.25">
      <c r="A1486" s="1" t="s">
        <v>745</v>
      </c>
      <c r="B1486" s="1">
        <v>1008405</v>
      </c>
      <c r="C1486" s="1">
        <v>2017</v>
      </c>
      <c r="D1486" s="1" t="s">
        <v>1091</v>
      </c>
      <c r="E1486" s="1" t="s">
        <v>1092</v>
      </c>
      <c r="F1486" s="1" t="s">
        <v>12</v>
      </c>
      <c r="G1486" s="1"/>
      <c r="H1486" s="1"/>
      <c r="I1486" s="1"/>
      <c r="J1486" s="1"/>
      <c r="K1486" s="1" t="s">
        <v>2081</v>
      </c>
      <c r="L1486" s="1" t="s">
        <v>1121</v>
      </c>
      <c r="M1486" s="1" t="s">
        <v>2082</v>
      </c>
      <c r="N1486" s="1"/>
      <c r="O1486" s="1"/>
      <c r="P1486" s="1"/>
      <c r="Q1486" s="1">
        <v>35</v>
      </c>
      <c r="R1486" s="1">
        <v>0</v>
      </c>
      <c r="S1486" s="1">
        <v>0</v>
      </c>
      <c r="T1486" s="1">
        <v>0</v>
      </c>
      <c r="U1486" s="1">
        <v>0</v>
      </c>
      <c r="V1486" s="1">
        <v>0.83699999999999997</v>
      </c>
      <c r="W1486" s="1">
        <v>8.0000000000000002E-3</v>
      </c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>
        <f t="shared" si="46"/>
        <v>35</v>
      </c>
      <c r="AY1486" s="1" t="s">
        <v>4256</v>
      </c>
      <c r="AZ1486" s="1">
        <v>1008740</v>
      </c>
      <c r="BA1486" s="3">
        <f t="shared" si="47"/>
        <v>0</v>
      </c>
    </row>
    <row r="1487" spans="1:53" x14ac:dyDescent="0.25">
      <c r="A1487" s="1" t="s">
        <v>745</v>
      </c>
      <c r="B1487" s="1">
        <v>1008405</v>
      </c>
      <c r="C1487" s="1">
        <v>2017</v>
      </c>
      <c r="D1487" s="1" t="s">
        <v>1091</v>
      </c>
      <c r="E1487" s="1" t="s">
        <v>1092</v>
      </c>
      <c r="F1487" s="1" t="s">
        <v>12</v>
      </c>
      <c r="G1487" s="1"/>
      <c r="H1487" s="1"/>
      <c r="I1487" s="1"/>
      <c r="J1487" s="1"/>
      <c r="K1487" s="1" t="s">
        <v>2083</v>
      </c>
      <c r="L1487" s="1" t="s">
        <v>1121</v>
      </c>
      <c r="M1487" s="1" t="s">
        <v>2084</v>
      </c>
      <c r="N1487" s="1"/>
      <c r="O1487" s="1"/>
      <c r="P1487" s="1"/>
      <c r="Q1487" s="1">
        <v>76</v>
      </c>
      <c r="R1487" s="1">
        <v>0</v>
      </c>
      <c r="S1487" s="1">
        <v>0</v>
      </c>
      <c r="T1487" s="1">
        <v>0</v>
      </c>
      <c r="U1487" s="1">
        <v>0</v>
      </c>
      <c r="V1487" s="1">
        <v>0.96</v>
      </c>
      <c r="W1487" s="1">
        <v>2E-3</v>
      </c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>
        <f t="shared" si="46"/>
        <v>76</v>
      </c>
      <c r="AY1487" s="1" t="s">
        <v>4257</v>
      </c>
      <c r="AZ1487" s="1">
        <v>1008881</v>
      </c>
      <c r="BA1487" s="3">
        <f t="shared" si="47"/>
        <v>0</v>
      </c>
    </row>
    <row r="1488" spans="1:53" x14ac:dyDescent="0.25">
      <c r="A1488" s="1" t="s">
        <v>745</v>
      </c>
      <c r="B1488" s="1">
        <v>1008405</v>
      </c>
      <c r="C1488" s="1">
        <v>2017</v>
      </c>
      <c r="D1488" s="1" t="s">
        <v>1091</v>
      </c>
      <c r="E1488" s="1" t="s">
        <v>1092</v>
      </c>
      <c r="F1488" s="1" t="s">
        <v>12</v>
      </c>
      <c r="G1488" s="1"/>
      <c r="H1488" s="1"/>
      <c r="I1488" s="1"/>
      <c r="J1488" s="1"/>
      <c r="K1488" s="1" t="s">
        <v>2085</v>
      </c>
      <c r="L1488" s="1" t="s">
        <v>1121</v>
      </c>
      <c r="M1488" s="1" t="s">
        <v>2086</v>
      </c>
      <c r="N1488" s="1"/>
      <c r="O1488" s="1"/>
      <c r="P1488" s="1"/>
      <c r="Q1488" s="1">
        <v>24</v>
      </c>
      <c r="R1488" s="1">
        <v>0</v>
      </c>
      <c r="S1488" s="1">
        <v>0</v>
      </c>
      <c r="T1488" s="1">
        <v>0</v>
      </c>
      <c r="U1488" s="1">
        <v>0</v>
      </c>
      <c r="V1488" s="1">
        <v>0.96799999999999997</v>
      </c>
      <c r="W1488" s="1">
        <v>1E-3</v>
      </c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>
        <f t="shared" si="46"/>
        <v>24</v>
      </c>
      <c r="AY1488" s="1" t="s">
        <v>4258</v>
      </c>
      <c r="AZ1488" s="1">
        <v>1008941</v>
      </c>
      <c r="BA1488" s="3">
        <f t="shared" si="47"/>
        <v>0</v>
      </c>
    </row>
    <row r="1489" spans="1:53" x14ac:dyDescent="0.25">
      <c r="A1489" s="1" t="s">
        <v>745</v>
      </c>
      <c r="B1489" s="1">
        <v>1008405</v>
      </c>
      <c r="C1489" s="1">
        <v>2017</v>
      </c>
      <c r="D1489" s="1" t="s">
        <v>1091</v>
      </c>
      <c r="E1489" s="1" t="s">
        <v>1092</v>
      </c>
      <c r="F1489" s="1" t="s">
        <v>12</v>
      </c>
      <c r="G1489" s="1"/>
      <c r="H1489" s="1"/>
      <c r="I1489" s="1"/>
      <c r="J1489" s="1"/>
      <c r="K1489" s="1" t="s">
        <v>2087</v>
      </c>
      <c r="L1489" s="1" t="s">
        <v>1121</v>
      </c>
      <c r="M1489" s="1" t="s">
        <v>2088</v>
      </c>
      <c r="N1489" s="1"/>
      <c r="O1489" s="1"/>
      <c r="P1489" s="1"/>
      <c r="Q1489" s="1">
        <v>1</v>
      </c>
      <c r="R1489" s="1">
        <v>0</v>
      </c>
      <c r="S1489" s="1">
        <v>0</v>
      </c>
      <c r="T1489" s="1">
        <v>0</v>
      </c>
      <c r="U1489" s="1">
        <v>0</v>
      </c>
      <c r="V1489" s="1">
        <v>0.95399999999999996</v>
      </c>
      <c r="W1489" s="1">
        <v>3.0000000000000001E-3</v>
      </c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>
        <f t="shared" si="46"/>
        <v>1</v>
      </c>
      <c r="AY1489" s="1" t="s">
        <v>4259</v>
      </c>
      <c r="AZ1489" s="1">
        <v>1008964</v>
      </c>
      <c r="BA1489" s="3">
        <f t="shared" si="47"/>
        <v>0</v>
      </c>
    </row>
    <row r="1490" spans="1:53" x14ac:dyDescent="0.25">
      <c r="A1490" s="1" t="s">
        <v>777</v>
      </c>
      <c r="B1490" s="1">
        <v>1008407</v>
      </c>
      <c r="C1490" s="1">
        <v>2017</v>
      </c>
      <c r="D1490" s="1" t="s">
        <v>1091</v>
      </c>
      <c r="E1490" s="1" t="s">
        <v>1092</v>
      </c>
      <c r="F1490" s="1" t="s">
        <v>12</v>
      </c>
      <c r="G1490" s="1"/>
      <c r="H1490" s="1"/>
      <c r="I1490" s="1"/>
      <c r="J1490" s="1"/>
      <c r="K1490" s="1" t="s">
        <v>1630</v>
      </c>
      <c r="L1490" s="1" t="s">
        <v>1109</v>
      </c>
      <c r="M1490" s="1" t="s">
        <v>1631</v>
      </c>
      <c r="N1490" s="1">
        <v>35.17</v>
      </c>
      <c r="O1490" s="1">
        <v>1128.73</v>
      </c>
      <c r="P1490" s="1">
        <v>33.700000000000003</v>
      </c>
      <c r="Q1490" s="1">
        <v>1032</v>
      </c>
      <c r="R1490" s="1">
        <v>0</v>
      </c>
      <c r="S1490" s="1">
        <v>0</v>
      </c>
      <c r="T1490" s="1">
        <v>17</v>
      </c>
      <c r="U1490" s="1">
        <v>9</v>
      </c>
      <c r="V1490" s="1">
        <v>0.77200000000000002</v>
      </c>
      <c r="W1490" s="1">
        <v>6.0000000000000001E-3</v>
      </c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>
        <f t="shared" si="46"/>
        <v>1041</v>
      </c>
      <c r="AY1490" s="1" t="s">
        <v>4260</v>
      </c>
      <c r="AZ1490" s="1">
        <v>1008965</v>
      </c>
      <c r="BA1490" s="3">
        <f t="shared" si="47"/>
        <v>0</v>
      </c>
    </row>
    <row r="1491" spans="1:53" x14ac:dyDescent="0.25">
      <c r="A1491" s="1" t="s">
        <v>777</v>
      </c>
      <c r="B1491" s="1">
        <v>1008407</v>
      </c>
      <c r="C1491" s="1">
        <v>2017</v>
      </c>
      <c r="D1491" s="1" t="s">
        <v>1091</v>
      </c>
      <c r="E1491" s="1" t="s">
        <v>1092</v>
      </c>
      <c r="F1491" s="1" t="s">
        <v>12</v>
      </c>
      <c r="G1491" s="1"/>
      <c r="H1491" s="1"/>
      <c r="I1491" s="1"/>
      <c r="J1491" s="1"/>
      <c r="K1491" s="1" t="s">
        <v>1630</v>
      </c>
      <c r="L1491" s="1" t="s">
        <v>1168</v>
      </c>
      <c r="M1491" s="1" t="s">
        <v>2089</v>
      </c>
      <c r="N1491" s="1"/>
      <c r="O1491" s="1"/>
      <c r="P1491" s="1"/>
      <c r="Q1491" s="1">
        <v>1</v>
      </c>
      <c r="R1491" s="1">
        <v>0</v>
      </c>
      <c r="S1491" s="1">
        <v>0</v>
      </c>
      <c r="T1491" s="1">
        <v>0</v>
      </c>
      <c r="U1491" s="1">
        <v>0</v>
      </c>
      <c r="V1491" s="1">
        <v>0.94099999999999995</v>
      </c>
      <c r="W1491" s="1">
        <v>1.6E-2</v>
      </c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>
        <f t="shared" si="46"/>
        <v>1</v>
      </c>
      <c r="AY1491" s="1" t="s">
        <v>4261</v>
      </c>
      <c r="AZ1491" s="1">
        <v>1008969</v>
      </c>
      <c r="BA1491" s="3">
        <f t="shared" si="47"/>
        <v>0</v>
      </c>
    </row>
    <row r="1492" spans="1:53" x14ac:dyDescent="0.25">
      <c r="A1492" s="1" t="s">
        <v>777</v>
      </c>
      <c r="B1492" s="1">
        <v>1008407</v>
      </c>
      <c r="C1492" s="1">
        <v>2017</v>
      </c>
      <c r="D1492" s="1" t="s">
        <v>1091</v>
      </c>
      <c r="E1492" s="1" t="s">
        <v>1092</v>
      </c>
      <c r="F1492" s="1" t="s">
        <v>12</v>
      </c>
      <c r="G1492" s="1"/>
      <c r="H1492" s="1"/>
      <c r="I1492" s="1"/>
      <c r="J1492" s="1"/>
      <c r="K1492" s="1" t="s">
        <v>1632</v>
      </c>
      <c r="L1492" s="1" t="s">
        <v>1109</v>
      </c>
      <c r="M1492" s="1" t="s">
        <v>1633</v>
      </c>
      <c r="N1492" s="1">
        <v>31.93</v>
      </c>
      <c r="O1492" s="1">
        <v>1743.58</v>
      </c>
      <c r="P1492" s="1">
        <v>53.2</v>
      </c>
      <c r="Q1492" s="1">
        <v>389</v>
      </c>
      <c r="R1492" s="1">
        <v>0</v>
      </c>
      <c r="S1492" s="1">
        <v>0</v>
      </c>
      <c r="T1492" s="1">
        <v>0</v>
      </c>
      <c r="U1492" s="1">
        <v>1</v>
      </c>
      <c r="V1492" s="1">
        <v>0.80800000000000005</v>
      </c>
      <c r="W1492" s="1">
        <v>4.0000000000000001E-3</v>
      </c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>
        <f t="shared" si="46"/>
        <v>390</v>
      </c>
      <c r="AY1492" s="1" t="s">
        <v>4262</v>
      </c>
      <c r="AZ1492" s="1">
        <v>1008970</v>
      </c>
      <c r="BA1492" s="3">
        <f t="shared" si="47"/>
        <v>0</v>
      </c>
    </row>
    <row r="1493" spans="1:53" x14ac:dyDescent="0.25">
      <c r="A1493" s="1" t="s">
        <v>777</v>
      </c>
      <c r="B1493" s="1">
        <v>1008407</v>
      </c>
      <c r="C1493" s="1">
        <v>2017</v>
      </c>
      <c r="D1493" s="1" t="s">
        <v>1091</v>
      </c>
      <c r="E1493" s="1" t="s">
        <v>1092</v>
      </c>
      <c r="F1493" s="1" t="s">
        <v>12</v>
      </c>
      <c r="G1493" s="1"/>
      <c r="H1493" s="1"/>
      <c r="I1493" s="1"/>
      <c r="J1493" s="1"/>
      <c r="K1493" s="1" t="s">
        <v>1632</v>
      </c>
      <c r="L1493" s="1" t="s">
        <v>1168</v>
      </c>
      <c r="M1493" s="1" t="s">
        <v>2090</v>
      </c>
      <c r="N1493" s="1"/>
      <c r="O1493" s="1"/>
      <c r="P1493" s="1"/>
      <c r="Q1493" s="1">
        <v>5</v>
      </c>
      <c r="R1493" s="1">
        <v>0</v>
      </c>
      <c r="S1493" s="1">
        <v>0</v>
      </c>
      <c r="T1493" s="1">
        <v>0</v>
      </c>
      <c r="U1493" s="1">
        <v>0</v>
      </c>
      <c r="V1493" s="1">
        <v>0.93500000000000005</v>
      </c>
      <c r="W1493" s="1">
        <v>1.4999999999999999E-2</v>
      </c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>
        <f t="shared" si="46"/>
        <v>5</v>
      </c>
      <c r="AY1493" s="1" t="s">
        <v>4263</v>
      </c>
      <c r="AZ1493" s="1">
        <v>1009006</v>
      </c>
      <c r="BA1493" s="3">
        <f t="shared" si="47"/>
        <v>0</v>
      </c>
    </row>
    <row r="1494" spans="1:53" x14ac:dyDescent="0.25">
      <c r="A1494" s="1" t="s">
        <v>324</v>
      </c>
      <c r="B1494" s="1">
        <v>1008411</v>
      </c>
      <c r="C1494" s="1">
        <v>2017</v>
      </c>
      <c r="D1494" s="1" t="s">
        <v>1091</v>
      </c>
      <c r="E1494" s="1" t="s">
        <v>1092</v>
      </c>
      <c r="F1494" s="1" t="s">
        <v>12</v>
      </c>
      <c r="G1494" s="1"/>
      <c r="H1494" s="1"/>
      <c r="I1494" s="1"/>
      <c r="J1494" s="1"/>
      <c r="K1494" s="1" t="s">
        <v>1341</v>
      </c>
      <c r="L1494" s="1" t="s">
        <v>1109</v>
      </c>
      <c r="M1494" s="1" t="s">
        <v>2091</v>
      </c>
      <c r="N1494" s="1">
        <v>45</v>
      </c>
      <c r="O1494" s="1">
        <v>10806.3284692</v>
      </c>
      <c r="P1494" s="1">
        <v>140</v>
      </c>
      <c r="Q1494" s="1">
        <v>13</v>
      </c>
      <c r="R1494" s="1">
        <v>0</v>
      </c>
      <c r="S1494" s="1">
        <v>0</v>
      </c>
      <c r="T1494" s="1">
        <v>0</v>
      </c>
      <c r="U1494" s="1">
        <v>0</v>
      </c>
      <c r="V1494" s="1">
        <v>0.83599999999999997</v>
      </c>
      <c r="W1494" s="1">
        <v>7.0000000000000001E-3</v>
      </c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>
        <f t="shared" si="46"/>
        <v>13</v>
      </c>
      <c r="AY1494" s="1" t="s">
        <v>4264</v>
      </c>
      <c r="AZ1494" s="1">
        <v>1009007</v>
      </c>
      <c r="BA1494" s="3">
        <f t="shared" si="47"/>
        <v>0</v>
      </c>
    </row>
    <row r="1495" spans="1:53" x14ac:dyDescent="0.25">
      <c r="A1495" s="1" t="s">
        <v>324</v>
      </c>
      <c r="B1495" s="1">
        <v>1008411</v>
      </c>
      <c r="C1495" s="1">
        <v>2017</v>
      </c>
      <c r="D1495" s="1" t="s">
        <v>1091</v>
      </c>
      <c r="E1495" s="1" t="s">
        <v>1092</v>
      </c>
      <c r="F1495" s="1" t="s">
        <v>12</v>
      </c>
      <c r="G1495" s="1"/>
      <c r="H1495" s="1"/>
      <c r="I1495" s="1"/>
      <c r="J1495" s="1"/>
      <c r="K1495" s="1" t="s">
        <v>1341</v>
      </c>
      <c r="L1495" s="1" t="s">
        <v>1094</v>
      </c>
      <c r="M1495" s="1" t="s">
        <v>1343</v>
      </c>
      <c r="N1495" s="1"/>
      <c r="O1495" s="1"/>
      <c r="P1495" s="1"/>
      <c r="Q1495" s="1">
        <v>3</v>
      </c>
      <c r="R1495" s="1">
        <v>0</v>
      </c>
      <c r="S1495" s="1">
        <v>0</v>
      </c>
      <c r="T1495" s="1">
        <v>2</v>
      </c>
      <c r="U1495" s="1">
        <v>0</v>
      </c>
      <c r="V1495" s="1">
        <v>0.83599999999999997</v>
      </c>
      <c r="W1495" s="1">
        <v>7.0000000000000001E-3</v>
      </c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>
        <f t="shared" si="46"/>
        <v>3</v>
      </c>
      <c r="AY1495" s="1" t="s">
        <v>4265</v>
      </c>
      <c r="AZ1495" s="1">
        <v>1009015</v>
      </c>
      <c r="BA1495" s="3">
        <f t="shared" si="47"/>
        <v>0</v>
      </c>
    </row>
    <row r="1496" spans="1:53" x14ac:dyDescent="0.25">
      <c r="A1496" s="1" t="s">
        <v>324</v>
      </c>
      <c r="B1496" s="1">
        <v>1008411</v>
      </c>
      <c r="C1496" s="1">
        <v>2017</v>
      </c>
      <c r="D1496" s="1" t="s">
        <v>1091</v>
      </c>
      <c r="E1496" s="1" t="s">
        <v>1092</v>
      </c>
      <c r="F1496" s="1" t="s">
        <v>12</v>
      </c>
      <c r="G1496" s="1"/>
      <c r="H1496" s="1"/>
      <c r="I1496" s="1"/>
      <c r="J1496" s="1"/>
      <c r="K1496" s="1" t="s">
        <v>1487</v>
      </c>
      <c r="L1496" s="1" t="s">
        <v>1094</v>
      </c>
      <c r="M1496" s="1" t="s">
        <v>1488</v>
      </c>
      <c r="N1496" s="1"/>
      <c r="O1496" s="1"/>
      <c r="P1496" s="1"/>
      <c r="Q1496" s="1">
        <v>6</v>
      </c>
      <c r="R1496" s="1">
        <v>0</v>
      </c>
      <c r="S1496" s="1">
        <v>0</v>
      </c>
      <c r="T1496" s="1">
        <v>0</v>
      </c>
      <c r="U1496" s="1">
        <v>0</v>
      </c>
      <c r="V1496" s="1">
        <v>0.83599999999999997</v>
      </c>
      <c r="W1496" s="1">
        <v>7.0000000000000001E-3</v>
      </c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>
        <f t="shared" si="46"/>
        <v>6</v>
      </c>
      <c r="AY1496" s="1" t="s">
        <v>4266</v>
      </c>
      <c r="AZ1496" s="1">
        <v>1009017</v>
      </c>
      <c r="BA1496" s="3">
        <f t="shared" si="47"/>
        <v>0</v>
      </c>
    </row>
    <row r="1497" spans="1:53" x14ac:dyDescent="0.25">
      <c r="A1497" s="1" t="s">
        <v>324</v>
      </c>
      <c r="B1497" s="1">
        <v>1008411</v>
      </c>
      <c r="C1497" s="1">
        <v>2017</v>
      </c>
      <c r="D1497" s="1" t="s">
        <v>1091</v>
      </c>
      <c r="E1497" s="1" t="s">
        <v>1092</v>
      </c>
      <c r="F1497" s="1" t="s">
        <v>12</v>
      </c>
      <c r="G1497" s="1"/>
      <c r="H1497" s="1"/>
      <c r="I1497" s="1"/>
      <c r="J1497" s="1"/>
      <c r="K1497" s="1" t="s">
        <v>1346</v>
      </c>
      <c r="L1497" s="1" t="s">
        <v>1109</v>
      </c>
      <c r="M1497" s="1" t="s">
        <v>1491</v>
      </c>
      <c r="N1497" s="1">
        <v>45</v>
      </c>
      <c r="O1497" s="1">
        <v>0</v>
      </c>
      <c r="P1497" s="1">
        <v>140</v>
      </c>
      <c r="Q1497" s="1">
        <v>1</v>
      </c>
      <c r="R1497" s="1">
        <v>0</v>
      </c>
      <c r="S1497" s="1">
        <v>0</v>
      </c>
      <c r="T1497" s="1">
        <v>4</v>
      </c>
      <c r="U1497" s="1">
        <v>0</v>
      </c>
      <c r="V1497" s="1">
        <v>0.83599999999999997</v>
      </c>
      <c r="W1497" s="1">
        <v>7.0000000000000001E-3</v>
      </c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>
        <f t="shared" si="46"/>
        <v>1</v>
      </c>
      <c r="AY1497" s="1" t="s">
        <v>4267</v>
      </c>
      <c r="AZ1497" s="1">
        <v>1009062</v>
      </c>
      <c r="BA1497" s="3">
        <f t="shared" si="47"/>
        <v>0</v>
      </c>
    </row>
    <row r="1498" spans="1:53" x14ac:dyDescent="0.25">
      <c r="A1498" s="1" t="s">
        <v>324</v>
      </c>
      <c r="B1498" s="1">
        <v>1008411</v>
      </c>
      <c r="C1498" s="1">
        <v>2017</v>
      </c>
      <c r="D1498" s="1" t="s">
        <v>1091</v>
      </c>
      <c r="E1498" s="1" t="s">
        <v>1092</v>
      </c>
      <c r="F1498" s="1" t="s">
        <v>12</v>
      </c>
      <c r="G1498" s="1"/>
      <c r="H1498" s="1"/>
      <c r="I1498" s="1"/>
      <c r="J1498" s="1"/>
      <c r="K1498" s="1" t="s">
        <v>1346</v>
      </c>
      <c r="L1498" s="1" t="s">
        <v>1094</v>
      </c>
      <c r="M1498" s="1" t="s">
        <v>1348</v>
      </c>
      <c r="N1498" s="1"/>
      <c r="O1498" s="1"/>
      <c r="P1498" s="1"/>
      <c r="Q1498" s="1">
        <v>6</v>
      </c>
      <c r="R1498" s="1">
        <v>0</v>
      </c>
      <c r="S1498" s="1">
        <v>0</v>
      </c>
      <c r="T1498" s="1">
        <v>0</v>
      </c>
      <c r="U1498" s="1">
        <v>0</v>
      </c>
      <c r="V1498" s="1">
        <v>0.83599999999999997</v>
      </c>
      <c r="W1498" s="1">
        <v>7.0000000000000001E-3</v>
      </c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>
        <f t="shared" si="46"/>
        <v>6</v>
      </c>
      <c r="AY1498" s="1" t="s">
        <v>4268</v>
      </c>
      <c r="AZ1498" s="1">
        <v>1009071</v>
      </c>
      <c r="BA1498" s="3">
        <f t="shared" si="47"/>
        <v>0</v>
      </c>
    </row>
    <row r="1499" spans="1:53" x14ac:dyDescent="0.25">
      <c r="A1499" s="1" t="s">
        <v>324</v>
      </c>
      <c r="B1499" s="1">
        <v>1008411</v>
      </c>
      <c r="C1499" s="1">
        <v>2017</v>
      </c>
      <c r="D1499" s="1" t="s">
        <v>1091</v>
      </c>
      <c r="E1499" s="1" t="s">
        <v>1092</v>
      </c>
      <c r="F1499" s="1" t="s">
        <v>12</v>
      </c>
      <c r="G1499" s="1"/>
      <c r="H1499" s="1"/>
      <c r="I1499" s="1"/>
      <c r="J1499" s="1"/>
      <c r="K1499" s="1" t="s">
        <v>1349</v>
      </c>
      <c r="L1499" s="1" t="s">
        <v>1109</v>
      </c>
      <c r="M1499" s="1" t="s">
        <v>1350</v>
      </c>
      <c r="N1499" s="1">
        <v>45</v>
      </c>
      <c r="O1499" s="1">
        <v>2213105.2346969</v>
      </c>
      <c r="P1499" s="1">
        <v>140</v>
      </c>
      <c r="Q1499" s="1">
        <v>23</v>
      </c>
      <c r="R1499" s="1">
        <v>0</v>
      </c>
      <c r="S1499" s="1">
        <v>0</v>
      </c>
      <c r="T1499" s="1">
        <v>0</v>
      </c>
      <c r="U1499" s="1">
        <v>0</v>
      </c>
      <c r="V1499" s="1">
        <v>0.83599999999999997</v>
      </c>
      <c r="W1499" s="1">
        <v>7.0000000000000001E-3</v>
      </c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>
        <f t="shared" si="46"/>
        <v>23</v>
      </c>
      <c r="AY1499" s="1" t="s">
        <v>4269</v>
      </c>
      <c r="AZ1499" s="1">
        <v>1009085</v>
      </c>
      <c r="BA1499" s="3">
        <f t="shared" si="47"/>
        <v>0</v>
      </c>
    </row>
    <row r="1500" spans="1:53" x14ac:dyDescent="0.25">
      <c r="A1500" s="1" t="s">
        <v>324</v>
      </c>
      <c r="B1500" s="1">
        <v>1008411</v>
      </c>
      <c r="C1500" s="1">
        <v>2017</v>
      </c>
      <c r="D1500" s="1" t="s">
        <v>1091</v>
      </c>
      <c r="E1500" s="1" t="s">
        <v>1092</v>
      </c>
      <c r="F1500" s="1" t="s">
        <v>12</v>
      </c>
      <c r="G1500" s="1"/>
      <c r="H1500" s="1"/>
      <c r="I1500" s="1"/>
      <c r="J1500" s="1"/>
      <c r="K1500" s="1" t="s">
        <v>1349</v>
      </c>
      <c r="L1500" s="1" t="s">
        <v>1094</v>
      </c>
      <c r="M1500" s="1" t="s">
        <v>1351</v>
      </c>
      <c r="N1500" s="1"/>
      <c r="O1500" s="1"/>
      <c r="P1500" s="1"/>
      <c r="Q1500" s="1">
        <v>70</v>
      </c>
      <c r="R1500" s="1">
        <v>0</v>
      </c>
      <c r="S1500" s="1">
        <v>0</v>
      </c>
      <c r="T1500" s="1">
        <v>0</v>
      </c>
      <c r="U1500" s="1">
        <v>0</v>
      </c>
      <c r="V1500" s="1">
        <v>0.83599999999999997</v>
      </c>
      <c r="W1500" s="1">
        <v>7.0000000000000001E-3</v>
      </c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>
        <f t="shared" si="46"/>
        <v>70</v>
      </c>
      <c r="AY1500" s="1" t="s">
        <v>4270</v>
      </c>
      <c r="AZ1500" s="1">
        <v>1009087</v>
      </c>
      <c r="BA1500" s="3">
        <f t="shared" si="47"/>
        <v>0</v>
      </c>
    </row>
    <row r="1501" spans="1:53" x14ac:dyDescent="0.25">
      <c r="A1501" s="1" t="s">
        <v>324</v>
      </c>
      <c r="B1501" s="1">
        <v>1008411</v>
      </c>
      <c r="C1501" s="1">
        <v>2017</v>
      </c>
      <c r="D1501" s="1" t="s">
        <v>1091</v>
      </c>
      <c r="E1501" s="1" t="s">
        <v>1092</v>
      </c>
      <c r="F1501" s="1" t="s">
        <v>12</v>
      </c>
      <c r="G1501" s="1"/>
      <c r="H1501" s="1"/>
      <c r="I1501" s="1"/>
      <c r="J1501" s="1"/>
      <c r="K1501" s="1" t="s">
        <v>1767</v>
      </c>
      <c r="L1501" s="1" t="s">
        <v>1094</v>
      </c>
      <c r="M1501" s="1" t="s">
        <v>1768</v>
      </c>
      <c r="N1501" s="1"/>
      <c r="O1501" s="1"/>
      <c r="P1501" s="1"/>
      <c r="Q1501" s="1">
        <v>1</v>
      </c>
      <c r="R1501" s="1">
        <v>0</v>
      </c>
      <c r="S1501" s="1">
        <v>0</v>
      </c>
      <c r="T1501" s="1">
        <v>0</v>
      </c>
      <c r="U1501" s="1">
        <v>0</v>
      </c>
      <c r="V1501" s="1">
        <v>0.83599999999999997</v>
      </c>
      <c r="W1501" s="1">
        <v>7.0000000000000001E-3</v>
      </c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>
        <f t="shared" si="46"/>
        <v>1</v>
      </c>
      <c r="AY1501" s="1" t="s">
        <v>4271</v>
      </c>
      <c r="AZ1501" s="1">
        <v>1009091</v>
      </c>
      <c r="BA1501" s="3">
        <f t="shared" si="47"/>
        <v>0</v>
      </c>
    </row>
    <row r="1502" spans="1:53" x14ac:dyDescent="0.25">
      <c r="A1502" s="1" t="s">
        <v>324</v>
      </c>
      <c r="B1502" s="1">
        <v>1008411</v>
      </c>
      <c r="C1502" s="1">
        <v>2017</v>
      </c>
      <c r="D1502" s="1" t="s">
        <v>1091</v>
      </c>
      <c r="E1502" s="1" t="s">
        <v>1092</v>
      </c>
      <c r="F1502" s="1" t="s">
        <v>12</v>
      </c>
      <c r="G1502" s="1"/>
      <c r="H1502" s="1"/>
      <c r="I1502" s="1"/>
      <c r="J1502" s="1"/>
      <c r="K1502" s="1" t="s">
        <v>1841</v>
      </c>
      <c r="L1502" s="1" t="s">
        <v>1094</v>
      </c>
      <c r="M1502" s="1" t="s">
        <v>1842</v>
      </c>
      <c r="N1502" s="1"/>
      <c r="O1502" s="1"/>
      <c r="P1502" s="1"/>
      <c r="Q1502" s="1">
        <v>7</v>
      </c>
      <c r="R1502" s="1">
        <v>0</v>
      </c>
      <c r="S1502" s="1">
        <v>0</v>
      </c>
      <c r="T1502" s="1">
        <v>0</v>
      </c>
      <c r="U1502" s="1">
        <v>0</v>
      </c>
      <c r="V1502" s="1">
        <v>0.83599999999999997</v>
      </c>
      <c r="W1502" s="1">
        <v>7.0000000000000001E-3</v>
      </c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>
        <f t="shared" si="46"/>
        <v>7</v>
      </c>
      <c r="AY1502" s="1" t="s">
        <v>4272</v>
      </c>
      <c r="AZ1502" s="1">
        <v>1009151</v>
      </c>
      <c r="BA1502" s="3">
        <f t="shared" si="47"/>
        <v>0</v>
      </c>
    </row>
    <row r="1503" spans="1:53" x14ac:dyDescent="0.25">
      <c r="A1503" s="1" t="s">
        <v>324</v>
      </c>
      <c r="B1503" s="1">
        <v>1008411</v>
      </c>
      <c r="C1503" s="1">
        <v>2017</v>
      </c>
      <c r="D1503" s="1" t="s">
        <v>1091</v>
      </c>
      <c r="E1503" s="1" t="s">
        <v>1092</v>
      </c>
      <c r="F1503" s="1" t="s">
        <v>12</v>
      </c>
      <c r="G1503" s="1"/>
      <c r="H1503" s="1"/>
      <c r="I1503" s="1"/>
      <c r="J1503" s="1"/>
      <c r="K1503" s="1" t="s">
        <v>1379</v>
      </c>
      <c r="L1503" s="1" t="s">
        <v>1109</v>
      </c>
      <c r="M1503" s="1" t="s">
        <v>1381</v>
      </c>
      <c r="N1503" s="1">
        <v>45</v>
      </c>
      <c r="O1503" s="1">
        <v>13423.5230861</v>
      </c>
      <c r="P1503" s="1">
        <v>140</v>
      </c>
      <c r="Q1503" s="1">
        <v>3</v>
      </c>
      <c r="R1503" s="1">
        <v>0</v>
      </c>
      <c r="S1503" s="1">
        <v>0</v>
      </c>
      <c r="T1503" s="1">
        <v>0</v>
      </c>
      <c r="U1503" s="1">
        <v>0</v>
      </c>
      <c r="V1503" s="1">
        <v>0.83599999999999997</v>
      </c>
      <c r="W1503" s="1">
        <v>7.0000000000000001E-3</v>
      </c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>
        <f t="shared" si="46"/>
        <v>3</v>
      </c>
      <c r="AY1503" s="1" t="s">
        <v>4273</v>
      </c>
      <c r="AZ1503" s="1">
        <v>1009152</v>
      </c>
      <c r="BA1503" s="3">
        <f t="shared" si="47"/>
        <v>0</v>
      </c>
    </row>
    <row r="1504" spans="1:53" x14ac:dyDescent="0.25">
      <c r="A1504" s="1" t="s">
        <v>324</v>
      </c>
      <c r="B1504" s="1">
        <v>1008411</v>
      </c>
      <c r="C1504" s="1">
        <v>2017</v>
      </c>
      <c r="D1504" s="1" t="s">
        <v>1091</v>
      </c>
      <c r="E1504" s="1" t="s">
        <v>1092</v>
      </c>
      <c r="F1504" s="1" t="s">
        <v>12</v>
      </c>
      <c r="G1504" s="1"/>
      <c r="H1504" s="1"/>
      <c r="I1504" s="1"/>
      <c r="J1504" s="1"/>
      <c r="K1504" s="1" t="s">
        <v>1379</v>
      </c>
      <c r="L1504" s="1" t="s">
        <v>1094</v>
      </c>
      <c r="M1504" s="1" t="s">
        <v>1382</v>
      </c>
      <c r="N1504" s="1"/>
      <c r="O1504" s="1"/>
      <c r="P1504" s="1"/>
      <c r="Q1504" s="1">
        <v>44</v>
      </c>
      <c r="R1504" s="1">
        <v>0</v>
      </c>
      <c r="S1504" s="1">
        <v>0</v>
      </c>
      <c r="T1504" s="1">
        <v>2</v>
      </c>
      <c r="U1504" s="1">
        <v>0</v>
      </c>
      <c r="V1504" s="1">
        <v>0.83599999999999997</v>
      </c>
      <c r="W1504" s="1">
        <v>7.0000000000000001E-3</v>
      </c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>
        <f t="shared" si="46"/>
        <v>44</v>
      </c>
      <c r="AY1504" s="1" t="s">
        <v>4274</v>
      </c>
      <c r="AZ1504" s="1">
        <v>1009154</v>
      </c>
      <c r="BA1504" s="3">
        <f t="shared" si="47"/>
        <v>0</v>
      </c>
    </row>
    <row r="1505" spans="1:53" x14ac:dyDescent="0.25">
      <c r="A1505" s="1" t="s">
        <v>324</v>
      </c>
      <c r="B1505" s="1">
        <v>1008411</v>
      </c>
      <c r="C1505" s="1">
        <v>2017</v>
      </c>
      <c r="D1505" s="1" t="s">
        <v>1091</v>
      </c>
      <c r="E1505" s="1" t="s">
        <v>1092</v>
      </c>
      <c r="F1505" s="1" t="s">
        <v>12</v>
      </c>
      <c r="G1505" s="1"/>
      <c r="H1505" s="1"/>
      <c r="I1505" s="1"/>
      <c r="J1505" s="1"/>
      <c r="K1505" s="1" t="s">
        <v>1846</v>
      </c>
      <c r="L1505" s="1" t="s">
        <v>1094</v>
      </c>
      <c r="M1505" s="1" t="s">
        <v>1847</v>
      </c>
      <c r="N1505" s="1"/>
      <c r="O1505" s="1"/>
      <c r="P1505" s="1"/>
      <c r="Q1505" s="1">
        <v>4</v>
      </c>
      <c r="R1505" s="1">
        <v>0</v>
      </c>
      <c r="S1505" s="1">
        <v>0</v>
      </c>
      <c r="T1505" s="1">
        <v>0</v>
      </c>
      <c r="U1505" s="1">
        <v>0</v>
      </c>
      <c r="V1505" s="1">
        <v>0.83599999999999997</v>
      </c>
      <c r="W1505" s="1">
        <v>7.0000000000000001E-3</v>
      </c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>
        <f t="shared" si="46"/>
        <v>4</v>
      </c>
      <c r="AY1505" s="1" t="s">
        <v>4275</v>
      </c>
      <c r="AZ1505" s="1">
        <v>1009159</v>
      </c>
      <c r="BA1505" s="3">
        <f t="shared" si="47"/>
        <v>0</v>
      </c>
    </row>
    <row r="1506" spans="1:53" x14ac:dyDescent="0.25">
      <c r="A1506" s="1" t="s">
        <v>324</v>
      </c>
      <c r="B1506" s="1">
        <v>1008411</v>
      </c>
      <c r="C1506" s="1">
        <v>2017</v>
      </c>
      <c r="D1506" s="1" t="s">
        <v>1091</v>
      </c>
      <c r="E1506" s="1" t="s">
        <v>1092</v>
      </c>
      <c r="F1506" s="1" t="s">
        <v>12</v>
      </c>
      <c r="G1506" s="1"/>
      <c r="H1506" s="1"/>
      <c r="I1506" s="1"/>
      <c r="J1506" s="1"/>
      <c r="K1506" s="1" t="s">
        <v>1391</v>
      </c>
      <c r="L1506" s="1" t="s">
        <v>1094</v>
      </c>
      <c r="M1506" s="1" t="s">
        <v>1393</v>
      </c>
      <c r="N1506" s="1"/>
      <c r="O1506" s="1"/>
      <c r="P1506" s="1"/>
      <c r="Q1506" s="1">
        <v>20</v>
      </c>
      <c r="R1506" s="1">
        <v>0</v>
      </c>
      <c r="S1506" s="1">
        <v>0</v>
      </c>
      <c r="T1506" s="1">
        <v>0</v>
      </c>
      <c r="U1506" s="1">
        <v>0</v>
      </c>
      <c r="V1506" s="1">
        <v>0.83599999999999997</v>
      </c>
      <c r="W1506" s="1">
        <v>7.0000000000000001E-3</v>
      </c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>
        <f t="shared" si="46"/>
        <v>20</v>
      </c>
      <c r="AY1506" s="1" t="s">
        <v>4276</v>
      </c>
      <c r="AZ1506" s="1">
        <v>1009161</v>
      </c>
      <c r="BA1506" s="3">
        <f t="shared" si="47"/>
        <v>0</v>
      </c>
    </row>
    <row r="1507" spans="1:53" x14ac:dyDescent="0.25">
      <c r="A1507" s="1" t="s">
        <v>316</v>
      </c>
      <c r="B1507" s="1">
        <v>1008439</v>
      </c>
      <c r="C1507" s="1">
        <v>2017</v>
      </c>
      <c r="D1507" s="1" t="s">
        <v>1091</v>
      </c>
      <c r="E1507" s="1" t="s">
        <v>1092</v>
      </c>
      <c r="F1507" s="1" t="s">
        <v>12</v>
      </c>
      <c r="G1507" s="1"/>
      <c r="H1507" s="1"/>
      <c r="I1507" s="1"/>
      <c r="J1507" s="1"/>
      <c r="K1507" s="1" t="s">
        <v>1642</v>
      </c>
      <c r="L1507" s="1" t="s">
        <v>1109</v>
      </c>
      <c r="M1507" s="1" t="s">
        <v>1643</v>
      </c>
      <c r="N1507" s="1">
        <v>41.29</v>
      </c>
      <c r="O1507" s="1">
        <v>1015.134</v>
      </c>
      <c r="P1507" s="1">
        <v>180</v>
      </c>
      <c r="Q1507" s="1">
        <v>65</v>
      </c>
      <c r="R1507" s="1">
        <v>0</v>
      </c>
      <c r="S1507" s="1">
        <v>0</v>
      </c>
      <c r="T1507" s="1">
        <v>3</v>
      </c>
      <c r="U1507" s="1">
        <v>0</v>
      </c>
      <c r="V1507" s="1">
        <v>0.70199999999999996</v>
      </c>
      <c r="W1507" s="1">
        <v>2.3E-2</v>
      </c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>
        <f t="shared" si="46"/>
        <v>65</v>
      </c>
      <c r="AY1507" s="1" t="s">
        <v>4277</v>
      </c>
      <c r="AZ1507" s="1">
        <v>1009163</v>
      </c>
      <c r="BA1507" s="3">
        <f t="shared" si="47"/>
        <v>0</v>
      </c>
    </row>
    <row r="1508" spans="1:53" x14ac:dyDescent="0.25">
      <c r="A1508" s="1" t="s">
        <v>316</v>
      </c>
      <c r="B1508" s="1">
        <v>1008439</v>
      </c>
      <c r="C1508" s="1">
        <v>2017</v>
      </c>
      <c r="D1508" s="1" t="s">
        <v>1091</v>
      </c>
      <c r="E1508" s="1" t="s">
        <v>1092</v>
      </c>
      <c r="F1508" s="1" t="s">
        <v>12</v>
      </c>
      <c r="G1508" s="1"/>
      <c r="H1508" s="1"/>
      <c r="I1508" s="1"/>
      <c r="J1508" s="1"/>
      <c r="K1508" s="1" t="s">
        <v>1096</v>
      </c>
      <c r="L1508" s="1" t="s">
        <v>1121</v>
      </c>
      <c r="M1508" s="1" t="s">
        <v>1800</v>
      </c>
      <c r="N1508" s="1"/>
      <c r="O1508" s="1"/>
      <c r="P1508" s="1"/>
      <c r="Q1508" s="1">
        <v>8</v>
      </c>
      <c r="R1508" s="1">
        <v>0</v>
      </c>
      <c r="S1508" s="1">
        <v>0</v>
      </c>
      <c r="T1508" s="1">
        <v>0</v>
      </c>
      <c r="U1508" s="1">
        <v>0</v>
      </c>
      <c r="V1508" s="1">
        <v>0.70699999999999996</v>
      </c>
      <c r="W1508" s="1">
        <v>2.1999999999999999E-2</v>
      </c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>
        <f t="shared" si="46"/>
        <v>8</v>
      </c>
      <c r="AY1508" s="1" t="s">
        <v>4278</v>
      </c>
      <c r="AZ1508" s="1">
        <v>1009199</v>
      </c>
      <c r="BA1508" s="3">
        <f t="shared" si="47"/>
        <v>0</v>
      </c>
    </row>
    <row r="1509" spans="1:53" x14ac:dyDescent="0.25">
      <c r="A1509" s="1" t="s">
        <v>316</v>
      </c>
      <c r="B1509" s="1">
        <v>1008439</v>
      </c>
      <c r="C1509" s="1">
        <v>2017</v>
      </c>
      <c r="D1509" s="1" t="s">
        <v>1091</v>
      </c>
      <c r="E1509" s="1" t="s">
        <v>1092</v>
      </c>
      <c r="F1509" s="1" t="s">
        <v>12</v>
      </c>
      <c r="G1509" s="1"/>
      <c r="H1509" s="1"/>
      <c r="I1509" s="1"/>
      <c r="J1509" s="1"/>
      <c r="K1509" s="1" t="s">
        <v>1646</v>
      </c>
      <c r="L1509" s="1" t="s">
        <v>1109</v>
      </c>
      <c r="M1509" s="1" t="s">
        <v>1647</v>
      </c>
      <c r="N1509" s="1">
        <v>40.67</v>
      </c>
      <c r="O1509" s="1">
        <v>973.02</v>
      </c>
      <c r="P1509" s="1">
        <v>180</v>
      </c>
      <c r="Q1509" s="1">
        <v>147</v>
      </c>
      <c r="R1509" s="1">
        <v>0</v>
      </c>
      <c r="S1509" s="1">
        <v>0</v>
      </c>
      <c r="T1509" s="1">
        <v>28</v>
      </c>
      <c r="U1509" s="1">
        <v>0</v>
      </c>
      <c r="V1509" s="1">
        <v>0.70799999999999996</v>
      </c>
      <c r="W1509" s="1">
        <v>2.1999999999999999E-2</v>
      </c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>
        <f t="shared" si="46"/>
        <v>147</v>
      </c>
      <c r="AY1509" s="1" t="s">
        <v>4279</v>
      </c>
      <c r="AZ1509" s="1">
        <v>1009203</v>
      </c>
      <c r="BA1509" s="3">
        <f t="shared" si="47"/>
        <v>0</v>
      </c>
    </row>
    <row r="1510" spans="1:53" x14ac:dyDescent="0.25">
      <c r="A1510" s="1" t="s">
        <v>316</v>
      </c>
      <c r="B1510" s="1">
        <v>1008439</v>
      </c>
      <c r="C1510" s="1">
        <v>2017</v>
      </c>
      <c r="D1510" s="1" t="s">
        <v>1091</v>
      </c>
      <c r="E1510" s="1" t="s">
        <v>1092</v>
      </c>
      <c r="F1510" s="1" t="s">
        <v>12</v>
      </c>
      <c r="G1510" s="1"/>
      <c r="H1510" s="1"/>
      <c r="I1510" s="1"/>
      <c r="J1510" s="1"/>
      <c r="K1510" s="1" t="s">
        <v>1646</v>
      </c>
      <c r="L1510" s="1" t="s">
        <v>1168</v>
      </c>
      <c r="M1510" s="1" t="s">
        <v>2092</v>
      </c>
      <c r="N1510" s="1"/>
      <c r="O1510" s="1"/>
      <c r="P1510" s="1"/>
      <c r="Q1510" s="1">
        <v>11</v>
      </c>
      <c r="R1510" s="1">
        <v>0</v>
      </c>
      <c r="S1510" s="1">
        <v>0</v>
      </c>
      <c r="T1510" s="1">
        <v>0</v>
      </c>
      <c r="U1510" s="1">
        <v>0</v>
      </c>
      <c r="V1510" s="1">
        <v>0.77800000000000002</v>
      </c>
      <c r="W1510" s="1">
        <v>1.0999999999999999E-2</v>
      </c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>
        <f t="shared" si="46"/>
        <v>11</v>
      </c>
      <c r="AY1510" s="1" t="s">
        <v>4280</v>
      </c>
      <c r="AZ1510" s="1">
        <v>1009205</v>
      </c>
      <c r="BA1510" s="3">
        <f t="shared" si="47"/>
        <v>0</v>
      </c>
    </row>
    <row r="1511" spans="1:53" x14ac:dyDescent="0.25">
      <c r="A1511" s="1" t="s">
        <v>316</v>
      </c>
      <c r="B1511" s="1">
        <v>1008439</v>
      </c>
      <c r="C1511" s="1">
        <v>2017</v>
      </c>
      <c r="D1511" s="1" t="s">
        <v>1091</v>
      </c>
      <c r="E1511" s="1" t="s">
        <v>1092</v>
      </c>
      <c r="F1511" s="1" t="s">
        <v>12</v>
      </c>
      <c r="G1511" s="1"/>
      <c r="H1511" s="1"/>
      <c r="I1511" s="1"/>
      <c r="J1511" s="1"/>
      <c r="K1511" s="1" t="s">
        <v>1648</v>
      </c>
      <c r="L1511" s="1" t="s">
        <v>1109</v>
      </c>
      <c r="M1511" s="1" t="s">
        <v>1649</v>
      </c>
      <c r="N1511" s="1">
        <v>39.64</v>
      </c>
      <c r="O1511" s="1">
        <v>1064.643</v>
      </c>
      <c r="P1511" s="1">
        <v>40</v>
      </c>
      <c r="Q1511" s="1">
        <v>9</v>
      </c>
      <c r="R1511" s="1">
        <v>0</v>
      </c>
      <c r="S1511" s="1">
        <v>0</v>
      </c>
      <c r="T1511" s="1">
        <v>5</v>
      </c>
      <c r="U1511" s="1">
        <v>0</v>
      </c>
      <c r="V1511" s="1">
        <v>0.70599999999999996</v>
      </c>
      <c r="W1511" s="1">
        <v>1.9E-2</v>
      </c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>
        <f t="shared" si="46"/>
        <v>9</v>
      </c>
      <c r="AY1511" s="1" t="s">
        <v>4281</v>
      </c>
      <c r="AZ1511" s="1">
        <v>1009206</v>
      </c>
      <c r="BA1511" s="3">
        <f t="shared" si="47"/>
        <v>0</v>
      </c>
    </row>
    <row r="1512" spans="1:53" x14ac:dyDescent="0.25">
      <c r="A1512" s="1" t="s">
        <v>316</v>
      </c>
      <c r="B1512" s="1">
        <v>1008439</v>
      </c>
      <c r="C1512" s="1">
        <v>2017</v>
      </c>
      <c r="D1512" s="1" t="s">
        <v>1091</v>
      </c>
      <c r="E1512" s="1" t="s">
        <v>1092</v>
      </c>
      <c r="F1512" s="1" t="s">
        <v>12</v>
      </c>
      <c r="G1512" s="1"/>
      <c r="H1512" s="1"/>
      <c r="I1512" s="1"/>
      <c r="J1512" s="1"/>
      <c r="K1512" s="1" t="s">
        <v>1821</v>
      </c>
      <c r="L1512" s="1" t="s">
        <v>1109</v>
      </c>
      <c r="M1512" s="1" t="s">
        <v>1822</v>
      </c>
      <c r="N1512" s="1">
        <v>36.08</v>
      </c>
      <c r="O1512" s="1">
        <v>137.71299999999999</v>
      </c>
      <c r="P1512" s="1">
        <v>80</v>
      </c>
      <c r="Q1512" s="1">
        <v>1</v>
      </c>
      <c r="R1512" s="1">
        <v>0</v>
      </c>
      <c r="S1512" s="1">
        <v>0</v>
      </c>
      <c r="T1512" s="1">
        <v>0</v>
      </c>
      <c r="U1512" s="1">
        <v>0</v>
      </c>
      <c r="V1512" s="1">
        <v>0.70699999999999996</v>
      </c>
      <c r="W1512" s="1">
        <v>2.1999999999999999E-2</v>
      </c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>
        <f t="shared" si="46"/>
        <v>1</v>
      </c>
      <c r="AY1512" s="1" t="s">
        <v>4282</v>
      </c>
      <c r="AZ1512" s="1">
        <v>1009214</v>
      </c>
      <c r="BA1512" s="3">
        <f t="shared" si="47"/>
        <v>0</v>
      </c>
    </row>
    <row r="1513" spans="1:53" x14ac:dyDescent="0.25">
      <c r="A1513" s="1" t="s">
        <v>513</v>
      </c>
      <c r="B1513" s="1">
        <v>1008449</v>
      </c>
      <c r="C1513" s="1">
        <v>2017</v>
      </c>
      <c r="D1513" s="1" t="s">
        <v>1091</v>
      </c>
      <c r="E1513" s="1" t="s">
        <v>1092</v>
      </c>
      <c r="F1513" s="1" t="s">
        <v>12</v>
      </c>
      <c r="G1513" s="1"/>
      <c r="H1513" s="1"/>
      <c r="I1513" s="1"/>
      <c r="J1513" s="1"/>
      <c r="K1513" s="1" t="s">
        <v>1413</v>
      </c>
      <c r="L1513" s="1" t="s">
        <v>1109</v>
      </c>
      <c r="M1513" s="1" t="s">
        <v>1715</v>
      </c>
      <c r="N1513" s="1">
        <v>51.18</v>
      </c>
      <c r="O1513" s="1">
        <v>7.4999999999999997E-2</v>
      </c>
      <c r="P1513" s="1">
        <v>0</v>
      </c>
      <c r="Q1513" s="1">
        <v>147</v>
      </c>
      <c r="R1513" s="1">
        <v>0</v>
      </c>
      <c r="S1513" s="1">
        <v>0</v>
      </c>
      <c r="T1513" s="1">
        <v>6</v>
      </c>
      <c r="U1513" s="1">
        <v>3</v>
      </c>
      <c r="V1513" s="1">
        <v>0.70299999999999996</v>
      </c>
      <c r="W1513" s="1">
        <v>2E-3</v>
      </c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>
        <f t="shared" si="46"/>
        <v>150</v>
      </c>
      <c r="AY1513" s="1" t="s">
        <v>4283</v>
      </c>
      <c r="AZ1513" s="1">
        <v>1009215</v>
      </c>
      <c r="BA1513" s="3">
        <f t="shared" si="47"/>
        <v>0</v>
      </c>
    </row>
    <row r="1514" spans="1:53" x14ac:dyDescent="0.25">
      <c r="A1514" s="1" t="s">
        <v>513</v>
      </c>
      <c r="B1514" s="1">
        <v>1008449</v>
      </c>
      <c r="C1514" s="1">
        <v>2017</v>
      </c>
      <c r="D1514" s="1" t="s">
        <v>1091</v>
      </c>
      <c r="E1514" s="1" t="s">
        <v>1092</v>
      </c>
      <c r="F1514" s="1" t="s">
        <v>12</v>
      </c>
      <c r="G1514" s="1"/>
      <c r="H1514" s="1"/>
      <c r="I1514" s="1"/>
      <c r="J1514" s="1"/>
      <c r="K1514" s="1" t="s">
        <v>1413</v>
      </c>
      <c r="L1514" s="1" t="s">
        <v>1094</v>
      </c>
      <c r="M1514" s="1" t="s">
        <v>1414</v>
      </c>
      <c r="N1514" s="1"/>
      <c r="O1514" s="1"/>
      <c r="P1514" s="1"/>
      <c r="Q1514" s="1">
        <v>177</v>
      </c>
      <c r="R1514" s="1">
        <v>0</v>
      </c>
      <c r="S1514" s="1">
        <v>0</v>
      </c>
      <c r="T1514" s="1">
        <v>60</v>
      </c>
      <c r="U1514" s="1">
        <v>0</v>
      </c>
      <c r="V1514" s="1">
        <v>0.74399999999999999</v>
      </c>
      <c r="W1514" s="1">
        <v>1E-3</v>
      </c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>
        <f t="shared" si="46"/>
        <v>177</v>
      </c>
      <c r="AY1514" s="1" t="s">
        <v>4284</v>
      </c>
      <c r="AZ1514" s="1">
        <v>1009331</v>
      </c>
      <c r="BA1514" s="3">
        <f t="shared" si="47"/>
        <v>0</v>
      </c>
    </row>
    <row r="1515" spans="1:53" x14ac:dyDescent="0.25">
      <c r="A1515" s="1" t="s">
        <v>513</v>
      </c>
      <c r="B1515" s="1">
        <v>1008449</v>
      </c>
      <c r="C1515" s="1">
        <v>2017</v>
      </c>
      <c r="D1515" s="1" t="s">
        <v>1091</v>
      </c>
      <c r="E1515" s="1" t="s">
        <v>1092</v>
      </c>
      <c r="F1515" s="1" t="s">
        <v>12</v>
      </c>
      <c r="G1515" s="1"/>
      <c r="H1515" s="1"/>
      <c r="I1515" s="1"/>
      <c r="J1515" s="1"/>
      <c r="K1515" s="1" t="s">
        <v>1413</v>
      </c>
      <c r="L1515" s="1" t="s">
        <v>1168</v>
      </c>
      <c r="M1515" s="1" t="s">
        <v>2093</v>
      </c>
      <c r="N1515" s="1"/>
      <c r="O1515" s="1"/>
      <c r="P1515" s="1"/>
      <c r="Q1515" s="1">
        <v>1</v>
      </c>
      <c r="R1515" s="1">
        <v>0</v>
      </c>
      <c r="S1515" s="1">
        <v>0</v>
      </c>
      <c r="T1515" s="1">
        <v>0</v>
      </c>
      <c r="U1515" s="1">
        <v>0</v>
      </c>
      <c r="V1515" s="1">
        <v>0.97599999999999998</v>
      </c>
      <c r="W1515" s="1">
        <v>8.9999999999999993E-3</v>
      </c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>
        <f t="shared" si="46"/>
        <v>1</v>
      </c>
      <c r="AY1515" s="1" t="s">
        <v>4285</v>
      </c>
      <c r="AZ1515" s="1">
        <v>1009333</v>
      </c>
      <c r="BA1515" s="3">
        <f t="shared" si="47"/>
        <v>0</v>
      </c>
    </row>
    <row r="1516" spans="1:53" x14ac:dyDescent="0.25">
      <c r="A1516" s="1" t="s">
        <v>513</v>
      </c>
      <c r="B1516" s="1">
        <v>1008449</v>
      </c>
      <c r="C1516" s="1">
        <v>2017</v>
      </c>
      <c r="D1516" s="1" t="s">
        <v>1091</v>
      </c>
      <c r="E1516" s="1" t="s">
        <v>1092</v>
      </c>
      <c r="F1516" s="1" t="s">
        <v>12</v>
      </c>
      <c r="G1516" s="1"/>
      <c r="H1516" s="1"/>
      <c r="I1516" s="1"/>
      <c r="J1516" s="1"/>
      <c r="K1516" s="1" t="s">
        <v>1308</v>
      </c>
      <c r="L1516" s="1" t="s">
        <v>1109</v>
      </c>
      <c r="M1516" s="1" t="s">
        <v>1309</v>
      </c>
      <c r="N1516" s="1">
        <v>46.055</v>
      </c>
      <c r="O1516" s="1">
        <v>2.8000000000000001E-2</v>
      </c>
      <c r="P1516" s="1">
        <v>0</v>
      </c>
      <c r="Q1516" s="1">
        <v>106</v>
      </c>
      <c r="R1516" s="1">
        <v>0</v>
      </c>
      <c r="S1516" s="1">
        <v>0</v>
      </c>
      <c r="T1516" s="1">
        <v>41</v>
      </c>
      <c r="U1516" s="1">
        <v>0</v>
      </c>
      <c r="V1516" s="1">
        <v>0.76900000000000002</v>
      </c>
      <c r="W1516" s="1">
        <v>2E-3</v>
      </c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>
        <f t="shared" si="46"/>
        <v>106</v>
      </c>
      <c r="AY1516" s="1" t="s">
        <v>4286</v>
      </c>
      <c r="AZ1516" s="1">
        <v>1009337</v>
      </c>
      <c r="BA1516" s="3">
        <f t="shared" si="47"/>
        <v>0</v>
      </c>
    </row>
    <row r="1517" spans="1:53" x14ac:dyDescent="0.25">
      <c r="A1517" s="1" t="s">
        <v>513</v>
      </c>
      <c r="B1517" s="1">
        <v>1008449</v>
      </c>
      <c r="C1517" s="1">
        <v>2017</v>
      </c>
      <c r="D1517" s="1" t="s">
        <v>1091</v>
      </c>
      <c r="E1517" s="1" t="s">
        <v>1092</v>
      </c>
      <c r="F1517" s="1" t="s">
        <v>12</v>
      </c>
      <c r="G1517" s="1"/>
      <c r="H1517" s="1"/>
      <c r="I1517" s="1"/>
      <c r="J1517" s="1"/>
      <c r="K1517" s="1" t="s">
        <v>1308</v>
      </c>
      <c r="L1517" s="1" t="s">
        <v>1094</v>
      </c>
      <c r="M1517" s="1" t="s">
        <v>2094</v>
      </c>
      <c r="N1517" s="1"/>
      <c r="O1517" s="1"/>
      <c r="P1517" s="1"/>
      <c r="Q1517" s="1">
        <v>5</v>
      </c>
      <c r="R1517" s="1">
        <v>0</v>
      </c>
      <c r="S1517" s="1">
        <v>0</v>
      </c>
      <c r="T1517" s="1">
        <v>0</v>
      </c>
      <c r="U1517" s="1">
        <v>0</v>
      </c>
      <c r="V1517" s="1">
        <v>0.81299999999999994</v>
      </c>
      <c r="W1517" s="1">
        <v>2E-3</v>
      </c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>
        <f t="shared" si="46"/>
        <v>5</v>
      </c>
      <c r="AY1517" s="1" t="s">
        <v>4287</v>
      </c>
      <c r="AZ1517" s="1">
        <v>1009338</v>
      </c>
      <c r="BA1517" s="3">
        <f t="shared" si="47"/>
        <v>0</v>
      </c>
    </row>
    <row r="1518" spans="1:53" x14ac:dyDescent="0.25">
      <c r="A1518" s="1" t="s">
        <v>513</v>
      </c>
      <c r="B1518" s="1">
        <v>1008449</v>
      </c>
      <c r="C1518" s="1">
        <v>2017</v>
      </c>
      <c r="D1518" s="1" t="s">
        <v>1091</v>
      </c>
      <c r="E1518" s="1" t="s">
        <v>1092</v>
      </c>
      <c r="F1518" s="1" t="s">
        <v>12</v>
      </c>
      <c r="G1518" s="1"/>
      <c r="H1518" s="1"/>
      <c r="I1518" s="1"/>
      <c r="J1518" s="1"/>
      <c r="K1518" s="1" t="s">
        <v>1301</v>
      </c>
      <c r="L1518" s="1" t="s">
        <v>1109</v>
      </c>
      <c r="M1518" s="1" t="s">
        <v>1302</v>
      </c>
      <c r="N1518" s="1">
        <v>53.08</v>
      </c>
      <c r="O1518" s="1">
        <v>0.104</v>
      </c>
      <c r="P1518" s="1">
        <v>0</v>
      </c>
      <c r="Q1518" s="1">
        <v>14</v>
      </c>
      <c r="R1518" s="1">
        <v>0</v>
      </c>
      <c r="S1518" s="1">
        <v>0</v>
      </c>
      <c r="T1518" s="1">
        <v>2</v>
      </c>
      <c r="U1518" s="1">
        <v>0</v>
      </c>
      <c r="V1518" s="1">
        <v>0.70799999999999996</v>
      </c>
      <c r="W1518" s="1">
        <v>2E-3</v>
      </c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>
        <f t="shared" si="46"/>
        <v>14</v>
      </c>
      <c r="AY1518" s="1" t="s">
        <v>4288</v>
      </c>
      <c r="AZ1518" s="1">
        <v>1009341</v>
      </c>
      <c r="BA1518" s="3">
        <f t="shared" si="47"/>
        <v>0</v>
      </c>
    </row>
    <row r="1519" spans="1:53" x14ac:dyDescent="0.25">
      <c r="A1519" s="1" t="s">
        <v>513</v>
      </c>
      <c r="B1519" s="1">
        <v>1008449</v>
      </c>
      <c r="C1519" s="1">
        <v>2017</v>
      </c>
      <c r="D1519" s="1" t="s">
        <v>1091</v>
      </c>
      <c r="E1519" s="1" t="s">
        <v>1092</v>
      </c>
      <c r="F1519" s="1" t="s">
        <v>12</v>
      </c>
      <c r="G1519" s="1"/>
      <c r="H1519" s="1"/>
      <c r="I1519" s="1"/>
      <c r="J1519" s="1"/>
      <c r="K1519" s="1" t="s">
        <v>1301</v>
      </c>
      <c r="L1519" s="1" t="s">
        <v>1094</v>
      </c>
      <c r="M1519" s="1" t="s">
        <v>2095</v>
      </c>
      <c r="N1519" s="1"/>
      <c r="O1519" s="1"/>
      <c r="P1519" s="1"/>
      <c r="Q1519" s="1">
        <v>134</v>
      </c>
      <c r="R1519" s="1">
        <v>0</v>
      </c>
      <c r="S1519" s="1">
        <v>0</v>
      </c>
      <c r="T1519" s="1">
        <v>16</v>
      </c>
      <c r="U1519" s="1">
        <v>0</v>
      </c>
      <c r="V1519" s="1">
        <v>0.73399999999999999</v>
      </c>
      <c r="W1519" s="1">
        <v>2E-3</v>
      </c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>
        <f t="shared" si="46"/>
        <v>134</v>
      </c>
      <c r="AY1519" s="1" t="s">
        <v>4289</v>
      </c>
      <c r="AZ1519" s="1">
        <v>1009427</v>
      </c>
      <c r="BA1519" s="3">
        <f t="shared" si="47"/>
        <v>0</v>
      </c>
    </row>
    <row r="1520" spans="1:53" x14ac:dyDescent="0.25">
      <c r="A1520" s="1" t="s">
        <v>513</v>
      </c>
      <c r="B1520" s="1">
        <v>1008449</v>
      </c>
      <c r="C1520" s="1">
        <v>2017</v>
      </c>
      <c r="D1520" s="1" t="s">
        <v>1091</v>
      </c>
      <c r="E1520" s="1" t="s">
        <v>1092</v>
      </c>
      <c r="F1520" s="1" t="s">
        <v>12</v>
      </c>
      <c r="G1520" s="1"/>
      <c r="H1520" s="1"/>
      <c r="I1520" s="1"/>
      <c r="J1520" s="1"/>
      <c r="K1520" s="1" t="s">
        <v>1303</v>
      </c>
      <c r="L1520" s="1" t="s">
        <v>1109</v>
      </c>
      <c r="M1520" s="1" t="s">
        <v>1305</v>
      </c>
      <c r="N1520" s="1">
        <v>44.01</v>
      </c>
      <c r="O1520" s="1">
        <v>6.8000000000000005E-2</v>
      </c>
      <c r="P1520" s="1">
        <v>0</v>
      </c>
      <c r="Q1520" s="1">
        <v>1</v>
      </c>
      <c r="R1520" s="1">
        <v>0</v>
      </c>
      <c r="S1520" s="1">
        <v>0</v>
      </c>
      <c r="T1520" s="1">
        <v>0</v>
      </c>
      <c r="U1520" s="1">
        <v>0</v>
      </c>
      <c r="V1520" s="1">
        <v>0.94399999999999995</v>
      </c>
      <c r="W1520" s="1">
        <v>3.0000000000000001E-3</v>
      </c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>
        <f t="shared" si="46"/>
        <v>1</v>
      </c>
      <c r="AY1520" s="1" t="s">
        <v>4290</v>
      </c>
      <c r="AZ1520" s="1">
        <v>1009429</v>
      </c>
      <c r="BA1520" s="3">
        <f t="shared" si="47"/>
        <v>0</v>
      </c>
    </row>
    <row r="1521" spans="1:53" x14ac:dyDescent="0.25">
      <c r="A1521" s="1" t="s">
        <v>408</v>
      </c>
      <c r="B1521" s="1">
        <v>1008456</v>
      </c>
      <c r="C1521" s="1">
        <v>2017</v>
      </c>
      <c r="D1521" s="1" t="s">
        <v>1091</v>
      </c>
      <c r="E1521" s="1" t="s">
        <v>1092</v>
      </c>
      <c r="F1521" s="1" t="s">
        <v>12</v>
      </c>
      <c r="G1521" s="1"/>
      <c r="H1521" s="1"/>
      <c r="I1521" s="1"/>
      <c r="J1521" s="1"/>
      <c r="K1521" s="1" t="s">
        <v>1310</v>
      </c>
      <c r="L1521" s="1" t="s">
        <v>1109</v>
      </c>
      <c r="M1521" s="1" t="s">
        <v>1312</v>
      </c>
      <c r="N1521" s="1">
        <v>41</v>
      </c>
      <c r="O1521" s="1">
        <v>179</v>
      </c>
      <c r="P1521" s="1">
        <v>103</v>
      </c>
      <c r="Q1521" s="1">
        <v>208</v>
      </c>
      <c r="R1521" s="1">
        <v>0</v>
      </c>
      <c r="S1521" s="1">
        <v>0</v>
      </c>
      <c r="T1521" s="1">
        <v>0</v>
      </c>
      <c r="U1521" s="1">
        <v>0</v>
      </c>
      <c r="V1521" s="1">
        <v>0.754</v>
      </c>
      <c r="W1521" s="1">
        <v>0.114</v>
      </c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>
        <f t="shared" si="46"/>
        <v>208</v>
      </c>
      <c r="AY1521" s="1" t="s">
        <v>4291</v>
      </c>
      <c r="AZ1521" s="1">
        <v>1009430</v>
      </c>
      <c r="BA1521" s="3">
        <f t="shared" si="47"/>
        <v>0</v>
      </c>
    </row>
    <row r="1522" spans="1:53" x14ac:dyDescent="0.25">
      <c r="A1522" s="1" t="s">
        <v>408</v>
      </c>
      <c r="B1522" s="1">
        <v>1008456</v>
      </c>
      <c r="C1522" s="1">
        <v>2017</v>
      </c>
      <c r="D1522" s="1" t="s">
        <v>1091</v>
      </c>
      <c r="E1522" s="1" t="s">
        <v>1092</v>
      </c>
      <c r="F1522" s="1" t="s">
        <v>12</v>
      </c>
      <c r="G1522" s="1"/>
      <c r="H1522" s="1"/>
      <c r="I1522" s="1"/>
      <c r="J1522" s="1"/>
      <c r="K1522" s="1" t="s">
        <v>1310</v>
      </c>
      <c r="L1522" s="1" t="s">
        <v>1094</v>
      </c>
      <c r="M1522" s="1" t="s">
        <v>2039</v>
      </c>
      <c r="N1522" s="1"/>
      <c r="O1522" s="1"/>
      <c r="P1522" s="1"/>
      <c r="Q1522" s="1">
        <v>563</v>
      </c>
      <c r="R1522" s="1">
        <v>12</v>
      </c>
      <c r="S1522" s="1">
        <v>0</v>
      </c>
      <c r="T1522" s="1">
        <v>13</v>
      </c>
      <c r="U1522" s="1">
        <v>1</v>
      </c>
      <c r="V1522" s="1">
        <v>0.754</v>
      </c>
      <c r="W1522" s="1">
        <v>0.114</v>
      </c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>
        <f t="shared" si="46"/>
        <v>564</v>
      </c>
      <c r="AY1522" s="1" t="s">
        <v>4292</v>
      </c>
      <c r="AZ1522" s="1">
        <v>1009432</v>
      </c>
      <c r="BA1522" s="3">
        <f t="shared" si="47"/>
        <v>0</v>
      </c>
    </row>
    <row r="1523" spans="1:53" x14ac:dyDescent="0.25">
      <c r="A1523" s="1" t="s">
        <v>408</v>
      </c>
      <c r="B1523" s="1">
        <v>1008456</v>
      </c>
      <c r="C1523" s="1">
        <v>2017</v>
      </c>
      <c r="D1523" s="1" t="s">
        <v>1091</v>
      </c>
      <c r="E1523" s="1" t="s">
        <v>1092</v>
      </c>
      <c r="F1523" s="1" t="s">
        <v>12</v>
      </c>
      <c r="G1523" s="1"/>
      <c r="H1523" s="1"/>
      <c r="I1523" s="1"/>
      <c r="J1523" s="1"/>
      <c r="K1523" s="1" t="s">
        <v>1294</v>
      </c>
      <c r="L1523" s="1" t="s">
        <v>1109</v>
      </c>
      <c r="M1523" s="1" t="s">
        <v>1295</v>
      </c>
      <c r="N1523" s="1">
        <v>36</v>
      </c>
      <c r="O1523" s="1">
        <v>198</v>
      </c>
      <c r="P1523" s="1">
        <v>40</v>
      </c>
      <c r="Q1523" s="1">
        <v>18</v>
      </c>
      <c r="R1523" s="1">
        <v>0</v>
      </c>
      <c r="S1523" s="1">
        <v>0</v>
      </c>
      <c r="T1523" s="1">
        <v>0</v>
      </c>
      <c r="U1523" s="1">
        <v>0</v>
      </c>
      <c r="V1523" s="1">
        <v>0.754</v>
      </c>
      <c r="W1523" s="1">
        <v>0.114</v>
      </c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>
        <f t="shared" si="46"/>
        <v>18</v>
      </c>
      <c r="AY1523" s="1" t="s">
        <v>4293</v>
      </c>
      <c r="AZ1523" s="1">
        <v>1009462</v>
      </c>
      <c r="BA1523" s="3">
        <f t="shared" si="47"/>
        <v>0</v>
      </c>
    </row>
    <row r="1524" spans="1:53" x14ac:dyDescent="0.25">
      <c r="A1524" s="1" t="s">
        <v>408</v>
      </c>
      <c r="B1524" s="1">
        <v>1008456</v>
      </c>
      <c r="C1524" s="1">
        <v>2017</v>
      </c>
      <c r="D1524" s="1" t="s">
        <v>1091</v>
      </c>
      <c r="E1524" s="1" t="s">
        <v>1092</v>
      </c>
      <c r="F1524" s="1" t="s">
        <v>12</v>
      </c>
      <c r="G1524" s="1"/>
      <c r="H1524" s="1"/>
      <c r="I1524" s="1"/>
      <c r="J1524" s="1"/>
      <c r="K1524" s="1" t="s">
        <v>1294</v>
      </c>
      <c r="L1524" s="1" t="s">
        <v>1094</v>
      </c>
      <c r="M1524" s="1" t="s">
        <v>2040</v>
      </c>
      <c r="N1524" s="1"/>
      <c r="O1524" s="1"/>
      <c r="P1524" s="1"/>
      <c r="Q1524" s="1">
        <v>57</v>
      </c>
      <c r="R1524" s="1">
        <v>0</v>
      </c>
      <c r="S1524" s="1">
        <v>0</v>
      </c>
      <c r="T1524" s="1">
        <v>0</v>
      </c>
      <c r="U1524" s="1">
        <v>0</v>
      </c>
      <c r="V1524" s="1">
        <v>0.754</v>
      </c>
      <c r="W1524" s="1">
        <v>0.114</v>
      </c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>
        <f t="shared" si="46"/>
        <v>57</v>
      </c>
      <c r="AY1524" s="1" t="s">
        <v>4294</v>
      </c>
      <c r="AZ1524" s="1">
        <v>1009463</v>
      </c>
      <c r="BA1524" s="3">
        <f t="shared" si="47"/>
        <v>0</v>
      </c>
    </row>
    <row r="1525" spans="1:53" x14ac:dyDescent="0.25">
      <c r="A1525" s="1" t="s">
        <v>814</v>
      </c>
      <c r="B1525" s="1">
        <v>1008471</v>
      </c>
      <c r="C1525" s="1">
        <v>2017</v>
      </c>
      <c r="D1525" s="1" t="s">
        <v>1091</v>
      </c>
      <c r="E1525" s="1" t="s">
        <v>1092</v>
      </c>
      <c r="F1525" s="1" t="s">
        <v>12</v>
      </c>
      <c r="G1525" s="1"/>
      <c r="H1525" s="1"/>
      <c r="I1525" s="1"/>
      <c r="J1525" s="1"/>
      <c r="K1525" s="1" t="s">
        <v>1866</v>
      </c>
      <c r="L1525" s="1" t="s">
        <v>1109</v>
      </c>
      <c r="M1525" s="1" t="s">
        <v>1867</v>
      </c>
      <c r="N1525" s="1">
        <v>39.92</v>
      </c>
      <c r="O1525" s="1">
        <v>1</v>
      </c>
      <c r="P1525" s="1">
        <v>60</v>
      </c>
      <c r="Q1525" s="1">
        <v>46</v>
      </c>
      <c r="R1525" s="1">
        <v>0</v>
      </c>
      <c r="S1525" s="1">
        <v>0</v>
      </c>
      <c r="T1525" s="1">
        <v>0</v>
      </c>
      <c r="U1525" s="1">
        <v>0</v>
      </c>
      <c r="V1525" s="1">
        <v>0.62</v>
      </c>
      <c r="W1525" s="1">
        <v>0.01</v>
      </c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>
        <f t="shared" si="46"/>
        <v>46</v>
      </c>
      <c r="AY1525" s="1" t="s">
        <v>4295</v>
      </c>
      <c r="AZ1525" s="1">
        <v>1009464</v>
      </c>
      <c r="BA1525" s="3">
        <f t="shared" si="47"/>
        <v>0</v>
      </c>
    </row>
    <row r="1526" spans="1:53" x14ac:dyDescent="0.25">
      <c r="A1526" s="1" t="s">
        <v>814</v>
      </c>
      <c r="B1526" s="1">
        <v>1008471</v>
      </c>
      <c r="C1526" s="1">
        <v>2017</v>
      </c>
      <c r="D1526" s="1" t="s">
        <v>1091</v>
      </c>
      <c r="E1526" s="1" t="s">
        <v>1092</v>
      </c>
      <c r="F1526" s="1" t="s">
        <v>12</v>
      </c>
      <c r="G1526" s="1"/>
      <c r="H1526" s="1"/>
      <c r="I1526" s="1"/>
      <c r="J1526" s="1"/>
      <c r="K1526" s="1" t="s">
        <v>2096</v>
      </c>
      <c r="L1526" s="1" t="s">
        <v>1109</v>
      </c>
      <c r="M1526" s="1" t="s">
        <v>2097</v>
      </c>
      <c r="N1526" s="1">
        <v>14.27</v>
      </c>
      <c r="O1526" s="1">
        <v>0</v>
      </c>
      <c r="P1526" s="1">
        <v>60</v>
      </c>
      <c r="Q1526" s="1">
        <v>3</v>
      </c>
      <c r="R1526" s="1">
        <v>0</v>
      </c>
      <c r="S1526" s="1">
        <v>0</v>
      </c>
      <c r="T1526" s="1">
        <v>0</v>
      </c>
      <c r="U1526" s="1">
        <v>0</v>
      </c>
      <c r="V1526" s="1">
        <v>0.56999999999999995</v>
      </c>
      <c r="W1526" s="1">
        <v>0.01</v>
      </c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>
        <f t="shared" si="46"/>
        <v>3</v>
      </c>
      <c r="AY1526" s="1" t="s">
        <v>4296</v>
      </c>
      <c r="AZ1526" s="1">
        <v>1009465</v>
      </c>
      <c r="BA1526" s="3">
        <f t="shared" si="47"/>
        <v>0</v>
      </c>
    </row>
    <row r="1527" spans="1:53" x14ac:dyDescent="0.25">
      <c r="A1527" s="1" t="s">
        <v>814</v>
      </c>
      <c r="B1527" s="1">
        <v>1008471</v>
      </c>
      <c r="C1527" s="1">
        <v>2017</v>
      </c>
      <c r="D1527" s="1" t="s">
        <v>1091</v>
      </c>
      <c r="E1527" s="1" t="s">
        <v>1092</v>
      </c>
      <c r="F1527" s="1" t="s">
        <v>12</v>
      </c>
      <c r="G1527" s="1"/>
      <c r="H1527" s="1"/>
      <c r="I1527" s="1"/>
      <c r="J1527" s="1"/>
      <c r="K1527" s="1" t="s">
        <v>2098</v>
      </c>
      <c r="L1527" s="1" t="s">
        <v>1109</v>
      </c>
      <c r="M1527" s="1" t="s">
        <v>2099</v>
      </c>
      <c r="N1527" s="1">
        <v>31.9</v>
      </c>
      <c r="O1527" s="1">
        <v>10</v>
      </c>
      <c r="P1527" s="1">
        <v>60</v>
      </c>
      <c r="Q1527" s="1">
        <v>50</v>
      </c>
      <c r="R1527" s="1">
        <v>0</v>
      </c>
      <c r="S1527" s="1">
        <v>0</v>
      </c>
      <c r="T1527" s="1">
        <v>0</v>
      </c>
      <c r="U1527" s="1">
        <v>0</v>
      </c>
      <c r="V1527" s="1">
        <v>0.19</v>
      </c>
      <c r="W1527" s="1">
        <v>0.1</v>
      </c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>
        <f t="shared" si="46"/>
        <v>50</v>
      </c>
      <c r="AY1527" s="1" t="s">
        <v>4297</v>
      </c>
      <c r="AZ1527" s="1">
        <v>1009466</v>
      </c>
      <c r="BA1527" s="3">
        <f t="shared" si="47"/>
        <v>0</v>
      </c>
    </row>
    <row r="1528" spans="1:53" x14ac:dyDescent="0.25">
      <c r="A1528" s="1" t="s">
        <v>814</v>
      </c>
      <c r="B1528" s="1">
        <v>1008471</v>
      </c>
      <c r="C1528" s="1">
        <v>2017</v>
      </c>
      <c r="D1528" s="1" t="s">
        <v>1091</v>
      </c>
      <c r="E1528" s="1" t="s">
        <v>1092</v>
      </c>
      <c r="F1528" s="1" t="s">
        <v>12</v>
      </c>
      <c r="G1528" s="1"/>
      <c r="H1528" s="1"/>
      <c r="I1528" s="1"/>
      <c r="J1528" s="1"/>
      <c r="K1528" s="1" t="s">
        <v>1868</v>
      </c>
      <c r="L1528" s="1" t="s">
        <v>1109</v>
      </c>
      <c r="M1528" s="1" t="s">
        <v>1869</v>
      </c>
      <c r="N1528" s="1">
        <v>40.369999999999997</v>
      </c>
      <c r="O1528" s="1">
        <v>2</v>
      </c>
      <c r="P1528" s="1">
        <v>60</v>
      </c>
      <c r="Q1528" s="1">
        <v>27</v>
      </c>
      <c r="R1528" s="1">
        <v>0</v>
      </c>
      <c r="S1528" s="1">
        <v>0</v>
      </c>
      <c r="T1528" s="1">
        <v>0</v>
      </c>
      <c r="U1528" s="1">
        <v>0</v>
      </c>
      <c r="V1528" s="1">
        <v>0.56999999999999995</v>
      </c>
      <c r="W1528" s="1">
        <v>0.01</v>
      </c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>
        <f t="shared" si="46"/>
        <v>27</v>
      </c>
      <c r="AY1528" s="1" t="s">
        <v>4298</v>
      </c>
      <c r="AZ1528" s="1">
        <v>1009467</v>
      </c>
      <c r="BA1528" s="3">
        <f t="shared" si="47"/>
        <v>0</v>
      </c>
    </row>
    <row r="1529" spans="1:53" x14ac:dyDescent="0.25">
      <c r="A1529" s="1" t="s">
        <v>814</v>
      </c>
      <c r="B1529" s="1">
        <v>1008471</v>
      </c>
      <c r="C1529" s="1">
        <v>2017</v>
      </c>
      <c r="D1529" s="1" t="s">
        <v>1091</v>
      </c>
      <c r="E1529" s="1" t="s">
        <v>1092</v>
      </c>
      <c r="F1529" s="1" t="s">
        <v>12</v>
      </c>
      <c r="G1529" s="1"/>
      <c r="H1529" s="1"/>
      <c r="I1529" s="1"/>
      <c r="J1529" s="1"/>
      <c r="K1529" s="1" t="s">
        <v>1870</v>
      </c>
      <c r="L1529" s="1" t="s">
        <v>1109</v>
      </c>
      <c r="M1529" s="1" t="s">
        <v>1871</v>
      </c>
      <c r="N1529" s="1">
        <v>39.97</v>
      </c>
      <c r="O1529" s="1">
        <v>2</v>
      </c>
      <c r="P1529" s="1">
        <v>60</v>
      </c>
      <c r="Q1529" s="1">
        <v>205</v>
      </c>
      <c r="R1529" s="1">
        <v>0</v>
      </c>
      <c r="S1529" s="1">
        <v>0</v>
      </c>
      <c r="T1529" s="1">
        <v>6</v>
      </c>
      <c r="U1529" s="1">
        <v>0</v>
      </c>
      <c r="V1529" s="1">
        <v>0.6</v>
      </c>
      <c r="W1529" s="1">
        <v>0.01</v>
      </c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>
        <f t="shared" si="46"/>
        <v>205</v>
      </c>
      <c r="AY1529" s="1" t="s">
        <v>4299</v>
      </c>
      <c r="AZ1529" s="1">
        <v>1009469</v>
      </c>
      <c r="BA1529" s="3">
        <f t="shared" si="47"/>
        <v>0</v>
      </c>
    </row>
    <row r="1530" spans="1:53" x14ac:dyDescent="0.25">
      <c r="A1530" s="1" t="s">
        <v>814</v>
      </c>
      <c r="B1530" s="1">
        <v>1008471</v>
      </c>
      <c r="C1530" s="1">
        <v>2017</v>
      </c>
      <c r="D1530" s="1" t="s">
        <v>1091</v>
      </c>
      <c r="E1530" s="1" t="s">
        <v>1092</v>
      </c>
      <c r="F1530" s="1" t="s">
        <v>12</v>
      </c>
      <c r="G1530" s="1"/>
      <c r="H1530" s="1"/>
      <c r="I1530" s="1"/>
      <c r="J1530" s="1"/>
      <c r="K1530" s="1" t="s">
        <v>1424</v>
      </c>
      <c r="L1530" s="1" t="s">
        <v>1109</v>
      </c>
      <c r="M1530" s="1" t="s">
        <v>1425</v>
      </c>
      <c r="N1530" s="1">
        <v>41.74</v>
      </c>
      <c r="O1530" s="1">
        <v>1</v>
      </c>
      <c r="P1530" s="1">
        <v>60</v>
      </c>
      <c r="Q1530" s="1">
        <v>200</v>
      </c>
      <c r="R1530" s="1">
        <v>0</v>
      </c>
      <c r="S1530" s="1">
        <v>0</v>
      </c>
      <c r="T1530" s="1">
        <v>24</v>
      </c>
      <c r="U1530" s="1">
        <v>0</v>
      </c>
      <c r="V1530" s="1">
        <v>0.57999999999999996</v>
      </c>
      <c r="W1530" s="1">
        <v>0.01</v>
      </c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>
        <f t="shared" si="46"/>
        <v>200</v>
      </c>
      <c r="AY1530" s="1" t="s">
        <v>4300</v>
      </c>
      <c r="AZ1530" s="1">
        <v>1009470</v>
      </c>
      <c r="BA1530" s="3">
        <f t="shared" si="47"/>
        <v>0</v>
      </c>
    </row>
    <row r="1531" spans="1:53" x14ac:dyDescent="0.25">
      <c r="A1531" s="1" t="s">
        <v>814</v>
      </c>
      <c r="B1531" s="1">
        <v>1008471</v>
      </c>
      <c r="C1531" s="1">
        <v>2017</v>
      </c>
      <c r="D1531" s="1" t="s">
        <v>1091</v>
      </c>
      <c r="E1531" s="1" t="s">
        <v>1092</v>
      </c>
      <c r="F1531" s="1" t="s">
        <v>12</v>
      </c>
      <c r="G1531" s="1"/>
      <c r="H1531" s="1"/>
      <c r="I1531" s="1"/>
      <c r="J1531" s="1"/>
      <c r="K1531" s="1" t="s">
        <v>2100</v>
      </c>
      <c r="L1531" s="1" t="s">
        <v>1109</v>
      </c>
      <c r="M1531" s="1" t="s">
        <v>2101</v>
      </c>
      <c r="N1531" s="1">
        <v>19.25</v>
      </c>
      <c r="O1531" s="1">
        <v>1</v>
      </c>
      <c r="P1531" s="1">
        <v>60</v>
      </c>
      <c r="Q1531" s="1">
        <v>2</v>
      </c>
      <c r="R1531" s="1">
        <v>0</v>
      </c>
      <c r="S1531" s="1">
        <v>0</v>
      </c>
      <c r="T1531" s="1">
        <v>0</v>
      </c>
      <c r="U1531" s="1">
        <v>0</v>
      </c>
      <c r="V1531" s="1">
        <v>0.43</v>
      </c>
      <c r="W1531" s="1">
        <v>0.03</v>
      </c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>
        <f t="shared" si="46"/>
        <v>2</v>
      </c>
      <c r="AY1531" s="1" t="s">
        <v>4301</v>
      </c>
      <c r="AZ1531" s="1">
        <v>1009508</v>
      </c>
      <c r="BA1531" s="3">
        <f t="shared" si="47"/>
        <v>0</v>
      </c>
    </row>
    <row r="1532" spans="1:53" x14ac:dyDescent="0.25">
      <c r="A1532" s="1" t="s">
        <v>814</v>
      </c>
      <c r="B1532" s="1">
        <v>1008471</v>
      </c>
      <c r="C1532" s="1">
        <v>2017</v>
      </c>
      <c r="D1532" s="1" t="s">
        <v>1091</v>
      </c>
      <c r="E1532" s="1" t="s">
        <v>1092</v>
      </c>
      <c r="F1532" s="1" t="s">
        <v>12</v>
      </c>
      <c r="G1532" s="1"/>
      <c r="H1532" s="1"/>
      <c r="I1532" s="1"/>
      <c r="J1532" s="1"/>
      <c r="K1532" s="1" t="s">
        <v>1426</v>
      </c>
      <c r="L1532" s="1" t="s">
        <v>1109</v>
      </c>
      <c r="M1532" s="1" t="s">
        <v>1427</v>
      </c>
      <c r="N1532" s="1">
        <v>22.92</v>
      </c>
      <c r="O1532" s="1">
        <v>1</v>
      </c>
      <c r="P1532" s="1">
        <v>60</v>
      </c>
      <c r="Q1532" s="1">
        <v>2</v>
      </c>
      <c r="R1532" s="1">
        <v>0</v>
      </c>
      <c r="S1532" s="1">
        <v>0</v>
      </c>
      <c r="T1532" s="1">
        <v>0</v>
      </c>
      <c r="U1532" s="1">
        <v>0</v>
      </c>
      <c r="V1532" s="1">
        <v>0.6</v>
      </c>
      <c r="W1532" s="1">
        <v>0.01</v>
      </c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>
        <f t="shared" si="46"/>
        <v>2</v>
      </c>
      <c r="AY1532" s="1" t="s">
        <v>4302</v>
      </c>
      <c r="AZ1532" s="1">
        <v>1009589</v>
      </c>
      <c r="BA1532" s="3">
        <f t="shared" si="47"/>
        <v>0</v>
      </c>
    </row>
    <row r="1533" spans="1:53" x14ac:dyDescent="0.25">
      <c r="A1533" s="1" t="s">
        <v>814</v>
      </c>
      <c r="B1533" s="1">
        <v>1008471</v>
      </c>
      <c r="C1533" s="1">
        <v>2017</v>
      </c>
      <c r="D1533" s="1" t="s">
        <v>1091</v>
      </c>
      <c r="E1533" s="1" t="s">
        <v>1092</v>
      </c>
      <c r="F1533" s="1" t="s">
        <v>12</v>
      </c>
      <c r="G1533" s="1"/>
      <c r="H1533" s="1"/>
      <c r="I1533" s="1"/>
      <c r="J1533" s="1"/>
      <c r="K1533" s="1" t="s">
        <v>2102</v>
      </c>
      <c r="L1533" s="1" t="s">
        <v>1109</v>
      </c>
      <c r="M1533" s="1" t="s">
        <v>2103</v>
      </c>
      <c r="N1533" s="1">
        <v>30.13</v>
      </c>
      <c r="O1533" s="1">
        <v>2</v>
      </c>
      <c r="P1533" s="1">
        <v>60</v>
      </c>
      <c r="Q1533" s="1">
        <v>32</v>
      </c>
      <c r="R1533" s="1">
        <v>0</v>
      </c>
      <c r="S1533" s="1">
        <v>0</v>
      </c>
      <c r="T1533" s="1">
        <v>0</v>
      </c>
      <c r="U1533" s="1">
        <v>0</v>
      </c>
      <c r="V1533" s="1">
        <v>0.19</v>
      </c>
      <c r="W1533" s="1">
        <v>0.1</v>
      </c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>
        <f t="shared" si="46"/>
        <v>32</v>
      </c>
      <c r="AY1533" s="1" t="s">
        <v>4303</v>
      </c>
      <c r="AZ1533" s="1">
        <v>1009590</v>
      </c>
      <c r="BA1533" s="3">
        <f t="shared" si="47"/>
        <v>0</v>
      </c>
    </row>
    <row r="1534" spans="1:53" x14ac:dyDescent="0.25">
      <c r="A1534" s="1" t="s">
        <v>814</v>
      </c>
      <c r="B1534" s="1">
        <v>1008471</v>
      </c>
      <c r="C1534" s="1">
        <v>2017</v>
      </c>
      <c r="D1534" s="1" t="s">
        <v>1091</v>
      </c>
      <c r="E1534" s="1" t="s">
        <v>1092</v>
      </c>
      <c r="F1534" s="1" t="s">
        <v>12</v>
      </c>
      <c r="G1534" s="1"/>
      <c r="H1534" s="1"/>
      <c r="I1534" s="1"/>
      <c r="J1534" s="1"/>
      <c r="K1534" s="1" t="s">
        <v>1428</v>
      </c>
      <c r="L1534" s="1" t="s">
        <v>1109</v>
      </c>
      <c r="M1534" s="1" t="s">
        <v>1429</v>
      </c>
      <c r="N1534" s="1">
        <v>43.43</v>
      </c>
      <c r="O1534" s="1">
        <v>2</v>
      </c>
      <c r="P1534" s="1">
        <v>60</v>
      </c>
      <c r="Q1534" s="1">
        <v>355</v>
      </c>
      <c r="R1534" s="1">
        <v>0</v>
      </c>
      <c r="S1534" s="1">
        <v>0</v>
      </c>
      <c r="T1534" s="1">
        <v>68</v>
      </c>
      <c r="U1534" s="1">
        <v>0</v>
      </c>
      <c r="V1534" s="1">
        <v>0.6</v>
      </c>
      <c r="W1534" s="1">
        <v>0.1</v>
      </c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>
        <f t="shared" si="46"/>
        <v>355</v>
      </c>
      <c r="AY1534" s="1" t="s">
        <v>4304</v>
      </c>
      <c r="AZ1534" s="1">
        <v>1009608</v>
      </c>
      <c r="BA1534" s="3">
        <f t="shared" si="47"/>
        <v>0</v>
      </c>
    </row>
    <row r="1535" spans="1:53" x14ac:dyDescent="0.25">
      <c r="A1535" s="1" t="s">
        <v>814</v>
      </c>
      <c r="B1535" s="1">
        <v>1008471</v>
      </c>
      <c r="C1535" s="1">
        <v>2017</v>
      </c>
      <c r="D1535" s="1" t="s">
        <v>1091</v>
      </c>
      <c r="E1535" s="1" t="s">
        <v>1092</v>
      </c>
      <c r="F1535" s="1" t="s">
        <v>12</v>
      </c>
      <c r="G1535" s="1"/>
      <c r="H1535" s="1"/>
      <c r="I1535" s="1"/>
      <c r="J1535" s="1"/>
      <c r="K1535" s="1" t="s">
        <v>1732</v>
      </c>
      <c r="L1535" s="1" t="s">
        <v>1109</v>
      </c>
      <c r="M1535" s="1" t="s">
        <v>1733</v>
      </c>
      <c r="N1535" s="1">
        <v>41.97</v>
      </c>
      <c r="O1535" s="1">
        <v>1</v>
      </c>
      <c r="P1535" s="1">
        <v>60</v>
      </c>
      <c r="Q1535" s="1">
        <v>80</v>
      </c>
      <c r="R1535" s="1">
        <v>0</v>
      </c>
      <c r="S1535" s="1">
        <v>0</v>
      </c>
      <c r="T1535" s="1">
        <v>23</v>
      </c>
      <c r="U1535" s="1">
        <v>0</v>
      </c>
      <c r="V1535" s="1">
        <v>0.56999999999999995</v>
      </c>
      <c r="W1535" s="1">
        <v>0.1</v>
      </c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>
        <f t="shared" si="46"/>
        <v>80</v>
      </c>
      <c r="AY1535" s="1" t="s">
        <v>4305</v>
      </c>
      <c r="AZ1535" s="1">
        <v>1009727</v>
      </c>
      <c r="BA1535" s="3">
        <f t="shared" si="47"/>
        <v>0</v>
      </c>
    </row>
    <row r="1536" spans="1:53" x14ac:dyDescent="0.25">
      <c r="A1536" s="1" t="s">
        <v>814</v>
      </c>
      <c r="B1536" s="1">
        <v>1008471</v>
      </c>
      <c r="C1536" s="1">
        <v>2017</v>
      </c>
      <c r="D1536" s="1" t="s">
        <v>1091</v>
      </c>
      <c r="E1536" s="1" t="s">
        <v>1092</v>
      </c>
      <c r="F1536" s="1" t="s">
        <v>12</v>
      </c>
      <c r="G1536" s="1"/>
      <c r="H1536" s="1"/>
      <c r="I1536" s="1"/>
      <c r="J1536" s="1"/>
      <c r="K1536" s="1" t="s">
        <v>1430</v>
      </c>
      <c r="L1536" s="1" t="s">
        <v>1109</v>
      </c>
      <c r="M1536" s="1" t="s">
        <v>1431</v>
      </c>
      <c r="N1536" s="1">
        <v>43.27</v>
      </c>
      <c r="O1536" s="1">
        <v>2</v>
      </c>
      <c r="P1536" s="1">
        <v>60</v>
      </c>
      <c r="Q1536" s="1">
        <v>306</v>
      </c>
      <c r="R1536" s="1">
        <v>0</v>
      </c>
      <c r="S1536" s="1">
        <v>0</v>
      </c>
      <c r="T1536" s="1">
        <v>0</v>
      </c>
      <c r="U1536" s="1">
        <v>2</v>
      </c>
      <c r="V1536" s="1">
        <v>0.62</v>
      </c>
      <c r="W1536" s="1">
        <v>0.01</v>
      </c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>
        <f t="shared" si="46"/>
        <v>308</v>
      </c>
      <c r="AY1536" s="1" t="s">
        <v>4306</v>
      </c>
      <c r="AZ1536" s="1">
        <v>1009733</v>
      </c>
      <c r="BA1536" s="3">
        <f t="shared" si="47"/>
        <v>0</v>
      </c>
    </row>
    <row r="1537" spans="1:53" x14ac:dyDescent="0.25">
      <c r="A1537" s="1" t="s">
        <v>814</v>
      </c>
      <c r="B1537" s="1">
        <v>1008471</v>
      </c>
      <c r="C1537" s="1">
        <v>2017</v>
      </c>
      <c r="D1537" s="1" t="s">
        <v>1091</v>
      </c>
      <c r="E1537" s="1" t="s">
        <v>1092</v>
      </c>
      <c r="F1537" s="1" t="s">
        <v>12</v>
      </c>
      <c r="G1537" s="1"/>
      <c r="H1537" s="1"/>
      <c r="I1537" s="1"/>
      <c r="J1537" s="1"/>
      <c r="K1537" s="1" t="s">
        <v>1872</v>
      </c>
      <c r="L1537" s="1" t="s">
        <v>1109</v>
      </c>
      <c r="M1537" s="1" t="s">
        <v>1873</v>
      </c>
      <c r="N1537" s="1">
        <v>40.25</v>
      </c>
      <c r="O1537" s="1">
        <v>1</v>
      </c>
      <c r="P1537" s="1">
        <v>60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0.57999999999999996</v>
      </c>
      <c r="W1537" s="1">
        <v>0.01</v>
      </c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>
        <f t="shared" si="46"/>
        <v>0</v>
      </c>
      <c r="AY1537" s="1" t="s">
        <v>4307</v>
      </c>
      <c r="AZ1537" s="1">
        <v>1009781</v>
      </c>
      <c r="BA1537" s="3">
        <f t="shared" si="47"/>
        <v>0</v>
      </c>
    </row>
    <row r="1538" spans="1:53" x14ac:dyDescent="0.25">
      <c r="A1538" s="1" t="s">
        <v>814</v>
      </c>
      <c r="B1538" s="1">
        <v>1008471</v>
      </c>
      <c r="C1538" s="1">
        <v>2017</v>
      </c>
      <c r="D1538" s="1" t="s">
        <v>1091</v>
      </c>
      <c r="E1538" s="1" t="s">
        <v>1092</v>
      </c>
      <c r="F1538" s="1" t="s">
        <v>12</v>
      </c>
      <c r="G1538" s="1"/>
      <c r="H1538" s="1"/>
      <c r="I1538" s="1"/>
      <c r="J1538" s="1"/>
      <c r="K1538" s="1" t="s">
        <v>2104</v>
      </c>
      <c r="L1538" s="1" t="s">
        <v>1109</v>
      </c>
      <c r="M1538" s="1" t="s">
        <v>2105</v>
      </c>
      <c r="N1538" s="1">
        <v>37.380000000000003</v>
      </c>
      <c r="O1538" s="1">
        <v>0</v>
      </c>
      <c r="P1538" s="1">
        <v>60</v>
      </c>
      <c r="Q1538" s="1">
        <v>2</v>
      </c>
      <c r="R1538" s="1">
        <v>0</v>
      </c>
      <c r="S1538" s="1">
        <v>0</v>
      </c>
      <c r="T1538" s="1">
        <v>0</v>
      </c>
      <c r="U1538" s="1">
        <v>0</v>
      </c>
      <c r="V1538" s="1">
        <v>0.56999999999999995</v>
      </c>
      <c r="W1538" s="1">
        <v>0.01</v>
      </c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>
        <f t="shared" si="46"/>
        <v>2</v>
      </c>
      <c r="AY1538" s="1" t="s">
        <v>4308</v>
      </c>
      <c r="AZ1538" s="1">
        <v>1009889</v>
      </c>
      <c r="BA1538" s="3">
        <f t="shared" si="47"/>
        <v>0</v>
      </c>
    </row>
    <row r="1539" spans="1:53" x14ac:dyDescent="0.25">
      <c r="A1539" s="1" t="s">
        <v>814</v>
      </c>
      <c r="B1539" s="1">
        <v>1008471</v>
      </c>
      <c r="C1539" s="1">
        <v>2017</v>
      </c>
      <c r="D1539" s="1" t="s">
        <v>1091</v>
      </c>
      <c r="E1539" s="1" t="s">
        <v>1092</v>
      </c>
      <c r="F1539" s="1" t="s">
        <v>12</v>
      </c>
      <c r="G1539" s="1"/>
      <c r="H1539" s="1"/>
      <c r="I1539" s="1"/>
      <c r="J1539" s="1"/>
      <c r="K1539" s="1" t="s">
        <v>1432</v>
      </c>
      <c r="L1539" s="1" t="s">
        <v>1109</v>
      </c>
      <c r="M1539" s="1" t="s">
        <v>1433</v>
      </c>
      <c r="N1539" s="1">
        <v>43.84</v>
      </c>
      <c r="O1539" s="1">
        <v>1</v>
      </c>
      <c r="P1539" s="1">
        <v>60</v>
      </c>
      <c r="Q1539" s="1">
        <v>6</v>
      </c>
      <c r="R1539" s="1">
        <v>0</v>
      </c>
      <c r="S1539" s="1">
        <v>0</v>
      </c>
      <c r="T1539" s="1">
        <v>0</v>
      </c>
      <c r="U1539" s="1">
        <v>0</v>
      </c>
      <c r="V1539" s="1">
        <v>0.61</v>
      </c>
      <c r="W1539" s="1">
        <v>0.01</v>
      </c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>
        <f t="shared" ref="AW1539:AW1602" si="48">+Q1539+U1539</f>
        <v>6</v>
      </c>
      <c r="AY1539" s="1" t="s">
        <v>4309</v>
      </c>
      <c r="AZ1539" s="1">
        <v>1009901</v>
      </c>
      <c r="BA1539" s="3">
        <f t="shared" ref="BA1539:BA1602" si="49">SUMIF($B$2:$B$7258,AZ1539,$AW$2:$AW$7258)</f>
        <v>0</v>
      </c>
    </row>
    <row r="1540" spans="1:53" x14ac:dyDescent="0.25">
      <c r="A1540" s="1" t="s">
        <v>814</v>
      </c>
      <c r="B1540" s="1">
        <v>1008471</v>
      </c>
      <c r="C1540" s="1">
        <v>2017</v>
      </c>
      <c r="D1540" s="1" t="s">
        <v>1091</v>
      </c>
      <c r="E1540" s="1" t="s">
        <v>1092</v>
      </c>
      <c r="F1540" s="1" t="s">
        <v>12</v>
      </c>
      <c r="G1540" s="1"/>
      <c r="H1540" s="1"/>
      <c r="I1540" s="1"/>
      <c r="J1540" s="1"/>
      <c r="K1540" s="1" t="s">
        <v>1874</v>
      </c>
      <c r="L1540" s="1" t="s">
        <v>1109</v>
      </c>
      <c r="M1540" s="1" t="s">
        <v>1875</v>
      </c>
      <c r="N1540" s="1">
        <v>42.5</v>
      </c>
      <c r="O1540" s="1">
        <v>2</v>
      </c>
      <c r="P1540" s="1">
        <v>60</v>
      </c>
      <c r="Q1540" s="1">
        <v>386</v>
      </c>
      <c r="R1540" s="1">
        <v>0</v>
      </c>
      <c r="S1540" s="1">
        <v>0</v>
      </c>
      <c r="T1540" s="1">
        <v>25</v>
      </c>
      <c r="U1540" s="1">
        <v>0</v>
      </c>
      <c r="V1540" s="1">
        <v>0.59</v>
      </c>
      <c r="W1540" s="1">
        <v>0.01</v>
      </c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>
        <f t="shared" si="48"/>
        <v>386</v>
      </c>
      <c r="AY1540" s="1" t="s">
        <v>4310</v>
      </c>
      <c r="AZ1540" s="1">
        <v>1010209</v>
      </c>
      <c r="BA1540" s="3">
        <f t="shared" si="49"/>
        <v>0</v>
      </c>
    </row>
    <row r="1541" spans="1:53" x14ac:dyDescent="0.25">
      <c r="A1541" s="1" t="s">
        <v>754</v>
      </c>
      <c r="B1541" s="1">
        <v>1008472</v>
      </c>
      <c r="C1541" s="1">
        <v>2017</v>
      </c>
      <c r="D1541" s="1" t="s">
        <v>1091</v>
      </c>
      <c r="E1541" s="1" t="s">
        <v>1092</v>
      </c>
      <c r="F1541" s="1" t="s">
        <v>12</v>
      </c>
      <c r="G1541" s="1"/>
      <c r="H1541" s="1"/>
      <c r="I1541" s="1"/>
      <c r="J1541" s="1"/>
      <c r="K1541" s="1" t="s">
        <v>1765</v>
      </c>
      <c r="L1541" s="1" t="s">
        <v>1168</v>
      </c>
      <c r="M1541" s="1" t="s">
        <v>2106</v>
      </c>
      <c r="N1541" s="1"/>
      <c r="O1541" s="1"/>
      <c r="P1541" s="1"/>
      <c r="Q1541" s="1">
        <v>11</v>
      </c>
      <c r="R1541" s="1">
        <v>0</v>
      </c>
      <c r="S1541" s="1">
        <v>0</v>
      </c>
      <c r="T1541" s="1">
        <v>0</v>
      </c>
      <c r="U1541" s="1">
        <v>0</v>
      </c>
      <c r="V1541" s="1">
        <v>0.7</v>
      </c>
      <c r="W1541" s="1">
        <v>0.01</v>
      </c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>
        <f t="shared" si="48"/>
        <v>11</v>
      </c>
      <c r="AY1541" s="1" t="s">
        <v>4311</v>
      </c>
      <c r="AZ1541" s="1">
        <v>1010314</v>
      </c>
      <c r="BA1541" s="3">
        <f t="shared" si="49"/>
        <v>0</v>
      </c>
    </row>
    <row r="1542" spans="1:53" x14ac:dyDescent="0.25">
      <c r="A1542" s="1" t="s">
        <v>754</v>
      </c>
      <c r="B1542" s="1">
        <v>1008472</v>
      </c>
      <c r="C1542" s="1">
        <v>2017</v>
      </c>
      <c r="D1542" s="1" t="s">
        <v>1091</v>
      </c>
      <c r="E1542" s="1" t="s">
        <v>1092</v>
      </c>
      <c r="F1542" s="1" t="s">
        <v>12</v>
      </c>
      <c r="G1542" s="1"/>
      <c r="H1542" s="1"/>
      <c r="I1542" s="1"/>
      <c r="J1542" s="1"/>
      <c r="K1542" s="1" t="s">
        <v>1337</v>
      </c>
      <c r="L1542" s="1" t="s">
        <v>1168</v>
      </c>
      <c r="M1542" s="1" t="s">
        <v>2107</v>
      </c>
      <c r="N1542" s="1"/>
      <c r="O1542" s="1"/>
      <c r="P1542" s="1"/>
      <c r="Q1542" s="1">
        <v>2</v>
      </c>
      <c r="R1542" s="1">
        <v>0</v>
      </c>
      <c r="S1542" s="1">
        <v>0</v>
      </c>
      <c r="T1542" s="1">
        <v>0</v>
      </c>
      <c r="U1542" s="1">
        <v>0</v>
      </c>
      <c r="V1542" s="1">
        <v>0.92</v>
      </c>
      <c r="W1542" s="1">
        <v>0.01</v>
      </c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>
        <f t="shared" si="48"/>
        <v>2</v>
      </c>
      <c r="AY1542" s="1" t="s">
        <v>4312</v>
      </c>
      <c r="AZ1542" s="1">
        <v>1010477</v>
      </c>
      <c r="BA1542" s="3">
        <f t="shared" si="49"/>
        <v>0</v>
      </c>
    </row>
    <row r="1543" spans="1:53" x14ac:dyDescent="0.25">
      <c r="A1543" s="1" t="s">
        <v>754</v>
      </c>
      <c r="B1543" s="1">
        <v>1008472</v>
      </c>
      <c r="C1543" s="1">
        <v>2017</v>
      </c>
      <c r="D1543" s="1" t="s">
        <v>1091</v>
      </c>
      <c r="E1543" s="1" t="s">
        <v>1092</v>
      </c>
      <c r="F1543" s="1" t="s">
        <v>12</v>
      </c>
      <c r="G1543" s="1"/>
      <c r="H1543" s="1"/>
      <c r="I1543" s="1"/>
      <c r="J1543" s="1"/>
      <c r="K1543" s="1" t="s">
        <v>1485</v>
      </c>
      <c r="L1543" s="1" t="s">
        <v>1168</v>
      </c>
      <c r="M1543" s="1" t="s">
        <v>1883</v>
      </c>
      <c r="N1543" s="1"/>
      <c r="O1543" s="1"/>
      <c r="P1543" s="1"/>
      <c r="Q1543" s="1">
        <v>190</v>
      </c>
      <c r="R1543" s="1">
        <v>0</v>
      </c>
      <c r="S1543" s="1">
        <v>7</v>
      </c>
      <c r="T1543" s="1">
        <v>69</v>
      </c>
      <c r="U1543" s="1">
        <v>3</v>
      </c>
      <c r="V1543" s="1">
        <v>0.86</v>
      </c>
      <c r="W1543" s="1">
        <v>0.01</v>
      </c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>
        <f t="shared" si="48"/>
        <v>193</v>
      </c>
      <c r="AY1543" s="1" t="s">
        <v>4313</v>
      </c>
      <c r="AZ1543" s="1">
        <v>1010480</v>
      </c>
      <c r="BA1543" s="3">
        <f t="shared" si="49"/>
        <v>0</v>
      </c>
    </row>
    <row r="1544" spans="1:53" x14ac:dyDescent="0.25">
      <c r="A1544" s="1" t="s">
        <v>754</v>
      </c>
      <c r="B1544" s="1">
        <v>1008472</v>
      </c>
      <c r="C1544" s="1">
        <v>2017</v>
      </c>
      <c r="D1544" s="1" t="s">
        <v>1091</v>
      </c>
      <c r="E1544" s="1" t="s">
        <v>1092</v>
      </c>
      <c r="F1544" s="1" t="s">
        <v>12</v>
      </c>
      <c r="G1544" s="1"/>
      <c r="H1544" s="1"/>
      <c r="I1544" s="1"/>
      <c r="J1544" s="1"/>
      <c r="K1544" s="1" t="s">
        <v>1487</v>
      </c>
      <c r="L1544" s="1" t="s">
        <v>1168</v>
      </c>
      <c r="M1544" s="1" t="s">
        <v>1886</v>
      </c>
      <c r="N1544" s="1"/>
      <c r="O1544" s="1"/>
      <c r="P1544" s="1"/>
      <c r="Q1544" s="1">
        <v>8</v>
      </c>
      <c r="R1544" s="1">
        <v>0</v>
      </c>
      <c r="S1544" s="1">
        <v>0</v>
      </c>
      <c r="T1544" s="1">
        <v>1</v>
      </c>
      <c r="U1544" s="1">
        <v>0</v>
      </c>
      <c r="V1544" s="1">
        <v>0.78</v>
      </c>
      <c r="W1544" s="1">
        <v>0.01</v>
      </c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>
        <f t="shared" si="48"/>
        <v>8</v>
      </c>
      <c r="AY1544" s="1" t="s">
        <v>4314</v>
      </c>
      <c r="AZ1544" s="1">
        <v>1010481</v>
      </c>
      <c r="BA1544" s="3">
        <f t="shared" si="49"/>
        <v>0</v>
      </c>
    </row>
    <row r="1545" spans="1:53" x14ac:dyDescent="0.25">
      <c r="A1545" s="1" t="s">
        <v>754</v>
      </c>
      <c r="B1545" s="1">
        <v>1008472</v>
      </c>
      <c r="C1545" s="1">
        <v>2017</v>
      </c>
      <c r="D1545" s="1" t="s">
        <v>1091</v>
      </c>
      <c r="E1545" s="1" t="s">
        <v>1092</v>
      </c>
      <c r="F1545" s="1" t="s">
        <v>12</v>
      </c>
      <c r="G1545" s="1"/>
      <c r="H1545" s="1"/>
      <c r="I1545" s="1"/>
      <c r="J1545" s="1"/>
      <c r="K1545" s="1" t="s">
        <v>1489</v>
      </c>
      <c r="L1545" s="1" t="s">
        <v>1168</v>
      </c>
      <c r="M1545" s="1" t="s">
        <v>1889</v>
      </c>
      <c r="N1545" s="1"/>
      <c r="O1545" s="1"/>
      <c r="P1545" s="1"/>
      <c r="Q1545" s="1">
        <v>12</v>
      </c>
      <c r="R1545" s="1">
        <v>0</v>
      </c>
      <c r="S1545" s="1">
        <v>0</v>
      </c>
      <c r="T1545" s="1">
        <v>0</v>
      </c>
      <c r="U1545" s="1">
        <v>2</v>
      </c>
      <c r="V1545" s="1">
        <v>0.79</v>
      </c>
      <c r="W1545" s="1">
        <v>0.01</v>
      </c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>
        <f t="shared" si="48"/>
        <v>14</v>
      </c>
      <c r="AY1545" s="1" t="s">
        <v>4315</v>
      </c>
      <c r="AZ1545" s="1">
        <v>1010483</v>
      </c>
      <c r="BA1545" s="3">
        <f t="shared" si="49"/>
        <v>0</v>
      </c>
    </row>
    <row r="1546" spans="1:53" x14ac:dyDescent="0.25">
      <c r="A1546" s="1" t="s">
        <v>754</v>
      </c>
      <c r="B1546" s="1">
        <v>1008472</v>
      </c>
      <c r="C1546" s="1">
        <v>2017</v>
      </c>
      <c r="D1546" s="1" t="s">
        <v>1091</v>
      </c>
      <c r="E1546" s="1" t="s">
        <v>1092</v>
      </c>
      <c r="F1546" s="1" t="s">
        <v>12</v>
      </c>
      <c r="G1546" s="1"/>
      <c r="H1546" s="1"/>
      <c r="I1546" s="1"/>
      <c r="J1546" s="1"/>
      <c r="K1546" s="1" t="s">
        <v>1346</v>
      </c>
      <c r="L1546" s="1" t="s">
        <v>1168</v>
      </c>
      <c r="M1546" s="1" t="s">
        <v>1890</v>
      </c>
      <c r="N1546" s="1"/>
      <c r="O1546" s="1"/>
      <c r="P1546" s="1"/>
      <c r="Q1546" s="1">
        <v>32</v>
      </c>
      <c r="R1546" s="1">
        <v>0</v>
      </c>
      <c r="S1546" s="1">
        <v>0</v>
      </c>
      <c r="T1546" s="1">
        <v>11</v>
      </c>
      <c r="U1546" s="1">
        <v>0</v>
      </c>
      <c r="V1546" s="1">
        <v>0.92</v>
      </c>
      <c r="W1546" s="1">
        <v>0.01</v>
      </c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>
        <f t="shared" si="48"/>
        <v>32</v>
      </c>
      <c r="AY1546" s="1" t="s">
        <v>4316</v>
      </c>
      <c r="AZ1546" s="1">
        <v>1010489</v>
      </c>
      <c r="BA1546" s="3">
        <f t="shared" si="49"/>
        <v>0</v>
      </c>
    </row>
    <row r="1547" spans="1:53" x14ac:dyDescent="0.25">
      <c r="A1547" s="1" t="s">
        <v>754</v>
      </c>
      <c r="B1547" s="1">
        <v>1008472</v>
      </c>
      <c r="C1547" s="1">
        <v>2017</v>
      </c>
      <c r="D1547" s="1" t="s">
        <v>1091</v>
      </c>
      <c r="E1547" s="1" t="s">
        <v>1092</v>
      </c>
      <c r="F1547" s="1" t="s">
        <v>12</v>
      </c>
      <c r="G1547" s="1"/>
      <c r="H1547" s="1"/>
      <c r="I1547" s="1"/>
      <c r="J1547" s="1"/>
      <c r="K1547" s="1" t="s">
        <v>1349</v>
      </c>
      <c r="L1547" s="1" t="s">
        <v>1168</v>
      </c>
      <c r="M1547" s="1" t="s">
        <v>1892</v>
      </c>
      <c r="N1547" s="1"/>
      <c r="O1547" s="1"/>
      <c r="P1547" s="1"/>
      <c r="Q1547" s="1">
        <v>35</v>
      </c>
      <c r="R1547" s="1">
        <v>0</v>
      </c>
      <c r="S1547" s="1">
        <v>0</v>
      </c>
      <c r="T1547" s="1">
        <v>3</v>
      </c>
      <c r="U1547" s="1">
        <v>1</v>
      </c>
      <c r="V1547" s="1">
        <v>0.89</v>
      </c>
      <c r="W1547" s="1">
        <v>0.01</v>
      </c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>
        <f t="shared" si="48"/>
        <v>36</v>
      </c>
      <c r="AY1547" s="1" t="s">
        <v>4317</v>
      </c>
      <c r="AZ1547" s="1">
        <v>1010491</v>
      </c>
      <c r="BA1547" s="3">
        <f t="shared" si="49"/>
        <v>0</v>
      </c>
    </row>
    <row r="1548" spans="1:53" x14ac:dyDescent="0.25">
      <c r="A1548" s="1" t="s">
        <v>754</v>
      </c>
      <c r="B1548" s="1">
        <v>1008472</v>
      </c>
      <c r="C1548" s="1">
        <v>2017</v>
      </c>
      <c r="D1548" s="1" t="s">
        <v>1091</v>
      </c>
      <c r="E1548" s="1" t="s">
        <v>1092</v>
      </c>
      <c r="F1548" s="1" t="s">
        <v>12</v>
      </c>
      <c r="G1548" s="1"/>
      <c r="H1548" s="1"/>
      <c r="I1548" s="1"/>
      <c r="J1548" s="1"/>
      <c r="K1548" s="1" t="s">
        <v>1767</v>
      </c>
      <c r="L1548" s="1" t="s">
        <v>1168</v>
      </c>
      <c r="M1548" s="1" t="s">
        <v>2009</v>
      </c>
      <c r="N1548" s="1"/>
      <c r="O1548" s="1"/>
      <c r="P1548" s="1"/>
      <c r="Q1548" s="1">
        <v>2</v>
      </c>
      <c r="R1548" s="1">
        <v>0</v>
      </c>
      <c r="S1548" s="1">
        <v>0</v>
      </c>
      <c r="T1548" s="1">
        <v>0</v>
      </c>
      <c r="U1548" s="1">
        <v>0</v>
      </c>
      <c r="V1548" s="1">
        <v>0.92</v>
      </c>
      <c r="W1548" s="1">
        <v>0.01</v>
      </c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>
        <f t="shared" si="48"/>
        <v>2</v>
      </c>
      <c r="AY1548" s="1" t="s">
        <v>4318</v>
      </c>
      <c r="AZ1548" s="1">
        <v>1010492</v>
      </c>
      <c r="BA1548" s="3">
        <f t="shared" si="49"/>
        <v>0</v>
      </c>
    </row>
    <row r="1549" spans="1:53" x14ac:dyDescent="0.25">
      <c r="A1549" s="1" t="s">
        <v>754</v>
      </c>
      <c r="B1549" s="1">
        <v>1008472</v>
      </c>
      <c r="C1549" s="1">
        <v>2017</v>
      </c>
      <c r="D1549" s="1" t="s">
        <v>1091</v>
      </c>
      <c r="E1549" s="1" t="s">
        <v>1092</v>
      </c>
      <c r="F1549" s="1" t="s">
        <v>12</v>
      </c>
      <c r="G1549" s="1"/>
      <c r="H1549" s="1"/>
      <c r="I1549" s="1"/>
      <c r="J1549" s="1"/>
      <c r="K1549" s="1" t="s">
        <v>1769</v>
      </c>
      <c r="L1549" s="1" t="s">
        <v>1168</v>
      </c>
      <c r="M1549" s="1" t="s">
        <v>2108</v>
      </c>
      <c r="N1549" s="1"/>
      <c r="O1549" s="1"/>
      <c r="P1549" s="1"/>
      <c r="Q1549" s="1">
        <v>38</v>
      </c>
      <c r="R1549" s="1">
        <v>0</v>
      </c>
      <c r="S1549" s="1">
        <v>0</v>
      </c>
      <c r="T1549" s="1">
        <v>0</v>
      </c>
      <c r="U1549" s="1">
        <v>1</v>
      </c>
      <c r="V1549" s="1">
        <v>0.8</v>
      </c>
      <c r="W1549" s="1">
        <v>0.01</v>
      </c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>
        <f t="shared" si="48"/>
        <v>39</v>
      </c>
      <c r="AY1549" s="1" t="s">
        <v>4319</v>
      </c>
      <c r="AZ1549" s="1">
        <v>1010495</v>
      </c>
      <c r="BA1549" s="3">
        <f t="shared" si="49"/>
        <v>0</v>
      </c>
    </row>
    <row r="1550" spans="1:53" x14ac:dyDescent="0.25">
      <c r="A1550" s="1" t="s">
        <v>754</v>
      </c>
      <c r="B1550" s="1">
        <v>1008472</v>
      </c>
      <c r="C1550" s="1">
        <v>2017</v>
      </c>
      <c r="D1550" s="1" t="s">
        <v>1091</v>
      </c>
      <c r="E1550" s="1" t="s">
        <v>1092</v>
      </c>
      <c r="F1550" s="1" t="s">
        <v>12</v>
      </c>
      <c r="G1550" s="1"/>
      <c r="H1550" s="1"/>
      <c r="I1550" s="1"/>
      <c r="J1550" s="1"/>
      <c r="K1550" s="1" t="s">
        <v>1492</v>
      </c>
      <c r="L1550" s="1" t="s">
        <v>1168</v>
      </c>
      <c r="M1550" s="1" t="s">
        <v>1895</v>
      </c>
      <c r="N1550" s="1"/>
      <c r="O1550" s="1"/>
      <c r="P1550" s="1"/>
      <c r="Q1550" s="1">
        <v>176</v>
      </c>
      <c r="R1550" s="1">
        <v>0</v>
      </c>
      <c r="S1550" s="1">
        <v>0</v>
      </c>
      <c r="T1550" s="1">
        <v>8</v>
      </c>
      <c r="U1550" s="1">
        <v>0</v>
      </c>
      <c r="V1550" s="1">
        <v>0.73</v>
      </c>
      <c r="W1550" s="1">
        <v>0.01</v>
      </c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>
        <f t="shared" si="48"/>
        <v>176</v>
      </c>
      <c r="AY1550" s="1" t="s">
        <v>4320</v>
      </c>
      <c r="AZ1550" s="1">
        <v>1010497</v>
      </c>
      <c r="BA1550" s="3">
        <f t="shared" si="49"/>
        <v>0</v>
      </c>
    </row>
    <row r="1551" spans="1:53" x14ac:dyDescent="0.25">
      <c r="A1551" s="1" t="s">
        <v>754</v>
      </c>
      <c r="B1551" s="1">
        <v>1008472</v>
      </c>
      <c r="C1551" s="1">
        <v>2017</v>
      </c>
      <c r="D1551" s="1" t="s">
        <v>1091</v>
      </c>
      <c r="E1551" s="1" t="s">
        <v>1092</v>
      </c>
      <c r="F1551" s="1" t="s">
        <v>12</v>
      </c>
      <c r="G1551" s="1"/>
      <c r="H1551" s="1"/>
      <c r="I1551" s="1"/>
      <c r="J1551" s="1"/>
      <c r="K1551" s="1" t="s">
        <v>1354</v>
      </c>
      <c r="L1551" s="1" t="s">
        <v>1168</v>
      </c>
      <c r="M1551" s="1" t="s">
        <v>2109</v>
      </c>
      <c r="N1551" s="1"/>
      <c r="O1551" s="1"/>
      <c r="P1551" s="1"/>
      <c r="Q1551" s="1">
        <v>5</v>
      </c>
      <c r="R1551" s="1">
        <v>0</v>
      </c>
      <c r="S1551" s="1">
        <v>0</v>
      </c>
      <c r="T1551" s="1">
        <v>0</v>
      </c>
      <c r="U1551" s="1">
        <v>0</v>
      </c>
      <c r="V1551" s="1">
        <v>0.92</v>
      </c>
      <c r="W1551" s="1">
        <v>0.01</v>
      </c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>
        <f t="shared" si="48"/>
        <v>5</v>
      </c>
      <c r="AY1551" s="1" t="s">
        <v>4321</v>
      </c>
      <c r="AZ1551" s="1">
        <v>1010498</v>
      </c>
      <c r="BA1551" s="3">
        <f t="shared" si="49"/>
        <v>0</v>
      </c>
    </row>
    <row r="1552" spans="1:53" x14ac:dyDescent="0.25">
      <c r="A1552" s="1" t="s">
        <v>754</v>
      </c>
      <c r="B1552" s="1">
        <v>1008472</v>
      </c>
      <c r="C1552" s="1">
        <v>2017</v>
      </c>
      <c r="D1552" s="1" t="s">
        <v>1091</v>
      </c>
      <c r="E1552" s="1" t="s">
        <v>1092</v>
      </c>
      <c r="F1552" s="1" t="s">
        <v>12</v>
      </c>
      <c r="G1552" s="1"/>
      <c r="H1552" s="1"/>
      <c r="I1552" s="1"/>
      <c r="J1552" s="1"/>
      <c r="K1552" s="1" t="s">
        <v>1896</v>
      </c>
      <c r="L1552" s="1" t="s">
        <v>1168</v>
      </c>
      <c r="M1552" s="1" t="s">
        <v>1900</v>
      </c>
      <c r="N1552" s="1"/>
      <c r="O1552" s="1"/>
      <c r="P1552" s="1"/>
      <c r="Q1552" s="1">
        <v>23</v>
      </c>
      <c r="R1552" s="1">
        <v>0</v>
      </c>
      <c r="S1552" s="1">
        <v>0</v>
      </c>
      <c r="T1552" s="1">
        <v>0</v>
      </c>
      <c r="U1552" s="1">
        <v>0</v>
      </c>
      <c r="V1552" s="1">
        <v>0.78</v>
      </c>
      <c r="W1552" s="1">
        <v>0</v>
      </c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>
        <f t="shared" si="48"/>
        <v>23</v>
      </c>
      <c r="AY1552" s="1" t="s">
        <v>4322</v>
      </c>
      <c r="AZ1552" s="1">
        <v>1010499</v>
      </c>
      <c r="BA1552" s="3">
        <f t="shared" si="49"/>
        <v>0</v>
      </c>
    </row>
    <row r="1553" spans="1:53" x14ac:dyDescent="0.25">
      <c r="A1553" s="1" t="s">
        <v>754</v>
      </c>
      <c r="B1553" s="1">
        <v>1008472</v>
      </c>
      <c r="C1553" s="1">
        <v>2017</v>
      </c>
      <c r="D1553" s="1" t="s">
        <v>1091</v>
      </c>
      <c r="E1553" s="1" t="s">
        <v>1092</v>
      </c>
      <c r="F1553" s="1" t="s">
        <v>12</v>
      </c>
      <c r="G1553" s="1"/>
      <c r="H1553" s="1"/>
      <c r="I1553" s="1"/>
      <c r="J1553" s="1"/>
      <c r="K1553" s="1" t="s">
        <v>1365</v>
      </c>
      <c r="L1553" s="1" t="s">
        <v>1168</v>
      </c>
      <c r="M1553" s="1" t="s">
        <v>2110</v>
      </c>
      <c r="N1553" s="1"/>
      <c r="O1553" s="1"/>
      <c r="P1553" s="1"/>
      <c r="Q1553" s="1">
        <v>10</v>
      </c>
      <c r="R1553" s="1">
        <v>0</v>
      </c>
      <c r="S1553" s="1">
        <v>0</v>
      </c>
      <c r="T1553" s="1">
        <v>0</v>
      </c>
      <c r="U1553" s="1">
        <v>0</v>
      </c>
      <c r="V1553" s="1">
        <v>0.81</v>
      </c>
      <c r="W1553" s="1">
        <v>0.1</v>
      </c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>
        <f t="shared" si="48"/>
        <v>10</v>
      </c>
      <c r="AY1553" s="1" t="s">
        <v>4323</v>
      </c>
      <c r="AZ1553" s="1">
        <v>1010500</v>
      </c>
      <c r="BA1553" s="3">
        <f t="shared" si="49"/>
        <v>0</v>
      </c>
    </row>
    <row r="1554" spans="1:53" x14ac:dyDescent="0.25">
      <c r="A1554" s="1" t="s">
        <v>754</v>
      </c>
      <c r="B1554" s="1">
        <v>1008472</v>
      </c>
      <c r="C1554" s="1">
        <v>2017</v>
      </c>
      <c r="D1554" s="1" t="s">
        <v>1091</v>
      </c>
      <c r="E1554" s="1" t="s">
        <v>1092</v>
      </c>
      <c r="F1554" s="1" t="s">
        <v>12</v>
      </c>
      <c r="G1554" s="1"/>
      <c r="H1554" s="1"/>
      <c r="I1554" s="1"/>
      <c r="J1554" s="1"/>
      <c r="K1554" s="1" t="s">
        <v>1494</v>
      </c>
      <c r="L1554" s="1" t="s">
        <v>1168</v>
      </c>
      <c r="M1554" s="1" t="s">
        <v>2111</v>
      </c>
      <c r="N1554" s="1"/>
      <c r="O1554" s="1"/>
      <c r="P1554" s="1"/>
      <c r="Q1554" s="1">
        <v>66</v>
      </c>
      <c r="R1554" s="1">
        <v>0</v>
      </c>
      <c r="S1554" s="1">
        <v>0</v>
      </c>
      <c r="T1554" s="1">
        <v>0</v>
      </c>
      <c r="U1554" s="1">
        <v>0</v>
      </c>
      <c r="V1554" s="1">
        <v>0.79</v>
      </c>
      <c r="W1554" s="1">
        <v>0</v>
      </c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>
        <f t="shared" si="48"/>
        <v>66</v>
      </c>
      <c r="AY1554" s="1" t="s">
        <v>4324</v>
      </c>
      <c r="AZ1554" s="1">
        <v>1010555</v>
      </c>
      <c r="BA1554" s="3">
        <f t="shared" si="49"/>
        <v>0</v>
      </c>
    </row>
    <row r="1555" spans="1:53" x14ac:dyDescent="0.25">
      <c r="A1555" s="1" t="s">
        <v>754</v>
      </c>
      <c r="B1555" s="1">
        <v>1008472</v>
      </c>
      <c r="C1555" s="1">
        <v>2017</v>
      </c>
      <c r="D1555" s="1" t="s">
        <v>1091</v>
      </c>
      <c r="E1555" s="1" t="s">
        <v>1092</v>
      </c>
      <c r="F1555" s="1" t="s">
        <v>12</v>
      </c>
      <c r="G1555" s="1"/>
      <c r="H1555" s="1"/>
      <c r="I1555" s="1"/>
      <c r="J1555" s="1"/>
      <c r="K1555" s="1" t="s">
        <v>1373</v>
      </c>
      <c r="L1555" s="1" t="s">
        <v>1168</v>
      </c>
      <c r="M1555" s="1" t="s">
        <v>2112</v>
      </c>
      <c r="N1555" s="1"/>
      <c r="O1555" s="1"/>
      <c r="P1555" s="1"/>
      <c r="Q1555" s="1">
        <v>1</v>
      </c>
      <c r="R1555" s="1">
        <v>0</v>
      </c>
      <c r="S1555" s="1">
        <v>0</v>
      </c>
      <c r="T1555" s="1">
        <v>0</v>
      </c>
      <c r="U1555" s="1">
        <v>0</v>
      </c>
      <c r="V1555" s="1">
        <v>0.95</v>
      </c>
      <c r="W1555" s="1">
        <v>0</v>
      </c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>
        <f t="shared" si="48"/>
        <v>1</v>
      </c>
      <c r="AY1555" s="1" t="s">
        <v>4325</v>
      </c>
      <c r="AZ1555" s="1">
        <v>1010556</v>
      </c>
      <c r="BA1555" s="3">
        <f t="shared" si="49"/>
        <v>0</v>
      </c>
    </row>
    <row r="1556" spans="1:53" x14ac:dyDescent="0.25">
      <c r="A1556" s="1" t="s">
        <v>256</v>
      </c>
      <c r="B1556" s="1">
        <v>1008474</v>
      </c>
      <c r="C1556" s="1">
        <v>2017</v>
      </c>
      <c r="D1556" s="1" t="s">
        <v>1091</v>
      </c>
      <c r="E1556" s="1" t="s">
        <v>1092</v>
      </c>
      <c r="F1556" s="1" t="s">
        <v>12</v>
      </c>
      <c r="G1556" s="1"/>
      <c r="H1556" s="1"/>
      <c r="I1556" s="1"/>
      <c r="J1556" s="1"/>
      <c r="K1556" s="1" t="s">
        <v>2113</v>
      </c>
      <c r="L1556" s="1" t="s">
        <v>1168</v>
      </c>
      <c r="M1556" s="1" t="s">
        <v>2114</v>
      </c>
      <c r="N1556" s="1"/>
      <c r="O1556" s="1"/>
      <c r="P1556" s="1"/>
      <c r="Q1556" s="1">
        <v>107</v>
      </c>
      <c r="R1556" s="1">
        <v>0</v>
      </c>
      <c r="S1556" s="1">
        <v>0</v>
      </c>
      <c r="T1556" s="1">
        <v>0</v>
      </c>
      <c r="U1556" s="1">
        <v>7</v>
      </c>
      <c r="V1556" s="1">
        <v>0.97</v>
      </c>
      <c r="W1556" s="1">
        <v>8.9999999999999993E-3</v>
      </c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>
        <f t="shared" si="48"/>
        <v>114</v>
      </c>
      <c r="AY1556" s="1" t="s">
        <v>4326</v>
      </c>
      <c r="AZ1556" s="1">
        <v>1010558</v>
      </c>
      <c r="BA1556" s="3">
        <f t="shared" si="49"/>
        <v>0</v>
      </c>
    </row>
    <row r="1557" spans="1:53" x14ac:dyDescent="0.25">
      <c r="A1557" s="1" t="s">
        <v>256</v>
      </c>
      <c r="B1557" s="1">
        <v>1008474</v>
      </c>
      <c r="C1557" s="1">
        <v>2017</v>
      </c>
      <c r="D1557" s="1" t="s">
        <v>1091</v>
      </c>
      <c r="E1557" s="1" t="s">
        <v>1092</v>
      </c>
      <c r="F1557" s="1" t="s">
        <v>12</v>
      </c>
      <c r="G1557" s="1"/>
      <c r="H1557" s="1"/>
      <c r="I1557" s="1"/>
      <c r="J1557" s="1"/>
      <c r="K1557" s="1" t="s">
        <v>1747</v>
      </c>
      <c r="L1557" s="1" t="s">
        <v>1168</v>
      </c>
      <c r="M1557" s="1" t="s">
        <v>2115</v>
      </c>
      <c r="N1557" s="1"/>
      <c r="O1557" s="1"/>
      <c r="P1557" s="1"/>
      <c r="Q1557" s="1">
        <v>119</v>
      </c>
      <c r="R1557" s="1">
        <v>0</v>
      </c>
      <c r="S1557" s="1">
        <v>0</v>
      </c>
      <c r="T1557" s="1">
        <v>0</v>
      </c>
      <c r="U1557" s="1">
        <v>7</v>
      </c>
      <c r="V1557" s="1">
        <v>0.97</v>
      </c>
      <c r="W1557" s="1">
        <v>8.9999999999999993E-3</v>
      </c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>
        <f t="shared" si="48"/>
        <v>126</v>
      </c>
      <c r="AY1557" s="1" t="s">
        <v>4327</v>
      </c>
      <c r="AZ1557" s="1">
        <v>1010577</v>
      </c>
      <c r="BA1557" s="3">
        <f t="shared" si="49"/>
        <v>0</v>
      </c>
    </row>
    <row r="1558" spans="1:53" x14ac:dyDescent="0.25">
      <c r="A1558" s="1" t="s">
        <v>256</v>
      </c>
      <c r="B1558" s="1">
        <v>1008474</v>
      </c>
      <c r="C1558" s="1">
        <v>2017</v>
      </c>
      <c r="D1558" s="1" t="s">
        <v>1091</v>
      </c>
      <c r="E1558" s="1" t="s">
        <v>1092</v>
      </c>
      <c r="F1558" s="1" t="s">
        <v>12</v>
      </c>
      <c r="G1558" s="1"/>
      <c r="H1558" s="1"/>
      <c r="I1558" s="1"/>
      <c r="J1558" s="1"/>
      <c r="K1558" s="1" t="s">
        <v>2116</v>
      </c>
      <c r="L1558" s="1" t="s">
        <v>1168</v>
      </c>
      <c r="M1558" s="1" t="s">
        <v>2117</v>
      </c>
      <c r="N1558" s="1"/>
      <c r="O1558" s="1"/>
      <c r="P1558" s="1"/>
      <c r="Q1558" s="1">
        <v>22</v>
      </c>
      <c r="R1558" s="1">
        <v>0</v>
      </c>
      <c r="S1558" s="1">
        <v>0</v>
      </c>
      <c r="T1558" s="1">
        <v>0</v>
      </c>
      <c r="U1558" s="1">
        <v>0</v>
      </c>
      <c r="V1558" s="1">
        <v>0.97</v>
      </c>
      <c r="W1558" s="1">
        <v>8.9999999999999993E-3</v>
      </c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>
        <f t="shared" si="48"/>
        <v>22</v>
      </c>
      <c r="AY1558" s="1" t="s">
        <v>4328</v>
      </c>
      <c r="AZ1558" s="1">
        <v>1010581</v>
      </c>
      <c r="BA1558" s="3">
        <f t="shared" si="49"/>
        <v>0</v>
      </c>
    </row>
    <row r="1559" spans="1:53" x14ac:dyDescent="0.25">
      <c r="A1559" s="1" t="s">
        <v>256</v>
      </c>
      <c r="B1559" s="1">
        <v>1008474</v>
      </c>
      <c r="C1559" s="1">
        <v>2017</v>
      </c>
      <c r="D1559" s="1" t="s">
        <v>1091</v>
      </c>
      <c r="E1559" s="1" t="s">
        <v>1092</v>
      </c>
      <c r="F1559" s="1" t="s">
        <v>12</v>
      </c>
      <c r="G1559" s="1"/>
      <c r="H1559" s="1"/>
      <c r="I1559" s="1"/>
      <c r="J1559" s="1"/>
      <c r="K1559" s="1" t="s">
        <v>1749</v>
      </c>
      <c r="L1559" s="1" t="s">
        <v>1168</v>
      </c>
      <c r="M1559" s="1" t="s">
        <v>2118</v>
      </c>
      <c r="N1559" s="1"/>
      <c r="O1559" s="1"/>
      <c r="P1559" s="1"/>
      <c r="Q1559" s="1">
        <v>19</v>
      </c>
      <c r="R1559" s="1">
        <v>0</v>
      </c>
      <c r="S1559" s="1">
        <v>0</v>
      </c>
      <c r="T1559" s="1">
        <v>0</v>
      </c>
      <c r="U1559" s="1">
        <v>1</v>
      </c>
      <c r="V1559" s="1">
        <v>0.97</v>
      </c>
      <c r="W1559" s="1">
        <v>8.9999999999999993E-3</v>
      </c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>
        <f t="shared" si="48"/>
        <v>20</v>
      </c>
      <c r="AY1559" s="1" t="s">
        <v>4329</v>
      </c>
      <c r="AZ1559" s="1">
        <v>1010583</v>
      </c>
      <c r="BA1559" s="3">
        <f t="shared" si="49"/>
        <v>0</v>
      </c>
    </row>
    <row r="1560" spans="1:53" x14ac:dyDescent="0.25">
      <c r="A1560" s="1" t="s">
        <v>256</v>
      </c>
      <c r="B1560" s="1">
        <v>1008474</v>
      </c>
      <c r="C1560" s="1">
        <v>2017</v>
      </c>
      <c r="D1560" s="1" t="s">
        <v>1091</v>
      </c>
      <c r="E1560" s="1" t="s">
        <v>1092</v>
      </c>
      <c r="F1560" s="1" t="s">
        <v>12</v>
      </c>
      <c r="G1560" s="1"/>
      <c r="H1560" s="1"/>
      <c r="I1560" s="1"/>
      <c r="J1560" s="1"/>
      <c r="K1560" s="1" t="s">
        <v>1751</v>
      </c>
      <c r="L1560" s="1" t="s">
        <v>1168</v>
      </c>
      <c r="M1560" s="1" t="s">
        <v>2119</v>
      </c>
      <c r="N1560" s="1"/>
      <c r="O1560" s="1"/>
      <c r="P1560" s="1"/>
      <c r="Q1560" s="1">
        <v>14</v>
      </c>
      <c r="R1560" s="1">
        <v>0</v>
      </c>
      <c r="S1560" s="1">
        <v>0</v>
      </c>
      <c r="T1560" s="1">
        <v>0</v>
      </c>
      <c r="U1560" s="1">
        <v>5</v>
      </c>
      <c r="V1560" s="1">
        <v>0.97</v>
      </c>
      <c r="W1560" s="1">
        <v>8.9999999999999993E-3</v>
      </c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>
        <f t="shared" si="48"/>
        <v>19</v>
      </c>
      <c r="AY1560" s="1" t="s">
        <v>4330</v>
      </c>
      <c r="AZ1560" s="1">
        <v>1010980</v>
      </c>
      <c r="BA1560" s="3">
        <f t="shared" si="49"/>
        <v>0</v>
      </c>
    </row>
    <row r="1561" spans="1:53" x14ac:dyDescent="0.25">
      <c r="A1561" s="1" t="s">
        <v>256</v>
      </c>
      <c r="B1561" s="1">
        <v>1008474</v>
      </c>
      <c r="C1561" s="1">
        <v>2017</v>
      </c>
      <c r="D1561" s="1" t="s">
        <v>1091</v>
      </c>
      <c r="E1561" s="1" t="s">
        <v>1092</v>
      </c>
      <c r="F1561" s="1" t="s">
        <v>12</v>
      </c>
      <c r="G1561" s="1"/>
      <c r="H1561" s="1"/>
      <c r="I1561" s="1"/>
      <c r="J1561" s="1"/>
      <c r="K1561" s="1" t="s">
        <v>1753</v>
      </c>
      <c r="L1561" s="1" t="s">
        <v>1168</v>
      </c>
      <c r="M1561" s="1" t="s">
        <v>2120</v>
      </c>
      <c r="N1561" s="1"/>
      <c r="O1561" s="1"/>
      <c r="P1561" s="1"/>
      <c r="Q1561" s="1">
        <v>69</v>
      </c>
      <c r="R1561" s="1">
        <v>0</v>
      </c>
      <c r="S1561" s="1">
        <v>0</v>
      </c>
      <c r="T1561" s="1">
        <v>0</v>
      </c>
      <c r="U1561" s="1">
        <v>7</v>
      </c>
      <c r="V1561" s="1">
        <v>0.97</v>
      </c>
      <c r="W1561" s="1">
        <v>8.9999999999999993E-3</v>
      </c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>
        <f t="shared" si="48"/>
        <v>76</v>
      </c>
      <c r="AY1561" s="1" t="s">
        <v>4331</v>
      </c>
      <c r="AZ1561" s="1">
        <v>1010995</v>
      </c>
      <c r="BA1561" s="3">
        <f t="shared" si="49"/>
        <v>0</v>
      </c>
    </row>
    <row r="1562" spans="1:53" x14ac:dyDescent="0.25">
      <c r="A1562" s="1" t="s">
        <v>256</v>
      </c>
      <c r="B1562" s="1">
        <v>1008474</v>
      </c>
      <c r="C1562" s="1">
        <v>2017</v>
      </c>
      <c r="D1562" s="1" t="s">
        <v>1091</v>
      </c>
      <c r="E1562" s="1" t="s">
        <v>1092</v>
      </c>
      <c r="F1562" s="1" t="s">
        <v>12</v>
      </c>
      <c r="G1562" s="1"/>
      <c r="H1562" s="1"/>
      <c r="I1562" s="1"/>
      <c r="J1562" s="1"/>
      <c r="K1562" s="1" t="s">
        <v>1755</v>
      </c>
      <c r="L1562" s="1" t="s">
        <v>1168</v>
      </c>
      <c r="M1562" s="1" t="s">
        <v>2121</v>
      </c>
      <c r="N1562" s="1"/>
      <c r="O1562" s="1"/>
      <c r="P1562" s="1"/>
      <c r="Q1562" s="1">
        <v>32</v>
      </c>
      <c r="R1562" s="1">
        <v>0</v>
      </c>
      <c r="S1562" s="1">
        <v>0</v>
      </c>
      <c r="T1562" s="1">
        <v>2</v>
      </c>
      <c r="U1562" s="1">
        <v>0</v>
      </c>
      <c r="V1562" s="1">
        <v>0.97</v>
      </c>
      <c r="W1562" s="1">
        <v>8.9999999999999993E-3</v>
      </c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>
        <f t="shared" si="48"/>
        <v>32</v>
      </c>
      <c r="AY1562" s="1" t="s">
        <v>4332</v>
      </c>
      <c r="AZ1562" s="1">
        <v>1010996</v>
      </c>
      <c r="BA1562" s="3">
        <f t="shared" si="49"/>
        <v>0</v>
      </c>
    </row>
    <row r="1563" spans="1:53" x14ac:dyDescent="0.25">
      <c r="A1563" s="1" t="s">
        <v>256</v>
      </c>
      <c r="B1563" s="1">
        <v>1008474</v>
      </c>
      <c r="C1563" s="1">
        <v>2017</v>
      </c>
      <c r="D1563" s="1" t="s">
        <v>1091</v>
      </c>
      <c r="E1563" s="1" t="s">
        <v>1092</v>
      </c>
      <c r="F1563" s="1" t="s">
        <v>12</v>
      </c>
      <c r="G1563" s="1"/>
      <c r="H1563" s="1"/>
      <c r="I1563" s="1"/>
      <c r="J1563" s="1"/>
      <c r="K1563" s="1" t="s">
        <v>1759</v>
      </c>
      <c r="L1563" s="1" t="s">
        <v>1168</v>
      </c>
      <c r="M1563" s="1" t="s">
        <v>2122</v>
      </c>
      <c r="N1563" s="1"/>
      <c r="O1563" s="1"/>
      <c r="P1563" s="1"/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0.97</v>
      </c>
      <c r="W1563" s="1">
        <v>8.9999999999999993E-3</v>
      </c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>
        <f t="shared" si="48"/>
        <v>0</v>
      </c>
      <c r="AY1563" s="1" t="s">
        <v>4333</v>
      </c>
      <c r="AZ1563" s="1">
        <v>1011001</v>
      </c>
      <c r="BA1563" s="3">
        <f t="shared" si="49"/>
        <v>0</v>
      </c>
    </row>
    <row r="1564" spans="1:53" x14ac:dyDescent="0.25">
      <c r="A1564" s="1" t="s">
        <v>256</v>
      </c>
      <c r="B1564" s="1">
        <v>1008474</v>
      </c>
      <c r="C1564" s="1">
        <v>2017</v>
      </c>
      <c r="D1564" s="1" t="s">
        <v>1091</v>
      </c>
      <c r="E1564" s="1" t="s">
        <v>1092</v>
      </c>
      <c r="F1564" s="1" t="s">
        <v>12</v>
      </c>
      <c r="G1564" s="1"/>
      <c r="H1564" s="1"/>
      <c r="I1564" s="1"/>
      <c r="J1564" s="1"/>
      <c r="K1564" s="1" t="s">
        <v>1763</v>
      </c>
      <c r="L1564" s="1" t="s">
        <v>1168</v>
      </c>
      <c r="M1564" s="1" t="s">
        <v>2123</v>
      </c>
      <c r="N1564" s="1"/>
      <c r="O1564" s="1"/>
      <c r="P1564" s="1"/>
      <c r="Q1564" s="1">
        <v>371</v>
      </c>
      <c r="R1564" s="1">
        <v>0</v>
      </c>
      <c r="S1564" s="1">
        <v>0</v>
      </c>
      <c r="T1564" s="1">
        <v>0</v>
      </c>
      <c r="U1564" s="1">
        <v>6</v>
      </c>
      <c r="V1564" s="1">
        <v>0.97</v>
      </c>
      <c r="W1564" s="1">
        <v>8.9999999999999993E-3</v>
      </c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>
        <f t="shared" si="48"/>
        <v>377</v>
      </c>
      <c r="AY1564" s="1" t="s">
        <v>4334</v>
      </c>
      <c r="AZ1564" s="1">
        <v>1011002</v>
      </c>
      <c r="BA1564" s="3">
        <f t="shared" si="49"/>
        <v>0</v>
      </c>
    </row>
    <row r="1565" spans="1:53" x14ac:dyDescent="0.25">
      <c r="A1565" s="1" t="s">
        <v>256</v>
      </c>
      <c r="B1565" s="1">
        <v>1008474</v>
      </c>
      <c r="C1565" s="1">
        <v>2017</v>
      </c>
      <c r="D1565" s="1" t="s">
        <v>1091</v>
      </c>
      <c r="E1565" s="1" t="s">
        <v>1092</v>
      </c>
      <c r="F1565" s="1" t="s">
        <v>12</v>
      </c>
      <c r="G1565" s="1"/>
      <c r="H1565" s="1"/>
      <c r="I1565" s="1"/>
      <c r="J1565" s="1"/>
      <c r="K1565" s="1" t="s">
        <v>2124</v>
      </c>
      <c r="L1565" s="1" t="s">
        <v>1168</v>
      </c>
      <c r="M1565" s="1" t="s">
        <v>2125</v>
      </c>
      <c r="N1565" s="1"/>
      <c r="O1565" s="1"/>
      <c r="P1565" s="1"/>
      <c r="Q1565" s="1">
        <v>43</v>
      </c>
      <c r="R1565" s="1">
        <v>0</v>
      </c>
      <c r="S1565" s="1">
        <v>0</v>
      </c>
      <c r="T1565" s="1">
        <v>0</v>
      </c>
      <c r="U1565" s="1">
        <v>0</v>
      </c>
      <c r="V1565" s="1">
        <v>0.97</v>
      </c>
      <c r="W1565" s="1">
        <v>8.9999999999999993E-3</v>
      </c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>
        <f t="shared" si="48"/>
        <v>43</v>
      </c>
      <c r="AY1565" s="1" t="s">
        <v>4335</v>
      </c>
      <c r="AZ1565" s="1">
        <v>1011003</v>
      </c>
      <c r="BA1565" s="3">
        <f t="shared" si="49"/>
        <v>0</v>
      </c>
    </row>
    <row r="1566" spans="1:53" x14ac:dyDescent="0.25">
      <c r="A1566" s="1" t="s">
        <v>436</v>
      </c>
      <c r="B1566" s="1">
        <v>1008475</v>
      </c>
      <c r="C1566" s="1">
        <v>2017</v>
      </c>
      <c r="D1566" s="1" t="s">
        <v>1091</v>
      </c>
      <c r="E1566" s="1" t="s">
        <v>1092</v>
      </c>
      <c r="F1566" s="1" t="s">
        <v>12</v>
      </c>
      <c r="G1566" s="1"/>
      <c r="H1566" s="1"/>
      <c r="I1566" s="1"/>
      <c r="J1566" s="1"/>
      <c r="K1566" s="1" t="s">
        <v>1310</v>
      </c>
      <c r="L1566" s="1" t="s">
        <v>1094</v>
      </c>
      <c r="M1566" s="1" t="s">
        <v>2039</v>
      </c>
      <c r="N1566" s="1"/>
      <c r="O1566" s="1"/>
      <c r="P1566" s="1"/>
      <c r="Q1566" s="1">
        <v>295</v>
      </c>
      <c r="R1566" s="1">
        <v>0</v>
      </c>
      <c r="S1566" s="1">
        <v>0</v>
      </c>
      <c r="T1566" s="1">
        <v>0</v>
      </c>
      <c r="U1566" s="1">
        <v>0</v>
      </c>
      <c r="V1566" s="1">
        <v>0.86</v>
      </c>
      <c r="W1566" s="1">
        <v>1.7999999999999999E-2</v>
      </c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>
        <f t="shared" si="48"/>
        <v>295</v>
      </c>
      <c r="AY1566" s="1" t="s">
        <v>4336</v>
      </c>
      <c r="AZ1566" s="1">
        <v>1011005</v>
      </c>
      <c r="BA1566" s="3">
        <f t="shared" si="49"/>
        <v>0</v>
      </c>
    </row>
    <row r="1567" spans="1:53" x14ac:dyDescent="0.25">
      <c r="A1567" s="1" t="s">
        <v>436</v>
      </c>
      <c r="B1567" s="1">
        <v>1008475</v>
      </c>
      <c r="C1567" s="1">
        <v>2017</v>
      </c>
      <c r="D1567" s="1" t="s">
        <v>1091</v>
      </c>
      <c r="E1567" s="1" t="s">
        <v>1092</v>
      </c>
      <c r="F1567" s="1" t="s">
        <v>12</v>
      </c>
      <c r="G1567" s="1"/>
      <c r="H1567" s="1"/>
      <c r="I1567" s="1"/>
      <c r="J1567" s="1"/>
      <c r="K1567" s="1" t="s">
        <v>1273</v>
      </c>
      <c r="L1567" s="1" t="s">
        <v>1109</v>
      </c>
      <c r="M1567" s="1" t="s">
        <v>1275</v>
      </c>
      <c r="N1567" s="1">
        <v>32</v>
      </c>
      <c r="O1567" s="1">
        <v>0</v>
      </c>
      <c r="P1567" s="1">
        <v>50</v>
      </c>
      <c r="Q1567" s="1">
        <v>5</v>
      </c>
      <c r="R1567" s="1">
        <v>0</v>
      </c>
      <c r="S1567" s="1">
        <v>29</v>
      </c>
      <c r="T1567" s="1">
        <v>0</v>
      </c>
      <c r="U1567" s="1">
        <v>0</v>
      </c>
      <c r="V1567" s="1">
        <v>0.86</v>
      </c>
      <c r="W1567" s="1">
        <v>1.7999999999999999E-2</v>
      </c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>
        <f t="shared" si="48"/>
        <v>5</v>
      </c>
      <c r="AY1567" s="1" t="s">
        <v>4337</v>
      </c>
      <c r="AZ1567" s="1">
        <v>1011007</v>
      </c>
      <c r="BA1567" s="3">
        <f t="shared" si="49"/>
        <v>0</v>
      </c>
    </row>
    <row r="1568" spans="1:53" x14ac:dyDescent="0.25">
      <c r="A1568" s="1" t="s">
        <v>436</v>
      </c>
      <c r="B1568" s="1">
        <v>1008475</v>
      </c>
      <c r="C1568" s="1">
        <v>2017</v>
      </c>
      <c r="D1568" s="1" t="s">
        <v>1091</v>
      </c>
      <c r="E1568" s="1" t="s">
        <v>1092</v>
      </c>
      <c r="F1568" s="1" t="s">
        <v>12</v>
      </c>
      <c r="G1568" s="1"/>
      <c r="H1568" s="1"/>
      <c r="I1568" s="1"/>
      <c r="J1568" s="1"/>
      <c r="K1568" s="1" t="s">
        <v>1273</v>
      </c>
      <c r="L1568" s="1" t="s">
        <v>1094</v>
      </c>
      <c r="M1568" s="1" t="s">
        <v>1914</v>
      </c>
      <c r="N1568" s="1"/>
      <c r="O1568" s="1"/>
      <c r="P1568" s="1"/>
      <c r="Q1568" s="1">
        <v>3</v>
      </c>
      <c r="R1568" s="1">
        <v>0</v>
      </c>
      <c r="S1568" s="1">
        <v>1</v>
      </c>
      <c r="T1568" s="1">
        <v>0</v>
      </c>
      <c r="U1568" s="1">
        <v>0</v>
      </c>
      <c r="V1568" s="1">
        <v>0.86</v>
      </c>
      <c r="W1568" s="1">
        <v>1.7999999999999999E-2</v>
      </c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>
        <f t="shared" si="48"/>
        <v>3</v>
      </c>
      <c r="AY1568" s="1" t="s">
        <v>4338</v>
      </c>
      <c r="AZ1568" s="1">
        <v>1011019</v>
      </c>
      <c r="BA1568" s="3">
        <f t="shared" si="49"/>
        <v>0</v>
      </c>
    </row>
    <row r="1569" spans="1:53" x14ac:dyDescent="0.25">
      <c r="A1569" s="1" t="s">
        <v>436</v>
      </c>
      <c r="B1569" s="1">
        <v>1008475</v>
      </c>
      <c r="C1569" s="1">
        <v>2017</v>
      </c>
      <c r="D1569" s="1" t="s">
        <v>1091</v>
      </c>
      <c r="E1569" s="1" t="s">
        <v>1092</v>
      </c>
      <c r="F1569" s="1" t="s">
        <v>12</v>
      </c>
      <c r="G1569" s="1"/>
      <c r="H1569" s="1"/>
      <c r="I1569" s="1"/>
      <c r="J1569" s="1"/>
      <c r="K1569" s="1" t="s">
        <v>1313</v>
      </c>
      <c r="L1569" s="1" t="s">
        <v>1094</v>
      </c>
      <c r="M1569" s="1" t="s">
        <v>2126</v>
      </c>
      <c r="N1569" s="1"/>
      <c r="O1569" s="1"/>
      <c r="P1569" s="1"/>
      <c r="Q1569" s="1">
        <v>223</v>
      </c>
      <c r="R1569" s="1">
        <v>0</v>
      </c>
      <c r="S1569" s="1">
        <v>0</v>
      </c>
      <c r="T1569" s="1">
        <v>0</v>
      </c>
      <c r="U1569" s="1">
        <v>0</v>
      </c>
      <c r="V1569" s="1">
        <v>0.86</v>
      </c>
      <c r="W1569" s="1">
        <v>1.7999999999999999E-2</v>
      </c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>
        <f t="shared" si="48"/>
        <v>223</v>
      </c>
      <c r="AY1569" s="1" t="s">
        <v>4339</v>
      </c>
      <c r="AZ1569" s="1">
        <v>1011077</v>
      </c>
      <c r="BA1569" s="3">
        <f t="shared" si="49"/>
        <v>0</v>
      </c>
    </row>
    <row r="1570" spans="1:53" x14ac:dyDescent="0.25">
      <c r="A1570" s="1" t="s">
        <v>436</v>
      </c>
      <c r="B1570" s="1">
        <v>1008475</v>
      </c>
      <c r="C1570" s="1">
        <v>2017</v>
      </c>
      <c r="D1570" s="1" t="s">
        <v>1091</v>
      </c>
      <c r="E1570" s="1" t="s">
        <v>1092</v>
      </c>
      <c r="F1570" s="1" t="s">
        <v>12</v>
      </c>
      <c r="G1570" s="1"/>
      <c r="H1570" s="1"/>
      <c r="I1570" s="1"/>
      <c r="J1570" s="1"/>
      <c r="K1570" s="1" t="s">
        <v>1287</v>
      </c>
      <c r="L1570" s="1" t="s">
        <v>1109</v>
      </c>
      <c r="M1570" s="1" t="s">
        <v>1289</v>
      </c>
      <c r="N1570" s="1">
        <v>36</v>
      </c>
      <c r="O1570" s="1">
        <v>22</v>
      </c>
      <c r="P1570" s="1">
        <v>20</v>
      </c>
      <c r="Q1570" s="1">
        <v>1</v>
      </c>
      <c r="R1570" s="1">
        <v>0</v>
      </c>
      <c r="S1570" s="1">
        <v>0</v>
      </c>
      <c r="T1570" s="1">
        <v>0</v>
      </c>
      <c r="U1570" s="1">
        <v>0</v>
      </c>
      <c r="V1570" s="1">
        <v>0.86</v>
      </c>
      <c r="W1570" s="1">
        <v>1.7999999999999999E-2</v>
      </c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>
        <f t="shared" si="48"/>
        <v>1</v>
      </c>
      <c r="AY1570" s="1" t="s">
        <v>4340</v>
      </c>
      <c r="AZ1570" s="1">
        <v>1011087</v>
      </c>
      <c r="BA1570" s="3">
        <f t="shared" si="49"/>
        <v>0</v>
      </c>
    </row>
    <row r="1571" spans="1:53" x14ac:dyDescent="0.25">
      <c r="A1571" s="1" t="s">
        <v>436</v>
      </c>
      <c r="B1571" s="1">
        <v>1008475</v>
      </c>
      <c r="C1571" s="1">
        <v>2017</v>
      </c>
      <c r="D1571" s="1" t="s">
        <v>1091</v>
      </c>
      <c r="E1571" s="1" t="s">
        <v>1092</v>
      </c>
      <c r="F1571" s="1" t="s">
        <v>12</v>
      </c>
      <c r="G1571" s="1"/>
      <c r="H1571" s="1"/>
      <c r="I1571" s="1"/>
      <c r="J1571" s="1"/>
      <c r="K1571" s="1" t="s">
        <v>1287</v>
      </c>
      <c r="L1571" s="1" t="s">
        <v>1094</v>
      </c>
      <c r="M1571" s="1" t="s">
        <v>1915</v>
      </c>
      <c r="N1571" s="1"/>
      <c r="O1571" s="1"/>
      <c r="P1571" s="1"/>
      <c r="Q1571" s="1">
        <v>135</v>
      </c>
      <c r="R1571" s="1">
        <v>0</v>
      </c>
      <c r="S1571" s="1">
        <v>0</v>
      </c>
      <c r="T1571" s="1">
        <v>0</v>
      </c>
      <c r="U1571" s="1">
        <v>0</v>
      </c>
      <c r="V1571" s="1">
        <v>0.86</v>
      </c>
      <c r="W1571" s="1">
        <v>1.7999999999999999E-2</v>
      </c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>
        <f t="shared" si="48"/>
        <v>135</v>
      </c>
      <c r="AY1571" s="1" t="s">
        <v>4341</v>
      </c>
      <c r="AZ1571" s="1">
        <v>1011127</v>
      </c>
      <c r="BA1571" s="3">
        <f t="shared" si="49"/>
        <v>0</v>
      </c>
    </row>
    <row r="1572" spans="1:53" x14ac:dyDescent="0.25">
      <c r="A1572" s="1" t="s">
        <v>436</v>
      </c>
      <c r="B1572" s="1">
        <v>1008475</v>
      </c>
      <c r="C1572" s="1">
        <v>2017</v>
      </c>
      <c r="D1572" s="1" t="s">
        <v>1091</v>
      </c>
      <c r="E1572" s="1" t="s">
        <v>1092</v>
      </c>
      <c r="F1572" s="1" t="s">
        <v>12</v>
      </c>
      <c r="G1572" s="1"/>
      <c r="H1572" s="1"/>
      <c r="I1572" s="1"/>
      <c r="J1572" s="1"/>
      <c r="K1572" s="1" t="s">
        <v>1290</v>
      </c>
      <c r="L1572" s="1" t="s">
        <v>1094</v>
      </c>
      <c r="M1572" s="1" t="s">
        <v>2127</v>
      </c>
      <c r="N1572" s="1"/>
      <c r="O1572" s="1"/>
      <c r="P1572" s="1"/>
      <c r="Q1572" s="1">
        <v>2</v>
      </c>
      <c r="R1572" s="1">
        <v>0</v>
      </c>
      <c r="S1572" s="1">
        <v>0</v>
      </c>
      <c r="T1572" s="1">
        <v>0</v>
      </c>
      <c r="U1572" s="1">
        <v>0</v>
      </c>
      <c r="V1572" s="1">
        <v>0.86</v>
      </c>
      <c r="W1572" s="1">
        <v>1.7999999999999999E-2</v>
      </c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>
        <f t="shared" si="48"/>
        <v>2</v>
      </c>
      <c r="AY1572" s="1" t="s">
        <v>4342</v>
      </c>
      <c r="AZ1572" s="1">
        <v>1011137</v>
      </c>
      <c r="BA1572" s="3">
        <f t="shared" si="49"/>
        <v>0</v>
      </c>
    </row>
    <row r="1573" spans="1:53" x14ac:dyDescent="0.25">
      <c r="A1573" s="1" t="s">
        <v>436</v>
      </c>
      <c r="B1573" s="1">
        <v>1008475</v>
      </c>
      <c r="C1573" s="1">
        <v>2017</v>
      </c>
      <c r="D1573" s="1" t="s">
        <v>1091</v>
      </c>
      <c r="E1573" s="1" t="s">
        <v>1092</v>
      </c>
      <c r="F1573" s="1" t="s">
        <v>12</v>
      </c>
      <c r="G1573" s="1"/>
      <c r="H1573" s="1"/>
      <c r="I1573" s="1"/>
      <c r="J1573" s="1"/>
      <c r="K1573" s="1" t="s">
        <v>1294</v>
      </c>
      <c r="L1573" s="1" t="s">
        <v>1094</v>
      </c>
      <c r="M1573" s="1" t="s">
        <v>2040</v>
      </c>
      <c r="N1573" s="1"/>
      <c r="O1573" s="1"/>
      <c r="P1573" s="1"/>
      <c r="Q1573" s="1">
        <v>398</v>
      </c>
      <c r="R1573" s="1">
        <v>0</v>
      </c>
      <c r="S1573" s="1">
        <v>0</v>
      </c>
      <c r="T1573" s="1">
        <v>0</v>
      </c>
      <c r="U1573" s="1">
        <v>0</v>
      </c>
      <c r="V1573" s="1">
        <v>0.86</v>
      </c>
      <c r="W1573" s="1">
        <v>1.7999999999999999E-2</v>
      </c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>
        <f t="shared" si="48"/>
        <v>398</v>
      </c>
      <c r="AY1573" s="1" t="s">
        <v>4343</v>
      </c>
      <c r="AZ1573" s="1">
        <v>1011138</v>
      </c>
      <c r="BA1573" s="3">
        <f t="shared" si="49"/>
        <v>0</v>
      </c>
    </row>
    <row r="1574" spans="1:53" x14ac:dyDescent="0.25">
      <c r="A1574" s="1" t="s">
        <v>436</v>
      </c>
      <c r="B1574" s="1">
        <v>1008475</v>
      </c>
      <c r="C1574" s="1">
        <v>2017</v>
      </c>
      <c r="D1574" s="1" t="s">
        <v>1091</v>
      </c>
      <c r="E1574" s="1" t="s">
        <v>1092</v>
      </c>
      <c r="F1574" s="1" t="s">
        <v>12</v>
      </c>
      <c r="G1574" s="1"/>
      <c r="H1574" s="1"/>
      <c r="I1574" s="1"/>
      <c r="J1574" s="1"/>
      <c r="K1574" s="1" t="s">
        <v>1328</v>
      </c>
      <c r="L1574" s="1" t="s">
        <v>1094</v>
      </c>
      <c r="M1574" s="1" t="s">
        <v>2128</v>
      </c>
      <c r="N1574" s="1"/>
      <c r="O1574" s="1"/>
      <c r="P1574" s="1"/>
      <c r="Q1574" s="1">
        <v>5531</v>
      </c>
      <c r="R1574" s="1">
        <v>0</v>
      </c>
      <c r="S1574" s="1">
        <v>0</v>
      </c>
      <c r="T1574" s="1">
        <v>0</v>
      </c>
      <c r="U1574" s="1">
        <v>0</v>
      </c>
      <c r="V1574" s="1">
        <v>0.86</v>
      </c>
      <c r="W1574" s="1">
        <v>1.7999999999999999E-2</v>
      </c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>
        <f t="shared" si="48"/>
        <v>5531</v>
      </c>
      <c r="AY1574" s="1" t="s">
        <v>4344</v>
      </c>
      <c r="AZ1574" s="1">
        <v>1011173</v>
      </c>
      <c r="BA1574" s="3">
        <f t="shared" si="49"/>
        <v>0</v>
      </c>
    </row>
    <row r="1575" spans="1:53" x14ac:dyDescent="0.25">
      <c r="A1575" s="1" t="s">
        <v>132</v>
      </c>
      <c r="B1575" s="1">
        <v>1008480</v>
      </c>
      <c r="C1575" s="1">
        <v>2017</v>
      </c>
      <c r="D1575" s="1" t="s">
        <v>1091</v>
      </c>
      <c r="E1575" s="1" t="s">
        <v>1092</v>
      </c>
      <c r="F1575" s="1" t="s">
        <v>12</v>
      </c>
      <c r="G1575" s="1"/>
      <c r="H1575" s="1"/>
      <c r="I1575" s="1"/>
      <c r="J1575" s="1"/>
      <c r="K1575" s="1" t="s">
        <v>2129</v>
      </c>
      <c r="L1575" s="1" t="s">
        <v>1094</v>
      </c>
      <c r="M1575" s="1" t="s">
        <v>2130</v>
      </c>
      <c r="N1575" s="1"/>
      <c r="O1575" s="1"/>
      <c r="P1575" s="1"/>
      <c r="Q1575" s="1">
        <v>0</v>
      </c>
      <c r="R1575" s="1">
        <v>0</v>
      </c>
      <c r="S1575" s="1">
        <v>44</v>
      </c>
      <c r="T1575" s="1">
        <v>0</v>
      </c>
      <c r="U1575" s="1">
        <v>0</v>
      </c>
      <c r="V1575" s="1">
        <v>0</v>
      </c>
      <c r="W1575" s="1">
        <v>0</v>
      </c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>
        <f t="shared" si="48"/>
        <v>0</v>
      </c>
      <c r="AY1575" s="1" t="s">
        <v>4345</v>
      </c>
      <c r="AZ1575" s="1">
        <v>1011174</v>
      </c>
      <c r="BA1575" s="3">
        <f t="shared" si="49"/>
        <v>0</v>
      </c>
    </row>
    <row r="1576" spans="1:53" x14ac:dyDescent="0.25">
      <c r="A1576" s="1" t="s">
        <v>132</v>
      </c>
      <c r="B1576" s="1">
        <v>1008480</v>
      </c>
      <c r="C1576" s="1">
        <v>2017</v>
      </c>
      <c r="D1576" s="1" t="s">
        <v>1091</v>
      </c>
      <c r="E1576" s="1" t="s">
        <v>1092</v>
      </c>
      <c r="F1576" s="1" t="s">
        <v>12</v>
      </c>
      <c r="G1576" s="1"/>
      <c r="H1576" s="1"/>
      <c r="I1576" s="1"/>
      <c r="J1576" s="1"/>
      <c r="K1576" s="1" t="s">
        <v>2129</v>
      </c>
      <c r="L1576" s="1" t="s">
        <v>1168</v>
      </c>
      <c r="M1576" s="1" t="s">
        <v>2131</v>
      </c>
      <c r="N1576" s="1"/>
      <c r="O1576" s="1"/>
      <c r="P1576" s="1"/>
      <c r="Q1576" s="1">
        <v>0</v>
      </c>
      <c r="R1576" s="1">
        <v>0</v>
      </c>
      <c r="S1576" s="1">
        <v>184</v>
      </c>
      <c r="T1576" s="1">
        <v>0</v>
      </c>
      <c r="U1576" s="1">
        <v>0</v>
      </c>
      <c r="V1576" s="1">
        <v>0</v>
      </c>
      <c r="W1576" s="1">
        <v>0</v>
      </c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>
        <f t="shared" si="48"/>
        <v>0</v>
      </c>
      <c r="AY1576" s="1" t="s">
        <v>4346</v>
      </c>
      <c r="AZ1576" s="1">
        <v>1011202</v>
      </c>
      <c r="BA1576" s="3">
        <f t="shared" si="49"/>
        <v>0</v>
      </c>
    </row>
    <row r="1577" spans="1:53" x14ac:dyDescent="0.25">
      <c r="A1577" s="1" t="s">
        <v>132</v>
      </c>
      <c r="B1577" s="1">
        <v>1008480</v>
      </c>
      <c r="C1577" s="1">
        <v>2017</v>
      </c>
      <c r="D1577" s="1" t="s">
        <v>1091</v>
      </c>
      <c r="E1577" s="1" t="s">
        <v>1092</v>
      </c>
      <c r="F1577" s="1" t="s">
        <v>12</v>
      </c>
      <c r="G1577" s="1"/>
      <c r="H1577" s="1"/>
      <c r="I1577" s="1"/>
      <c r="J1577" s="1"/>
      <c r="K1577" s="1" t="s">
        <v>1156</v>
      </c>
      <c r="L1577" s="1" t="s">
        <v>1147</v>
      </c>
      <c r="M1577" s="1" t="s">
        <v>2132</v>
      </c>
      <c r="N1577" s="1"/>
      <c r="O1577" s="1"/>
      <c r="P1577" s="1"/>
      <c r="Q1577" s="1">
        <v>0</v>
      </c>
      <c r="R1577" s="1">
        <v>0</v>
      </c>
      <c r="S1577" s="1">
        <v>17</v>
      </c>
      <c r="T1577" s="1">
        <v>0</v>
      </c>
      <c r="U1577" s="1">
        <v>0</v>
      </c>
      <c r="V1577" s="1">
        <v>0</v>
      </c>
      <c r="W1577" s="1">
        <v>0</v>
      </c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>
        <f t="shared" si="48"/>
        <v>0</v>
      </c>
      <c r="AY1577" s="1" t="s">
        <v>4347</v>
      </c>
      <c r="AZ1577" s="1">
        <v>1011253</v>
      </c>
      <c r="BA1577" s="3">
        <f t="shared" si="49"/>
        <v>0</v>
      </c>
    </row>
    <row r="1578" spans="1:53" x14ac:dyDescent="0.25">
      <c r="A1578" s="1" t="s">
        <v>132</v>
      </c>
      <c r="B1578" s="1">
        <v>1008480</v>
      </c>
      <c r="C1578" s="1">
        <v>2017</v>
      </c>
      <c r="D1578" s="1" t="s">
        <v>1091</v>
      </c>
      <c r="E1578" s="1" t="s">
        <v>1092</v>
      </c>
      <c r="F1578" s="1" t="s">
        <v>12</v>
      </c>
      <c r="G1578" s="1"/>
      <c r="H1578" s="1"/>
      <c r="I1578" s="1"/>
      <c r="J1578" s="1"/>
      <c r="K1578" s="1" t="s">
        <v>1158</v>
      </c>
      <c r="L1578" s="1" t="s">
        <v>1147</v>
      </c>
      <c r="M1578" s="1" t="s">
        <v>2133</v>
      </c>
      <c r="N1578" s="1"/>
      <c r="O1578" s="1"/>
      <c r="P1578" s="1"/>
      <c r="Q1578" s="1">
        <v>48</v>
      </c>
      <c r="R1578" s="1">
        <v>0</v>
      </c>
      <c r="S1578" s="1">
        <v>0</v>
      </c>
      <c r="T1578" s="1">
        <v>0</v>
      </c>
      <c r="U1578" s="1">
        <v>0</v>
      </c>
      <c r="V1578" s="1">
        <v>0.98299999999999998</v>
      </c>
      <c r="W1578" s="1">
        <v>7.0000000000000001E-3</v>
      </c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>
        <f t="shared" si="48"/>
        <v>48</v>
      </c>
      <c r="AY1578" s="1" t="s">
        <v>4348</v>
      </c>
      <c r="AZ1578" s="1">
        <v>1011265</v>
      </c>
      <c r="BA1578" s="3">
        <f t="shared" si="49"/>
        <v>0</v>
      </c>
    </row>
    <row r="1579" spans="1:53" x14ac:dyDescent="0.25">
      <c r="A1579" s="1" t="s">
        <v>132</v>
      </c>
      <c r="B1579" s="1">
        <v>1008480</v>
      </c>
      <c r="C1579" s="1">
        <v>2017</v>
      </c>
      <c r="D1579" s="1" t="s">
        <v>1091</v>
      </c>
      <c r="E1579" s="1" t="s">
        <v>1092</v>
      </c>
      <c r="F1579" s="1" t="s">
        <v>12</v>
      </c>
      <c r="G1579" s="1"/>
      <c r="H1579" s="1"/>
      <c r="I1579" s="1"/>
      <c r="J1579" s="1"/>
      <c r="K1579" s="1" t="s">
        <v>1498</v>
      </c>
      <c r="L1579" s="1" t="s">
        <v>1094</v>
      </c>
      <c r="M1579" s="1" t="s">
        <v>1661</v>
      </c>
      <c r="N1579" s="1"/>
      <c r="O1579" s="1"/>
      <c r="P1579" s="1"/>
      <c r="Q1579" s="1">
        <v>0</v>
      </c>
      <c r="R1579" s="1">
        <v>0</v>
      </c>
      <c r="S1579" s="1">
        <v>6</v>
      </c>
      <c r="T1579" s="1">
        <v>0</v>
      </c>
      <c r="U1579" s="1">
        <v>0</v>
      </c>
      <c r="V1579" s="1">
        <v>0</v>
      </c>
      <c r="W1579" s="1">
        <v>0</v>
      </c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>
        <f t="shared" si="48"/>
        <v>0</v>
      </c>
      <c r="AY1579" s="1" t="s">
        <v>4349</v>
      </c>
      <c r="AZ1579" s="1">
        <v>1011351</v>
      </c>
      <c r="BA1579" s="3">
        <f t="shared" si="49"/>
        <v>0</v>
      </c>
    </row>
    <row r="1580" spans="1:53" x14ac:dyDescent="0.25">
      <c r="A1580" s="1" t="s">
        <v>132</v>
      </c>
      <c r="B1580" s="1">
        <v>1008480</v>
      </c>
      <c r="C1580" s="1">
        <v>2017</v>
      </c>
      <c r="D1580" s="1" t="s">
        <v>1091</v>
      </c>
      <c r="E1580" s="1" t="s">
        <v>1092</v>
      </c>
      <c r="F1580" s="1" t="s">
        <v>12</v>
      </c>
      <c r="G1580" s="1"/>
      <c r="H1580" s="1"/>
      <c r="I1580" s="1"/>
      <c r="J1580" s="1"/>
      <c r="K1580" s="1" t="s">
        <v>2134</v>
      </c>
      <c r="L1580" s="1" t="s">
        <v>1168</v>
      </c>
      <c r="M1580" s="1" t="s">
        <v>2135</v>
      </c>
      <c r="N1580" s="1"/>
      <c r="O1580" s="1"/>
      <c r="P1580" s="1"/>
      <c r="Q1580" s="1">
        <v>0</v>
      </c>
      <c r="R1580" s="1">
        <v>0</v>
      </c>
      <c r="S1580" s="1">
        <v>28</v>
      </c>
      <c r="T1580" s="1">
        <v>0</v>
      </c>
      <c r="U1580" s="1">
        <v>0</v>
      </c>
      <c r="V1580" s="1">
        <v>0</v>
      </c>
      <c r="W1580" s="1">
        <v>0</v>
      </c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>
        <f t="shared" si="48"/>
        <v>0</v>
      </c>
      <c r="AY1580" s="1" t="s">
        <v>4350</v>
      </c>
      <c r="AZ1580" s="1">
        <v>1011373</v>
      </c>
      <c r="BA1580" s="3">
        <f t="shared" si="49"/>
        <v>0</v>
      </c>
    </row>
    <row r="1581" spans="1:53" x14ac:dyDescent="0.25">
      <c r="A1581" s="1" t="s">
        <v>132</v>
      </c>
      <c r="B1581" s="1">
        <v>1008480</v>
      </c>
      <c r="C1581" s="1">
        <v>2017</v>
      </c>
      <c r="D1581" s="1" t="s">
        <v>1091</v>
      </c>
      <c r="E1581" s="1" t="s">
        <v>1092</v>
      </c>
      <c r="F1581" s="1" t="s">
        <v>12</v>
      </c>
      <c r="G1581" s="1"/>
      <c r="H1581" s="1"/>
      <c r="I1581" s="1"/>
      <c r="J1581" s="1"/>
      <c r="K1581" s="1" t="s">
        <v>2136</v>
      </c>
      <c r="L1581" s="1" t="s">
        <v>1094</v>
      </c>
      <c r="M1581" s="1" t="s">
        <v>2137</v>
      </c>
      <c r="N1581" s="1"/>
      <c r="O1581" s="1"/>
      <c r="P1581" s="1"/>
      <c r="Q1581" s="1">
        <v>0</v>
      </c>
      <c r="R1581" s="1">
        <v>0</v>
      </c>
      <c r="S1581" s="1">
        <v>5</v>
      </c>
      <c r="T1581" s="1">
        <v>0</v>
      </c>
      <c r="U1581" s="1">
        <v>0</v>
      </c>
      <c r="V1581" s="1">
        <v>0</v>
      </c>
      <c r="W1581" s="1">
        <v>0</v>
      </c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>
        <f t="shared" si="48"/>
        <v>0</v>
      </c>
      <c r="AY1581" s="1" t="s">
        <v>4351</v>
      </c>
      <c r="AZ1581" s="1">
        <v>1011379</v>
      </c>
      <c r="BA1581" s="3">
        <f t="shared" si="49"/>
        <v>0</v>
      </c>
    </row>
    <row r="1582" spans="1:53" x14ac:dyDescent="0.25">
      <c r="A1582" s="1" t="s">
        <v>132</v>
      </c>
      <c r="B1582" s="1">
        <v>1008480</v>
      </c>
      <c r="C1582" s="1">
        <v>2017</v>
      </c>
      <c r="D1582" s="1" t="s">
        <v>1091</v>
      </c>
      <c r="E1582" s="1" t="s">
        <v>1092</v>
      </c>
      <c r="F1582" s="1" t="s">
        <v>12</v>
      </c>
      <c r="G1582" s="1"/>
      <c r="H1582" s="1"/>
      <c r="I1582" s="1"/>
      <c r="J1582" s="1"/>
      <c r="K1582" s="1" t="s">
        <v>2138</v>
      </c>
      <c r="L1582" s="1" t="s">
        <v>1094</v>
      </c>
      <c r="M1582" s="1" t="s">
        <v>2139</v>
      </c>
      <c r="N1582" s="1"/>
      <c r="O1582" s="1"/>
      <c r="P1582" s="1"/>
      <c r="Q1582" s="1">
        <v>0</v>
      </c>
      <c r="R1582" s="1">
        <v>0</v>
      </c>
      <c r="S1582" s="1">
        <v>204</v>
      </c>
      <c r="T1582" s="1">
        <v>0</v>
      </c>
      <c r="U1582" s="1">
        <v>0</v>
      </c>
      <c r="V1582" s="1">
        <v>0</v>
      </c>
      <c r="W1582" s="1">
        <v>0</v>
      </c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>
        <f t="shared" si="48"/>
        <v>0</v>
      </c>
      <c r="AY1582" s="1" t="s">
        <v>4352</v>
      </c>
      <c r="AZ1582" s="1">
        <v>1011457</v>
      </c>
      <c r="BA1582" s="3">
        <f t="shared" si="49"/>
        <v>0</v>
      </c>
    </row>
    <row r="1583" spans="1:53" x14ac:dyDescent="0.25">
      <c r="A1583" s="1" t="s">
        <v>132</v>
      </c>
      <c r="B1583" s="1">
        <v>1008480</v>
      </c>
      <c r="C1583" s="1">
        <v>2017</v>
      </c>
      <c r="D1583" s="1" t="s">
        <v>1091</v>
      </c>
      <c r="E1583" s="1" t="s">
        <v>1092</v>
      </c>
      <c r="F1583" s="1" t="s">
        <v>12</v>
      </c>
      <c r="G1583" s="1"/>
      <c r="H1583" s="1"/>
      <c r="I1583" s="1"/>
      <c r="J1583" s="1"/>
      <c r="K1583" s="1" t="s">
        <v>1166</v>
      </c>
      <c r="L1583" s="1" t="s">
        <v>1094</v>
      </c>
      <c r="M1583" s="1" t="s">
        <v>1167</v>
      </c>
      <c r="N1583" s="1"/>
      <c r="O1583" s="1"/>
      <c r="P1583" s="1"/>
      <c r="Q1583" s="1">
        <v>0</v>
      </c>
      <c r="R1583" s="1">
        <v>0</v>
      </c>
      <c r="S1583" s="1">
        <v>16</v>
      </c>
      <c r="T1583" s="1">
        <v>0</v>
      </c>
      <c r="U1583" s="1">
        <v>0</v>
      </c>
      <c r="V1583" s="1">
        <v>0</v>
      </c>
      <c r="W1583" s="1">
        <v>0</v>
      </c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>
        <f t="shared" si="48"/>
        <v>0</v>
      </c>
      <c r="AY1583" s="1" t="s">
        <v>4353</v>
      </c>
      <c r="AZ1583" s="1">
        <v>1011458</v>
      </c>
      <c r="BA1583" s="3">
        <f t="shared" si="49"/>
        <v>0</v>
      </c>
    </row>
    <row r="1584" spans="1:53" x14ac:dyDescent="0.25">
      <c r="A1584" s="1" t="s">
        <v>132</v>
      </c>
      <c r="B1584" s="1">
        <v>1008480</v>
      </c>
      <c r="C1584" s="1">
        <v>2017</v>
      </c>
      <c r="D1584" s="1" t="s">
        <v>1091</v>
      </c>
      <c r="E1584" s="1" t="s">
        <v>1092</v>
      </c>
      <c r="F1584" s="1" t="s">
        <v>12</v>
      </c>
      <c r="G1584" s="1"/>
      <c r="H1584" s="1"/>
      <c r="I1584" s="1"/>
      <c r="J1584" s="1"/>
      <c r="K1584" s="1" t="s">
        <v>2140</v>
      </c>
      <c r="L1584" s="1" t="s">
        <v>1168</v>
      </c>
      <c r="M1584" s="1" t="s">
        <v>2141</v>
      </c>
      <c r="N1584" s="1"/>
      <c r="O1584" s="1"/>
      <c r="P1584" s="1"/>
      <c r="Q1584" s="1">
        <v>7</v>
      </c>
      <c r="R1584" s="1">
        <v>0</v>
      </c>
      <c r="S1584" s="1">
        <v>201</v>
      </c>
      <c r="T1584" s="1">
        <v>0</v>
      </c>
      <c r="U1584" s="1">
        <v>0</v>
      </c>
      <c r="V1584" s="1">
        <v>0.95799999999999996</v>
      </c>
      <c r="W1584" s="1">
        <v>2E-3</v>
      </c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>
        <f t="shared" si="48"/>
        <v>7</v>
      </c>
      <c r="AY1584" s="1" t="s">
        <v>4354</v>
      </c>
      <c r="AZ1584" s="1">
        <v>1011561</v>
      </c>
      <c r="BA1584" s="3">
        <f t="shared" si="49"/>
        <v>0</v>
      </c>
    </row>
    <row r="1585" spans="1:53" x14ac:dyDescent="0.25">
      <c r="A1585" s="1" t="s">
        <v>132</v>
      </c>
      <c r="B1585" s="1">
        <v>1008480</v>
      </c>
      <c r="C1585" s="1">
        <v>2017</v>
      </c>
      <c r="D1585" s="1" t="s">
        <v>1091</v>
      </c>
      <c r="E1585" s="1" t="s">
        <v>1092</v>
      </c>
      <c r="F1585" s="1" t="s">
        <v>12</v>
      </c>
      <c r="G1585" s="1"/>
      <c r="H1585" s="1"/>
      <c r="I1585" s="1"/>
      <c r="J1585" s="1"/>
      <c r="K1585" s="1" t="s">
        <v>2058</v>
      </c>
      <c r="L1585" s="1" t="s">
        <v>1094</v>
      </c>
      <c r="M1585" s="1" t="s">
        <v>2142</v>
      </c>
      <c r="N1585" s="1"/>
      <c r="O1585" s="1"/>
      <c r="P1585" s="1"/>
      <c r="Q1585" s="1">
        <v>0</v>
      </c>
      <c r="R1585" s="1">
        <v>0</v>
      </c>
      <c r="S1585" s="1">
        <v>9</v>
      </c>
      <c r="T1585" s="1">
        <v>0</v>
      </c>
      <c r="U1585" s="1">
        <v>0</v>
      </c>
      <c r="V1585" s="1">
        <v>0</v>
      </c>
      <c r="W1585" s="1">
        <v>0</v>
      </c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>
        <f t="shared" si="48"/>
        <v>0</v>
      </c>
      <c r="AY1585" s="1" t="s">
        <v>4355</v>
      </c>
      <c r="AZ1585" s="1">
        <v>1011576</v>
      </c>
      <c r="BA1585" s="3">
        <f t="shared" si="49"/>
        <v>0</v>
      </c>
    </row>
    <row r="1586" spans="1:53" x14ac:dyDescent="0.25">
      <c r="A1586" s="1" t="s">
        <v>132</v>
      </c>
      <c r="B1586" s="1">
        <v>1008480</v>
      </c>
      <c r="C1586" s="1">
        <v>2017</v>
      </c>
      <c r="D1586" s="1" t="s">
        <v>1091</v>
      </c>
      <c r="E1586" s="1" t="s">
        <v>1092</v>
      </c>
      <c r="F1586" s="1" t="s">
        <v>12</v>
      </c>
      <c r="G1586" s="1"/>
      <c r="H1586" s="1"/>
      <c r="I1586" s="1"/>
      <c r="J1586" s="1"/>
      <c r="K1586" s="1" t="s">
        <v>1172</v>
      </c>
      <c r="L1586" s="1" t="s">
        <v>1094</v>
      </c>
      <c r="M1586" s="1" t="s">
        <v>1173</v>
      </c>
      <c r="N1586" s="1"/>
      <c r="O1586" s="1"/>
      <c r="P1586" s="1"/>
      <c r="Q1586" s="1">
        <v>0</v>
      </c>
      <c r="R1586" s="1">
        <v>0</v>
      </c>
      <c r="S1586" s="1">
        <v>1724</v>
      </c>
      <c r="T1586" s="1">
        <v>0</v>
      </c>
      <c r="U1586" s="1">
        <v>0</v>
      </c>
      <c r="V1586" s="1">
        <v>0</v>
      </c>
      <c r="W1586" s="1">
        <v>0</v>
      </c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>
        <f t="shared" si="48"/>
        <v>0</v>
      </c>
      <c r="AY1586" s="1" t="s">
        <v>4356</v>
      </c>
      <c r="AZ1586" s="1">
        <v>1011615</v>
      </c>
      <c r="BA1586" s="3">
        <f t="shared" si="49"/>
        <v>0</v>
      </c>
    </row>
    <row r="1587" spans="1:53" x14ac:dyDescent="0.25">
      <c r="A1587" s="1" t="s">
        <v>132</v>
      </c>
      <c r="B1587" s="1">
        <v>1008480</v>
      </c>
      <c r="C1587" s="1">
        <v>2017</v>
      </c>
      <c r="D1587" s="1" t="s">
        <v>1091</v>
      </c>
      <c r="E1587" s="1" t="s">
        <v>1092</v>
      </c>
      <c r="F1587" s="1" t="s">
        <v>12</v>
      </c>
      <c r="G1587" s="1"/>
      <c r="H1587" s="1"/>
      <c r="I1587" s="1"/>
      <c r="J1587" s="1"/>
      <c r="K1587" s="1" t="s">
        <v>1172</v>
      </c>
      <c r="L1587" s="1" t="s">
        <v>1168</v>
      </c>
      <c r="M1587" s="1" t="s">
        <v>1504</v>
      </c>
      <c r="N1587" s="1"/>
      <c r="O1587" s="1"/>
      <c r="P1587" s="1"/>
      <c r="Q1587" s="1">
        <v>0</v>
      </c>
      <c r="R1587" s="1">
        <v>0</v>
      </c>
      <c r="S1587" s="1">
        <v>83</v>
      </c>
      <c r="T1587" s="1">
        <v>0</v>
      </c>
      <c r="U1587" s="1">
        <v>0</v>
      </c>
      <c r="V1587" s="1">
        <v>0</v>
      </c>
      <c r="W1587" s="1">
        <v>0</v>
      </c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>
        <f t="shared" si="48"/>
        <v>0</v>
      </c>
      <c r="AY1587" s="1" t="s">
        <v>4357</v>
      </c>
      <c r="AZ1587" s="1">
        <v>1011617</v>
      </c>
      <c r="BA1587" s="3">
        <f t="shared" si="49"/>
        <v>0</v>
      </c>
    </row>
    <row r="1588" spans="1:53" x14ac:dyDescent="0.25">
      <c r="A1588" s="1" t="s">
        <v>132</v>
      </c>
      <c r="B1588" s="1">
        <v>1008480</v>
      </c>
      <c r="C1588" s="1">
        <v>2017</v>
      </c>
      <c r="D1588" s="1" t="s">
        <v>1091</v>
      </c>
      <c r="E1588" s="1" t="s">
        <v>1092</v>
      </c>
      <c r="F1588" s="1" t="s">
        <v>12</v>
      </c>
      <c r="G1588" s="1"/>
      <c r="H1588" s="1"/>
      <c r="I1588" s="1"/>
      <c r="J1588" s="1"/>
      <c r="K1588" s="1" t="s">
        <v>1177</v>
      </c>
      <c r="L1588" s="1" t="s">
        <v>1094</v>
      </c>
      <c r="M1588" s="1" t="s">
        <v>1178</v>
      </c>
      <c r="N1588" s="1"/>
      <c r="O1588" s="1"/>
      <c r="P1588" s="1"/>
      <c r="Q1588" s="1">
        <v>0</v>
      </c>
      <c r="R1588" s="1">
        <v>0</v>
      </c>
      <c r="S1588" s="1">
        <v>364</v>
      </c>
      <c r="T1588" s="1">
        <v>0</v>
      </c>
      <c r="U1588" s="1">
        <v>0</v>
      </c>
      <c r="V1588" s="1">
        <v>0</v>
      </c>
      <c r="W1588" s="1">
        <v>0</v>
      </c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>
        <f t="shared" si="48"/>
        <v>0</v>
      </c>
      <c r="AY1588" s="1" t="s">
        <v>4358</v>
      </c>
      <c r="AZ1588" s="1">
        <v>1011628</v>
      </c>
      <c r="BA1588" s="3">
        <f t="shared" si="49"/>
        <v>0</v>
      </c>
    </row>
    <row r="1589" spans="1:53" x14ac:dyDescent="0.25">
      <c r="A1589" s="1" t="s">
        <v>132</v>
      </c>
      <c r="B1589" s="1">
        <v>1008480</v>
      </c>
      <c r="C1589" s="1">
        <v>2017</v>
      </c>
      <c r="D1589" s="1" t="s">
        <v>1091</v>
      </c>
      <c r="E1589" s="1" t="s">
        <v>1092</v>
      </c>
      <c r="F1589" s="1" t="s">
        <v>12</v>
      </c>
      <c r="G1589" s="1"/>
      <c r="H1589" s="1"/>
      <c r="I1589" s="1"/>
      <c r="J1589" s="1"/>
      <c r="K1589" s="1" t="s">
        <v>1177</v>
      </c>
      <c r="L1589" s="1" t="s">
        <v>1168</v>
      </c>
      <c r="M1589" s="1" t="s">
        <v>1179</v>
      </c>
      <c r="N1589" s="1"/>
      <c r="O1589" s="1"/>
      <c r="P1589" s="1"/>
      <c r="Q1589" s="1">
        <v>0</v>
      </c>
      <c r="R1589" s="1">
        <v>0</v>
      </c>
      <c r="S1589" s="1">
        <v>83</v>
      </c>
      <c r="T1589" s="1">
        <v>0</v>
      </c>
      <c r="U1589" s="1">
        <v>0</v>
      </c>
      <c r="V1589" s="1">
        <v>0</v>
      </c>
      <c r="W1589" s="1">
        <v>0</v>
      </c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>
        <f t="shared" si="48"/>
        <v>0</v>
      </c>
      <c r="AY1589" s="1" t="s">
        <v>4359</v>
      </c>
      <c r="AZ1589" s="1">
        <v>1011634</v>
      </c>
      <c r="BA1589" s="3">
        <f t="shared" si="49"/>
        <v>0</v>
      </c>
    </row>
    <row r="1590" spans="1:53" x14ac:dyDescent="0.25">
      <c r="A1590" s="1" t="s">
        <v>132</v>
      </c>
      <c r="B1590" s="1">
        <v>1008480</v>
      </c>
      <c r="C1590" s="1">
        <v>2017</v>
      </c>
      <c r="D1590" s="1" t="s">
        <v>1091</v>
      </c>
      <c r="E1590" s="1" t="s">
        <v>1092</v>
      </c>
      <c r="F1590" s="1" t="s">
        <v>12</v>
      </c>
      <c r="G1590" s="1"/>
      <c r="H1590" s="1"/>
      <c r="I1590" s="1"/>
      <c r="J1590" s="1"/>
      <c r="K1590" s="1" t="s">
        <v>2143</v>
      </c>
      <c r="L1590" s="1" t="s">
        <v>1168</v>
      </c>
      <c r="M1590" s="1" t="s">
        <v>2144</v>
      </c>
      <c r="N1590" s="1"/>
      <c r="O1590" s="1"/>
      <c r="P1590" s="1"/>
      <c r="Q1590" s="1">
        <v>5</v>
      </c>
      <c r="R1590" s="1">
        <v>0</v>
      </c>
      <c r="S1590" s="1">
        <v>118</v>
      </c>
      <c r="T1590" s="1">
        <v>0</v>
      </c>
      <c r="U1590" s="1">
        <v>0</v>
      </c>
      <c r="V1590" s="1">
        <v>0.80400000000000005</v>
      </c>
      <c r="W1590" s="1">
        <v>1E-3</v>
      </c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>
        <f t="shared" si="48"/>
        <v>5</v>
      </c>
      <c r="AY1590" s="1" t="s">
        <v>4360</v>
      </c>
      <c r="AZ1590" s="1">
        <v>1011636</v>
      </c>
      <c r="BA1590" s="3">
        <f t="shared" si="49"/>
        <v>0</v>
      </c>
    </row>
    <row r="1591" spans="1:53" x14ac:dyDescent="0.25">
      <c r="A1591" s="1" t="s">
        <v>132</v>
      </c>
      <c r="B1591" s="1">
        <v>1008480</v>
      </c>
      <c r="C1591" s="1">
        <v>2017</v>
      </c>
      <c r="D1591" s="1" t="s">
        <v>1091</v>
      </c>
      <c r="E1591" s="1" t="s">
        <v>1092</v>
      </c>
      <c r="F1591" s="1" t="s">
        <v>12</v>
      </c>
      <c r="G1591" s="1"/>
      <c r="H1591" s="1"/>
      <c r="I1591" s="1"/>
      <c r="J1591" s="1"/>
      <c r="K1591" s="1" t="s">
        <v>1180</v>
      </c>
      <c r="L1591" s="1" t="s">
        <v>1147</v>
      </c>
      <c r="M1591" s="1" t="s">
        <v>2145</v>
      </c>
      <c r="N1591" s="1"/>
      <c r="O1591" s="1"/>
      <c r="P1591" s="1"/>
      <c r="Q1591" s="1">
        <v>0</v>
      </c>
      <c r="R1591" s="1">
        <v>0</v>
      </c>
      <c r="S1591" s="1">
        <v>1</v>
      </c>
      <c r="T1591" s="1">
        <v>0</v>
      </c>
      <c r="U1591" s="1">
        <v>0</v>
      </c>
      <c r="V1591" s="1">
        <v>0</v>
      </c>
      <c r="W1591" s="1">
        <v>0</v>
      </c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>
        <f t="shared" si="48"/>
        <v>0</v>
      </c>
      <c r="AY1591" s="1" t="s">
        <v>4361</v>
      </c>
      <c r="AZ1591" s="1">
        <v>1011637</v>
      </c>
      <c r="BA1591" s="3">
        <f t="shared" si="49"/>
        <v>0</v>
      </c>
    </row>
    <row r="1592" spans="1:53" x14ac:dyDescent="0.25">
      <c r="A1592" s="1" t="s">
        <v>132</v>
      </c>
      <c r="B1592" s="1">
        <v>1008480</v>
      </c>
      <c r="C1592" s="1">
        <v>2017</v>
      </c>
      <c r="D1592" s="1" t="s">
        <v>1091</v>
      </c>
      <c r="E1592" s="1" t="s">
        <v>1092</v>
      </c>
      <c r="F1592" s="1" t="s">
        <v>12</v>
      </c>
      <c r="G1592" s="1"/>
      <c r="H1592" s="1"/>
      <c r="I1592" s="1"/>
      <c r="J1592" s="1"/>
      <c r="K1592" s="1" t="s">
        <v>1182</v>
      </c>
      <c r="L1592" s="1" t="s">
        <v>1094</v>
      </c>
      <c r="M1592" s="1" t="s">
        <v>1183</v>
      </c>
      <c r="N1592" s="1"/>
      <c r="O1592" s="1"/>
      <c r="P1592" s="1"/>
      <c r="Q1592" s="1">
        <v>0</v>
      </c>
      <c r="R1592" s="1">
        <v>0</v>
      </c>
      <c r="S1592" s="1">
        <v>31</v>
      </c>
      <c r="T1592" s="1">
        <v>0</v>
      </c>
      <c r="U1592" s="1">
        <v>0</v>
      </c>
      <c r="V1592" s="1">
        <v>0</v>
      </c>
      <c r="W1592" s="1">
        <v>0</v>
      </c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>
        <f t="shared" si="48"/>
        <v>0</v>
      </c>
      <c r="AY1592" s="1" t="s">
        <v>4362</v>
      </c>
      <c r="AZ1592" s="1">
        <v>1011650</v>
      </c>
      <c r="BA1592" s="3">
        <f t="shared" si="49"/>
        <v>0</v>
      </c>
    </row>
    <row r="1593" spans="1:53" x14ac:dyDescent="0.25">
      <c r="A1593" s="1" t="s">
        <v>132</v>
      </c>
      <c r="B1593" s="1">
        <v>1008480</v>
      </c>
      <c r="C1593" s="1">
        <v>2017</v>
      </c>
      <c r="D1593" s="1" t="s">
        <v>1091</v>
      </c>
      <c r="E1593" s="1" t="s">
        <v>1092</v>
      </c>
      <c r="F1593" s="1" t="s">
        <v>12</v>
      </c>
      <c r="G1593" s="1"/>
      <c r="H1593" s="1"/>
      <c r="I1593" s="1"/>
      <c r="J1593" s="1"/>
      <c r="K1593" s="1" t="s">
        <v>1182</v>
      </c>
      <c r="L1593" s="1" t="s">
        <v>1168</v>
      </c>
      <c r="M1593" s="1" t="s">
        <v>1672</v>
      </c>
      <c r="N1593" s="1"/>
      <c r="O1593" s="1"/>
      <c r="P1593" s="1"/>
      <c r="Q1593" s="1">
        <v>0</v>
      </c>
      <c r="R1593" s="1">
        <v>0</v>
      </c>
      <c r="S1593" s="1">
        <v>4</v>
      </c>
      <c r="T1593" s="1">
        <v>0</v>
      </c>
      <c r="U1593" s="1">
        <v>0</v>
      </c>
      <c r="V1593" s="1">
        <v>0</v>
      </c>
      <c r="W1593" s="1">
        <v>0</v>
      </c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>
        <f t="shared" si="48"/>
        <v>0</v>
      </c>
      <c r="AY1593" s="1" t="s">
        <v>4363</v>
      </c>
      <c r="AZ1593" s="1">
        <v>1011658</v>
      </c>
      <c r="BA1593" s="3">
        <f t="shared" si="49"/>
        <v>0</v>
      </c>
    </row>
    <row r="1594" spans="1:53" x14ac:dyDescent="0.25">
      <c r="A1594" s="1" t="s">
        <v>132</v>
      </c>
      <c r="B1594" s="1">
        <v>1008480</v>
      </c>
      <c r="C1594" s="1">
        <v>2017</v>
      </c>
      <c r="D1594" s="1" t="s">
        <v>1091</v>
      </c>
      <c r="E1594" s="1" t="s">
        <v>1092</v>
      </c>
      <c r="F1594" s="1" t="s">
        <v>12</v>
      </c>
      <c r="G1594" s="1"/>
      <c r="H1594" s="1"/>
      <c r="I1594" s="1"/>
      <c r="J1594" s="1"/>
      <c r="K1594" s="1" t="s">
        <v>2146</v>
      </c>
      <c r="L1594" s="1" t="s">
        <v>1147</v>
      </c>
      <c r="M1594" s="1" t="s">
        <v>2147</v>
      </c>
      <c r="N1594" s="1"/>
      <c r="O1594" s="1"/>
      <c r="P1594" s="1"/>
      <c r="Q1594" s="1">
        <v>279</v>
      </c>
      <c r="R1594" s="1">
        <v>0</v>
      </c>
      <c r="S1594" s="1">
        <v>0</v>
      </c>
      <c r="T1594" s="1">
        <v>0</v>
      </c>
      <c r="U1594" s="1">
        <v>0</v>
      </c>
      <c r="V1594" s="1">
        <v>0.99199999999999999</v>
      </c>
      <c r="W1594" s="1">
        <v>1E-3</v>
      </c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>
        <f t="shared" si="48"/>
        <v>279</v>
      </c>
      <c r="AY1594" s="1" t="s">
        <v>4364</v>
      </c>
      <c r="AZ1594" s="1">
        <v>1011677</v>
      </c>
      <c r="BA1594" s="3">
        <f t="shared" si="49"/>
        <v>0</v>
      </c>
    </row>
    <row r="1595" spans="1:53" x14ac:dyDescent="0.25">
      <c r="A1595" s="1" t="s">
        <v>132</v>
      </c>
      <c r="B1595" s="1">
        <v>1008480</v>
      </c>
      <c r="C1595" s="1">
        <v>2017</v>
      </c>
      <c r="D1595" s="1" t="s">
        <v>1091</v>
      </c>
      <c r="E1595" s="1" t="s">
        <v>1092</v>
      </c>
      <c r="F1595" s="1" t="s">
        <v>12</v>
      </c>
      <c r="G1595" s="1"/>
      <c r="H1595" s="1"/>
      <c r="I1595" s="1"/>
      <c r="J1595" s="1"/>
      <c r="K1595" s="1" t="s">
        <v>1184</v>
      </c>
      <c r="L1595" s="1" t="s">
        <v>1094</v>
      </c>
      <c r="M1595" s="1" t="s">
        <v>1185</v>
      </c>
      <c r="N1595" s="1"/>
      <c r="O1595" s="1"/>
      <c r="P1595" s="1"/>
      <c r="Q1595" s="1">
        <v>0</v>
      </c>
      <c r="R1595" s="1">
        <v>0</v>
      </c>
      <c r="S1595" s="1">
        <v>1</v>
      </c>
      <c r="T1595" s="1">
        <v>0</v>
      </c>
      <c r="U1595" s="1">
        <v>0</v>
      </c>
      <c r="V1595" s="1">
        <v>0</v>
      </c>
      <c r="W1595" s="1">
        <v>0</v>
      </c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>
        <f t="shared" si="48"/>
        <v>0</v>
      </c>
      <c r="AY1595" s="1" t="s">
        <v>4365</v>
      </c>
      <c r="AZ1595" s="1">
        <v>1011715</v>
      </c>
      <c r="BA1595" s="3">
        <f t="shared" si="49"/>
        <v>0</v>
      </c>
    </row>
    <row r="1596" spans="1:53" x14ac:dyDescent="0.25">
      <c r="A1596" s="1" t="s">
        <v>132</v>
      </c>
      <c r="B1596" s="1">
        <v>1008480</v>
      </c>
      <c r="C1596" s="1">
        <v>2017</v>
      </c>
      <c r="D1596" s="1" t="s">
        <v>1091</v>
      </c>
      <c r="E1596" s="1" t="s">
        <v>1092</v>
      </c>
      <c r="F1596" s="1" t="s">
        <v>12</v>
      </c>
      <c r="G1596" s="1"/>
      <c r="H1596" s="1"/>
      <c r="I1596" s="1"/>
      <c r="J1596" s="1"/>
      <c r="K1596" s="1" t="s">
        <v>2148</v>
      </c>
      <c r="L1596" s="1" t="s">
        <v>1094</v>
      </c>
      <c r="M1596" s="1" t="s">
        <v>2149</v>
      </c>
      <c r="N1596" s="1"/>
      <c r="O1596" s="1"/>
      <c r="P1596" s="1"/>
      <c r="Q1596" s="1">
        <v>0</v>
      </c>
      <c r="R1596" s="1">
        <v>0</v>
      </c>
      <c r="S1596" s="1">
        <v>148</v>
      </c>
      <c r="T1596" s="1">
        <v>0</v>
      </c>
      <c r="U1596" s="1">
        <v>0</v>
      </c>
      <c r="V1596" s="1">
        <v>0</v>
      </c>
      <c r="W1596" s="1">
        <v>0</v>
      </c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>
        <f t="shared" si="48"/>
        <v>0</v>
      </c>
      <c r="AY1596" s="1" t="s">
        <v>4366</v>
      </c>
      <c r="AZ1596" s="1">
        <v>1011717</v>
      </c>
      <c r="BA1596" s="3">
        <f t="shared" si="49"/>
        <v>0</v>
      </c>
    </row>
    <row r="1597" spans="1:53" x14ac:dyDescent="0.25">
      <c r="A1597" s="1" t="s">
        <v>132</v>
      </c>
      <c r="B1597" s="1">
        <v>1008480</v>
      </c>
      <c r="C1597" s="1">
        <v>2017</v>
      </c>
      <c r="D1597" s="1" t="s">
        <v>1091</v>
      </c>
      <c r="E1597" s="1" t="s">
        <v>1092</v>
      </c>
      <c r="F1597" s="1" t="s">
        <v>12</v>
      </c>
      <c r="G1597" s="1"/>
      <c r="H1597" s="1"/>
      <c r="I1597" s="1"/>
      <c r="J1597" s="1"/>
      <c r="K1597" s="1" t="s">
        <v>1505</v>
      </c>
      <c r="L1597" s="1" t="s">
        <v>1168</v>
      </c>
      <c r="M1597" s="1" t="s">
        <v>1506</v>
      </c>
      <c r="N1597" s="1"/>
      <c r="O1597" s="1"/>
      <c r="P1597" s="1"/>
      <c r="Q1597" s="1">
        <v>0</v>
      </c>
      <c r="R1597" s="1">
        <v>0</v>
      </c>
      <c r="S1597" s="1">
        <v>8</v>
      </c>
      <c r="T1597" s="1">
        <v>0</v>
      </c>
      <c r="U1597" s="1">
        <v>0</v>
      </c>
      <c r="V1597" s="1">
        <v>0</v>
      </c>
      <c r="W1597" s="1">
        <v>0</v>
      </c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>
        <f t="shared" si="48"/>
        <v>0</v>
      </c>
      <c r="AY1597" s="1" t="s">
        <v>4367</v>
      </c>
      <c r="AZ1597" s="1">
        <v>1011720</v>
      </c>
      <c r="BA1597" s="3">
        <f t="shared" si="49"/>
        <v>0</v>
      </c>
    </row>
    <row r="1598" spans="1:53" x14ac:dyDescent="0.25">
      <c r="A1598" s="1" t="s">
        <v>132</v>
      </c>
      <c r="B1598" s="1">
        <v>1008480</v>
      </c>
      <c r="C1598" s="1">
        <v>2017</v>
      </c>
      <c r="D1598" s="1" t="s">
        <v>1091</v>
      </c>
      <c r="E1598" s="1" t="s">
        <v>1092</v>
      </c>
      <c r="F1598" s="1" t="s">
        <v>12</v>
      </c>
      <c r="G1598" s="1"/>
      <c r="H1598" s="1"/>
      <c r="I1598" s="1"/>
      <c r="J1598" s="1"/>
      <c r="K1598" s="1" t="s">
        <v>2150</v>
      </c>
      <c r="L1598" s="1" t="s">
        <v>1094</v>
      </c>
      <c r="M1598" s="1" t="s">
        <v>2151</v>
      </c>
      <c r="N1598" s="1"/>
      <c r="O1598" s="1"/>
      <c r="P1598" s="1"/>
      <c r="Q1598" s="1">
        <v>0</v>
      </c>
      <c r="R1598" s="1">
        <v>0</v>
      </c>
      <c r="S1598" s="1">
        <v>134</v>
      </c>
      <c r="T1598" s="1">
        <v>0</v>
      </c>
      <c r="U1598" s="1">
        <v>0</v>
      </c>
      <c r="V1598" s="1">
        <v>0</v>
      </c>
      <c r="W1598" s="1">
        <v>0</v>
      </c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>
        <f t="shared" si="48"/>
        <v>0</v>
      </c>
      <c r="AY1598" s="1" t="s">
        <v>4368</v>
      </c>
      <c r="AZ1598" s="1">
        <v>1011818</v>
      </c>
      <c r="BA1598" s="3">
        <f t="shared" si="49"/>
        <v>0</v>
      </c>
    </row>
    <row r="1599" spans="1:53" x14ac:dyDescent="0.25">
      <c r="A1599" s="1" t="s">
        <v>132</v>
      </c>
      <c r="B1599" s="1">
        <v>1008480</v>
      </c>
      <c r="C1599" s="1">
        <v>2017</v>
      </c>
      <c r="D1599" s="1" t="s">
        <v>1091</v>
      </c>
      <c r="E1599" s="1" t="s">
        <v>1092</v>
      </c>
      <c r="F1599" s="1" t="s">
        <v>12</v>
      </c>
      <c r="G1599" s="1"/>
      <c r="H1599" s="1"/>
      <c r="I1599" s="1"/>
      <c r="J1599" s="1"/>
      <c r="K1599" s="1" t="s">
        <v>1507</v>
      </c>
      <c r="L1599" s="1" t="s">
        <v>1094</v>
      </c>
      <c r="M1599" s="1" t="s">
        <v>2152</v>
      </c>
      <c r="N1599" s="1"/>
      <c r="O1599" s="1"/>
      <c r="P1599" s="1"/>
      <c r="Q1599" s="1">
        <v>0</v>
      </c>
      <c r="R1599" s="1">
        <v>0</v>
      </c>
      <c r="S1599" s="1">
        <v>314</v>
      </c>
      <c r="T1599" s="1">
        <v>0</v>
      </c>
      <c r="U1599" s="1">
        <v>0</v>
      </c>
      <c r="V1599" s="1">
        <v>0</v>
      </c>
      <c r="W1599" s="1">
        <v>0</v>
      </c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>
        <f t="shared" si="48"/>
        <v>0</v>
      </c>
      <c r="AY1599" s="1" t="s">
        <v>4369</v>
      </c>
      <c r="AZ1599" s="1">
        <v>1011820</v>
      </c>
      <c r="BA1599" s="3">
        <f t="shared" si="49"/>
        <v>0</v>
      </c>
    </row>
    <row r="1600" spans="1:53" x14ac:dyDescent="0.25">
      <c r="A1600" s="1" t="s">
        <v>132</v>
      </c>
      <c r="B1600" s="1">
        <v>1008480</v>
      </c>
      <c r="C1600" s="1">
        <v>2017</v>
      </c>
      <c r="D1600" s="1" t="s">
        <v>1091</v>
      </c>
      <c r="E1600" s="1" t="s">
        <v>1092</v>
      </c>
      <c r="F1600" s="1" t="s">
        <v>12</v>
      </c>
      <c r="G1600" s="1"/>
      <c r="H1600" s="1"/>
      <c r="I1600" s="1"/>
      <c r="J1600" s="1"/>
      <c r="K1600" s="1" t="s">
        <v>1507</v>
      </c>
      <c r="L1600" s="1" t="s">
        <v>1168</v>
      </c>
      <c r="M1600" s="1" t="s">
        <v>1508</v>
      </c>
      <c r="N1600" s="1"/>
      <c r="O1600" s="1"/>
      <c r="P1600" s="1"/>
      <c r="Q1600" s="1">
        <v>0</v>
      </c>
      <c r="R1600" s="1">
        <v>0</v>
      </c>
      <c r="S1600" s="1">
        <v>1</v>
      </c>
      <c r="T1600" s="1">
        <v>0</v>
      </c>
      <c r="U1600" s="1">
        <v>0</v>
      </c>
      <c r="V1600" s="1">
        <v>0</v>
      </c>
      <c r="W1600" s="1">
        <v>0</v>
      </c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>
        <f t="shared" si="48"/>
        <v>0</v>
      </c>
      <c r="AY1600" s="1" t="s">
        <v>4370</v>
      </c>
      <c r="AZ1600" s="1">
        <v>1011881</v>
      </c>
      <c r="BA1600" s="3">
        <f t="shared" si="49"/>
        <v>0</v>
      </c>
    </row>
    <row r="1601" spans="1:53" x14ac:dyDescent="0.25">
      <c r="A1601" s="1" t="s">
        <v>132</v>
      </c>
      <c r="B1601" s="1">
        <v>1008480</v>
      </c>
      <c r="C1601" s="1">
        <v>2017</v>
      </c>
      <c r="D1601" s="1" t="s">
        <v>1091</v>
      </c>
      <c r="E1601" s="1" t="s">
        <v>1092</v>
      </c>
      <c r="F1601" s="1" t="s">
        <v>12</v>
      </c>
      <c r="G1601" s="1"/>
      <c r="H1601" s="1"/>
      <c r="I1601" s="1"/>
      <c r="J1601" s="1"/>
      <c r="K1601" s="1" t="s">
        <v>1509</v>
      </c>
      <c r="L1601" s="1" t="s">
        <v>1094</v>
      </c>
      <c r="M1601" s="1" t="s">
        <v>1510</v>
      </c>
      <c r="N1601" s="1"/>
      <c r="O1601" s="1"/>
      <c r="P1601" s="1"/>
      <c r="Q1601" s="1">
        <v>0</v>
      </c>
      <c r="R1601" s="1">
        <v>0</v>
      </c>
      <c r="S1601" s="1">
        <v>1106</v>
      </c>
      <c r="T1601" s="1">
        <v>0</v>
      </c>
      <c r="U1601" s="1">
        <v>0</v>
      </c>
      <c r="V1601" s="1">
        <v>0</v>
      </c>
      <c r="W1601" s="1">
        <v>0</v>
      </c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>
        <f t="shared" si="48"/>
        <v>0</v>
      </c>
      <c r="AY1601" s="1" t="s">
        <v>4371</v>
      </c>
      <c r="AZ1601" s="1">
        <v>1011892</v>
      </c>
      <c r="BA1601" s="3">
        <f t="shared" si="49"/>
        <v>0</v>
      </c>
    </row>
    <row r="1602" spans="1:53" x14ac:dyDescent="0.25">
      <c r="A1602" s="1" t="s">
        <v>132</v>
      </c>
      <c r="B1602" s="1">
        <v>1008480</v>
      </c>
      <c r="C1602" s="1">
        <v>2017</v>
      </c>
      <c r="D1602" s="1" t="s">
        <v>1091</v>
      </c>
      <c r="E1602" s="1" t="s">
        <v>1092</v>
      </c>
      <c r="F1602" s="1" t="s">
        <v>12</v>
      </c>
      <c r="G1602" s="1"/>
      <c r="H1602" s="1"/>
      <c r="I1602" s="1"/>
      <c r="J1602" s="1"/>
      <c r="K1602" s="1" t="s">
        <v>1511</v>
      </c>
      <c r="L1602" s="1" t="s">
        <v>1094</v>
      </c>
      <c r="M1602" s="1" t="s">
        <v>1512</v>
      </c>
      <c r="N1602" s="1"/>
      <c r="O1602" s="1"/>
      <c r="P1602" s="1"/>
      <c r="Q1602" s="1">
        <v>0</v>
      </c>
      <c r="R1602" s="1">
        <v>0</v>
      </c>
      <c r="S1602" s="1">
        <v>11</v>
      </c>
      <c r="T1602" s="1">
        <v>0</v>
      </c>
      <c r="U1602" s="1">
        <v>0</v>
      </c>
      <c r="V1602" s="1">
        <v>0</v>
      </c>
      <c r="W1602" s="1">
        <v>0</v>
      </c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>
        <f t="shared" si="48"/>
        <v>0</v>
      </c>
      <c r="AY1602" s="1" t="s">
        <v>4372</v>
      </c>
      <c r="AZ1602" s="1">
        <v>1011893</v>
      </c>
      <c r="BA1602" s="3">
        <f t="shared" si="49"/>
        <v>0</v>
      </c>
    </row>
    <row r="1603" spans="1:53" x14ac:dyDescent="0.25">
      <c r="A1603" s="1" t="s">
        <v>132</v>
      </c>
      <c r="B1603" s="1">
        <v>1008480</v>
      </c>
      <c r="C1603" s="1">
        <v>2017</v>
      </c>
      <c r="D1603" s="1" t="s">
        <v>1091</v>
      </c>
      <c r="E1603" s="1" t="s">
        <v>1092</v>
      </c>
      <c r="F1603" s="1" t="s">
        <v>12</v>
      </c>
      <c r="G1603" s="1"/>
      <c r="H1603" s="1"/>
      <c r="I1603" s="1"/>
      <c r="J1603" s="1"/>
      <c r="K1603" s="1" t="s">
        <v>1514</v>
      </c>
      <c r="L1603" s="1" t="s">
        <v>1094</v>
      </c>
      <c r="M1603" s="1" t="s">
        <v>1515</v>
      </c>
      <c r="N1603" s="1"/>
      <c r="O1603" s="1"/>
      <c r="P1603" s="1"/>
      <c r="Q1603" s="1">
        <v>0</v>
      </c>
      <c r="R1603" s="1">
        <v>0</v>
      </c>
      <c r="S1603" s="1">
        <v>27</v>
      </c>
      <c r="T1603" s="1">
        <v>0</v>
      </c>
      <c r="U1603" s="1">
        <v>0</v>
      </c>
      <c r="V1603" s="1">
        <v>0</v>
      </c>
      <c r="W1603" s="1">
        <v>0</v>
      </c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>
        <f t="shared" ref="AW1603:AW1666" si="50">+Q1603+U1603</f>
        <v>0</v>
      </c>
      <c r="AY1603" s="1" t="s">
        <v>4373</v>
      </c>
      <c r="AZ1603" s="1">
        <v>1011946</v>
      </c>
      <c r="BA1603" s="3">
        <f t="shared" ref="BA1603:BA1666" si="51">SUMIF($B$2:$B$7258,AZ1603,$AW$2:$AW$7258)</f>
        <v>0</v>
      </c>
    </row>
    <row r="1604" spans="1:53" x14ac:dyDescent="0.25">
      <c r="A1604" s="1" t="s">
        <v>132</v>
      </c>
      <c r="B1604" s="1">
        <v>1008480</v>
      </c>
      <c r="C1604" s="1">
        <v>2017</v>
      </c>
      <c r="D1604" s="1" t="s">
        <v>1091</v>
      </c>
      <c r="E1604" s="1" t="s">
        <v>1092</v>
      </c>
      <c r="F1604" s="1" t="s">
        <v>12</v>
      </c>
      <c r="G1604" s="1"/>
      <c r="H1604" s="1"/>
      <c r="I1604" s="1"/>
      <c r="J1604" s="1"/>
      <c r="K1604" s="1" t="s">
        <v>2153</v>
      </c>
      <c r="L1604" s="1" t="s">
        <v>1094</v>
      </c>
      <c r="M1604" s="1" t="s">
        <v>2154</v>
      </c>
      <c r="N1604" s="1"/>
      <c r="O1604" s="1"/>
      <c r="P1604" s="1"/>
      <c r="Q1604" s="1">
        <v>0</v>
      </c>
      <c r="R1604" s="1">
        <v>0</v>
      </c>
      <c r="S1604" s="1">
        <v>1</v>
      </c>
      <c r="T1604" s="1">
        <v>0</v>
      </c>
      <c r="U1604" s="1">
        <v>0</v>
      </c>
      <c r="V1604" s="1">
        <v>0</v>
      </c>
      <c r="W1604" s="1">
        <v>0</v>
      </c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>
        <f t="shared" si="50"/>
        <v>0</v>
      </c>
      <c r="AY1604" s="1" t="s">
        <v>4374</v>
      </c>
      <c r="AZ1604" s="1">
        <v>1011947</v>
      </c>
      <c r="BA1604" s="3">
        <f t="shared" si="51"/>
        <v>0</v>
      </c>
    </row>
    <row r="1605" spans="1:53" x14ac:dyDescent="0.25">
      <c r="A1605" s="1" t="s">
        <v>132</v>
      </c>
      <c r="B1605" s="1">
        <v>1008480</v>
      </c>
      <c r="C1605" s="1">
        <v>2017</v>
      </c>
      <c r="D1605" s="1" t="s">
        <v>1091</v>
      </c>
      <c r="E1605" s="1" t="s">
        <v>1092</v>
      </c>
      <c r="F1605" s="1" t="s">
        <v>12</v>
      </c>
      <c r="G1605" s="1"/>
      <c r="H1605" s="1"/>
      <c r="I1605" s="1"/>
      <c r="J1605" s="1"/>
      <c r="K1605" s="1" t="s">
        <v>1516</v>
      </c>
      <c r="L1605" s="1" t="s">
        <v>1094</v>
      </c>
      <c r="M1605" s="1" t="s">
        <v>1684</v>
      </c>
      <c r="N1605" s="1"/>
      <c r="O1605" s="1"/>
      <c r="P1605" s="1"/>
      <c r="Q1605" s="1">
        <v>0</v>
      </c>
      <c r="R1605" s="1">
        <v>0</v>
      </c>
      <c r="S1605" s="1">
        <v>77</v>
      </c>
      <c r="T1605" s="1">
        <v>0</v>
      </c>
      <c r="U1605" s="1">
        <v>0</v>
      </c>
      <c r="V1605" s="1">
        <v>0</v>
      </c>
      <c r="W1605" s="1">
        <v>0</v>
      </c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>
        <f t="shared" si="50"/>
        <v>0</v>
      </c>
      <c r="AY1605" s="1" t="s">
        <v>4375</v>
      </c>
      <c r="AZ1605" s="1">
        <v>1011960</v>
      </c>
      <c r="BA1605" s="3">
        <f t="shared" si="51"/>
        <v>0</v>
      </c>
    </row>
    <row r="1606" spans="1:53" x14ac:dyDescent="0.25">
      <c r="A1606" s="1" t="s">
        <v>132</v>
      </c>
      <c r="B1606" s="1">
        <v>1008480</v>
      </c>
      <c r="C1606" s="1">
        <v>2017</v>
      </c>
      <c r="D1606" s="1" t="s">
        <v>1091</v>
      </c>
      <c r="E1606" s="1" t="s">
        <v>1092</v>
      </c>
      <c r="F1606" s="1" t="s">
        <v>12</v>
      </c>
      <c r="G1606" s="1"/>
      <c r="H1606" s="1"/>
      <c r="I1606" s="1"/>
      <c r="J1606" s="1"/>
      <c r="K1606" s="1" t="s">
        <v>1516</v>
      </c>
      <c r="L1606" s="1" t="s">
        <v>1168</v>
      </c>
      <c r="M1606" s="1" t="s">
        <v>1519</v>
      </c>
      <c r="N1606" s="1"/>
      <c r="O1606" s="1"/>
      <c r="P1606" s="1"/>
      <c r="Q1606" s="1">
        <v>0</v>
      </c>
      <c r="R1606" s="1">
        <v>0</v>
      </c>
      <c r="S1606" s="1">
        <v>23</v>
      </c>
      <c r="T1606" s="1">
        <v>0</v>
      </c>
      <c r="U1606" s="1">
        <v>0</v>
      </c>
      <c r="V1606" s="1">
        <v>0</v>
      </c>
      <c r="W1606" s="1">
        <v>0</v>
      </c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>
        <f t="shared" si="50"/>
        <v>0</v>
      </c>
      <c r="AY1606" s="1" t="s">
        <v>4376</v>
      </c>
      <c r="AZ1606" s="1">
        <v>1011965</v>
      </c>
      <c r="BA1606" s="3">
        <f t="shared" si="51"/>
        <v>0</v>
      </c>
    </row>
    <row r="1607" spans="1:53" x14ac:dyDescent="0.25">
      <c r="A1607" s="1" t="s">
        <v>132</v>
      </c>
      <c r="B1607" s="1">
        <v>1008480</v>
      </c>
      <c r="C1607" s="1">
        <v>2017</v>
      </c>
      <c r="D1607" s="1" t="s">
        <v>1091</v>
      </c>
      <c r="E1607" s="1" t="s">
        <v>1092</v>
      </c>
      <c r="F1607" s="1" t="s">
        <v>12</v>
      </c>
      <c r="G1607" s="1"/>
      <c r="H1607" s="1"/>
      <c r="I1607" s="1"/>
      <c r="J1607" s="1"/>
      <c r="K1607" s="1" t="s">
        <v>1209</v>
      </c>
      <c r="L1607" s="1" t="s">
        <v>1094</v>
      </c>
      <c r="M1607" s="1" t="s">
        <v>1210</v>
      </c>
      <c r="N1607" s="1"/>
      <c r="O1607" s="1"/>
      <c r="P1607" s="1"/>
      <c r="Q1607" s="1">
        <v>0</v>
      </c>
      <c r="R1607" s="1">
        <v>0</v>
      </c>
      <c r="S1607" s="1">
        <v>217</v>
      </c>
      <c r="T1607" s="1">
        <v>0</v>
      </c>
      <c r="U1607" s="1">
        <v>0</v>
      </c>
      <c r="V1607" s="1">
        <v>0</v>
      </c>
      <c r="W1607" s="1">
        <v>0</v>
      </c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>
        <f t="shared" si="50"/>
        <v>0</v>
      </c>
      <c r="AY1607" s="1" t="s">
        <v>4377</v>
      </c>
      <c r="AZ1607" s="1">
        <v>1012011</v>
      </c>
      <c r="BA1607" s="3">
        <f t="shared" si="51"/>
        <v>0</v>
      </c>
    </row>
    <row r="1608" spans="1:53" x14ac:dyDescent="0.25">
      <c r="A1608" s="1" t="s">
        <v>132</v>
      </c>
      <c r="B1608" s="1">
        <v>1008480</v>
      </c>
      <c r="C1608" s="1">
        <v>2017</v>
      </c>
      <c r="D1608" s="1" t="s">
        <v>1091</v>
      </c>
      <c r="E1608" s="1" t="s">
        <v>1092</v>
      </c>
      <c r="F1608" s="1" t="s">
        <v>12</v>
      </c>
      <c r="G1608" s="1"/>
      <c r="H1608" s="1"/>
      <c r="I1608" s="1"/>
      <c r="J1608" s="1"/>
      <c r="K1608" s="1" t="s">
        <v>1209</v>
      </c>
      <c r="L1608" s="1" t="s">
        <v>1168</v>
      </c>
      <c r="M1608" s="1" t="s">
        <v>1520</v>
      </c>
      <c r="N1608" s="1"/>
      <c r="O1608" s="1"/>
      <c r="P1608" s="1"/>
      <c r="Q1608" s="1">
        <v>0</v>
      </c>
      <c r="R1608" s="1">
        <v>0</v>
      </c>
      <c r="S1608" s="1">
        <v>48</v>
      </c>
      <c r="T1608" s="1">
        <v>0</v>
      </c>
      <c r="U1608" s="1">
        <v>0</v>
      </c>
      <c r="V1608" s="1">
        <v>0</v>
      </c>
      <c r="W1608" s="1">
        <v>0</v>
      </c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>
        <f t="shared" si="50"/>
        <v>0</v>
      </c>
      <c r="AY1608" s="1" t="s">
        <v>4378</v>
      </c>
      <c r="AZ1608" s="1">
        <v>1012138</v>
      </c>
      <c r="BA1608" s="3">
        <f t="shared" si="51"/>
        <v>0</v>
      </c>
    </row>
    <row r="1609" spans="1:53" x14ac:dyDescent="0.25">
      <c r="A1609" s="1" t="s">
        <v>747</v>
      </c>
      <c r="B1609" s="1">
        <v>1008481</v>
      </c>
      <c r="C1609" s="1">
        <v>2017</v>
      </c>
      <c r="D1609" s="1" t="s">
        <v>1091</v>
      </c>
      <c r="E1609" s="1" t="s">
        <v>1092</v>
      </c>
      <c r="F1609" s="1" t="s">
        <v>12</v>
      </c>
      <c r="G1609" s="1"/>
      <c r="H1609" s="1"/>
      <c r="I1609" s="1"/>
      <c r="J1609" s="1"/>
      <c r="K1609" s="1" t="s">
        <v>2003</v>
      </c>
      <c r="L1609" s="1" t="s">
        <v>1168</v>
      </c>
      <c r="M1609" s="1" t="s">
        <v>2004</v>
      </c>
      <c r="N1609" s="1"/>
      <c r="O1609" s="1"/>
      <c r="P1609" s="1"/>
      <c r="Q1609" s="1">
        <v>358</v>
      </c>
      <c r="R1609" s="1">
        <v>0</v>
      </c>
      <c r="S1609" s="1">
        <v>0</v>
      </c>
      <c r="T1609" s="1">
        <v>14</v>
      </c>
      <c r="U1609" s="1">
        <v>0</v>
      </c>
      <c r="V1609" s="1">
        <v>0.97499999999999998</v>
      </c>
      <c r="W1609" s="1">
        <v>1E-3</v>
      </c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>
        <f t="shared" si="50"/>
        <v>358</v>
      </c>
      <c r="AY1609" s="1" t="s">
        <v>4379</v>
      </c>
      <c r="AZ1609" s="1">
        <v>1012153</v>
      </c>
      <c r="BA1609" s="3">
        <f t="shared" si="51"/>
        <v>0</v>
      </c>
    </row>
    <row r="1610" spans="1:53" x14ac:dyDescent="0.25">
      <c r="A1610" s="1" t="s">
        <v>747</v>
      </c>
      <c r="B1610" s="1">
        <v>1008481</v>
      </c>
      <c r="C1610" s="1">
        <v>2017</v>
      </c>
      <c r="D1610" s="1" t="s">
        <v>1091</v>
      </c>
      <c r="E1610" s="1" t="s">
        <v>1092</v>
      </c>
      <c r="F1610" s="1" t="s">
        <v>12</v>
      </c>
      <c r="G1610" s="1"/>
      <c r="H1610" s="1"/>
      <c r="I1610" s="1"/>
      <c r="J1610" s="1"/>
      <c r="K1610" s="1" t="s">
        <v>2155</v>
      </c>
      <c r="L1610" s="1" t="s">
        <v>1121</v>
      </c>
      <c r="M1610" s="1" t="s">
        <v>2156</v>
      </c>
      <c r="N1610" s="1"/>
      <c r="O1610" s="1"/>
      <c r="P1610" s="1"/>
      <c r="Q1610" s="1">
        <v>15</v>
      </c>
      <c r="R1610" s="1">
        <v>0</v>
      </c>
      <c r="S1610" s="1">
        <v>0</v>
      </c>
      <c r="T1610" s="1">
        <v>0</v>
      </c>
      <c r="U1610" s="1">
        <v>0</v>
      </c>
      <c r="V1610" s="1">
        <v>0.98599999999999999</v>
      </c>
      <c r="W1610" s="1">
        <v>3.0000000000000001E-3</v>
      </c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>
        <f t="shared" si="50"/>
        <v>15</v>
      </c>
      <c r="AY1610" s="1" t="s">
        <v>4380</v>
      </c>
      <c r="AZ1610" s="1">
        <v>1012158</v>
      </c>
      <c r="BA1610" s="3">
        <f t="shared" si="51"/>
        <v>0</v>
      </c>
    </row>
    <row r="1611" spans="1:53" x14ac:dyDescent="0.25">
      <c r="A1611" s="1" t="s">
        <v>747</v>
      </c>
      <c r="B1611" s="1">
        <v>1008481</v>
      </c>
      <c r="C1611" s="1">
        <v>2017</v>
      </c>
      <c r="D1611" s="1" t="s">
        <v>1091</v>
      </c>
      <c r="E1611" s="1" t="s">
        <v>1092</v>
      </c>
      <c r="F1611" s="1" t="s">
        <v>12</v>
      </c>
      <c r="G1611" s="1"/>
      <c r="H1611" s="1"/>
      <c r="I1611" s="1"/>
      <c r="J1611" s="1"/>
      <c r="K1611" s="1" t="s">
        <v>1196</v>
      </c>
      <c r="L1611" s="1" t="s">
        <v>1121</v>
      </c>
      <c r="M1611" s="1" t="s">
        <v>2157</v>
      </c>
      <c r="N1611" s="1"/>
      <c r="O1611" s="1"/>
      <c r="P1611" s="1"/>
      <c r="Q1611" s="1">
        <v>18</v>
      </c>
      <c r="R1611" s="1">
        <v>0</v>
      </c>
      <c r="S1611" s="1">
        <v>0</v>
      </c>
      <c r="T1611" s="1">
        <v>0</v>
      </c>
      <c r="U1611" s="1">
        <v>0</v>
      </c>
      <c r="V1611" s="1">
        <v>0.98599999999999999</v>
      </c>
      <c r="W1611" s="1">
        <v>2E-3</v>
      </c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>
        <f t="shared" si="50"/>
        <v>18</v>
      </c>
      <c r="AY1611" s="1" t="s">
        <v>4381</v>
      </c>
      <c r="AZ1611" s="1">
        <v>1012159</v>
      </c>
      <c r="BA1611" s="3">
        <f t="shared" si="51"/>
        <v>0</v>
      </c>
    </row>
    <row r="1612" spans="1:53" x14ac:dyDescent="0.25">
      <c r="A1612" s="1" t="s">
        <v>747</v>
      </c>
      <c r="B1612" s="1">
        <v>1008481</v>
      </c>
      <c r="C1612" s="1">
        <v>2017</v>
      </c>
      <c r="D1612" s="1" t="s">
        <v>1091</v>
      </c>
      <c r="E1612" s="1" t="s">
        <v>1092</v>
      </c>
      <c r="F1612" s="1" t="s">
        <v>12</v>
      </c>
      <c r="G1612" s="1"/>
      <c r="H1612" s="1"/>
      <c r="I1612" s="1"/>
      <c r="J1612" s="1"/>
      <c r="K1612" s="1" t="s">
        <v>2158</v>
      </c>
      <c r="L1612" s="1" t="s">
        <v>1168</v>
      </c>
      <c r="M1612" s="1" t="s">
        <v>2159</v>
      </c>
      <c r="N1612" s="1"/>
      <c r="O1612" s="1"/>
      <c r="P1612" s="1"/>
      <c r="Q1612" s="1">
        <v>47</v>
      </c>
      <c r="R1612" s="1">
        <v>0</v>
      </c>
      <c r="S1612" s="1">
        <v>0</v>
      </c>
      <c r="T1612" s="1">
        <v>14</v>
      </c>
      <c r="U1612" s="1">
        <v>0</v>
      </c>
      <c r="V1612" s="1">
        <v>0.97899999999999998</v>
      </c>
      <c r="W1612" s="1">
        <v>0</v>
      </c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>
        <f t="shared" si="50"/>
        <v>47</v>
      </c>
      <c r="AY1612" s="1" t="s">
        <v>4382</v>
      </c>
      <c r="AZ1612" s="1">
        <v>1012269</v>
      </c>
      <c r="BA1612" s="3">
        <f t="shared" si="51"/>
        <v>0</v>
      </c>
    </row>
    <row r="1613" spans="1:53" x14ac:dyDescent="0.25">
      <c r="A1613" s="1" t="s">
        <v>747</v>
      </c>
      <c r="B1613" s="1">
        <v>1008481</v>
      </c>
      <c r="C1613" s="1">
        <v>2017</v>
      </c>
      <c r="D1613" s="1" t="s">
        <v>1091</v>
      </c>
      <c r="E1613" s="1" t="s">
        <v>1092</v>
      </c>
      <c r="F1613" s="1" t="s">
        <v>12</v>
      </c>
      <c r="G1613" s="1"/>
      <c r="H1613" s="1"/>
      <c r="I1613" s="1"/>
      <c r="J1613" s="1"/>
      <c r="K1613" s="1" t="s">
        <v>2067</v>
      </c>
      <c r="L1613" s="1" t="s">
        <v>1168</v>
      </c>
      <c r="M1613" s="1" t="s">
        <v>2068</v>
      </c>
      <c r="N1613" s="1"/>
      <c r="O1613" s="1"/>
      <c r="P1613" s="1"/>
      <c r="Q1613" s="1">
        <v>110</v>
      </c>
      <c r="R1613" s="1">
        <v>0</v>
      </c>
      <c r="S1613" s="1">
        <v>0</v>
      </c>
      <c r="T1613" s="1">
        <v>13</v>
      </c>
      <c r="U1613" s="1">
        <v>0</v>
      </c>
      <c r="V1613" s="1">
        <v>0.97299999999999998</v>
      </c>
      <c r="W1613" s="1">
        <v>1E-3</v>
      </c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>
        <f t="shared" si="50"/>
        <v>110</v>
      </c>
      <c r="AY1613" s="1" t="s">
        <v>4383</v>
      </c>
      <c r="AZ1613" s="1">
        <v>1012270</v>
      </c>
      <c r="BA1613" s="3">
        <f t="shared" si="51"/>
        <v>0</v>
      </c>
    </row>
    <row r="1614" spans="1:53" x14ac:dyDescent="0.25">
      <c r="A1614" s="1" t="s">
        <v>738</v>
      </c>
      <c r="B1614" s="1">
        <v>1008483</v>
      </c>
      <c r="C1614" s="1">
        <v>2017</v>
      </c>
      <c r="D1614" s="1" t="s">
        <v>1091</v>
      </c>
      <c r="E1614" s="1" t="s">
        <v>1092</v>
      </c>
      <c r="F1614" s="1" t="s">
        <v>12</v>
      </c>
      <c r="G1614" s="1"/>
      <c r="H1614" s="1"/>
      <c r="I1614" s="1"/>
      <c r="J1614" s="1"/>
      <c r="K1614" s="1" t="s">
        <v>2160</v>
      </c>
      <c r="L1614" s="1" t="s">
        <v>1094</v>
      </c>
      <c r="M1614" s="1" t="s">
        <v>2161</v>
      </c>
      <c r="N1614" s="1"/>
      <c r="O1614" s="1"/>
      <c r="P1614" s="1"/>
      <c r="Q1614" s="1">
        <v>0</v>
      </c>
      <c r="R1614" s="1">
        <v>0</v>
      </c>
      <c r="S1614" s="1">
        <v>44</v>
      </c>
      <c r="T1614" s="1">
        <v>0</v>
      </c>
      <c r="U1614" s="1">
        <v>0</v>
      </c>
      <c r="V1614" s="1">
        <v>0</v>
      </c>
      <c r="W1614" s="1">
        <v>0</v>
      </c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>
        <f t="shared" si="50"/>
        <v>0</v>
      </c>
      <c r="AY1614" s="1" t="s">
        <v>4384</v>
      </c>
      <c r="AZ1614" s="1">
        <v>1012285</v>
      </c>
      <c r="BA1614" s="3">
        <f t="shared" si="51"/>
        <v>0</v>
      </c>
    </row>
    <row r="1615" spans="1:53" x14ac:dyDescent="0.25">
      <c r="A1615" s="1" t="s">
        <v>738</v>
      </c>
      <c r="B1615" s="1">
        <v>1008483</v>
      </c>
      <c r="C1615" s="1">
        <v>2017</v>
      </c>
      <c r="D1615" s="1" t="s">
        <v>1091</v>
      </c>
      <c r="E1615" s="1" t="s">
        <v>1092</v>
      </c>
      <c r="F1615" s="1" t="s">
        <v>12</v>
      </c>
      <c r="G1615" s="1"/>
      <c r="H1615" s="1"/>
      <c r="I1615" s="1"/>
      <c r="J1615" s="1"/>
      <c r="K1615" s="1" t="s">
        <v>2162</v>
      </c>
      <c r="L1615" s="1" t="s">
        <v>1094</v>
      </c>
      <c r="M1615" s="1" t="s">
        <v>2163</v>
      </c>
      <c r="N1615" s="1"/>
      <c r="O1615" s="1"/>
      <c r="P1615" s="1"/>
      <c r="Q1615" s="1">
        <v>0</v>
      </c>
      <c r="R1615" s="1">
        <v>0</v>
      </c>
      <c r="S1615" s="1">
        <v>647</v>
      </c>
      <c r="T1615" s="1">
        <v>0</v>
      </c>
      <c r="U1615" s="1">
        <v>0</v>
      </c>
      <c r="V1615" s="1">
        <v>0</v>
      </c>
      <c r="W1615" s="1">
        <v>0</v>
      </c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>
        <f t="shared" si="50"/>
        <v>0</v>
      </c>
      <c r="AY1615" s="1" t="s">
        <v>4385</v>
      </c>
      <c r="AZ1615" s="1">
        <v>1012381</v>
      </c>
      <c r="BA1615" s="3">
        <f t="shared" si="51"/>
        <v>0</v>
      </c>
    </row>
    <row r="1616" spans="1:53" x14ac:dyDescent="0.25">
      <c r="A1616" s="1" t="s">
        <v>738</v>
      </c>
      <c r="B1616" s="1">
        <v>1008483</v>
      </c>
      <c r="C1616" s="1">
        <v>2017</v>
      </c>
      <c r="D1616" s="1" t="s">
        <v>1091</v>
      </c>
      <c r="E1616" s="1" t="s">
        <v>1092</v>
      </c>
      <c r="F1616" s="1" t="s">
        <v>12</v>
      </c>
      <c r="G1616" s="1"/>
      <c r="H1616" s="1"/>
      <c r="I1616" s="1"/>
      <c r="J1616" s="1"/>
      <c r="K1616" s="1" t="s">
        <v>2164</v>
      </c>
      <c r="L1616" s="1" t="s">
        <v>1094</v>
      </c>
      <c r="M1616" s="1" t="s">
        <v>2165</v>
      </c>
      <c r="N1616" s="1"/>
      <c r="O1616" s="1"/>
      <c r="P1616" s="1"/>
      <c r="Q1616" s="1">
        <v>0</v>
      </c>
      <c r="R1616" s="1">
        <v>0</v>
      </c>
      <c r="S1616" s="1">
        <v>26</v>
      </c>
      <c r="T1616" s="1">
        <v>0</v>
      </c>
      <c r="U1616" s="1">
        <v>0</v>
      </c>
      <c r="V1616" s="1">
        <v>0</v>
      </c>
      <c r="W1616" s="1">
        <v>0</v>
      </c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>
        <f t="shared" si="50"/>
        <v>0</v>
      </c>
      <c r="AY1616" s="1" t="s">
        <v>4386</v>
      </c>
      <c r="AZ1616" s="1">
        <v>1012382</v>
      </c>
      <c r="BA1616" s="3">
        <f t="shared" si="51"/>
        <v>0</v>
      </c>
    </row>
    <row r="1617" spans="1:53" x14ac:dyDescent="0.25">
      <c r="A1617" s="1" t="s">
        <v>738</v>
      </c>
      <c r="B1617" s="1">
        <v>1008483</v>
      </c>
      <c r="C1617" s="1">
        <v>2017</v>
      </c>
      <c r="D1617" s="1" t="s">
        <v>1091</v>
      </c>
      <c r="E1617" s="1" t="s">
        <v>1092</v>
      </c>
      <c r="F1617" s="1" t="s">
        <v>12</v>
      </c>
      <c r="G1617" s="1"/>
      <c r="H1617" s="1"/>
      <c r="I1617" s="1"/>
      <c r="J1617" s="1"/>
      <c r="K1617" s="1" t="s">
        <v>2166</v>
      </c>
      <c r="L1617" s="1" t="s">
        <v>1094</v>
      </c>
      <c r="M1617" s="1" t="s">
        <v>2167</v>
      </c>
      <c r="N1617" s="1"/>
      <c r="O1617" s="1"/>
      <c r="P1617" s="1"/>
      <c r="Q1617" s="1">
        <v>0</v>
      </c>
      <c r="R1617" s="1">
        <v>0</v>
      </c>
      <c r="S1617" s="1">
        <v>4</v>
      </c>
      <c r="T1617" s="1">
        <v>0</v>
      </c>
      <c r="U1617" s="1">
        <v>0</v>
      </c>
      <c r="V1617" s="1">
        <v>0</v>
      </c>
      <c r="W1617" s="1">
        <v>0</v>
      </c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>
        <f t="shared" si="50"/>
        <v>0</v>
      </c>
      <c r="AY1617" s="1" t="s">
        <v>4387</v>
      </c>
      <c r="AZ1617" s="1">
        <v>1012474</v>
      </c>
      <c r="BA1617" s="3">
        <f t="shared" si="51"/>
        <v>0</v>
      </c>
    </row>
    <row r="1618" spans="1:53" x14ac:dyDescent="0.25">
      <c r="A1618" s="1" t="s">
        <v>738</v>
      </c>
      <c r="B1618" s="1">
        <v>1008483</v>
      </c>
      <c r="C1618" s="1">
        <v>2017</v>
      </c>
      <c r="D1618" s="1" t="s">
        <v>1091</v>
      </c>
      <c r="E1618" s="1" t="s">
        <v>1092</v>
      </c>
      <c r="F1618" s="1" t="s">
        <v>12</v>
      </c>
      <c r="G1618" s="1"/>
      <c r="H1618" s="1"/>
      <c r="I1618" s="1"/>
      <c r="J1618" s="1"/>
      <c r="K1618" s="1" t="s">
        <v>2168</v>
      </c>
      <c r="L1618" s="1" t="s">
        <v>1094</v>
      </c>
      <c r="M1618" s="1" t="s">
        <v>2169</v>
      </c>
      <c r="N1618" s="1"/>
      <c r="O1618" s="1"/>
      <c r="P1618" s="1"/>
      <c r="Q1618" s="1">
        <v>0</v>
      </c>
      <c r="R1618" s="1">
        <v>0</v>
      </c>
      <c r="S1618" s="1">
        <v>56</v>
      </c>
      <c r="T1618" s="1">
        <v>0</v>
      </c>
      <c r="U1618" s="1">
        <v>0</v>
      </c>
      <c r="V1618" s="1">
        <v>0</v>
      </c>
      <c r="W1618" s="1">
        <v>0</v>
      </c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>
        <f t="shared" si="50"/>
        <v>0</v>
      </c>
      <c r="AY1618" s="1" t="s">
        <v>4388</v>
      </c>
      <c r="AZ1618" s="1">
        <v>1012600</v>
      </c>
      <c r="BA1618" s="3">
        <f t="shared" si="51"/>
        <v>0</v>
      </c>
    </row>
    <row r="1619" spans="1:53" x14ac:dyDescent="0.25">
      <c r="A1619" s="1" t="s">
        <v>738</v>
      </c>
      <c r="B1619" s="1">
        <v>1008483</v>
      </c>
      <c r="C1619" s="1">
        <v>2017</v>
      </c>
      <c r="D1619" s="1" t="s">
        <v>1091</v>
      </c>
      <c r="E1619" s="1" t="s">
        <v>1092</v>
      </c>
      <c r="F1619" s="1" t="s">
        <v>12</v>
      </c>
      <c r="G1619" s="1"/>
      <c r="H1619" s="1"/>
      <c r="I1619" s="1"/>
      <c r="J1619" s="1"/>
      <c r="K1619" s="1" t="s">
        <v>2170</v>
      </c>
      <c r="L1619" s="1" t="s">
        <v>1094</v>
      </c>
      <c r="M1619" s="1" t="s">
        <v>2171</v>
      </c>
      <c r="N1619" s="1"/>
      <c r="O1619" s="1"/>
      <c r="P1619" s="1"/>
      <c r="Q1619" s="1">
        <v>0</v>
      </c>
      <c r="R1619" s="1">
        <v>0</v>
      </c>
      <c r="S1619" s="1">
        <v>11</v>
      </c>
      <c r="T1619" s="1">
        <v>0</v>
      </c>
      <c r="U1619" s="1">
        <v>0</v>
      </c>
      <c r="V1619" s="1">
        <v>0</v>
      </c>
      <c r="W1619" s="1">
        <v>0</v>
      </c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>
        <f t="shared" si="50"/>
        <v>0</v>
      </c>
      <c r="AY1619" s="1" t="s">
        <v>4389</v>
      </c>
      <c r="AZ1619" s="1">
        <v>1012614</v>
      </c>
      <c r="BA1619" s="3">
        <f t="shared" si="51"/>
        <v>0</v>
      </c>
    </row>
    <row r="1620" spans="1:53" x14ac:dyDescent="0.25">
      <c r="A1620" s="1" t="s">
        <v>738</v>
      </c>
      <c r="B1620" s="1">
        <v>1008483</v>
      </c>
      <c r="C1620" s="1">
        <v>2017</v>
      </c>
      <c r="D1620" s="1" t="s">
        <v>1091</v>
      </c>
      <c r="E1620" s="1" t="s">
        <v>1092</v>
      </c>
      <c r="F1620" s="1" t="s">
        <v>12</v>
      </c>
      <c r="G1620" s="1"/>
      <c r="H1620" s="1"/>
      <c r="I1620" s="1"/>
      <c r="J1620" s="1"/>
      <c r="K1620" s="1" t="s">
        <v>2172</v>
      </c>
      <c r="L1620" s="1" t="s">
        <v>1147</v>
      </c>
      <c r="M1620" s="1" t="s">
        <v>2173</v>
      </c>
      <c r="N1620" s="1"/>
      <c r="O1620" s="1"/>
      <c r="P1620" s="1"/>
      <c r="Q1620" s="1">
        <v>232</v>
      </c>
      <c r="R1620" s="1">
        <v>0</v>
      </c>
      <c r="S1620" s="1">
        <v>0</v>
      </c>
      <c r="T1620" s="1">
        <v>0</v>
      </c>
      <c r="U1620" s="1">
        <v>0</v>
      </c>
      <c r="V1620" s="1">
        <v>0.98799999999999999</v>
      </c>
      <c r="W1620" s="1">
        <v>5.0000000000000001E-3</v>
      </c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>
        <f t="shared" si="50"/>
        <v>232</v>
      </c>
      <c r="AY1620" s="1" t="s">
        <v>4390</v>
      </c>
      <c r="AZ1620" s="1">
        <v>1012630</v>
      </c>
      <c r="BA1620" s="3">
        <f t="shared" si="51"/>
        <v>0</v>
      </c>
    </row>
    <row r="1621" spans="1:53" x14ac:dyDescent="0.25">
      <c r="A1621" s="1" t="s">
        <v>738</v>
      </c>
      <c r="B1621" s="1">
        <v>1008483</v>
      </c>
      <c r="C1621" s="1">
        <v>2017</v>
      </c>
      <c r="D1621" s="1" t="s">
        <v>1091</v>
      </c>
      <c r="E1621" s="1" t="s">
        <v>1092</v>
      </c>
      <c r="F1621" s="1" t="s">
        <v>12</v>
      </c>
      <c r="G1621" s="1"/>
      <c r="H1621" s="1"/>
      <c r="I1621" s="1"/>
      <c r="J1621" s="1"/>
      <c r="K1621" s="1" t="s">
        <v>2174</v>
      </c>
      <c r="L1621" s="1" t="s">
        <v>1094</v>
      </c>
      <c r="M1621" s="1" t="s">
        <v>2175</v>
      </c>
      <c r="N1621" s="1"/>
      <c r="O1621" s="1"/>
      <c r="P1621" s="1"/>
      <c r="Q1621" s="1">
        <v>0</v>
      </c>
      <c r="R1621" s="1">
        <v>0</v>
      </c>
      <c r="S1621" s="1">
        <v>103</v>
      </c>
      <c r="T1621" s="1">
        <v>0</v>
      </c>
      <c r="U1621" s="1">
        <v>0</v>
      </c>
      <c r="V1621" s="1">
        <v>0</v>
      </c>
      <c r="W1621" s="1">
        <v>0</v>
      </c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>
        <f t="shared" si="50"/>
        <v>0</v>
      </c>
      <c r="AY1621" s="1" t="s">
        <v>4391</v>
      </c>
      <c r="AZ1621" s="1">
        <v>1012641</v>
      </c>
      <c r="BA1621" s="3">
        <f t="shared" si="51"/>
        <v>0</v>
      </c>
    </row>
    <row r="1622" spans="1:53" x14ac:dyDescent="0.25">
      <c r="A1622" s="1" t="s">
        <v>738</v>
      </c>
      <c r="B1622" s="1">
        <v>1008483</v>
      </c>
      <c r="C1622" s="1">
        <v>2017</v>
      </c>
      <c r="D1622" s="1" t="s">
        <v>1091</v>
      </c>
      <c r="E1622" s="1" t="s">
        <v>1092</v>
      </c>
      <c r="F1622" s="1" t="s">
        <v>12</v>
      </c>
      <c r="G1622" s="1"/>
      <c r="H1622" s="1"/>
      <c r="I1622" s="1"/>
      <c r="J1622" s="1"/>
      <c r="K1622" s="1" t="s">
        <v>2176</v>
      </c>
      <c r="L1622" s="1" t="s">
        <v>1094</v>
      </c>
      <c r="M1622" s="1" t="s">
        <v>2177</v>
      </c>
      <c r="N1622" s="1"/>
      <c r="O1622" s="1"/>
      <c r="P1622" s="1"/>
      <c r="Q1622" s="1">
        <v>0</v>
      </c>
      <c r="R1622" s="1">
        <v>0</v>
      </c>
      <c r="S1622" s="1">
        <v>87</v>
      </c>
      <c r="T1622" s="1">
        <v>0</v>
      </c>
      <c r="U1622" s="1">
        <v>0</v>
      </c>
      <c r="V1622" s="1">
        <v>0</v>
      </c>
      <c r="W1622" s="1">
        <v>0</v>
      </c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>
        <f t="shared" si="50"/>
        <v>0</v>
      </c>
      <c r="AY1622" s="1" t="s">
        <v>4392</v>
      </c>
      <c r="AZ1622" s="1">
        <v>1012647</v>
      </c>
      <c r="BA1622" s="3">
        <f t="shared" si="51"/>
        <v>0</v>
      </c>
    </row>
    <row r="1623" spans="1:53" x14ac:dyDescent="0.25">
      <c r="A1623" s="1" t="s">
        <v>738</v>
      </c>
      <c r="B1623" s="1">
        <v>1008483</v>
      </c>
      <c r="C1623" s="1">
        <v>2017</v>
      </c>
      <c r="D1623" s="1" t="s">
        <v>1091</v>
      </c>
      <c r="E1623" s="1" t="s">
        <v>1092</v>
      </c>
      <c r="F1623" s="1" t="s">
        <v>12</v>
      </c>
      <c r="G1623" s="1"/>
      <c r="H1623" s="1"/>
      <c r="I1623" s="1"/>
      <c r="J1623" s="1"/>
      <c r="K1623" s="1" t="s">
        <v>2178</v>
      </c>
      <c r="L1623" s="1" t="s">
        <v>1094</v>
      </c>
      <c r="M1623" s="1" t="s">
        <v>2179</v>
      </c>
      <c r="N1623" s="1"/>
      <c r="O1623" s="1"/>
      <c r="P1623" s="1"/>
      <c r="Q1623" s="1">
        <v>0</v>
      </c>
      <c r="R1623" s="1">
        <v>0</v>
      </c>
      <c r="S1623" s="1">
        <v>38</v>
      </c>
      <c r="T1623" s="1">
        <v>0</v>
      </c>
      <c r="U1623" s="1">
        <v>0</v>
      </c>
      <c r="V1623" s="1">
        <v>0</v>
      </c>
      <c r="W1623" s="1">
        <v>0</v>
      </c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>
        <f t="shared" si="50"/>
        <v>0</v>
      </c>
      <c r="AY1623" s="1" t="s">
        <v>4393</v>
      </c>
      <c r="AZ1623" s="1">
        <v>1012682</v>
      </c>
      <c r="BA1623" s="3">
        <f t="shared" si="51"/>
        <v>0</v>
      </c>
    </row>
    <row r="1624" spans="1:53" x14ac:dyDescent="0.25">
      <c r="A1624" s="1" t="s">
        <v>738</v>
      </c>
      <c r="B1624" s="1">
        <v>1008483</v>
      </c>
      <c r="C1624" s="1">
        <v>2017</v>
      </c>
      <c r="D1624" s="1" t="s">
        <v>1091</v>
      </c>
      <c r="E1624" s="1" t="s">
        <v>1092</v>
      </c>
      <c r="F1624" s="1" t="s">
        <v>12</v>
      </c>
      <c r="G1624" s="1"/>
      <c r="H1624" s="1"/>
      <c r="I1624" s="1"/>
      <c r="J1624" s="1"/>
      <c r="K1624" s="1" t="s">
        <v>2178</v>
      </c>
      <c r="L1624" s="1" t="s">
        <v>1168</v>
      </c>
      <c r="M1624" s="1" t="s">
        <v>2180</v>
      </c>
      <c r="N1624" s="1"/>
      <c r="O1624" s="1"/>
      <c r="P1624" s="1"/>
      <c r="Q1624" s="1">
        <v>0</v>
      </c>
      <c r="R1624" s="1">
        <v>0</v>
      </c>
      <c r="S1624" s="1">
        <v>82</v>
      </c>
      <c r="T1624" s="1">
        <v>0</v>
      </c>
      <c r="U1624" s="1">
        <v>0</v>
      </c>
      <c r="V1624" s="1">
        <v>0</v>
      </c>
      <c r="W1624" s="1">
        <v>0</v>
      </c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>
        <f t="shared" si="50"/>
        <v>0</v>
      </c>
      <c r="AY1624" s="1" t="s">
        <v>4394</v>
      </c>
      <c r="AZ1624" s="1">
        <v>1012685</v>
      </c>
      <c r="BA1624" s="3">
        <f t="shared" si="51"/>
        <v>0</v>
      </c>
    </row>
    <row r="1625" spans="1:53" x14ac:dyDescent="0.25">
      <c r="A1625" s="1" t="s">
        <v>738</v>
      </c>
      <c r="B1625" s="1">
        <v>1008483</v>
      </c>
      <c r="C1625" s="1">
        <v>2017</v>
      </c>
      <c r="D1625" s="1" t="s">
        <v>1091</v>
      </c>
      <c r="E1625" s="1" t="s">
        <v>1092</v>
      </c>
      <c r="F1625" s="1" t="s">
        <v>12</v>
      </c>
      <c r="G1625" s="1"/>
      <c r="H1625" s="1"/>
      <c r="I1625" s="1"/>
      <c r="J1625" s="1"/>
      <c r="K1625" s="1" t="s">
        <v>2181</v>
      </c>
      <c r="L1625" s="1" t="s">
        <v>1094</v>
      </c>
      <c r="M1625" s="1" t="s">
        <v>2182</v>
      </c>
      <c r="N1625" s="1"/>
      <c r="O1625" s="1"/>
      <c r="P1625" s="1"/>
      <c r="Q1625" s="1">
        <v>0</v>
      </c>
      <c r="R1625" s="1">
        <v>0</v>
      </c>
      <c r="S1625" s="1">
        <v>133</v>
      </c>
      <c r="T1625" s="1">
        <v>0</v>
      </c>
      <c r="U1625" s="1">
        <v>0</v>
      </c>
      <c r="V1625" s="1">
        <v>0</v>
      </c>
      <c r="W1625" s="1">
        <v>0</v>
      </c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>
        <f t="shared" si="50"/>
        <v>0</v>
      </c>
      <c r="AY1625" s="1" t="s">
        <v>4395</v>
      </c>
      <c r="AZ1625" s="1">
        <v>1012697</v>
      </c>
      <c r="BA1625" s="3">
        <f t="shared" si="51"/>
        <v>0</v>
      </c>
    </row>
    <row r="1626" spans="1:53" x14ac:dyDescent="0.25">
      <c r="A1626" s="1" t="s">
        <v>738</v>
      </c>
      <c r="B1626" s="1">
        <v>1008483</v>
      </c>
      <c r="C1626" s="1">
        <v>2017</v>
      </c>
      <c r="D1626" s="1" t="s">
        <v>1091</v>
      </c>
      <c r="E1626" s="1" t="s">
        <v>1092</v>
      </c>
      <c r="F1626" s="1" t="s">
        <v>12</v>
      </c>
      <c r="G1626" s="1"/>
      <c r="H1626" s="1"/>
      <c r="I1626" s="1"/>
      <c r="J1626" s="1"/>
      <c r="K1626" s="1" t="s">
        <v>2183</v>
      </c>
      <c r="L1626" s="1" t="s">
        <v>1094</v>
      </c>
      <c r="M1626" s="1" t="s">
        <v>2184</v>
      </c>
      <c r="N1626" s="1"/>
      <c r="O1626" s="1"/>
      <c r="P1626" s="1"/>
      <c r="Q1626" s="1">
        <v>0</v>
      </c>
      <c r="R1626" s="1">
        <v>0</v>
      </c>
      <c r="S1626" s="1">
        <v>117</v>
      </c>
      <c r="T1626" s="1">
        <v>0</v>
      </c>
      <c r="U1626" s="1">
        <v>0</v>
      </c>
      <c r="V1626" s="1">
        <v>0</v>
      </c>
      <c r="W1626" s="1">
        <v>0</v>
      </c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>
        <f t="shared" si="50"/>
        <v>0</v>
      </c>
      <c r="AY1626" s="1" t="s">
        <v>4396</v>
      </c>
      <c r="AZ1626" s="1">
        <v>1012914</v>
      </c>
      <c r="BA1626" s="3">
        <f t="shared" si="51"/>
        <v>0</v>
      </c>
    </row>
    <row r="1627" spans="1:53" x14ac:dyDescent="0.25">
      <c r="A1627" s="1" t="s">
        <v>738</v>
      </c>
      <c r="B1627" s="1">
        <v>1008483</v>
      </c>
      <c r="C1627" s="1">
        <v>2017</v>
      </c>
      <c r="D1627" s="1" t="s">
        <v>1091</v>
      </c>
      <c r="E1627" s="1" t="s">
        <v>1092</v>
      </c>
      <c r="F1627" s="1" t="s">
        <v>12</v>
      </c>
      <c r="G1627" s="1"/>
      <c r="H1627" s="1"/>
      <c r="I1627" s="1"/>
      <c r="J1627" s="1"/>
      <c r="K1627" s="1" t="s">
        <v>2185</v>
      </c>
      <c r="L1627" s="1" t="s">
        <v>1094</v>
      </c>
      <c r="M1627" s="1" t="s">
        <v>2186</v>
      </c>
      <c r="N1627" s="1"/>
      <c r="O1627" s="1"/>
      <c r="P1627" s="1"/>
      <c r="Q1627" s="1">
        <v>0</v>
      </c>
      <c r="R1627" s="1">
        <v>0</v>
      </c>
      <c r="S1627" s="1">
        <v>2</v>
      </c>
      <c r="T1627" s="1">
        <v>0</v>
      </c>
      <c r="U1627" s="1">
        <v>0</v>
      </c>
      <c r="V1627" s="1">
        <v>0</v>
      </c>
      <c r="W1627" s="1">
        <v>0</v>
      </c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>
        <f t="shared" si="50"/>
        <v>0</v>
      </c>
      <c r="AY1627" s="1" t="s">
        <v>4397</v>
      </c>
      <c r="AZ1627" s="1">
        <v>1012915</v>
      </c>
      <c r="BA1627" s="3">
        <f t="shared" si="51"/>
        <v>0</v>
      </c>
    </row>
    <row r="1628" spans="1:53" x14ac:dyDescent="0.25">
      <c r="A1628" s="1" t="s">
        <v>738</v>
      </c>
      <c r="B1628" s="1">
        <v>1008483</v>
      </c>
      <c r="C1628" s="1">
        <v>2017</v>
      </c>
      <c r="D1628" s="1" t="s">
        <v>1091</v>
      </c>
      <c r="E1628" s="1" t="s">
        <v>1092</v>
      </c>
      <c r="F1628" s="1" t="s">
        <v>12</v>
      </c>
      <c r="G1628" s="1"/>
      <c r="H1628" s="1"/>
      <c r="I1628" s="1"/>
      <c r="J1628" s="1"/>
      <c r="K1628" s="1" t="s">
        <v>2187</v>
      </c>
      <c r="L1628" s="1" t="s">
        <v>1094</v>
      </c>
      <c r="M1628" s="1" t="s">
        <v>2188</v>
      </c>
      <c r="N1628" s="1"/>
      <c r="O1628" s="1"/>
      <c r="P1628" s="1"/>
      <c r="Q1628" s="1">
        <v>0</v>
      </c>
      <c r="R1628" s="1">
        <v>0</v>
      </c>
      <c r="S1628" s="1">
        <v>384</v>
      </c>
      <c r="T1628" s="1">
        <v>0</v>
      </c>
      <c r="U1628" s="1">
        <v>0</v>
      </c>
      <c r="V1628" s="1">
        <v>0</v>
      </c>
      <c r="W1628" s="1">
        <v>0</v>
      </c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>
        <f t="shared" si="50"/>
        <v>0</v>
      </c>
      <c r="AY1628" s="1" t="s">
        <v>4398</v>
      </c>
      <c r="AZ1628" s="1">
        <v>1012920</v>
      </c>
      <c r="BA1628" s="3">
        <f t="shared" si="51"/>
        <v>0</v>
      </c>
    </row>
    <row r="1629" spans="1:53" x14ac:dyDescent="0.25">
      <c r="A1629" s="1" t="s">
        <v>738</v>
      </c>
      <c r="B1629" s="1">
        <v>1008483</v>
      </c>
      <c r="C1629" s="1">
        <v>2017</v>
      </c>
      <c r="D1629" s="1" t="s">
        <v>1091</v>
      </c>
      <c r="E1629" s="1" t="s">
        <v>1092</v>
      </c>
      <c r="F1629" s="1" t="s">
        <v>12</v>
      </c>
      <c r="G1629" s="1"/>
      <c r="H1629" s="1"/>
      <c r="I1629" s="1"/>
      <c r="J1629" s="1"/>
      <c r="K1629" s="1" t="s">
        <v>2189</v>
      </c>
      <c r="L1629" s="1" t="s">
        <v>1147</v>
      </c>
      <c r="M1629" s="1" t="s">
        <v>2190</v>
      </c>
      <c r="N1629" s="1"/>
      <c r="O1629" s="1"/>
      <c r="P1629" s="1"/>
      <c r="Q1629" s="1">
        <v>17</v>
      </c>
      <c r="R1629" s="1">
        <v>0</v>
      </c>
      <c r="S1629" s="1">
        <v>0</v>
      </c>
      <c r="T1629" s="1">
        <v>0</v>
      </c>
      <c r="U1629" s="1">
        <v>0</v>
      </c>
      <c r="V1629" s="1">
        <v>0.98299999999999998</v>
      </c>
      <c r="W1629" s="1">
        <v>0</v>
      </c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>
        <f t="shared" si="50"/>
        <v>17</v>
      </c>
      <c r="AY1629" s="1" t="s">
        <v>4399</v>
      </c>
      <c r="AZ1629" s="1">
        <v>1012921</v>
      </c>
      <c r="BA1629" s="3">
        <f t="shared" si="51"/>
        <v>0</v>
      </c>
    </row>
    <row r="1630" spans="1:53" x14ac:dyDescent="0.25">
      <c r="A1630" s="1" t="s">
        <v>738</v>
      </c>
      <c r="B1630" s="1">
        <v>1008483</v>
      </c>
      <c r="C1630" s="1">
        <v>2017</v>
      </c>
      <c r="D1630" s="1" t="s">
        <v>1091</v>
      </c>
      <c r="E1630" s="1" t="s">
        <v>1092</v>
      </c>
      <c r="F1630" s="1" t="s">
        <v>12</v>
      </c>
      <c r="G1630" s="1"/>
      <c r="H1630" s="1"/>
      <c r="I1630" s="1"/>
      <c r="J1630" s="1"/>
      <c r="K1630" s="1" t="s">
        <v>2191</v>
      </c>
      <c r="L1630" s="1" t="s">
        <v>1094</v>
      </c>
      <c r="M1630" s="1" t="s">
        <v>2192</v>
      </c>
      <c r="N1630" s="1"/>
      <c r="O1630" s="1"/>
      <c r="P1630" s="1"/>
      <c r="Q1630" s="1">
        <v>0</v>
      </c>
      <c r="R1630" s="1">
        <v>0</v>
      </c>
      <c r="S1630" s="1">
        <v>12</v>
      </c>
      <c r="T1630" s="1">
        <v>0</v>
      </c>
      <c r="U1630" s="1">
        <v>0</v>
      </c>
      <c r="V1630" s="1">
        <v>0</v>
      </c>
      <c r="W1630" s="1">
        <v>0</v>
      </c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>
        <f t="shared" si="50"/>
        <v>0</v>
      </c>
      <c r="AY1630" s="1" t="s">
        <v>4400</v>
      </c>
      <c r="AZ1630" s="1">
        <v>1012923</v>
      </c>
      <c r="BA1630" s="3">
        <f t="shared" si="51"/>
        <v>0</v>
      </c>
    </row>
    <row r="1631" spans="1:53" x14ac:dyDescent="0.25">
      <c r="A1631" s="1" t="s">
        <v>738</v>
      </c>
      <c r="B1631" s="1">
        <v>1008483</v>
      </c>
      <c r="C1631" s="1">
        <v>2017</v>
      </c>
      <c r="D1631" s="1" t="s">
        <v>1091</v>
      </c>
      <c r="E1631" s="1" t="s">
        <v>1092</v>
      </c>
      <c r="F1631" s="1" t="s">
        <v>12</v>
      </c>
      <c r="G1631" s="1"/>
      <c r="H1631" s="1"/>
      <c r="I1631" s="1"/>
      <c r="J1631" s="1"/>
      <c r="K1631" s="1" t="s">
        <v>2191</v>
      </c>
      <c r="L1631" s="1" t="s">
        <v>1168</v>
      </c>
      <c r="M1631" s="1" t="s">
        <v>2193</v>
      </c>
      <c r="N1631" s="1"/>
      <c r="O1631" s="1"/>
      <c r="P1631" s="1"/>
      <c r="Q1631" s="1">
        <v>0</v>
      </c>
      <c r="R1631" s="1">
        <v>0</v>
      </c>
      <c r="S1631" s="1">
        <v>102</v>
      </c>
      <c r="T1631" s="1">
        <v>0</v>
      </c>
      <c r="U1631" s="1">
        <v>0</v>
      </c>
      <c r="V1631" s="1">
        <v>0</v>
      </c>
      <c r="W1631" s="1">
        <v>0</v>
      </c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>
        <f t="shared" si="50"/>
        <v>0</v>
      </c>
      <c r="AY1631" s="1" t="s">
        <v>4401</v>
      </c>
      <c r="AZ1631" s="1">
        <v>1012931</v>
      </c>
      <c r="BA1631" s="3">
        <f t="shared" si="51"/>
        <v>0</v>
      </c>
    </row>
    <row r="1632" spans="1:53" x14ac:dyDescent="0.25">
      <c r="A1632" s="1" t="s">
        <v>738</v>
      </c>
      <c r="B1632" s="1">
        <v>1008483</v>
      </c>
      <c r="C1632" s="1">
        <v>2017</v>
      </c>
      <c r="D1632" s="1" t="s">
        <v>1091</v>
      </c>
      <c r="E1632" s="1" t="s">
        <v>1092</v>
      </c>
      <c r="F1632" s="1" t="s">
        <v>12</v>
      </c>
      <c r="G1632" s="1"/>
      <c r="H1632" s="1"/>
      <c r="I1632" s="1"/>
      <c r="J1632" s="1"/>
      <c r="K1632" s="1" t="s">
        <v>2194</v>
      </c>
      <c r="L1632" s="1" t="s">
        <v>1094</v>
      </c>
      <c r="M1632" s="1" t="s">
        <v>2195</v>
      </c>
      <c r="N1632" s="1"/>
      <c r="O1632" s="1"/>
      <c r="P1632" s="1"/>
      <c r="Q1632" s="1">
        <v>0</v>
      </c>
      <c r="R1632" s="1">
        <v>0</v>
      </c>
      <c r="S1632" s="1">
        <v>149</v>
      </c>
      <c r="T1632" s="1">
        <v>0</v>
      </c>
      <c r="U1632" s="1">
        <v>0</v>
      </c>
      <c r="V1632" s="1">
        <v>0</v>
      </c>
      <c r="W1632" s="1">
        <v>0</v>
      </c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>
        <f t="shared" si="50"/>
        <v>0</v>
      </c>
      <c r="AY1632" s="1" t="s">
        <v>4402</v>
      </c>
      <c r="AZ1632" s="1">
        <v>1012943</v>
      </c>
      <c r="BA1632" s="3">
        <f t="shared" si="51"/>
        <v>0</v>
      </c>
    </row>
    <row r="1633" spans="1:53" x14ac:dyDescent="0.25">
      <c r="A1633" s="1" t="s">
        <v>738</v>
      </c>
      <c r="B1633" s="1">
        <v>1008483</v>
      </c>
      <c r="C1633" s="1">
        <v>2017</v>
      </c>
      <c r="D1633" s="1" t="s">
        <v>1091</v>
      </c>
      <c r="E1633" s="1" t="s">
        <v>1092</v>
      </c>
      <c r="F1633" s="1" t="s">
        <v>12</v>
      </c>
      <c r="G1633" s="1"/>
      <c r="H1633" s="1"/>
      <c r="I1633" s="1"/>
      <c r="J1633" s="1"/>
      <c r="K1633" s="1" t="s">
        <v>2196</v>
      </c>
      <c r="L1633" s="1" t="s">
        <v>1094</v>
      </c>
      <c r="M1633" s="1" t="s">
        <v>2197</v>
      </c>
      <c r="N1633" s="1"/>
      <c r="O1633" s="1"/>
      <c r="P1633" s="1"/>
      <c r="Q1633" s="1">
        <v>0</v>
      </c>
      <c r="R1633" s="1">
        <v>0</v>
      </c>
      <c r="S1633" s="1">
        <v>21</v>
      </c>
      <c r="T1633" s="1">
        <v>0</v>
      </c>
      <c r="U1633" s="1">
        <v>0</v>
      </c>
      <c r="V1633" s="1">
        <v>0</v>
      </c>
      <c r="W1633" s="1">
        <v>0</v>
      </c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>
        <f t="shared" si="50"/>
        <v>0</v>
      </c>
      <c r="AY1633" s="1" t="s">
        <v>4403</v>
      </c>
      <c r="AZ1633" s="1">
        <v>1012961</v>
      </c>
      <c r="BA1633" s="3">
        <f t="shared" si="51"/>
        <v>0</v>
      </c>
    </row>
    <row r="1634" spans="1:53" x14ac:dyDescent="0.25">
      <c r="A1634" s="1" t="s">
        <v>738</v>
      </c>
      <c r="B1634" s="1">
        <v>1008483</v>
      </c>
      <c r="C1634" s="1">
        <v>2017</v>
      </c>
      <c r="D1634" s="1" t="s">
        <v>1091</v>
      </c>
      <c r="E1634" s="1" t="s">
        <v>1092</v>
      </c>
      <c r="F1634" s="1" t="s">
        <v>12</v>
      </c>
      <c r="G1634" s="1"/>
      <c r="H1634" s="1"/>
      <c r="I1634" s="1"/>
      <c r="J1634" s="1"/>
      <c r="K1634" s="1" t="s">
        <v>2198</v>
      </c>
      <c r="L1634" s="1" t="s">
        <v>1094</v>
      </c>
      <c r="M1634" s="1" t="s">
        <v>2199</v>
      </c>
      <c r="N1634" s="1"/>
      <c r="O1634" s="1"/>
      <c r="P1634" s="1"/>
      <c r="Q1634" s="1">
        <v>0</v>
      </c>
      <c r="R1634" s="1">
        <v>0</v>
      </c>
      <c r="S1634" s="1">
        <v>255</v>
      </c>
      <c r="T1634" s="1">
        <v>0</v>
      </c>
      <c r="U1634" s="1">
        <v>0</v>
      </c>
      <c r="V1634" s="1">
        <v>0</v>
      </c>
      <c r="W1634" s="1">
        <v>0</v>
      </c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>
        <f t="shared" si="50"/>
        <v>0</v>
      </c>
      <c r="AY1634" s="1" t="s">
        <v>4404</v>
      </c>
      <c r="AZ1634" s="1">
        <v>1012963</v>
      </c>
      <c r="BA1634" s="3">
        <f t="shared" si="51"/>
        <v>0</v>
      </c>
    </row>
    <row r="1635" spans="1:53" x14ac:dyDescent="0.25">
      <c r="A1635" s="1" t="s">
        <v>738</v>
      </c>
      <c r="B1635" s="1">
        <v>1008483</v>
      </c>
      <c r="C1635" s="1">
        <v>2017</v>
      </c>
      <c r="D1635" s="1" t="s">
        <v>1091</v>
      </c>
      <c r="E1635" s="1" t="s">
        <v>1092</v>
      </c>
      <c r="F1635" s="1" t="s">
        <v>12</v>
      </c>
      <c r="G1635" s="1"/>
      <c r="H1635" s="1"/>
      <c r="I1635" s="1"/>
      <c r="J1635" s="1"/>
      <c r="K1635" s="1" t="s">
        <v>2200</v>
      </c>
      <c r="L1635" s="1" t="s">
        <v>1094</v>
      </c>
      <c r="M1635" s="1" t="s">
        <v>2201</v>
      </c>
      <c r="N1635" s="1"/>
      <c r="O1635" s="1"/>
      <c r="P1635" s="1"/>
      <c r="Q1635" s="1">
        <v>0</v>
      </c>
      <c r="R1635" s="1">
        <v>0</v>
      </c>
      <c r="S1635" s="1">
        <v>286</v>
      </c>
      <c r="T1635" s="1">
        <v>0</v>
      </c>
      <c r="U1635" s="1">
        <v>0</v>
      </c>
      <c r="V1635" s="1">
        <v>0</v>
      </c>
      <c r="W1635" s="1">
        <v>0</v>
      </c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>
        <f t="shared" si="50"/>
        <v>0</v>
      </c>
      <c r="AY1635" s="1" t="s">
        <v>4405</v>
      </c>
      <c r="AZ1635" s="1">
        <v>1012969</v>
      </c>
      <c r="BA1635" s="3">
        <f t="shared" si="51"/>
        <v>0</v>
      </c>
    </row>
    <row r="1636" spans="1:53" x14ac:dyDescent="0.25">
      <c r="A1636" s="1" t="s">
        <v>738</v>
      </c>
      <c r="B1636" s="1">
        <v>1008483</v>
      </c>
      <c r="C1636" s="1">
        <v>2017</v>
      </c>
      <c r="D1636" s="1" t="s">
        <v>1091</v>
      </c>
      <c r="E1636" s="1" t="s">
        <v>1092</v>
      </c>
      <c r="F1636" s="1" t="s">
        <v>12</v>
      </c>
      <c r="G1636" s="1"/>
      <c r="H1636" s="1"/>
      <c r="I1636" s="1"/>
      <c r="J1636" s="1"/>
      <c r="K1636" s="1" t="s">
        <v>2202</v>
      </c>
      <c r="L1636" s="1" t="s">
        <v>1094</v>
      </c>
      <c r="M1636" s="1" t="s">
        <v>2203</v>
      </c>
      <c r="N1636" s="1"/>
      <c r="O1636" s="1"/>
      <c r="P1636" s="1"/>
      <c r="Q1636" s="1">
        <v>0</v>
      </c>
      <c r="R1636" s="1">
        <v>0</v>
      </c>
      <c r="S1636" s="1">
        <v>10</v>
      </c>
      <c r="T1636" s="1">
        <v>0</v>
      </c>
      <c r="U1636" s="1">
        <v>0</v>
      </c>
      <c r="V1636" s="1">
        <v>0</v>
      </c>
      <c r="W1636" s="1">
        <v>0</v>
      </c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>
        <f t="shared" si="50"/>
        <v>0</v>
      </c>
      <c r="AY1636" s="1" t="s">
        <v>4406</v>
      </c>
      <c r="AZ1636" s="1">
        <v>1012971</v>
      </c>
      <c r="BA1636" s="3">
        <f t="shared" si="51"/>
        <v>0</v>
      </c>
    </row>
    <row r="1637" spans="1:53" x14ac:dyDescent="0.25">
      <c r="A1637" s="1" t="s">
        <v>738</v>
      </c>
      <c r="B1637" s="1">
        <v>1008483</v>
      </c>
      <c r="C1637" s="1">
        <v>2017</v>
      </c>
      <c r="D1637" s="1" t="s">
        <v>1091</v>
      </c>
      <c r="E1637" s="1" t="s">
        <v>1092</v>
      </c>
      <c r="F1637" s="1" t="s">
        <v>12</v>
      </c>
      <c r="G1637" s="1"/>
      <c r="H1637" s="1"/>
      <c r="I1637" s="1"/>
      <c r="J1637" s="1"/>
      <c r="K1637" s="1" t="s">
        <v>2204</v>
      </c>
      <c r="L1637" s="1" t="s">
        <v>1147</v>
      </c>
      <c r="M1637" s="1" t="s">
        <v>2205</v>
      </c>
      <c r="N1637" s="1"/>
      <c r="O1637" s="1"/>
      <c r="P1637" s="1"/>
      <c r="Q1637" s="1">
        <v>20</v>
      </c>
      <c r="R1637" s="1">
        <v>0</v>
      </c>
      <c r="S1637" s="1">
        <v>0</v>
      </c>
      <c r="T1637" s="1">
        <v>0</v>
      </c>
      <c r="U1637" s="1">
        <v>0</v>
      </c>
      <c r="V1637" s="1">
        <v>0.99</v>
      </c>
      <c r="W1637" s="1">
        <v>6.0000000000000001E-3</v>
      </c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>
        <f t="shared" si="50"/>
        <v>20</v>
      </c>
      <c r="AY1637" s="1" t="s">
        <v>4407</v>
      </c>
      <c r="AZ1637" s="1">
        <v>1012975</v>
      </c>
      <c r="BA1637" s="3">
        <f t="shared" si="51"/>
        <v>0</v>
      </c>
    </row>
    <row r="1638" spans="1:53" x14ac:dyDescent="0.25">
      <c r="A1638" s="1" t="s">
        <v>971</v>
      </c>
      <c r="B1638" s="1">
        <v>1008490</v>
      </c>
      <c r="C1638" s="1">
        <v>2017</v>
      </c>
      <c r="D1638" s="1" t="s">
        <v>1091</v>
      </c>
      <c r="E1638" s="1" t="s">
        <v>1092</v>
      </c>
      <c r="F1638" s="1" t="s">
        <v>12</v>
      </c>
      <c r="G1638" s="1"/>
      <c r="H1638" s="1"/>
      <c r="I1638" s="1"/>
      <c r="J1638" s="1"/>
      <c r="K1638" s="1" t="s">
        <v>1866</v>
      </c>
      <c r="L1638" s="1" t="s">
        <v>1109</v>
      </c>
      <c r="M1638" s="1" t="s">
        <v>1867</v>
      </c>
      <c r="N1638" s="1">
        <v>44.6</v>
      </c>
      <c r="O1638" s="1">
        <v>0.36736780000000002</v>
      </c>
      <c r="P1638" s="1">
        <v>54.7</v>
      </c>
      <c r="Q1638" s="1">
        <v>43</v>
      </c>
      <c r="R1638" s="1">
        <v>0</v>
      </c>
      <c r="S1638" s="1">
        <v>0</v>
      </c>
      <c r="T1638" s="1">
        <v>0</v>
      </c>
      <c r="U1638" s="1">
        <v>0</v>
      </c>
      <c r="V1638" s="1">
        <v>0.58899999999999997</v>
      </c>
      <c r="W1638" s="1">
        <v>6.0000000000000001E-3</v>
      </c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>
        <f t="shared" si="50"/>
        <v>43</v>
      </c>
      <c r="AY1638" s="1" t="s">
        <v>4408</v>
      </c>
      <c r="AZ1638" s="1">
        <v>1013036</v>
      </c>
      <c r="BA1638" s="3">
        <f t="shared" si="51"/>
        <v>0</v>
      </c>
    </row>
    <row r="1639" spans="1:53" x14ac:dyDescent="0.25">
      <c r="A1639" s="1" t="s">
        <v>971</v>
      </c>
      <c r="B1639" s="1">
        <v>1008490</v>
      </c>
      <c r="C1639" s="1">
        <v>2017</v>
      </c>
      <c r="D1639" s="1" t="s">
        <v>1091</v>
      </c>
      <c r="E1639" s="1" t="s">
        <v>1092</v>
      </c>
      <c r="F1639" s="1" t="s">
        <v>12</v>
      </c>
      <c r="G1639" s="1"/>
      <c r="H1639" s="1"/>
      <c r="I1639" s="1"/>
      <c r="J1639" s="1"/>
      <c r="K1639" s="1" t="s">
        <v>1868</v>
      </c>
      <c r="L1639" s="1" t="s">
        <v>1109</v>
      </c>
      <c r="M1639" s="1" t="s">
        <v>1869</v>
      </c>
      <c r="N1639" s="1">
        <v>52.1</v>
      </c>
      <c r="O1639" s="1">
        <v>2.5533356</v>
      </c>
      <c r="P1639" s="1">
        <v>54.7</v>
      </c>
      <c r="Q1639" s="1">
        <v>0</v>
      </c>
      <c r="R1639" s="1">
        <v>0</v>
      </c>
      <c r="S1639" s="1">
        <v>0</v>
      </c>
      <c r="T1639" s="1">
        <v>0</v>
      </c>
      <c r="U1639" s="1">
        <v>8</v>
      </c>
      <c r="V1639" s="1">
        <v>0.58899999999999997</v>
      </c>
      <c r="W1639" s="1">
        <v>6.0000000000000001E-3</v>
      </c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>
        <f t="shared" si="50"/>
        <v>8</v>
      </c>
      <c r="AY1639" s="1" t="s">
        <v>4409</v>
      </c>
      <c r="AZ1639" s="1">
        <v>1013048</v>
      </c>
      <c r="BA1639" s="3">
        <f t="shared" si="51"/>
        <v>0</v>
      </c>
    </row>
    <row r="1640" spans="1:53" x14ac:dyDescent="0.25">
      <c r="A1640" s="1" t="s">
        <v>971</v>
      </c>
      <c r="B1640" s="1">
        <v>1008490</v>
      </c>
      <c r="C1640" s="1">
        <v>2017</v>
      </c>
      <c r="D1640" s="1" t="s">
        <v>1091</v>
      </c>
      <c r="E1640" s="1" t="s">
        <v>1092</v>
      </c>
      <c r="F1640" s="1" t="s">
        <v>12</v>
      </c>
      <c r="G1640" s="1"/>
      <c r="H1640" s="1"/>
      <c r="I1640" s="1"/>
      <c r="J1640" s="1"/>
      <c r="K1640" s="1" t="s">
        <v>1870</v>
      </c>
      <c r="L1640" s="1" t="s">
        <v>1109</v>
      </c>
      <c r="M1640" s="1" t="s">
        <v>1871</v>
      </c>
      <c r="N1640" s="1">
        <v>51.4</v>
      </c>
      <c r="O1640" s="1">
        <v>2.0974034000000001</v>
      </c>
      <c r="P1640" s="1">
        <v>54.7</v>
      </c>
      <c r="Q1640" s="1">
        <v>0</v>
      </c>
      <c r="R1640" s="1">
        <v>0</v>
      </c>
      <c r="S1640" s="1">
        <v>0</v>
      </c>
      <c r="T1640" s="1">
        <v>0</v>
      </c>
      <c r="U1640" s="1">
        <v>1</v>
      </c>
      <c r="V1640" s="1">
        <v>0.58899999999999997</v>
      </c>
      <c r="W1640" s="1">
        <v>6.0000000000000001E-3</v>
      </c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>
        <f t="shared" si="50"/>
        <v>1</v>
      </c>
      <c r="AY1640" s="1" t="s">
        <v>4410</v>
      </c>
      <c r="AZ1640" s="1">
        <v>1013105</v>
      </c>
      <c r="BA1640" s="3">
        <f t="shared" si="51"/>
        <v>0</v>
      </c>
    </row>
    <row r="1641" spans="1:53" x14ac:dyDescent="0.25">
      <c r="A1641" s="1" t="s">
        <v>971</v>
      </c>
      <c r="B1641" s="1">
        <v>1008490</v>
      </c>
      <c r="C1641" s="1">
        <v>2017</v>
      </c>
      <c r="D1641" s="1" t="s">
        <v>1091</v>
      </c>
      <c r="E1641" s="1" t="s">
        <v>1092</v>
      </c>
      <c r="F1641" s="1" t="s">
        <v>12</v>
      </c>
      <c r="G1641" s="1"/>
      <c r="H1641" s="1"/>
      <c r="I1641" s="1"/>
      <c r="J1641" s="1"/>
      <c r="K1641" s="1" t="s">
        <v>1424</v>
      </c>
      <c r="L1641" s="1" t="s">
        <v>1109</v>
      </c>
      <c r="M1641" s="1" t="s">
        <v>1425</v>
      </c>
      <c r="N1641" s="1">
        <v>45.238999999999997</v>
      </c>
      <c r="O1641" s="1">
        <v>1.4793141000000001</v>
      </c>
      <c r="P1641" s="1">
        <v>72.7</v>
      </c>
      <c r="Q1641" s="1">
        <v>131</v>
      </c>
      <c r="R1641" s="1">
        <v>5</v>
      </c>
      <c r="S1641" s="1">
        <v>0</v>
      </c>
      <c r="T1641" s="1">
        <v>0</v>
      </c>
      <c r="U1641" s="1">
        <v>3</v>
      </c>
      <c r="V1641" s="1">
        <v>0.58899999999999997</v>
      </c>
      <c r="W1641" s="1">
        <v>6.0000000000000001E-3</v>
      </c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>
        <f t="shared" si="50"/>
        <v>134</v>
      </c>
      <c r="AY1641" s="1" t="s">
        <v>4411</v>
      </c>
      <c r="AZ1641" s="1">
        <v>1013118</v>
      </c>
      <c r="BA1641" s="3">
        <f t="shared" si="51"/>
        <v>0</v>
      </c>
    </row>
    <row r="1642" spans="1:53" x14ac:dyDescent="0.25">
      <c r="A1642" s="1" t="s">
        <v>971</v>
      </c>
      <c r="B1642" s="1">
        <v>1008490</v>
      </c>
      <c r="C1642" s="1">
        <v>2017</v>
      </c>
      <c r="D1642" s="1" t="s">
        <v>1091</v>
      </c>
      <c r="E1642" s="1" t="s">
        <v>1092</v>
      </c>
      <c r="F1642" s="1" t="s">
        <v>12</v>
      </c>
      <c r="G1642" s="1"/>
      <c r="H1642" s="1"/>
      <c r="I1642" s="1"/>
      <c r="J1642" s="1"/>
      <c r="K1642" s="1" t="s">
        <v>1428</v>
      </c>
      <c r="L1642" s="1" t="s">
        <v>1121</v>
      </c>
      <c r="M1642" s="1" t="s">
        <v>2206</v>
      </c>
      <c r="N1642" s="1"/>
      <c r="O1642" s="1"/>
      <c r="P1642" s="1"/>
      <c r="Q1642" s="1">
        <v>2</v>
      </c>
      <c r="R1642" s="1">
        <v>0</v>
      </c>
      <c r="S1642" s="1">
        <v>0</v>
      </c>
      <c r="T1642" s="1">
        <v>0</v>
      </c>
      <c r="U1642" s="1">
        <v>0</v>
      </c>
      <c r="V1642" s="1">
        <v>0.81599999999999995</v>
      </c>
      <c r="W1642" s="1">
        <v>5.5E-2</v>
      </c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>
        <f t="shared" si="50"/>
        <v>2</v>
      </c>
      <c r="AY1642" s="1" t="s">
        <v>4412</v>
      </c>
      <c r="AZ1642" s="1">
        <v>1013129</v>
      </c>
      <c r="BA1642" s="3">
        <f t="shared" si="51"/>
        <v>0</v>
      </c>
    </row>
    <row r="1643" spans="1:53" x14ac:dyDescent="0.25">
      <c r="A1643" s="1" t="s">
        <v>971</v>
      </c>
      <c r="B1643" s="1">
        <v>1008490</v>
      </c>
      <c r="C1643" s="1">
        <v>2017</v>
      </c>
      <c r="D1643" s="1" t="s">
        <v>1091</v>
      </c>
      <c r="E1643" s="1" t="s">
        <v>1092</v>
      </c>
      <c r="F1643" s="1" t="s">
        <v>12</v>
      </c>
      <c r="G1643" s="1"/>
      <c r="H1643" s="1"/>
      <c r="I1643" s="1"/>
      <c r="J1643" s="1"/>
      <c r="K1643" s="1" t="s">
        <v>1428</v>
      </c>
      <c r="L1643" s="1" t="s">
        <v>1109</v>
      </c>
      <c r="M1643" s="1" t="s">
        <v>1429</v>
      </c>
      <c r="N1643" s="1">
        <v>44.048000000000002</v>
      </c>
      <c r="O1643" s="1">
        <v>2.2925081</v>
      </c>
      <c r="P1643" s="1">
        <v>54.7</v>
      </c>
      <c r="Q1643" s="1">
        <v>455</v>
      </c>
      <c r="R1643" s="1">
        <v>62</v>
      </c>
      <c r="S1643" s="1">
        <v>0</v>
      </c>
      <c r="T1643" s="1">
        <v>49</v>
      </c>
      <c r="U1643" s="1">
        <v>27</v>
      </c>
      <c r="V1643" s="1">
        <v>0.58899999999999997</v>
      </c>
      <c r="W1643" s="1">
        <v>6.0000000000000001E-3</v>
      </c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>
        <f t="shared" si="50"/>
        <v>482</v>
      </c>
      <c r="AY1643" s="1" t="s">
        <v>4416</v>
      </c>
      <c r="AZ1643" s="1">
        <v>1001850</v>
      </c>
      <c r="BA1643" s="3">
        <f t="shared" si="51"/>
        <v>0</v>
      </c>
    </row>
    <row r="1644" spans="1:53" x14ac:dyDescent="0.25">
      <c r="A1644" s="1" t="s">
        <v>971</v>
      </c>
      <c r="B1644" s="1">
        <v>1008490</v>
      </c>
      <c r="C1644" s="1">
        <v>2017</v>
      </c>
      <c r="D1644" s="1" t="s">
        <v>1091</v>
      </c>
      <c r="E1644" s="1" t="s">
        <v>1092</v>
      </c>
      <c r="F1644" s="1" t="s">
        <v>12</v>
      </c>
      <c r="G1644" s="1"/>
      <c r="H1644" s="1"/>
      <c r="I1644" s="1"/>
      <c r="J1644" s="1"/>
      <c r="K1644" s="1" t="s">
        <v>1732</v>
      </c>
      <c r="L1644" s="1" t="s">
        <v>1109</v>
      </c>
      <c r="M1644" s="1" t="s">
        <v>1733</v>
      </c>
      <c r="N1644" s="1">
        <v>46.951999999999998</v>
      </c>
      <c r="O1644" s="1">
        <v>1.6046663999999999</v>
      </c>
      <c r="P1644" s="1">
        <v>56.7</v>
      </c>
      <c r="Q1644" s="1">
        <v>519</v>
      </c>
      <c r="R1644" s="1">
        <v>37</v>
      </c>
      <c r="S1644" s="1">
        <v>0</v>
      </c>
      <c r="T1644" s="1">
        <v>10</v>
      </c>
      <c r="U1644" s="1">
        <v>23</v>
      </c>
      <c r="V1644" s="1">
        <v>0.58899999999999997</v>
      </c>
      <c r="W1644" s="1">
        <v>6.0000000000000001E-3</v>
      </c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>
        <f t="shared" si="50"/>
        <v>542</v>
      </c>
      <c r="AY1644" s="1" t="s">
        <v>4417</v>
      </c>
      <c r="AZ1644" s="1">
        <v>1001927</v>
      </c>
      <c r="BA1644" s="3">
        <f t="shared" si="51"/>
        <v>0</v>
      </c>
    </row>
    <row r="1645" spans="1:53" x14ac:dyDescent="0.25">
      <c r="A1645" s="1" t="s">
        <v>971</v>
      </c>
      <c r="B1645" s="1">
        <v>1008490</v>
      </c>
      <c r="C1645" s="1">
        <v>2017</v>
      </c>
      <c r="D1645" s="1" t="s">
        <v>1091</v>
      </c>
      <c r="E1645" s="1" t="s">
        <v>1092</v>
      </c>
      <c r="F1645" s="1" t="s">
        <v>12</v>
      </c>
      <c r="G1645" s="1"/>
      <c r="H1645" s="1"/>
      <c r="I1645" s="1"/>
      <c r="J1645" s="1"/>
      <c r="K1645" s="1" t="s">
        <v>1432</v>
      </c>
      <c r="L1645" s="1" t="s">
        <v>1109</v>
      </c>
      <c r="M1645" s="1" t="s">
        <v>1433</v>
      </c>
      <c r="N1645" s="1">
        <v>46.209000000000003</v>
      </c>
      <c r="O1645" s="1">
        <v>0.73678650000000001</v>
      </c>
      <c r="P1645" s="1">
        <v>64.7</v>
      </c>
      <c r="Q1645" s="1">
        <v>1</v>
      </c>
      <c r="R1645" s="1">
        <v>0</v>
      </c>
      <c r="S1645" s="1">
        <v>0</v>
      </c>
      <c r="T1645" s="1">
        <v>0</v>
      </c>
      <c r="U1645" s="1">
        <v>0</v>
      </c>
      <c r="V1645" s="1">
        <v>0.58899999999999997</v>
      </c>
      <c r="W1645" s="1">
        <v>6.0000000000000001E-3</v>
      </c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>
        <f t="shared" si="50"/>
        <v>1</v>
      </c>
      <c r="AY1645" s="1" t="s">
        <v>4418</v>
      </c>
      <c r="AZ1645" s="1">
        <v>1002040</v>
      </c>
      <c r="BA1645" s="3">
        <f t="shared" si="51"/>
        <v>0</v>
      </c>
    </row>
    <row r="1646" spans="1:53" x14ac:dyDescent="0.25">
      <c r="A1646" s="1" t="s">
        <v>971</v>
      </c>
      <c r="B1646" s="1">
        <v>1008490</v>
      </c>
      <c r="C1646" s="1">
        <v>2017</v>
      </c>
      <c r="D1646" s="1" t="s">
        <v>1091</v>
      </c>
      <c r="E1646" s="1" t="s">
        <v>1092</v>
      </c>
      <c r="F1646" s="1" t="s">
        <v>12</v>
      </c>
      <c r="G1646" s="1"/>
      <c r="H1646" s="1"/>
      <c r="I1646" s="1"/>
      <c r="J1646" s="1"/>
      <c r="K1646" s="1" t="s">
        <v>2207</v>
      </c>
      <c r="L1646" s="1" t="s">
        <v>1109</v>
      </c>
      <c r="M1646" s="1" t="s">
        <v>2208</v>
      </c>
      <c r="N1646" s="1">
        <v>53</v>
      </c>
      <c r="O1646" s="1">
        <v>0.59895770000000004</v>
      </c>
      <c r="P1646" s="1">
        <v>54.7</v>
      </c>
      <c r="Q1646" s="1">
        <v>1</v>
      </c>
      <c r="R1646" s="1">
        <v>1</v>
      </c>
      <c r="S1646" s="1">
        <v>0</v>
      </c>
      <c r="T1646" s="1">
        <v>0</v>
      </c>
      <c r="U1646" s="1">
        <v>0</v>
      </c>
      <c r="V1646" s="1">
        <v>0.58899999999999997</v>
      </c>
      <c r="W1646" s="1">
        <v>6.0000000000000001E-3</v>
      </c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>
        <f t="shared" si="50"/>
        <v>1</v>
      </c>
      <c r="AY1646" s="1" t="s">
        <v>4419</v>
      </c>
      <c r="AZ1646" s="1">
        <v>1002388</v>
      </c>
      <c r="BA1646" s="3">
        <f t="shared" si="51"/>
        <v>0</v>
      </c>
    </row>
    <row r="1647" spans="1:53" x14ac:dyDescent="0.25">
      <c r="A1647" s="1" t="s">
        <v>971</v>
      </c>
      <c r="B1647" s="1">
        <v>1008490</v>
      </c>
      <c r="C1647" s="1">
        <v>2017</v>
      </c>
      <c r="D1647" s="1" t="s">
        <v>1091</v>
      </c>
      <c r="E1647" s="1" t="s">
        <v>1092</v>
      </c>
      <c r="F1647" s="1" t="s">
        <v>12</v>
      </c>
      <c r="G1647" s="1"/>
      <c r="H1647" s="1"/>
      <c r="I1647" s="1"/>
      <c r="J1647" s="1"/>
      <c r="K1647" s="1" t="s">
        <v>1874</v>
      </c>
      <c r="L1647" s="1" t="s">
        <v>1109</v>
      </c>
      <c r="M1647" s="1" t="s">
        <v>1875</v>
      </c>
      <c r="N1647" s="1">
        <v>48.371000000000002</v>
      </c>
      <c r="O1647" s="1">
        <v>3.3072495000000002</v>
      </c>
      <c r="P1647" s="1">
        <v>51.7</v>
      </c>
      <c r="Q1647" s="1">
        <v>373</v>
      </c>
      <c r="R1647" s="1">
        <v>29</v>
      </c>
      <c r="S1647" s="1">
        <v>0</v>
      </c>
      <c r="T1647" s="1">
        <v>9</v>
      </c>
      <c r="U1647" s="1">
        <v>22</v>
      </c>
      <c r="V1647" s="1">
        <v>0.58899999999999997</v>
      </c>
      <c r="W1647" s="1">
        <v>6.0000000000000001E-3</v>
      </c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>
        <f t="shared" si="50"/>
        <v>395</v>
      </c>
      <c r="AY1647" s="1" t="s">
        <v>4420</v>
      </c>
      <c r="AZ1647" s="1">
        <v>1002806</v>
      </c>
      <c r="BA1647" s="3">
        <f t="shared" si="51"/>
        <v>0</v>
      </c>
    </row>
    <row r="1648" spans="1:53" x14ac:dyDescent="0.25">
      <c r="A1648" s="1" t="s">
        <v>505</v>
      </c>
      <c r="B1648" s="1">
        <v>1008492</v>
      </c>
      <c r="C1648" s="1">
        <v>2017</v>
      </c>
      <c r="D1648" s="1" t="s">
        <v>1091</v>
      </c>
      <c r="E1648" s="1" t="s">
        <v>1092</v>
      </c>
      <c r="F1648" s="1" t="s">
        <v>12</v>
      </c>
      <c r="G1648" s="1"/>
      <c r="H1648" s="1"/>
      <c r="I1648" s="1"/>
      <c r="J1648" s="1"/>
      <c r="K1648" s="1" t="s">
        <v>1465</v>
      </c>
      <c r="L1648" s="1" t="s">
        <v>1168</v>
      </c>
      <c r="M1648" s="1" t="s">
        <v>2209</v>
      </c>
      <c r="N1648" s="1"/>
      <c r="O1648" s="1"/>
      <c r="P1648" s="1"/>
      <c r="Q1648" s="1">
        <v>23</v>
      </c>
      <c r="R1648" s="1">
        <v>0</v>
      </c>
      <c r="S1648" s="1">
        <v>1</v>
      </c>
      <c r="T1648" s="1">
        <v>0</v>
      </c>
      <c r="U1648" s="1">
        <v>0</v>
      </c>
      <c r="V1648" s="1">
        <v>0.96199999999999997</v>
      </c>
      <c r="W1648" s="1">
        <v>3.5000000000000003E-2</v>
      </c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>
        <f t="shared" si="50"/>
        <v>23</v>
      </c>
      <c r="AY1648" s="1" t="s">
        <v>4421</v>
      </c>
      <c r="AZ1648" s="1">
        <v>1003092</v>
      </c>
      <c r="BA1648" s="3">
        <f t="shared" si="51"/>
        <v>0</v>
      </c>
    </row>
    <row r="1649" spans="1:53" x14ac:dyDescent="0.25">
      <c r="A1649" s="1" t="s">
        <v>505</v>
      </c>
      <c r="B1649" s="1">
        <v>1008492</v>
      </c>
      <c r="C1649" s="1">
        <v>2017</v>
      </c>
      <c r="D1649" s="1" t="s">
        <v>1091</v>
      </c>
      <c r="E1649" s="1" t="s">
        <v>1092</v>
      </c>
      <c r="F1649" s="1" t="s">
        <v>12</v>
      </c>
      <c r="G1649" s="1"/>
      <c r="H1649" s="1"/>
      <c r="I1649" s="1"/>
      <c r="J1649" s="1"/>
      <c r="K1649" s="1" t="s">
        <v>2210</v>
      </c>
      <c r="L1649" s="1" t="s">
        <v>1168</v>
      </c>
      <c r="M1649" s="1" t="s">
        <v>2211</v>
      </c>
      <c r="N1649" s="1"/>
      <c r="O1649" s="1"/>
      <c r="P1649" s="1"/>
      <c r="Q1649" s="1">
        <v>92</v>
      </c>
      <c r="R1649" s="1">
        <v>0</v>
      </c>
      <c r="S1649" s="1">
        <v>0</v>
      </c>
      <c r="T1649" s="1">
        <v>9</v>
      </c>
      <c r="U1649" s="1">
        <v>0</v>
      </c>
      <c r="V1649" s="1">
        <v>0.96499999999999997</v>
      </c>
      <c r="W1649" s="1">
        <v>3.1E-2</v>
      </c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>
        <f t="shared" si="50"/>
        <v>92</v>
      </c>
      <c r="AY1649" s="1" t="s">
        <v>4422</v>
      </c>
      <c r="AZ1649" s="1">
        <v>1003193</v>
      </c>
      <c r="BA1649" s="3">
        <f t="shared" si="51"/>
        <v>0</v>
      </c>
    </row>
    <row r="1650" spans="1:53" x14ac:dyDescent="0.25">
      <c r="A1650" s="1" t="s">
        <v>505</v>
      </c>
      <c r="B1650" s="1">
        <v>1008492</v>
      </c>
      <c r="C1650" s="1">
        <v>2017</v>
      </c>
      <c r="D1650" s="1" t="s">
        <v>1091</v>
      </c>
      <c r="E1650" s="1" t="s">
        <v>1092</v>
      </c>
      <c r="F1650" s="1" t="s">
        <v>12</v>
      </c>
      <c r="G1650" s="1"/>
      <c r="H1650" s="1"/>
      <c r="I1650" s="1"/>
      <c r="J1650" s="1"/>
      <c r="K1650" s="1" t="s">
        <v>1471</v>
      </c>
      <c r="L1650" s="1" t="s">
        <v>1168</v>
      </c>
      <c r="M1650" s="1" t="s">
        <v>2212</v>
      </c>
      <c r="N1650" s="1"/>
      <c r="O1650" s="1"/>
      <c r="P1650" s="1"/>
      <c r="Q1650" s="1">
        <v>93</v>
      </c>
      <c r="R1650" s="1">
        <v>0</v>
      </c>
      <c r="S1650" s="1">
        <v>0</v>
      </c>
      <c r="T1650" s="1">
        <v>0</v>
      </c>
      <c r="U1650" s="1">
        <v>0</v>
      </c>
      <c r="V1650" s="1">
        <v>0.96</v>
      </c>
      <c r="W1650" s="1">
        <v>2.9000000000000001E-2</v>
      </c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>
        <f t="shared" si="50"/>
        <v>93</v>
      </c>
      <c r="AY1650" s="1" t="s">
        <v>4423</v>
      </c>
      <c r="AZ1650" s="1">
        <v>1003441</v>
      </c>
      <c r="BA1650" s="3">
        <f t="shared" si="51"/>
        <v>0</v>
      </c>
    </row>
    <row r="1651" spans="1:53" x14ac:dyDescent="0.25">
      <c r="A1651" s="1" t="s">
        <v>505</v>
      </c>
      <c r="B1651" s="1">
        <v>1008492</v>
      </c>
      <c r="C1651" s="1">
        <v>2017</v>
      </c>
      <c r="D1651" s="1" t="s">
        <v>1091</v>
      </c>
      <c r="E1651" s="1" t="s">
        <v>1092</v>
      </c>
      <c r="F1651" s="1" t="s">
        <v>12</v>
      </c>
      <c r="G1651" s="1"/>
      <c r="H1651" s="1"/>
      <c r="I1651" s="1"/>
      <c r="J1651" s="1"/>
      <c r="K1651" s="1" t="s">
        <v>1474</v>
      </c>
      <c r="L1651" s="1" t="s">
        <v>1168</v>
      </c>
      <c r="M1651" s="1" t="s">
        <v>1625</v>
      </c>
      <c r="N1651" s="1"/>
      <c r="O1651" s="1"/>
      <c r="P1651" s="1"/>
      <c r="Q1651" s="1">
        <v>70</v>
      </c>
      <c r="R1651" s="1">
        <v>0</v>
      </c>
      <c r="S1651" s="1">
        <v>0</v>
      </c>
      <c r="T1651" s="1">
        <v>3</v>
      </c>
      <c r="U1651" s="1">
        <v>1</v>
      </c>
      <c r="V1651" s="1">
        <v>0.96199999999999997</v>
      </c>
      <c r="W1651" s="1">
        <v>3.4000000000000002E-2</v>
      </c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>
        <f t="shared" si="50"/>
        <v>71</v>
      </c>
      <c r="AY1651" s="1" t="s">
        <v>4424</v>
      </c>
      <c r="AZ1651" s="1">
        <v>1003458</v>
      </c>
      <c r="BA1651" s="3">
        <f t="shared" si="51"/>
        <v>0</v>
      </c>
    </row>
    <row r="1652" spans="1:53" x14ac:dyDescent="0.25">
      <c r="A1652" s="1" t="s">
        <v>505</v>
      </c>
      <c r="B1652" s="1">
        <v>1008492</v>
      </c>
      <c r="C1652" s="1">
        <v>2017</v>
      </c>
      <c r="D1652" s="1" t="s">
        <v>1091</v>
      </c>
      <c r="E1652" s="1" t="s">
        <v>1092</v>
      </c>
      <c r="F1652" s="1" t="s">
        <v>12</v>
      </c>
      <c r="G1652" s="1"/>
      <c r="H1652" s="1"/>
      <c r="I1652" s="1"/>
      <c r="J1652" s="1"/>
      <c r="K1652" s="1" t="s">
        <v>2213</v>
      </c>
      <c r="L1652" s="1" t="s">
        <v>1168</v>
      </c>
      <c r="M1652" s="1" t="s">
        <v>2214</v>
      </c>
      <c r="N1652" s="1"/>
      <c r="O1652" s="1"/>
      <c r="P1652" s="1"/>
      <c r="Q1652" s="1">
        <v>0</v>
      </c>
      <c r="R1652" s="1">
        <v>0</v>
      </c>
      <c r="S1652" s="1">
        <v>0</v>
      </c>
      <c r="T1652" s="1">
        <v>0</v>
      </c>
      <c r="U1652" s="1">
        <v>1</v>
      </c>
      <c r="V1652" s="1">
        <v>0.94099999999999995</v>
      </c>
      <c r="W1652" s="1">
        <v>5.5E-2</v>
      </c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>
        <f t="shared" si="50"/>
        <v>1</v>
      </c>
      <c r="AY1652" s="1" t="s">
        <v>4425</v>
      </c>
      <c r="AZ1652" s="1">
        <v>1003539</v>
      </c>
      <c r="BA1652" s="3">
        <f t="shared" si="51"/>
        <v>0</v>
      </c>
    </row>
    <row r="1653" spans="1:53" x14ac:dyDescent="0.25">
      <c r="A1653" s="1" t="s">
        <v>505</v>
      </c>
      <c r="B1653" s="1">
        <v>1008492</v>
      </c>
      <c r="C1653" s="1">
        <v>2017</v>
      </c>
      <c r="D1653" s="1" t="s">
        <v>1091</v>
      </c>
      <c r="E1653" s="1" t="s">
        <v>1092</v>
      </c>
      <c r="F1653" s="1" t="s">
        <v>12</v>
      </c>
      <c r="G1653" s="1"/>
      <c r="H1653" s="1"/>
      <c r="I1653" s="1"/>
      <c r="J1653" s="1"/>
      <c r="K1653" s="1" t="s">
        <v>1626</v>
      </c>
      <c r="L1653" s="1" t="s">
        <v>1168</v>
      </c>
      <c r="M1653" s="1" t="s">
        <v>1627</v>
      </c>
      <c r="N1653" s="1"/>
      <c r="O1653" s="1"/>
      <c r="P1653" s="1"/>
      <c r="Q1653" s="1">
        <v>95</v>
      </c>
      <c r="R1653" s="1">
        <v>0</v>
      </c>
      <c r="S1653" s="1">
        <v>0</v>
      </c>
      <c r="T1653" s="1">
        <v>0</v>
      </c>
      <c r="U1653" s="1">
        <v>1</v>
      </c>
      <c r="V1653" s="1">
        <v>0.95199999999999996</v>
      </c>
      <c r="W1653" s="1">
        <v>4.5999999999999999E-2</v>
      </c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>
        <f t="shared" si="50"/>
        <v>96</v>
      </c>
      <c r="AY1653" s="1" t="s">
        <v>4426</v>
      </c>
      <c r="AZ1653" s="1">
        <v>1003574</v>
      </c>
      <c r="BA1653" s="3">
        <f t="shared" si="51"/>
        <v>0</v>
      </c>
    </row>
    <row r="1654" spans="1:53" x14ac:dyDescent="0.25">
      <c r="A1654" s="1" t="s">
        <v>505</v>
      </c>
      <c r="B1654" s="1">
        <v>1008492</v>
      </c>
      <c r="C1654" s="1">
        <v>2017</v>
      </c>
      <c r="D1654" s="1" t="s">
        <v>1091</v>
      </c>
      <c r="E1654" s="1" t="s">
        <v>1092</v>
      </c>
      <c r="F1654" s="1" t="s">
        <v>12</v>
      </c>
      <c r="G1654" s="1"/>
      <c r="H1654" s="1"/>
      <c r="I1654" s="1"/>
      <c r="J1654" s="1"/>
      <c r="K1654" s="1" t="s">
        <v>1628</v>
      </c>
      <c r="L1654" s="1" t="s">
        <v>1168</v>
      </c>
      <c r="M1654" s="1" t="s">
        <v>1629</v>
      </c>
      <c r="N1654" s="1"/>
      <c r="O1654" s="1"/>
      <c r="P1654" s="1"/>
      <c r="Q1654" s="1">
        <v>18</v>
      </c>
      <c r="R1654" s="1">
        <v>0</v>
      </c>
      <c r="S1654" s="1">
        <v>0</v>
      </c>
      <c r="T1654" s="1">
        <v>0</v>
      </c>
      <c r="U1654" s="1">
        <v>0</v>
      </c>
      <c r="V1654" s="1">
        <v>0.94199999999999995</v>
      </c>
      <c r="W1654" s="1">
        <v>5.7000000000000002E-2</v>
      </c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>
        <f t="shared" si="50"/>
        <v>18</v>
      </c>
      <c r="AY1654" s="1" t="s">
        <v>4427</v>
      </c>
      <c r="AZ1654" s="1">
        <v>1003629</v>
      </c>
      <c r="BA1654" s="3">
        <f t="shared" si="51"/>
        <v>0</v>
      </c>
    </row>
    <row r="1655" spans="1:53" x14ac:dyDescent="0.25">
      <c r="A1655" s="1" t="s">
        <v>505</v>
      </c>
      <c r="B1655" s="1">
        <v>1008492</v>
      </c>
      <c r="C1655" s="1">
        <v>2017</v>
      </c>
      <c r="D1655" s="1" t="s">
        <v>1091</v>
      </c>
      <c r="E1655" s="1" t="s">
        <v>1092</v>
      </c>
      <c r="F1655" s="1" t="s">
        <v>12</v>
      </c>
      <c r="G1655" s="1"/>
      <c r="H1655" s="1"/>
      <c r="I1655" s="1"/>
      <c r="J1655" s="1"/>
      <c r="K1655" s="1" t="s">
        <v>1469</v>
      </c>
      <c r="L1655" s="1" t="s">
        <v>1168</v>
      </c>
      <c r="M1655" s="1" t="s">
        <v>2215</v>
      </c>
      <c r="N1655" s="1"/>
      <c r="O1655" s="1"/>
      <c r="P1655" s="1"/>
      <c r="Q1655" s="1">
        <v>1</v>
      </c>
      <c r="R1655" s="1">
        <v>0</v>
      </c>
      <c r="S1655" s="1">
        <v>0</v>
      </c>
      <c r="T1655" s="1">
        <v>0</v>
      </c>
      <c r="U1655" s="1">
        <v>0</v>
      </c>
      <c r="V1655" s="1">
        <v>0.95599999999999996</v>
      </c>
      <c r="W1655" s="1">
        <v>4.2000000000000003E-2</v>
      </c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>
        <f t="shared" si="50"/>
        <v>1</v>
      </c>
      <c r="AY1655" s="1" t="s">
        <v>4428</v>
      </c>
      <c r="AZ1655" s="1">
        <v>1004153</v>
      </c>
      <c r="BA1655" s="3">
        <f t="shared" si="51"/>
        <v>0</v>
      </c>
    </row>
    <row r="1656" spans="1:53" x14ac:dyDescent="0.25">
      <c r="A1656" s="1" t="s">
        <v>898</v>
      </c>
      <c r="B1656" s="1">
        <v>1008499</v>
      </c>
      <c r="C1656" s="1">
        <v>2017</v>
      </c>
      <c r="D1656" s="1" t="s">
        <v>1091</v>
      </c>
      <c r="E1656" s="1" t="s">
        <v>1092</v>
      </c>
      <c r="F1656" s="1" t="s">
        <v>12</v>
      </c>
      <c r="G1656" s="1"/>
      <c r="H1656" s="1"/>
      <c r="I1656" s="1"/>
      <c r="J1656" s="1"/>
      <c r="K1656" s="1" t="s">
        <v>1997</v>
      </c>
      <c r="L1656" s="1" t="s">
        <v>1109</v>
      </c>
      <c r="M1656" s="1" t="s">
        <v>1998</v>
      </c>
      <c r="N1656" s="1">
        <v>14.6</v>
      </c>
      <c r="O1656" s="1">
        <v>2.0899999999999998E-2</v>
      </c>
      <c r="P1656" s="1">
        <v>0</v>
      </c>
      <c r="Q1656" s="1">
        <v>812</v>
      </c>
      <c r="R1656" s="1">
        <v>0</v>
      </c>
      <c r="S1656" s="1">
        <v>0</v>
      </c>
      <c r="T1656" s="1">
        <v>59</v>
      </c>
      <c r="U1656" s="1">
        <v>26</v>
      </c>
      <c r="V1656" s="1">
        <v>0.58499999999999996</v>
      </c>
      <c r="W1656" s="1">
        <v>0.31</v>
      </c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>
        <f t="shared" si="50"/>
        <v>838</v>
      </c>
      <c r="AY1656" s="1" t="s">
        <v>4429</v>
      </c>
      <c r="AZ1656" s="1">
        <v>1004322</v>
      </c>
      <c r="BA1656" s="3">
        <f t="shared" si="51"/>
        <v>0</v>
      </c>
    </row>
    <row r="1657" spans="1:53" x14ac:dyDescent="0.25">
      <c r="A1657" s="1" t="s">
        <v>898</v>
      </c>
      <c r="B1657" s="1">
        <v>1008499</v>
      </c>
      <c r="C1657" s="1">
        <v>2017</v>
      </c>
      <c r="D1657" s="1" t="s">
        <v>1091</v>
      </c>
      <c r="E1657" s="1" t="s">
        <v>1092</v>
      </c>
      <c r="F1657" s="1" t="s">
        <v>12</v>
      </c>
      <c r="G1657" s="1"/>
      <c r="H1657" s="1"/>
      <c r="I1657" s="1"/>
      <c r="J1657" s="1"/>
      <c r="K1657" s="1" t="s">
        <v>1144</v>
      </c>
      <c r="L1657" s="1" t="s">
        <v>1109</v>
      </c>
      <c r="M1657" s="1" t="s">
        <v>1145</v>
      </c>
      <c r="N1657" s="1">
        <v>13.1</v>
      </c>
      <c r="O1657" s="1">
        <v>3.5000000000000003E-2</v>
      </c>
      <c r="P1657" s="1">
        <v>10</v>
      </c>
      <c r="Q1657" s="1">
        <v>8283</v>
      </c>
      <c r="R1657" s="1">
        <v>0</v>
      </c>
      <c r="S1657" s="1">
        <v>3</v>
      </c>
      <c r="T1657" s="1">
        <v>0</v>
      </c>
      <c r="U1657" s="1">
        <v>290</v>
      </c>
      <c r="V1657" s="1">
        <v>0.53400000000000003</v>
      </c>
      <c r="W1657" s="1">
        <v>0.314</v>
      </c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>
        <f t="shared" si="50"/>
        <v>8573</v>
      </c>
      <c r="AY1657" s="1" t="s">
        <v>4430</v>
      </c>
      <c r="AZ1657" s="1">
        <v>1004764</v>
      </c>
      <c r="BA1657" s="3">
        <f t="shared" si="51"/>
        <v>0</v>
      </c>
    </row>
    <row r="1658" spans="1:53" x14ac:dyDescent="0.25">
      <c r="A1658" s="1" t="s">
        <v>898</v>
      </c>
      <c r="B1658" s="1">
        <v>1008499</v>
      </c>
      <c r="C1658" s="1">
        <v>2017</v>
      </c>
      <c r="D1658" s="1" t="s">
        <v>1091</v>
      </c>
      <c r="E1658" s="1" t="s">
        <v>1092</v>
      </c>
      <c r="F1658" s="1" t="s">
        <v>12</v>
      </c>
      <c r="G1658" s="1"/>
      <c r="H1658" s="1"/>
      <c r="I1658" s="1"/>
      <c r="J1658" s="1"/>
      <c r="K1658" s="1" t="s">
        <v>1213</v>
      </c>
      <c r="L1658" s="1" t="s">
        <v>1109</v>
      </c>
      <c r="M1658" s="1" t="s">
        <v>1214</v>
      </c>
      <c r="N1658" s="1">
        <v>13.6</v>
      </c>
      <c r="O1658" s="1">
        <v>2.98E-2</v>
      </c>
      <c r="P1658" s="1">
        <v>10</v>
      </c>
      <c r="Q1658" s="1">
        <v>6868</v>
      </c>
      <c r="R1658" s="1">
        <v>0</v>
      </c>
      <c r="S1658" s="1">
        <v>0</v>
      </c>
      <c r="T1658" s="1">
        <v>178</v>
      </c>
      <c r="U1658" s="1">
        <v>111</v>
      </c>
      <c r="V1658" s="1">
        <v>0.53400000000000003</v>
      </c>
      <c r="W1658" s="1">
        <v>0.314</v>
      </c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>
        <f t="shared" si="50"/>
        <v>6979</v>
      </c>
      <c r="AY1658" s="1" t="s">
        <v>4431</v>
      </c>
      <c r="AZ1658" s="1">
        <v>1004844</v>
      </c>
      <c r="BA1658" s="3">
        <f t="shared" si="51"/>
        <v>0</v>
      </c>
    </row>
    <row r="1659" spans="1:53" x14ac:dyDescent="0.25">
      <c r="A1659" s="1" t="s">
        <v>482</v>
      </c>
      <c r="B1659" s="1">
        <v>1008503</v>
      </c>
      <c r="C1659" s="1">
        <v>2017</v>
      </c>
      <c r="D1659" s="1" t="s">
        <v>1091</v>
      </c>
      <c r="E1659" s="1" t="s">
        <v>1092</v>
      </c>
      <c r="F1659" s="1" t="s">
        <v>12</v>
      </c>
      <c r="G1659" s="1"/>
      <c r="H1659" s="1"/>
      <c r="I1659" s="1"/>
      <c r="J1659" s="1"/>
      <c r="K1659" s="1" t="s">
        <v>1158</v>
      </c>
      <c r="L1659" s="1" t="s">
        <v>1094</v>
      </c>
      <c r="M1659" s="1" t="s">
        <v>1159</v>
      </c>
      <c r="N1659" s="1"/>
      <c r="O1659" s="1"/>
      <c r="P1659" s="1"/>
      <c r="Q1659" s="1">
        <v>7</v>
      </c>
      <c r="R1659" s="1">
        <v>0</v>
      </c>
      <c r="S1659" s="1">
        <v>7</v>
      </c>
      <c r="T1659" s="1">
        <v>0</v>
      </c>
      <c r="U1659" s="1">
        <v>0</v>
      </c>
      <c r="V1659" s="1">
        <v>0.97699999999999998</v>
      </c>
      <c r="W1659" s="1">
        <v>1E-3</v>
      </c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>
        <f t="shared" si="50"/>
        <v>7</v>
      </c>
      <c r="AY1659" s="1" t="s">
        <v>4432</v>
      </c>
      <c r="AZ1659" s="1">
        <v>1004940</v>
      </c>
      <c r="BA1659" s="3">
        <f t="shared" si="51"/>
        <v>0</v>
      </c>
    </row>
    <row r="1660" spans="1:53" x14ac:dyDescent="0.25">
      <c r="A1660" s="1" t="s">
        <v>482</v>
      </c>
      <c r="B1660" s="1">
        <v>1008503</v>
      </c>
      <c r="C1660" s="1">
        <v>2017</v>
      </c>
      <c r="D1660" s="1" t="s">
        <v>1091</v>
      </c>
      <c r="E1660" s="1" t="s">
        <v>1092</v>
      </c>
      <c r="F1660" s="1" t="s">
        <v>12</v>
      </c>
      <c r="G1660" s="1"/>
      <c r="H1660" s="1"/>
      <c r="I1660" s="1"/>
      <c r="J1660" s="1"/>
      <c r="K1660" s="1" t="s">
        <v>2158</v>
      </c>
      <c r="L1660" s="1" t="s">
        <v>1168</v>
      </c>
      <c r="M1660" s="1" t="s">
        <v>2159</v>
      </c>
      <c r="N1660" s="1"/>
      <c r="O1660" s="1"/>
      <c r="P1660" s="1"/>
      <c r="Q1660" s="1">
        <v>600</v>
      </c>
      <c r="R1660" s="1">
        <v>0</v>
      </c>
      <c r="S1660" s="1">
        <v>0</v>
      </c>
      <c r="T1660" s="1">
        <v>58</v>
      </c>
      <c r="U1660" s="1">
        <v>0</v>
      </c>
      <c r="V1660" s="1">
        <v>0.96099999999999997</v>
      </c>
      <c r="W1660" s="1">
        <v>0</v>
      </c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>
        <f t="shared" si="50"/>
        <v>600</v>
      </c>
      <c r="AY1660" s="1" t="s">
        <v>4433</v>
      </c>
      <c r="AZ1660" s="1">
        <v>1005063</v>
      </c>
      <c r="BA1660" s="3">
        <f t="shared" si="51"/>
        <v>0</v>
      </c>
    </row>
    <row r="1661" spans="1:53" x14ac:dyDescent="0.25">
      <c r="A1661" s="1" t="s">
        <v>482</v>
      </c>
      <c r="B1661" s="1">
        <v>1008503</v>
      </c>
      <c r="C1661" s="1">
        <v>2017</v>
      </c>
      <c r="D1661" s="1" t="s">
        <v>1091</v>
      </c>
      <c r="E1661" s="1" t="s">
        <v>1092</v>
      </c>
      <c r="F1661" s="1" t="s">
        <v>12</v>
      </c>
      <c r="G1661" s="1"/>
      <c r="H1661" s="1"/>
      <c r="I1661" s="1"/>
      <c r="J1661" s="1"/>
      <c r="K1661" s="1" t="s">
        <v>2216</v>
      </c>
      <c r="L1661" s="1" t="s">
        <v>1094</v>
      </c>
      <c r="M1661" s="1" t="s">
        <v>2217</v>
      </c>
      <c r="N1661" s="1"/>
      <c r="O1661" s="1"/>
      <c r="P1661" s="1"/>
      <c r="Q1661" s="1">
        <v>27</v>
      </c>
      <c r="R1661" s="1">
        <v>0</v>
      </c>
      <c r="S1661" s="1">
        <v>27</v>
      </c>
      <c r="T1661" s="1">
        <v>0</v>
      </c>
      <c r="U1661" s="1">
        <v>0</v>
      </c>
      <c r="V1661" s="1">
        <v>0.97299999999999998</v>
      </c>
      <c r="W1661" s="1">
        <v>1E-3</v>
      </c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>
        <f t="shared" si="50"/>
        <v>27</v>
      </c>
      <c r="AY1661" s="1" t="s">
        <v>4434</v>
      </c>
      <c r="AZ1661" s="1">
        <v>1005958</v>
      </c>
      <c r="BA1661" s="3">
        <f t="shared" si="51"/>
        <v>0</v>
      </c>
    </row>
    <row r="1662" spans="1:53" x14ac:dyDescent="0.25">
      <c r="A1662" s="1" t="s">
        <v>482</v>
      </c>
      <c r="B1662" s="1">
        <v>1008503</v>
      </c>
      <c r="C1662" s="1">
        <v>2017</v>
      </c>
      <c r="D1662" s="1" t="s">
        <v>1091</v>
      </c>
      <c r="E1662" s="1" t="s">
        <v>1092</v>
      </c>
      <c r="F1662" s="1" t="s">
        <v>12</v>
      </c>
      <c r="G1662" s="1"/>
      <c r="H1662" s="1"/>
      <c r="I1662" s="1"/>
      <c r="J1662" s="1"/>
      <c r="K1662" s="1" t="s">
        <v>2218</v>
      </c>
      <c r="L1662" s="1" t="s">
        <v>1168</v>
      </c>
      <c r="M1662" s="1" t="s">
        <v>2219</v>
      </c>
      <c r="N1662" s="1"/>
      <c r="O1662" s="1"/>
      <c r="P1662" s="1"/>
      <c r="Q1662" s="1">
        <v>2</v>
      </c>
      <c r="R1662" s="1">
        <v>0</v>
      </c>
      <c r="S1662" s="1">
        <v>0</v>
      </c>
      <c r="T1662" s="1">
        <v>0</v>
      </c>
      <c r="U1662" s="1">
        <v>0</v>
      </c>
      <c r="V1662" s="1">
        <v>0.98</v>
      </c>
      <c r="W1662" s="1">
        <v>0</v>
      </c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>
        <f t="shared" si="50"/>
        <v>2</v>
      </c>
      <c r="AY1662" s="1" t="s">
        <v>4435</v>
      </c>
      <c r="AZ1662" s="1">
        <v>1006151</v>
      </c>
      <c r="BA1662" s="3">
        <f t="shared" si="51"/>
        <v>0</v>
      </c>
    </row>
    <row r="1663" spans="1:53" x14ac:dyDescent="0.25">
      <c r="A1663" s="1" t="s">
        <v>491</v>
      </c>
      <c r="B1663" s="1">
        <v>1008506</v>
      </c>
      <c r="C1663" s="1">
        <v>2017</v>
      </c>
      <c r="D1663" s="1" t="s">
        <v>1091</v>
      </c>
      <c r="E1663" s="1" t="s">
        <v>1092</v>
      </c>
      <c r="F1663" s="1" t="s">
        <v>12</v>
      </c>
      <c r="G1663" s="1"/>
      <c r="H1663" s="1"/>
      <c r="I1663" s="1"/>
      <c r="J1663" s="1"/>
      <c r="K1663" s="1" t="s">
        <v>2220</v>
      </c>
      <c r="L1663" s="1" t="s">
        <v>1109</v>
      </c>
      <c r="M1663" s="1" t="s">
        <v>2221</v>
      </c>
      <c r="N1663" s="1">
        <v>26.18</v>
      </c>
      <c r="O1663" s="1">
        <v>20.37</v>
      </c>
      <c r="P1663" s="1">
        <v>0</v>
      </c>
      <c r="Q1663" s="1">
        <v>4</v>
      </c>
      <c r="R1663" s="1">
        <v>0</v>
      </c>
      <c r="S1663" s="1">
        <v>0</v>
      </c>
      <c r="T1663" s="1">
        <v>0</v>
      </c>
      <c r="U1663" s="1">
        <v>0</v>
      </c>
      <c r="V1663" s="1">
        <v>0.67500000000000004</v>
      </c>
      <c r="W1663" s="1">
        <v>6.0000000000000001E-3</v>
      </c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>
        <f t="shared" si="50"/>
        <v>4</v>
      </c>
      <c r="AY1663" s="1" t="s">
        <v>4436</v>
      </c>
      <c r="AZ1663" s="1">
        <v>1007048</v>
      </c>
      <c r="BA1663" s="3">
        <f t="shared" si="51"/>
        <v>0</v>
      </c>
    </row>
    <row r="1664" spans="1:53" x14ac:dyDescent="0.25">
      <c r="A1664" s="1" t="s">
        <v>491</v>
      </c>
      <c r="B1664" s="1">
        <v>1008506</v>
      </c>
      <c r="C1664" s="1">
        <v>2017</v>
      </c>
      <c r="D1664" s="1" t="s">
        <v>1091</v>
      </c>
      <c r="E1664" s="1" t="s">
        <v>1092</v>
      </c>
      <c r="F1664" s="1" t="s">
        <v>12</v>
      </c>
      <c r="G1664" s="1"/>
      <c r="H1664" s="1"/>
      <c r="I1664" s="1"/>
      <c r="J1664" s="1"/>
      <c r="K1664" s="1" t="s">
        <v>2222</v>
      </c>
      <c r="L1664" s="1" t="s">
        <v>1109</v>
      </c>
      <c r="M1664" s="1" t="s">
        <v>2223</v>
      </c>
      <c r="N1664" s="1">
        <v>37.700000000000003</v>
      </c>
      <c r="O1664" s="1">
        <v>1800</v>
      </c>
      <c r="P1664" s="1">
        <v>30</v>
      </c>
      <c r="Q1664" s="1">
        <v>10</v>
      </c>
      <c r="R1664" s="1">
        <v>0</v>
      </c>
      <c r="S1664" s="1">
        <v>0</v>
      </c>
      <c r="T1664" s="1">
        <v>0</v>
      </c>
      <c r="U1664" s="1">
        <v>2</v>
      </c>
      <c r="V1664" s="1">
        <v>0.46899999999999997</v>
      </c>
      <c r="W1664" s="1">
        <v>1.7000000000000001E-2</v>
      </c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>
        <f t="shared" si="50"/>
        <v>12</v>
      </c>
      <c r="AY1664" s="1" t="s">
        <v>4437</v>
      </c>
      <c r="AZ1664" s="1">
        <v>1008007</v>
      </c>
      <c r="BA1664" s="3">
        <f t="shared" si="51"/>
        <v>0</v>
      </c>
    </row>
    <row r="1665" spans="1:53" x14ac:dyDescent="0.25">
      <c r="A1665" s="1" t="s">
        <v>491</v>
      </c>
      <c r="B1665" s="1">
        <v>1008506</v>
      </c>
      <c r="C1665" s="1">
        <v>2017</v>
      </c>
      <c r="D1665" s="1" t="s">
        <v>1091</v>
      </c>
      <c r="E1665" s="1" t="s">
        <v>1092</v>
      </c>
      <c r="F1665" s="1" t="s">
        <v>12</v>
      </c>
      <c r="G1665" s="1"/>
      <c r="H1665" s="1"/>
      <c r="I1665" s="1"/>
      <c r="J1665" s="1"/>
      <c r="K1665" s="1" t="s">
        <v>2224</v>
      </c>
      <c r="L1665" s="1" t="s">
        <v>1109</v>
      </c>
      <c r="M1665" s="1" t="s">
        <v>2225</v>
      </c>
      <c r="N1665" s="1">
        <v>38.9</v>
      </c>
      <c r="O1665" s="1">
        <v>836</v>
      </c>
      <c r="P1665" s="1">
        <v>30</v>
      </c>
      <c r="Q1665" s="1">
        <v>4</v>
      </c>
      <c r="R1665" s="1">
        <v>0</v>
      </c>
      <c r="S1665" s="1">
        <v>0</v>
      </c>
      <c r="T1665" s="1">
        <v>0</v>
      </c>
      <c r="U1665" s="1">
        <v>1</v>
      </c>
      <c r="V1665" s="1">
        <v>0.38600000000000001</v>
      </c>
      <c r="W1665" s="1">
        <v>1.0999999999999999E-2</v>
      </c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>
        <f t="shared" si="50"/>
        <v>5</v>
      </c>
      <c r="AY1665" s="1" t="s">
        <v>4438</v>
      </c>
      <c r="AZ1665" s="1">
        <v>1008234</v>
      </c>
      <c r="BA1665" s="3">
        <f t="shared" si="51"/>
        <v>0</v>
      </c>
    </row>
    <row r="1666" spans="1:53" x14ac:dyDescent="0.25">
      <c r="A1666" s="1" t="s">
        <v>491</v>
      </c>
      <c r="B1666" s="1">
        <v>1008506</v>
      </c>
      <c r="C1666" s="1">
        <v>2017</v>
      </c>
      <c r="D1666" s="1" t="s">
        <v>1091</v>
      </c>
      <c r="E1666" s="1" t="s">
        <v>1092</v>
      </c>
      <c r="F1666" s="1" t="s">
        <v>12</v>
      </c>
      <c r="G1666" s="1"/>
      <c r="H1666" s="1"/>
      <c r="I1666" s="1"/>
      <c r="J1666" s="1"/>
      <c r="K1666" s="1" t="s">
        <v>2226</v>
      </c>
      <c r="L1666" s="1" t="s">
        <v>1109</v>
      </c>
      <c r="M1666" s="1" t="s">
        <v>2227</v>
      </c>
      <c r="N1666" s="1">
        <v>46.19</v>
      </c>
      <c r="O1666" s="1">
        <v>1324</v>
      </c>
      <c r="P1666" s="1">
        <v>60</v>
      </c>
      <c r="Q1666" s="1">
        <v>83</v>
      </c>
      <c r="R1666" s="1">
        <v>0</v>
      </c>
      <c r="S1666" s="1">
        <v>0</v>
      </c>
      <c r="T1666" s="1">
        <v>1</v>
      </c>
      <c r="U1666" s="1">
        <v>0</v>
      </c>
      <c r="V1666" s="1">
        <v>0.61799999999999999</v>
      </c>
      <c r="W1666" s="1">
        <v>0.25700000000000001</v>
      </c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>
        <f t="shared" si="50"/>
        <v>83</v>
      </c>
      <c r="AY1666" s="1" t="s">
        <v>4439</v>
      </c>
      <c r="AZ1666" s="1">
        <v>1008652</v>
      </c>
      <c r="BA1666" s="3">
        <f t="shared" si="51"/>
        <v>0</v>
      </c>
    </row>
    <row r="1667" spans="1:53" x14ac:dyDescent="0.25">
      <c r="A1667" s="1" t="s">
        <v>491</v>
      </c>
      <c r="B1667" s="1">
        <v>1008506</v>
      </c>
      <c r="C1667" s="1">
        <v>2017</v>
      </c>
      <c r="D1667" s="1" t="s">
        <v>1091</v>
      </c>
      <c r="E1667" s="1" t="s">
        <v>1092</v>
      </c>
      <c r="F1667" s="1" t="s">
        <v>12</v>
      </c>
      <c r="G1667" s="1"/>
      <c r="H1667" s="1"/>
      <c r="I1667" s="1"/>
      <c r="J1667" s="1"/>
      <c r="K1667" s="1" t="s">
        <v>2228</v>
      </c>
      <c r="L1667" s="1" t="s">
        <v>1109</v>
      </c>
      <c r="M1667" s="1" t="s">
        <v>2229</v>
      </c>
      <c r="N1667" s="1">
        <v>40.270000000000003</v>
      </c>
      <c r="O1667" s="1">
        <v>618</v>
      </c>
      <c r="P1667" s="1">
        <v>35</v>
      </c>
      <c r="Q1667" s="1">
        <v>8</v>
      </c>
      <c r="R1667" s="1">
        <v>0</v>
      </c>
      <c r="S1667" s="1">
        <v>0</v>
      </c>
      <c r="T1667" s="1">
        <v>0</v>
      </c>
      <c r="U1667" s="1">
        <v>2</v>
      </c>
      <c r="V1667" s="1">
        <v>0.66800000000000004</v>
      </c>
      <c r="W1667" s="1">
        <v>2.5000000000000001E-2</v>
      </c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>
        <f t="shared" ref="AW1667:AW1730" si="52">+Q1667+U1667</f>
        <v>10</v>
      </c>
      <c r="AY1667" s="1" t="s">
        <v>4440</v>
      </c>
      <c r="AZ1667" s="1">
        <v>1009033</v>
      </c>
      <c r="BA1667" s="3">
        <f t="shared" ref="BA1667:BA1730" si="53">SUMIF($B$2:$B$7258,AZ1667,$AW$2:$AW$7258)</f>
        <v>0</v>
      </c>
    </row>
    <row r="1668" spans="1:53" x14ac:dyDescent="0.25">
      <c r="A1668" s="1" t="s">
        <v>491</v>
      </c>
      <c r="B1668" s="1">
        <v>1008506</v>
      </c>
      <c r="C1668" s="1">
        <v>2017</v>
      </c>
      <c r="D1668" s="1" t="s">
        <v>1091</v>
      </c>
      <c r="E1668" s="1" t="s">
        <v>1092</v>
      </c>
      <c r="F1668" s="1" t="s">
        <v>12</v>
      </c>
      <c r="G1668" s="1"/>
      <c r="H1668" s="1"/>
      <c r="I1668" s="1"/>
      <c r="J1668" s="1"/>
      <c r="K1668" s="1" t="s">
        <v>2230</v>
      </c>
      <c r="L1668" s="1" t="s">
        <v>1109</v>
      </c>
      <c r="M1668" s="1" t="s">
        <v>2231</v>
      </c>
      <c r="N1668" s="1">
        <v>39.4</v>
      </c>
      <c r="O1668" s="1">
        <v>0</v>
      </c>
      <c r="P1668" s="1">
        <v>0</v>
      </c>
      <c r="Q1668" s="1">
        <v>5</v>
      </c>
      <c r="R1668" s="1">
        <v>0</v>
      </c>
      <c r="S1668" s="1">
        <v>0</v>
      </c>
      <c r="T1668" s="1">
        <v>0</v>
      </c>
      <c r="U1668" s="1">
        <v>0</v>
      </c>
      <c r="V1668" s="1">
        <v>0.84599999999999997</v>
      </c>
      <c r="W1668" s="1">
        <v>3.3000000000000002E-2</v>
      </c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>
        <f t="shared" si="52"/>
        <v>5</v>
      </c>
      <c r="AY1668" s="1" t="s">
        <v>4441</v>
      </c>
      <c r="AZ1668" s="1">
        <v>1009428</v>
      </c>
      <c r="BA1668" s="3">
        <f t="shared" si="53"/>
        <v>0</v>
      </c>
    </row>
    <row r="1669" spans="1:53" x14ac:dyDescent="0.25">
      <c r="A1669" s="1" t="s">
        <v>491</v>
      </c>
      <c r="B1669" s="1">
        <v>1008506</v>
      </c>
      <c r="C1669" s="1">
        <v>2017</v>
      </c>
      <c r="D1669" s="1" t="s">
        <v>1091</v>
      </c>
      <c r="E1669" s="1" t="s">
        <v>1092</v>
      </c>
      <c r="F1669" s="1" t="s">
        <v>12</v>
      </c>
      <c r="G1669" s="1"/>
      <c r="H1669" s="1"/>
      <c r="I1669" s="1"/>
      <c r="J1669" s="1"/>
      <c r="K1669" s="1" t="s">
        <v>2232</v>
      </c>
      <c r="L1669" s="1" t="s">
        <v>1109</v>
      </c>
      <c r="M1669" s="1" t="s">
        <v>2233</v>
      </c>
      <c r="N1669" s="1">
        <v>51.2</v>
      </c>
      <c r="O1669" s="1">
        <v>8959</v>
      </c>
      <c r="P1669" s="1">
        <v>50</v>
      </c>
      <c r="Q1669" s="1">
        <v>7</v>
      </c>
      <c r="R1669" s="1">
        <v>0</v>
      </c>
      <c r="S1669" s="1">
        <v>0</v>
      </c>
      <c r="T1669" s="1">
        <v>0</v>
      </c>
      <c r="U1669" s="1">
        <v>0</v>
      </c>
      <c r="V1669" s="1">
        <v>0.93799999999999994</v>
      </c>
      <c r="W1669" s="1">
        <v>0.03</v>
      </c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>
        <f t="shared" si="52"/>
        <v>7</v>
      </c>
      <c r="AY1669" s="1" t="s">
        <v>4442</v>
      </c>
      <c r="AZ1669" s="1">
        <v>1009431</v>
      </c>
      <c r="BA1669" s="3">
        <f t="shared" si="53"/>
        <v>0</v>
      </c>
    </row>
    <row r="1670" spans="1:53" x14ac:dyDescent="0.25">
      <c r="A1670" s="1" t="s">
        <v>491</v>
      </c>
      <c r="B1670" s="1">
        <v>1008506</v>
      </c>
      <c r="C1670" s="1">
        <v>2017</v>
      </c>
      <c r="D1670" s="1" t="s">
        <v>1091</v>
      </c>
      <c r="E1670" s="1" t="s">
        <v>1092</v>
      </c>
      <c r="F1670" s="1" t="s">
        <v>12</v>
      </c>
      <c r="G1670" s="1"/>
      <c r="H1670" s="1"/>
      <c r="I1670" s="1"/>
      <c r="J1670" s="1"/>
      <c r="K1670" s="1" t="s">
        <v>2234</v>
      </c>
      <c r="L1670" s="1" t="s">
        <v>1109</v>
      </c>
      <c r="M1670" s="1" t="s">
        <v>2235</v>
      </c>
      <c r="N1670" s="1">
        <v>37.4</v>
      </c>
      <c r="O1670" s="1">
        <v>844</v>
      </c>
      <c r="P1670" s="1">
        <v>50</v>
      </c>
      <c r="Q1670" s="1">
        <v>5</v>
      </c>
      <c r="R1670" s="1">
        <v>0</v>
      </c>
      <c r="S1670" s="1">
        <v>0</v>
      </c>
      <c r="T1670" s="1">
        <v>0</v>
      </c>
      <c r="U1670" s="1">
        <v>0</v>
      </c>
      <c r="V1670" s="1">
        <v>0.96299999999999997</v>
      </c>
      <c r="W1670" s="1">
        <v>0.01</v>
      </c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>
        <f t="shared" si="52"/>
        <v>5</v>
      </c>
      <c r="AY1670" s="1" t="s">
        <v>4443</v>
      </c>
      <c r="AZ1670" s="1">
        <v>1009471</v>
      </c>
      <c r="BA1670" s="3">
        <f t="shared" si="53"/>
        <v>0</v>
      </c>
    </row>
    <row r="1671" spans="1:53" x14ac:dyDescent="0.25">
      <c r="A1671" s="1" t="s">
        <v>491</v>
      </c>
      <c r="B1671" s="1">
        <v>1008506</v>
      </c>
      <c r="C1671" s="1">
        <v>2017</v>
      </c>
      <c r="D1671" s="1" t="s">
        <v>1091</v>
      </c>
      <c r="E1671" s="1" t="s">
        <v>1092</v>
      </c>
      <c r="F1671" s="1" t="s">
        <v>12</v>
      </c>
      <c r="G1671" s="1"/>
      <c r="H1671" s="1"/>
      <c r="I1671" s="1"/>
      <c r="J1671" s="1"/>
      <c r="K1671" s="1" t="s">
        <v>2236</v>
      </c>
      <c r="L1671" s="1" t="s">
        <v>1109</v>
      </c>
      <c r="M1671" s="1" t="s">
        <v>2237</v>
      </c>
      <c r="N1671" s="1">
        <v>50.1</v>
      </c>
      <c r="O1671" s="1">
        <v>2622296</v>
      </c>
      <c r="P1671" s="1">
        <v>30</v>
      </c>
      <c r="Q1671" s="1">
        <v>1</v>
      </c>
      <c r="R1671" s="1">
        <v>0</v>
      </c>
      <c r="S1671" s="1">
        <v>0</v>
      </c>
      <c r="T1671" s="1">
        <v>0</v>
      </c>
      <c r="U1671" s="1">
        <v>0</v>
      </c>
      <c r="V1671" s="1">
        <v>0.93799999999999994</v>
      </c>
      <c r="W1671" s="1">
        <v>2.8000000000000001E-2</v>
      </c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>
        <f t="shared" si="52"/>
        <v>1</v>
      </c>
      <c r="AY1671" s="1" t="s">
        <v>4444</v>
      </c>
      <c r="AZ1671" s="1">
        <v>1010623</v>
      </c>
      <c r="BA1671" s="3">
        <f t="shared" si="53"/>
        <v>0</v>
      </c>
    </row>
    <row r="1672" spans="1:53" x14ac:dyDescent="0.25">
      <c r="A1672" s="1" t="s">
        <v>491</v>
      </c>
      <c r="B1672" s="1">
        <v>1008506</v>
      </c>
      <c r="C1672" s="1">
        <v>2017</v>
      </c>
      <c r="D1672" s="1" t="s">
        <v>1091</v>
      </c>
      <c r="E1672" s="1" t="s">
        <v>1092</v>
      </c>
      <c r="F1672" s="1" t="s">
        <v>12</v>
      </c>
      <c r="G1672" s="1"/>
      <c r="H1672" s="1"/>
      <c r="I1672" s="1"/>
      <c r="J1672" s="1"/>
      <c r="K1672" s="1" t="s">
        <v>2238</v>
      </c>
      <c r="L1672" s="1" t="s">
        <v>1109</v>
      </c>
      <c r="M1672" s="1" t="s">
        <v>2239</v>
      </c>
      <c r="N1672" s="1">
        <v>47.3</v>
      </c>
      <c r="O1672" s="1">
        <v>0</v>
      </c>
      <c r="P1672" s="1">
        <v>0</v>
      </c>
      <c r="Q1672" s="1">
        <v>1</v>
      </c>
      <c r="R1672" s="1">
        <v>0</v>
      </c>
      <c r="S1672" s="1">
        <v>0</v>
      </c>
      <c r="T1672" s="1">
        <v>0</v>
      </c>
      <c r="U1672" s="1">
        <v>0</v>
      </c>
      <c r="V1672" s="1">
        <v>0.69099999999999995</v>
      </c>
      <c r="W1672" s="1">
        <v>1.4E-2</v>
      </c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>
        <f t="shared" si="52"/>
        <v>1</v>
      </c>
      <c r="AY1672" s="1" t="s">
        <v>4445</v>
      </c>
      <c r="AZ1672" s="1">
        <v>1011526</v>
      </c>
      <c r="BA1672" s="3">
        <f t="shared" si="53"/>
        <v>0</v>
      </c>
    </row>
    <row r="1673" spans="1:53" x14ac:dyDescent="0.25">
      <c r="A1673" s="1" t="s">
        <v>491</v>
      </c>
      <c r="B1673" s="1">
        <v>1008506</v>
      </c>
      <c r="C1673" s="1">
        <v>2017</v>
      </c>
      <c r="D1673" s="1" t="s">
        <v>1091</v>
      </c>
      <c r="E1673" s="1" t="s">
        <v>1092</v>
      </c>
      <c r="F1673" s="1" t="s">
        <v>12</v>
      </c>
      <c r="G1673" s="1"/>
      <c r="H1673" s="1"/>
      <c r="I1673" s="1"/>
      <c r="J1673" s="1"/>
      <c r="K1673" s="1" t="s">
        <v>2240</v>
      </c>
      <c r="L1673" s="1" t="s">
        <v>1109</v>
      </c>
      <c r="M1673" s="1" t="s">
        <v>2241</v>
      </c>
      <c r="N1673" s="1">
        <v>50.2</v>
      </c>
      <c r="O1673" s="1">
        <v>389849</v>
      </c>
      <c r="P1673" s="1">
        <v>30</v>
      </c>
      <c r="Q1673" s="1">
        <v>1</v>
      </c>
      <c r="R1673" s="1">
        <v>0</v>
      </c>
      <c r="S1673" s="1">
        <v>0</v>
      </c>
      <c r="T1673" s="1">
        <v>0</v>
      </c>
      <c r="U1673" s="1">
        <v>0</v>
      </c>
      <c r="V1673" s="1">
        <v>0.94399999999999995</v>
      </c>
      <c r="W1673" s="1">
        <v>4.3999999999999997E-2</v>
      </c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>
        <f t="shared" si="52"/>
        <v>1</v>
      </c>
      <c r="AY1673" s="1" t="s">
        <v>4446</v>
      </c>
      <c r="AZ1673" s="1">
        <v>1011828</v>
      </c>
      <c r="BA1673" s="3">
        <f t="shared" si="53"/>
        <v>0</v>
      </c>
    </row>
    <row r="1674" spans="1:53" x14ac:dyDescent="0.25">
      <c r="A1674" s="1" t="s">
        <v>491</v>
      </c>
      <c r="B1674" s="1">
        <v>1008506</v>
      </c>
      <c r="C1674" s="1">
        <v>2017</v>
      </c>
      <c r="D1674" s="1" t="s">
        <v>1091</v>
      </c>
      <c r="E1674" s="1" t="s">
        <v>1092</v>
      </c>
      <c r="F1674" s="1" t="s">
        <v>12</v>
      </c>
      <c r="G1674" s="1"/>
      <c r="H1674" s="1"/>
      <c r="I1674" s="1"/>
      <c r="J1674" s="1"/>
      <c r="K1674" s="1" t="s">
        <v>2242</v>
      </c>
      <c r="L1674" s="1" t="s">
        <v>1109</v>
      </c>
      <c r="M1674" s="1" t="s">
        <v>2243</v>
      </c>
      <c r="N1674" s="1">
        <v>40.96</v>
      </c>
      <c r="O1674" s="1">
        <v>101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1</v>
      </c>
      <c r="V1674" s="1">
        <v>0.64200000000000002</v>
      </c>
      <c r="W1674" s="1">
        <v>1.6E-2</v>
      </c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>
        <f t="shared" si="52"/>
        <v>1</v>
      </c>
      <c r="AY1674" s="1" t="s">
        <v>4447</v>
      </c>
      <c r="AZ1674" s="1">
        <v>1002259</v>
      </c>
      <c r="BA1674" s="3">
        <f t="shared" si="53"/>
        <v>0</v>
      </c>
    </row>
    <row r="1675" spans="1:53" x14ac:dyDescent="0.25">
      <c r="A1675" s="1" t="s">
        <v>339</v>
      </c>
      <c r="B1675" s="1">
        <v>1008521</v>
      </c>
      <c r="C1675" s="1">
        <v>2017</v>
      </c>
      <c r="D1675" s="1" t="s">
        <v>1091</v>
      </c>
      <c r="E1675" s="1" t="s">
        <v>1092</v>
      </c>
      <c r="F1675" s="1" t="s">
        <v>12</v>
      </c>
      <c r="G1675" s="1"/>
      <c r="H1675" s="1"/>
      <c r="I1675" s="1"/>
      <c r="J1675" s="1"/>
      <c r="K1675" s="1" t="s">
        <v>2244</v>
      </c>
      <c r="L1675" s="1" t="s">
        <v>1168</v>
      </c>
      <c r="M1675" s="1" t="s">
        <v>2245</v>
      </c>
      <c r="N1675" s="1"/>
      <c r="O1675" s="1"/>
      <c r="P1675" s="1"/>
      <c r="Q1675" s="1">
        <v>1</v>
      </c>
      <c r="R1675" s="1">
        <v>0</v>
      </c>
      <c r="S1675" s="1">
        <v>0</v>
      </c>
      <c r="T1675" s="1">
        <v>0</v>
      </c>
      <c r="U1675" s="1">
        <v>0</v>
      </c>
      <c r="V1675" s="1">
        <v>0.76800000000000002</v>
      </c>
      <c r="W1675" s="1">
        <v>2E-3</v>
      </c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>
        <f t="shared" si="52"/>
        <v>1</v>
      </c>
      <c r="AY1675" s="1" t="s">
        <v>4451</v>
      </c>
      <c r="AZ1675" s="1">
        <v>1003769</v>
      </c>
      <c r="BA1675" s="3">
        <f t="shared" si="53"/>
        <v>0</v>
      </c>
    </row>
    <row r="1676" spans="1:53" x14ac:dyDescent="0.25">
      <c r="A1676" s="1" t="s">
        <v>138</v>
      </c>
      <c r="B1676" s="1">
        <v>1008523</v>
      </c>
      <c r="C1676" s="1">
        <v>2017</v>
      </c>
      <c r="D1676" s="1" t="s">
        <v>1091</v>
      </c>
      <c r="E1676" s="1" t="s">
        <v>1092</v>
      </c>
      <c r="F1676" s="1" t="s">
        <v>12</v>
      </c>
      <c r="G1676" s="1"/>
      <c r="H1676" s="1"/>
      <c r="I1676" s="1"/>
      <c r="J1676" s="1"/>
      <c r="K1676" s="1" t="s">
        <v>2003</v>
      </c>
      <c r="L1676" s="1" t="s">
        <v>1168</v>
      </c>
      <c r="M1676" s="1" t="s">
        <v>2004</v>
      </c>
      <c r="N1676" s="1"/>
      <c r="O1676" s="1"/>
      <c r="P1676" s="1"/>
      <c r="Q1676" s="1">
        <v>507</v>
      </c>
      <c r="R1676" s="1">
        <v>0</v>
      </c>
      <c r="S1676" s="1">
        <v>0</v>
      </c>
      <c r="T1676" s="1">
        <v>7</v>
      </c>
      <c r="U1676" s="1">
        <v>0</v>
      </c>
      <c r="V1676" s="1">
        <v>0.97399999999999998</v>
      </c>
      <c r="W1676" s="1">
        <v>0</v>
      </c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>
        <f t="shared" si="52"/>
        <v>507</v>
      </c>
      <c r="AY1676" s="1" t="s">
        <v>4452</v>
      </c>
      <c r="AZ1676" s="1">
        <v>1005004</v>
      </c>
      <c r="BA1676" s="3">
        <f t="shared" si="53"/>
        <v>0</v>
      </c>
    </row>
    <row r="1677" spans="1:53" x14ac:dyDescent="0.25">
      <c r="A1677" s="1" t="s">
        <v>138</v>
      </c>
      <c r="B1677" s="1">
        <v>1008523</v>
      </c>
      <c r="C1677" s="1">
        <v>2017</v>
      </c>
      <c r="D1677" s="1" t="s">
        <v>1091</v>
      </c>
      <c r="E1677" s="1" t="s">
        <v>1092</v>
      </c>
      <c r="F1677" s="1" t="s">
        <v>12</v>
      </c>
      <c r="G1677" s="1"/>
      <c r="H1677" s="1"/>
      <c r="I1677" s="1"/>
      <c r="J1677" s="1"/>
      <c r="K1677" s="1" t="s">
        <v>2246</v>
      </c>
      <c r="L1677" s="1" t="s">
        <v>1168</v>
      </c>
      <c r="M1677" s="1" t="s">
        <v>2247</v>
      </c>
      <c r="N1677" s="1"/>
      <c r="O1677" s="1"/>
      <c r="P1677" s="1"/>
      <c r="Q1677" s="1">
        <v>11</v>
      </c>
      <c r="R1677" s="1">
        <v>0</v>
      </c>
      <c r="S1677" s="1">
        <v>0</v>
      </c>
      <c r="T1677" s="1">
        <v>3</v>
      </c>
      <c r="U1677" s="1">
        <v>0</v>
      </c>
      <c r="V1677" s="1">
        <v>0.97799999999999998</v>
      </c>
      <c r="W1677" s="1">
        <v>3.0000000000000001E-3</v>
      </c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>
        <f t="shared" si="52"/>
        <v>11</v>
      </c>
      <c r="AY1677" s="1" t="s">
        <v>4453</v>
      </c>
      <c r="AZ1677" s="1">
        <v>1005420</v>
      </c>
      <c r="BA1677" s="3">
        <f t="shared" si="53"/>
        <v>0</v>
      </c>
    </row>
    <row r="1678" spans="1:53" x14ac:dyDescent="0.25">
      <c r="A1678" s="1" t="s">
        <v>138</v>
      </c>
      <c r="B1678" s="1">
        <v>1008523</v>
      </c>
      <c r="C1678" s="1">
        <v>2017</v>
      </c>
      <c r="D1678" s="1" t="s">
        <v>1091</v>
      </c>
      <c r="E1678" s="1" t="s">
        <v>1092</v>
      </c>
      <c r="F1678" s="1" t="s">
        <v>12</v>
      </c>
      <c r="G1678" s="1"/>
      <c r="H1678" s="1"/>
      <c r="I1678" s="1"/>
      <c r="J1678" s="1"/>
      <c r="K1678" s="1" t="s">
        <v>1196</v>
      </c>
      <c r="L1678" s="1" t="s">
        <v>1094</v>
      </c>
      <c r="M1678" s="1" t="s">
        <v>1197</v>
      </c>
      <c r="N1678" s="1"/>
      <c r="O1678" s="1"/>
      <c r="P1678" s="1"/>
      <c r="Q1678" s="1">
        <v>2</v>
      </c>
      <c r="R1678" s="1">
        <v>0</v>
      </c>
      <c r="S1678" s="1">
        <v>0</v>
      </c>
      <c r="T1678" s="1">
        <v>0</v>
      </c>
      <c r="U1678" s="1">
        <v>0</v>
      </c>
      <c r="V1678" s="1">
        <v>0.97599999999999998</v>
      </c>
      <c r="W1678" s="1">
        <v>1E-3</v>
      </c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>
        <f t="shared" si="52"/>
        <v>2</v>
      </c>
      <c r="AY1678" s="1" t="s">
        <v>4454</v>
      </c>
      <c r="AZ1678" s="1">
        <v>1006016</v>
      </c>
      <c r="BA1678" s="3">
        <f t="shared" si="53"/>
        <v>0</v>
      </c>
    </row>
    <row r="1679" spans="1:53" x14ac:dyDescent="0.25">
      <c r="A1679" s="1" t="s">
        <v>138</v>
      </c>
      <c r="B1679" s="1">
        <v>1008523</v>
      </c>
      <c r="C1679" s="1">
        <v>2017</v>
      </c>
      <c r="D1679" s="1" t="s">
        <v>1091</v>
      </c>
      <c r="E1679" s="1" t="s">
        <v>1092</v>
      </c>
      <c r="F1679" s="1" t="s">
        <v>12</v>
      </c>
      <c r="G1679" s="1"/>
      <c r="H1679" s="1"/>
      <c r="I1679" s="1"/>
      <c r="J1679" s="1"/>
      <c r="K1679" s="1" t="s">
        <v>2248</v>
      </c>
      <c r="L1679" s="1" t="s">
        <v>1168</v>
      </c>
      <c r="M1679" s="1" t="s">
        <v>2249</v>
      </c>
      <c r="N1679" s="1"/>
      <c r="O1679" s="1"/>
      <c r="P1679" s="1"/>
      <c r="Q1679" s="1">
        <v>43</v>
      </c>
      <c r="R1679" s="1">
        <v>0</v>
      </c>
      <c r="S1679" s="1">
        <v>0</v>
      </c>
      <c r="T1679" s="1">
        <v>3</v>
      </c>
      <c r="U1679" s="1">
        <v>0</v>
      </c>
      <c r="V1679" s="1">
        <v>0.97399999999999998</v>
      </c>
      <c r="W1679" s="1">
        <v>0</v>
      </c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>
        <f t="shared" si="52"/>
        <v>43</v>
      </c>
      <c r="AY1679" s="1" t="s">
        <v>4455</v>
      </c>
      <c r="AZ1679" s="1">
        <v>1012494</v>
      </c>
      <c r="BA1679" s="3">
        <f t="shared" si="53"/>
        <v>0</v>
      </c>
    </row>
    <row r="1680" spans="1:53" x14ac:dyDescent="0.25">
      <c r="A1680" s="1" t="s">
        <v>138</v>
      </c>
      <c r="B1680" s="1">
        <v>1008523</v>
      </c>
      <c r="C1680" s="1">
        <v>2017</v>
      </c>
      <c r="D1680" s="1" t="s">
        <v>1091</v>
      </c>
      <c r="E1680" s="1" t="s">
        <v>1092</v>
      </c>
      <c r="F1680" s="1" t="s">
        <v>12</v>
      </c>
      <c r="G1680" s="1"/>
      <c r="H1680" s="1"/>
      <c r="I1680" s="1"/>
      <c r="J1680" s="1"/>
      <c r="K1680" s="1" t="s">
        <v>2158</v>
      </c>
      <c r="L1680" s="1" t="s">
        <v>1168</v>
      </c>
      <c r="M1680" s="1" t="s">
        <v>2159</v>
      </c>
      <c r="N1680" s="1"/>
      <c r="O1680" s="1"/>
      <c r="P1680" s="1"/>
      <c r="Q1680" s="1">
        <v>152</v>
      </c>
      <c r="R1680" s="1">
        <v>0</v>
      </c>
      <c r="S1680" s="1">
        <v>0</v>
      </c>
      <c r="T1680" s="1">
        <v>8</v>
      </c>
      <c r="U1680" s="1">
        <v>0</v>
      </c>
      <c r="V1680" s="1">
        <v>0.97699999999999998</v>
      </c>
      <c r="W1680" s="1">
        <v>0</v>
      </c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>
        <f t="shared" si="52"/>
        <v>152</v>
      </c>
      <c r="AY1680" s="1" t="s">
        <v>4456</v>
      </c>
      <c r="AZ1680" s="1">
        <v>1000743</v>
      </c>
      <c r="BA1680" s="3">
        <f t="shared" si="53"/>
        <v>0</v>
      </c>
    </row>
    <row r="1681" spans="1:53" x14ac:dyDescent="0.25">
      <c r="A1681" s="1" t="s">
        <v>138</v>
      </c>
      <c r="B1681" s="1">
        <v>1008523</v>
      </c>
      <c r="C1681" s="1">
        <v>2017</v>
      </c>
      <c r="D1681" s="1" t="s">
        <v>1091</v>
      </c>
      <c r="E1681" s="1" t="s">
        <v>1092</v>
      </c>
      <c r="F1681" s="1" t="s">
        <v>12</v>
      </c>
      <c r="G1681" s="1"/>
      <c r="H1681" s="1"/>
      <c r="I1681" s="1"/>
      <c r="J1681" s="1"/>
      <c r="K1681" s="1" t="s">
        <v>2218</v>
      </c>
      <c r="L1681" s="1" t="s">
        <v>1168</v>
      </c>
      <c r="M1681" s="1" t="s">
        <v>2219</v>
      </c>
      <c r="N1681" s="1"/>
      <c r="O1681" s="1"/>
      <c r="P1681" s="1"/>
      <c r="Q1681" s="1">
        <v>131</v>
      </c>
      <c r="R1681" s="1">
        <v>0</v>
      </c>
      <c r="S1681" s="1">
        <v>0</v>
      </c>
      <c r="T1681" s="1">
        <v>26</v>
      </c>
      <c r="U1681" s="1">
        <v>0</v>
      </c>
      <c r="V1681" s="1">
        <v>0.97499999999999998</v>
      </c>
      <c r="W1681" s="1">
        <v>0</v>
      </c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>
        <f t="shared" si="52"/>
        <v>131</v>
      </c>
      <c r="AY1681" s="1" t="s">
        <v>4460</v>
      </c>
      <c r="AZ1681" s="1">
        <v>1000912</v>
      </c>
      <c r="BA1681" s="3">
        <f t="shared" si="53"/>
        <v>0</v>
      </c>
    </row>
    <row r="1682" spans="1:53" x14ac:dyDescent="0.25">
      <c r="A1682" s="1" t="s">
        <v>597</v>
      </c>
      <c r="B1682" s="1">
        <v>1008524</v>
      </c>
      <c r="C1682" s="1">
        <v>2017</v>
      </c>
      <c r="D1682" s="1" t="s">
        <v>1091</v>
      </c>
      <c r="E1682" s="1" t="s">
        <v>1092</v>
      </c>
      <c r="F1682" s="1" t="s">
        <v>12</v>
      </c>
      <c r="G1682" s="1"/>
      <c r="H1682" s="1"/>
      <c r="I1682" s="1"/>
      <c r="J1682" s="1"/>
      <c r="K1682" s="1" t="s">
        <v>2136</v>
      </c>
      <c r="L1682" s="1" t="s">
        <v>1109</v>
      </c>
      <c r="M1682" s="1" t="s">
        <v>2250</v>
      </c>
      <c r="N1682" s="1">
        <v>64.12</v>
      </c>
      <c r="O1682" s="1">
        <v>40.412999999999997</v>
      </c>
      <c r="P1682" s="1">
        <v>57.3</v>
      </c>
      <c r="Q1682" s="1">
        <v>406</v>
      </c>
      <c r="R1682" s="1">
        <v>0</v>
      </c>
      <c r="S1682" s="1">
        <v>0</v>
      </c>
      <c r="T1682" s="1">
        <v>21</v>
      </c>
      <c r="U1682" s="1">
        <v>0</v>
      </c>
      <c r="V1682" s="1">
        <v>0.78800000000000003</v>
      </c>
      <c r="W1682" s="1">
        <v>1E-3</v>
      </c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>
        <f t="shared" si="52"/>
        <v>406</v>
      </c>
      <c r="AY1682" s="1" t="s">
        <v>4461</v>
      </c>
      <c r="AZ1682" s="1">
        <v>1005453</v>
      </c>
      <c r="BA1682" s="3">
        <f t="shared" si="53"/>
        <v>0</v>
      </c>
    </row>
    <row r="1683" spans="1:53" x14ac:dyDescent="0.25">
      <c r="A1683" s="1" t="s">
        <v>597</v>
      </c>
      <c r="B1683" s="1">
        <v>1008524</v>
      </c>
      <c r="C1683" s="1">
        <v>2017</v>
      </c>
      <c r="D1683" s="1" t="s">
        <v>1091</v>
      </c>
      <c r="E1683" s="1" t="s">
        <v>1092</v>
      </c>
      <c r="F1683" s="1" t="s">
        <v>12</v>
      </c>
      <c r="G1683" s="1"/>
      <c r="H1683" s="1"/>
      <c r="I1683" s="1"/>
      <c r="J1683" s="1"/>
      <c r="K1683" s="1" t="s">
        <v>2136</v>
      </c>
      <c r="L1683" s="1" t="s">
        <v>1168</v>
      </c>
      <c r="M1683" s="1" t="s">
        <v>2251</v>
      </c>
      <c r="N1683" s="1"/>
      <c r="O1683" s="1"/>
      <c r="P1683" s="1"/>
      <c r="Q1683" s="1">
        <v>23</v>
      </c>
      <c r="R1683" s="1">
        <v>0</v>
      </c>
      <c r="S1683" s="1">
        <v>0</v>
      </c>
      <c r="T1683" s="1">
        <v>0</v>
      </c>
      <c r="U1683" s="1">
        <v>0</v>
      </c>
      <c r="V1683" s="1">
        <v>0.80300000000000005</v>
      </c>
      <c r="W1683" s="1">
        <v>1E-3</v>
      </c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>
        <f t="shared" si="52"/>
        <v>23</v>
      </c>
      <c r="AY1683" s="1" t="s">
        <v>4462</v>
      </c>
      <c r="AZ1683" s="1">
        <v>1009839</v>
      </c>
      <c r="BA1683" s="3">
        <f t="shared" si="53"/>
        <v>0</v>
      </c>
    </row>
    <row r="1684" spans="1:53" x14ac:dyDescent="0.25">
      <c r="A1684" s="1" t="s">
        <v>597</v>
      </c>
      <c r="B1684" s="1">
        <v>1008524</v>
      </c>
      <c r="C1684" s="1">
        <v>2017</v>
      </c>
      <c r="D1684" s="1" t="s">
        <v>1091</v>
      </c>
      <c r="E1684" s="1" t="s">
        <v>1092</v>
      </c>
      <c r="F1684" s="1" t="s">
        <v>12</v>
      </c>
      <c r="G1684" s="1"/>
      <c r="H1684" s="1"/>
      <c r="I1684" s="1"/>
      <c r="J1684" s="1"/>
      <c r="K1684" s="1" t="s">
        <v>2140</v>
      </c>
      <c r="L1684" s="1" t="s">
        <v>1109</v>
      </c>
      <c r="M1684" s="1" t="s">
        <v>2252</v>
      </c>
      <c r="N1684" s="1">
        <v>56.51</v>
      </c>
      <c r="O1684" s="1">
        <v>15.476000000000001</v>
      </c>
      <c r="P1684" s="1">
        <v>40</v>
      </c>
      <c r="Q1684" s="1">
        <v>2</v>
      </c>
      <c r="R1684" s="1">
        <v>0</v>
      </c>
      <c r="S1684" s="1">
        <v>0</v>
      </c>
      <c r="T1684" s="1">
        <v>0</v>
      </c>
      <c r="U1684" s="1">
        <v>0</v>
      </c>
      <c r="V1684" s="1">
        <v>0.77400000000000002</v>
      </c>
      <c r="W1684" s="1">
        <v>1E-3</v>
      </c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>
        <f t="shared" si="52"/>
        <v>2</v>
      </c>
      <c r="AY1684" s="1" t="s">
        <v>4463</v>
      </c>
      <c r="AZ1684" s="1">
        <v>1012015</v>
      </c>
      <c r="BA1684" s="3">
        <f t="shared" si="53"/>
        <v>0</v>
      </c>
    </row>
    <row r="1685" spans="1:53" x14ac:dyDescent="0.25">
      <c r="A1685" s="1" t="s">
        <v>597</v>
      </c>
      <c r="B1685" s="1">
        <v>1008524</v>
      </c>
      <c r="C1685" s="1">
        <v>2017</v>
      </c>
      <c r="D1685" s="1" t="s">
        <v>1091</v>
      </c>
      <c r="E1685" s="1" t="s">
        <v>1092</v>
      </c>
      <c r="F1685" s="1" t="s">
        <v>12</v>
      </c>
      <c r="G1685" s="1"/>
      <c r="H1685" s="1"/>
      <c r="I1685" s="1"/>
      <c r="J1685" s="1"/>
      <c r="K1685" s="1" t="s">
        <v>2140</v>
      </c>
      <c r="L1685" s="1" t="s">
        <v>1168</v>
      </c>
      <c r="M1685" s="1" t="s">
        <v>2141</v>
      </c>
      <c r="N1685" s="1"/>
      <c r="O1685" s="1"/>
      <c r="P1685" s="1"/>
      <c r="Q1685" s="1">
        <v>52</v>
      </c>
      <c r="R1685" s="1">
        <v>0</v>
      </c>
      <c r="S1685" s="1">
        <v>0</v>
      </c>
      <c r="T1685" s="1">
        <v>2</v>
      </c>
      <c r="U1685" s="1">
        <v>0</v>
      </c>
      <c r="V1685" s="1">
        <v>0.82299999999999995</v>
      </c>
      <c r="W1685" s="1">
        <v>1E-3</v>
      </c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>
        <f t="shared" si="52"/>
        <v>52</v>
      </c>
      <c r="AY1685" s="1" t="s">
        <v>4464</v>
      </c>
      <c r="AZ1685" s="1">
        <v>1012033</v>
      </c>
      <c r="BA1685" s="3">
        <f t="shared" si="53"/>
        <v>0</v>
      </c>
    </row>
    <row r="1686" spans="1:53" x14ac:dyDescent="0.25">
      <c r="A1686" s="1" t="s">
        <v>597</v>
      </c>
      <c r="B1686" s="1">
        <v>1008524</v>
      </c>
      <c r="C1686" s="1">
        <v>2017</v>
      </c>
      <c r="D1686" s="1" t="s">
        <v>1091</v>
      </c>
      <c r="E1686" s="1" t="s">
        <v>1092</v>
      </c>
      <c r="F1686" s="1" t="s">
        <v>12</v>
      </c>
      <c r="G1686" s="1"/>
      <c r="H1686" s="1"/>
      <c r="I1686" s="1"/>
      <c r="J1686" s="1"/>
      <c r="K1686" s="1" t="s">
        <v>2143</v>
      </c>
      <c r="L1686" s="1" t="s">
        <v>1109</v>
      </c>
      <c r="M1686" s="1" t="s">
        <v>2253</v>
      </c>
      <c r="N1686" s="1">
        <v>60.94</v>
      </c>
      <c r="O1686" s="1">
        <v>26.632000000000001</v>
      </c>
      <c r="P1686" s="1">
        <v>51.8</v>
      </c>
      <c r="Q1686" s="1">
        <v>156</v>
      </c>
      <c r="R1686" s="1">
        <v>0</v>
      </c>
      <c r="S1686" s="1">
        <v>0</v>
      </c>
      <c r="T1686" s="1">
        <v>10</v>
      </c>
      <c r="U1686" s="1">
        <v>0</v>
      </c>
      <c r="V1686" s="1">
        <v>0.78800000000000003</v>
      </c>
      <c r="W1686" s="1">
        <v>1E-3</v>
      </c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>
        <f t="shared" si="52"/>
        <v>156</v>
      </c>
      <c r="AY1686" s="1" t="s">
        <v>724</v>
      </c>
      <c r="AZ1686" s="1">
        <v>1000011</v>
      </c>
      <c r="BA1686" s="3">
        <f t="shared" si="53"/>
        <v>0</v>
      </c>
    </row>
    <row r="1687" spans="1:53" x14ac:dyDescent="0.25">
      <c r="A1687" s="1" t="s">
        <v>597</v>
      </c>
      <c r="B1687" s="1">
        <v>1008524</v>
      </c>
      <c r="C1687" s="1">
        <v>2017</v>
      </c>
      <c r="D1687" s="1" t="s">
        <v>1091</v>
      </c>
      <c r="E1687" s="1" t="s">
        <v>1092</v>
      </c>
      <c r="F1687" s="1" t="s">
        <v>12</v>
      </c>
      <c r="G1687" s="1"/>
      <c r="H1687" s="1"/>
      <c r="I1687" s="1"/>
      <c r="J1687" s="1"/>
      <c r="K1687" s="1" t="s">
        <v>2246</v>
      </c>
      <c r="L1687" s="1" t="s">
        <v>1168</v>
      </c>
      <c r="M1687" s="1" t="s">
        <v>2247</v>
      </c>
      <c r="N1687" s="1"/>
      <c r="O1687" s="1"/>
      <c r="P1687" s="1"/>
      <c r="Q1687" s="1">
        <v>48</v>
      </c>
      <c r="R1687" s="1">
        <v>0</v>
      </c>
      <c r="S1687" s="1">
        <v>0</v>
      </c>
      <c r="T1687" s="1">
        <v>26</v>
      </c>
      <c r="U1687" s="1">
        <v>0</v>
      </c>
      <c r="V1687" s="1">
        <v>0.94799999999999995</v>
      </c>
      <c r="W1687" s="1">
        <v>3.0000000000000001E-3</v>
      </c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>
        <f t="shared" si="52"/>
        <v>48</v>
      </c>
      <c r="AY1687" s="1" t="s">
        <v>115</v>
      </c>
      <c r="AZ1687" s="1">
        <v>1000054</v>
      </c>
      <c r="BA1687" s="3">
        <f t="shared" si="53"/>
        <v>0</v>
      </c>
    </row>
    <row r="1688" spans="1:53" x14ac:dyDescent="0.25">
      <c r="A1688" s="1" t="s">
        <v>691</v>
      </c>
      <c r="B1688" s="1">
        <v>1008526</v>
      </c>
      <c r="C1688" s="1">
        <v>2017</v>
      </c>
      <c r="D1688" s="1" t="s">
        <v>1091</v>
      </c>
      <c r="E1688" s="1" t="s">
        <v>1092</v>
      </c>
      <c r="F1688" s="1" t="s">
        <v>12</v>
      </c>
      <c r="G1688" s="1"/>
      <c r="H1688" s="1"/>
      <c r="I1688" s="1"/>
      <c r="J1688" s="1"/>
      <c r="K1688" s="1" t="s">
        <v>1642</v>
      </c>
      <c r="L1688" s="1" t="s">
        <v>1109</v>
      </c>
      <c r="M1688" s="1" t="s">
        <v>1643</v>
      </c>
      <c r="N1688" s="1">
        <v>37.659999999999997</v>
      </c>
      <c r="O1688" s="1">
        <v>0.52100000000000002</v>
      </c>
      <c r="P1688" s="1">
        <v>35.5</v>
      </c>
      <c r="Q1688" s="1">
        <v>7</v>
      </c>
      <c r="R1688" s="1">
        <v>0</v>
      </c>
      <c r="S1688" s="1">
        <v>0</v>
      </c>
      <c r="T1688" s="1">
        <v>4</v>
      </c>
      <c r="U1688" s="1">
        <v>0</v>
      </c>
      <c r="V1688" s="1">
        <v>0.7</v>
      </c>
      <c r="W1688" s="1">
        <v>2.5000000000000001E-2</v>
      </c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>
        <f t="shared" si="52"/>
        <v>7</v>
      </c>
      <c r="AY1688" s="1" t="s">
        <v>105</v>
      </c>
      <c r="AZ1688" s="1">
        <v>1000091</v>
      </c>
      <c r="BA1688" s="3">
        <f t="shared" si="53"/>
        <v>0</v>
      </c>
    </row>
    <row r="1689" spans="1:53" x14ac:dyDescent="0.25">
      <c r="A1689" s="1" t="s">
        <v>691</v>
      </c>
      <c r="B1689" s="1">
        <v>1008526</v>
      </c>
      <c r="C1689" s="1">
        <v>2017</v>
      </c>
      <c r="D1689" s="1" t="s">
        <v>1091</v>
      </c>
      <c r="E1689" s="1" t="s">
        <v>1092</v>
      </c>
      <c r="F1689" s="1" t="s">
        <v>12</v>
      </c>
      <c r="G1689" s="1"/>
      <c r="H1689" s="1"/>
      <c r="I1689" s="1"/>
      <c r="J1689" s="1"/>
      <c r="K1689" s="1" t="s">
        <v>1098</v>
      </c>
      <c r="L1689" s="1" t="s">
        <v>1109</v>
      </c>
      <c r="M1689" s="1" t="s">
        <v>1453</v>
      </c>
      <c r="N1689" s="1">
        <v>62.13</v>
      </c>
      <c r="O1689" s="1">
        <v>28.584</v>
      </c>
      <c r="P1689" s="1">
        <v>10</v>
      </c>
      <c r="Q1689" s="1">
        <v>5</v>
      </c>
      <c r="R1689" s="1">
        <v>0</v>
      </c>
      <c r="S1689" s="1">
        <v>0</v>
      </c>
      <c r="T1689" s="1">
        <v>0</v>
      </c>
      <c r="U1689" s="1">
        <v>0</v>
      </c>
      <c r="V1689" s="1">
        <v>0.78500000000000003</v>
      </c>
      <c r="W1689" s="1">
        <v>1.6E-2</v>
      </c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>
        <f t="shared" si="52"/>
        <v>5</v>
      </c>
      <c r="AY1689" s="1" t="s">
        <v>390</v>
      </c>
      <c r="AZ1689" s="1">
        <v>1000205</v>
      </c>
      <c r="BA1689" s="3">
        <f t="shared" si="53"/>
        <v>0</v>
      </c>
    </row>
    <row r="1690" spans="1:53" x14ac:dyDescent="0.25">
      <c r="A1690" s="1" t="s">
        <v>691</v>
      </c>
      <c r="B1690" s="1">
        <v>1008526</v>
      </c>
      <c r="C1690" s="1">
        <v>2017</v>
      </c>
      <c r="D1690" s="1" t="s">
        <v>1091</v>
      </c>
      <c r="E1690" s="1" t="s">
        <v>1092</v>
      </c>
      <c r="F1690" s="1" t="s">
        <v>12</v>
      </c>
      <c r="G1690" s="1"/>
      <c r="H1690" s="1"/>
      <c r="I1690" s="1"/>
      <c r="J1690" s="1"/>
      <c r="K1690" s="1" t="s">
        <v>1644</v>
      </c>
      <c r="L1690" s="1" t="s">
        <v>1109</v>
      </c>
      <c r="M1690" s="1" t="s">
        <v>1645</v>
      </c>
      <c r="N1690" s="1">
        <v>44.59</v>
      </c>
      <c r="O1690" s="1">
        <v>3.3220000000000001</v>
      </c>
      <c r="P1690" s="1">
        <v>27.5</v>
      </c>
      <c r="Q1690" s="1">
        <v>831</v>
      </c>
      <c r="R1690" s="1">
        <v>0</v>
      </c>
      <c r="S1690" s="1">
        <v>0</v>
      </c>
      <c r="T1690" s="1">
        <v>61</v>
      </c>
      <c r="U1690" s="1">
        <v>0</v>
      </c>
      <c r="V1690" s="1">
        <v>0.747</v>
      </c>
      <c r="W1690" s="1">
        <v>8.9999999999999993E-3</v>
      </c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>
        <f t="shared" si="52"/>
        <v>831</v>
      </c>
      <c r="AY1690" s="1" t="s">
        <v>806</v>
      </c>
      <c r="AZ1690" s="1">
        <v>1000388</v>
      </c>
      <c r="BA1690" s="3">
        <f t="shared" si="53"/>
        <v>0</v>
      </c>
    </row>
    <row r="1691" spans="1:53" x14ac:dyDescent="0.25">
      <c r="A1691" s="1" t="s">
        <v>691</v>
      </c>
      <c r="B1691" s="1">
        <v>1008526</v>
      </c>
      <c r="C1691" s="1">
        <v>2017</v>
      </c>
      <c r="D1691" s="1" t="s">
        <v>1091</v>
      </c>
      <c r="E1691" s="1" t="s">
        <v>1092</v>
      </c>
      <c r="F1691" s="1" t="s">
        <v>12</v>
      </c>
      <c r="G1691" s="1"/>
      <c r="H1691" s="1"/>
      <c r="I1691" s="1"/>
      <c r="J1691" s="1"/>
      <c r="K1691" s="1" t="s">
        <v>1644</v>
      </c>
      <c r="L1691" s="1" t="s">
        <v>1168</v>
      </c>
      <c r="M1691" s="1" t="s">
        <v>2254</v>
      </c>
      <c r="N1691" s="1"/>
      <c r="O1691" s="1"/>
      <c r="P1691" s="1"/>
      <c r="Q1691" s="1">
        <v>8</v>
      </c>
      <c r="R1691" s="1">
        <v>0</v>
      </c>
      <c r="S1691" s="1">
        <v>0</v>
      </c>
      <c r="T1691" s="1">
        <v>0</v>
      </c>
      <c r="U1691" s="1">
        <v>0</v>
      </c>
      <c r="V1691" s="1">
        <v>0.97199999999999998</v>
      </c>
      <c r="W1691" s="1">
        <v>0.02</v>
      </c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>
        <f t="shared" si="52"/>
        <v>8</v>
      </c>
      <c r="AY1691" s="1" t="s">
        <v>27</v>
      </c>
      <c r="AZ1691" s="1">
        <v>1000600</v>
      </c>
      <c r="BA1691" s="3">
        <f t="shared" si="53"/>
        <v>0</v>
      </c>
    </row>
    <row r="1692" spans="1:53" x14ac:dyDescent="0.25">
      <c r="A1692" s="1" t="s">
        <v>691</v>
      </c>
      <c r="B1692" s="1">
        <v>1008526</v>
      </c>
      <c r="C1692" s="1">
        <v>2017</v>
      </c>
      <c r="D1692" s="1" t="s">
        <v>1091</v>
      </c>
      <c r="E1692" s="1" t="s">
        <v>1092</v>
      </c>
      <c r="F1692" s="1" t="s">
        <v>12</v>
      </c>
      <c r="G1692" s="1"/>
      <c r="H1692" s="1"/>
      <c r="I1692" s="1"/>
      <c r="J1692" s="1"/>
      <c r="K1692" s="1" t="s">
        <v>1648</v>
      </c>
      <c r="L1692" s="1" t="s">
        <v>1109</v>
      </c>
      <c r="M1692" s="1" t="s">
        <v>1649</v>
      </c>
      <c r="N1692" s="1">
        <v>43.41</v>
      </c>
      <c r="O1692" s="1">
        <v>2.0310000000000001</v>
      </c>
      <c r="P1692" s="1">
        <v>30.2</v>
      </c>
      <c r="Q1692" s="1">
        <v>500</v>
      </c>
      <c r="R1692" s="1">
        <v>0</v>
      </c>
      <c r="S1692" s="1">
        <v>0</v>
      </c>
      <c r="T1692" s="1">
        <v>59</v>
      </c>
      <c r="U1692" s="1">
        <v>0</v>
      </c>
      <c r="V1692" s="1">
        <v>0.74199999999999999</v>
      </c>
      <c r="W1692" s="1">
        <v>1.2999999999999999E-2</v>
      </c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>
        <f t="shared" si="52"/>
        <v>500</v>
      </c>
      <c r="AY1692" s="1" t="s">
        <v>500</v>
      </c>
      <c r="AZ1692" s="1">
        <v>1001088</v>
      </c>
      <c r="BA1692" s="3">
        <f t="shared" si="53"/>
        <v>0</v>
      </c>
    </row>
    <row r="1693" spans="1:53" x14ac:dyDescent="0.25">
      <c r="A1693" s="1" t="s">
        <v>691</v>
      </c>
      <c r="B1693" s="1">
        <v>1008526</v>
      </c>
      <c r="C1693" s="1">
        <v>2017</v>
      </c>
      <c r="D1693" s="1" t="s">
        <v>1091</v>
      </c>
      <c r="E1693" s="1" t="s">
        <v>1092</v>
      </c>
      <c r="F1693" s="1" t="s">
        <v>12</v>
      </c>
      <c r="G1693" s="1"/>
      <c r="H1693" s="1"/>
      <c r="I1693" s="1"/>
      <c r="J1693" s="1"/>
      <c r="K1693" s="1" t="s">
        <v>1123</v>
      </c>
      <c r="L1693" s="1" t="s">
        <v>1109</v>
      </c>
      <c r="M1693" s="1" t="s">
        <v>1124</v>
      </c>
      <c r="N1693" s="1">
        <v>43.15</v>
      </c>
      <c r="O1693" s="1">
        <v>1.127</v>
      </c>
      <c r="P1693" s="1">
        <v>37.5</v>
      </c>
      <c r="Q1693" s="1">
        <v>406</v>
      </c>
      <c r="R1693" s="1">
        <v>0</v>
      </c>
      <c r="S1693" s="1">
        <v>0</v>
      </c>
      <c r="T1693" s="1">
        <v>26</v>
      </c>
      <c r="U1693" s="1">
        <v>0</v>
      </c>
      <c r="V1693" s="1">
        <v>0.71699999999999997</v>
      </c>
      <c r="W1693" s="1">
        <v>0.02</v>
      </c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>
        <f t="shared" si="52"/>
        <v>406</v>
      </c>
      <c r="AY1693" s="1" t="s">
        <v>413</v>
      </c>
      <c r="AZ1693" s="1">
        <v>1001123</v>
      </c>
      <c r="BA1693" s="3">
        <f t="shared" si="53"/>
        <v>0</v>
      </c>
    </row>
    <row r="1694" spans="1:53" x14ac:dyDescent="0.25">
      <c r="A1694" s="1" t="s">
        <v>691</v>
      </c>
      <c r="B1694" s="1">
        <v>1008526</v>
      </c>
      <c r="C1694" s="1">
        <v>2017</v>
      </c>
      <c r="D1694" s="1" t="s">
        <v>1091</v>
      </c>
      <c r="E1694" s="1" t="s">
        <v>1092</v>
      </c>
      <c r="F1694" s="1" t="s">
        <v>12</v>
      </c>
      <c r="G1694" s="1"/>
      <c r="H1694" s="1"/>
      <c r="I1694" s="1"/>
      <c r="J1694" s="1"/>
      <c r="K1694" s="1" t="s">
        <v>2255</v>
      </c>
      <c r="L1694" s="1" t="s">
        <v>1109</v>
      </c>
      <c r="M1694" s="1" t="s">
        <v>2256</v>
      </c>
      <c r="N1694" s="1">
        <v>44.11</v>
      </c>
      <c r="O1694" s="1">
        <v>0</v>
      </c>
      <c r="P1694" s="1">
        <v>40</v>
      </c>
      <c r="Q1694" s="1">
        <v>1</v>
      </c>
      <c r="R1694" s="1">
        <v>0</v>
      </c>
      <c r="S1694" s="1">
        <v>0</v>
      </c>
      <c r="T1694" s="1">
        <v>0</v>
      </c>
      <c r="U1694" s="1">
        <v>0</v>
      </c>
      <c r="V1694" s="1">
        <v>0.89500000000000002</v>
      </c>
      <c r="W1694" s="1">
        <v>2.5999999999999999E-2</v>
      </c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>
        <f t="shared" si="52"/>
        <v>1</v>
      </c>
      <c r="AY1694" s="1" t="s">
        <v>423</v>
      </c>
      <c r="AZ1694" s="1">
        <v>1001251</v>
      </c>
      <c r="BA1694" s="3">
        <f t="shared" si="53"/>
        <v>0</v>
      </c>
    </row>
    <row r="1695" spans="1:53" x14ac:dyDescent="0.25">
      <c r="A1695" s="1" t="s">
        <v>691</v>
      </c>
      <c r="B1695" s="1">
        <v>1008526</v>
      </c>
      <c r="C1695" s="1">
        <v>2017</v>
      </c>
      <c r="D1695" s="1" t="s">
        <v>1091</v>
      </c>
      <c r="E1695" s="1" t="s">
        <v>1092</v>
      </c>
      <c r="F1695" s="1" t="s">
        <v>12</v>
      </c>
      <c r="G1695" s="1"/>
      <c r="H1695" s="1"/>
      <c r="I1695" s="1"/>
      <c r="J1695" s="1"/>
      <c r="K1695" s="1" t="s">
        <v>1114</v>
      </c>
      <c r="L1695" s="1" t="s">
        <v>1109</v>
      </c>
      <c r="M1695" s="1" t="s">
        <v>2257</v>
      </c>
      <c r="N1695" s="1">
        <v>60.59</v>
      </c>
      <c r="O1695" s="1">
        <v>10.965999999999999</v>
      </c>
      <c r="P1695" s="1">
        <v>7.3</v>
      </c>
      <c r="Q1695" s="1">
        <v>123</v>
      </c>
      <c r="R1695" s="1">
        <v>0</v>
      </c>
      <c r="S1695" s="1">
        <v>0</v>
      </c>
      <c r="T1695" s="1">
        <v>11</v>
      </c>
      <c r="U1695" s="1">
        <v>0</v>
      </c>
      <c r="V1695" s="1">
        <v>0.755</v>
      </c>
      <c r="W1695" s="1">
        <v>8.0000000000000002E-3</v>
      </c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>
        <f t="shared" si="52"/>
        <v>123</v>
      </c>
      <c r="AY1695" s="1" t="s">
        <v>991</v>
      </c>
      <c r="AZ1695" s="1">
        <v>1001277</v>
      </c>
      <c r="BA1695" s="3">
        <f t="shared" si="53"/>
        <v>0</v>
      </c>
    </row>
    <row r="1696" spans="1:53" x14ac:dyDescent="0.25">
      <c r="A1696" s="1" t="s">
        <v>691</v>
      </c>
      <c r="B1696" s="1">
        <v>1008526</v>
      </c>
      <c r="C1696" s="1">
        <v>2017</v>
      </c>
      <c r="D1696" s="1" t="s">
        <v>1091</v>
      </c>
      <c r="E1696" s="1" t="s">
        <v>1092</v>
      </c>
      <c r="F1696" s="1" t="s">
        <v>12</v>
      </c>
      <c r="G1696" s="1"/>
      <c r="H1696" s="1"/>
      <c r="I1696" s="1"/>
      <c r="J1696" s="1"/>
      <c r="K1696" s="1" t="s">
        <v>1114</v>
      </c>
      <c r="L1696" s="1" t="s">
        <v>1168</v>
      </c>
      <c r="M1696" s="1" t="s">
        <v>1650</v>
      </c>
      <c r="N1696" s="1"/>
      <c r="O1696" s="1"/>
      <c r="P1696" s="1"/>
      <c r="Q1696" s="1">
        <v>13</v>
      </c>
      <c r="R1696" s="1">
        <v>0</v>
      </c>
      <c r="S1696" s="1">
        <v>0</v>
      </c>
      <c r="T1696" s="1">
        <v>0</v>
      </c>
      <c r="U1696" s="1">
        <v>0</v>
      </c>
      <c r="V1696" s="1">
        <v>0.76900000000000002</v>
      </c>
      <c r="W1696" s="1">
        <v>8.0000000000000002E-3</v>
      </c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>
        <f t="shared" si="52"/>
        <v>13</v>
      </c>
      <c r="AY1696" s="1" t="s">
        <v>342</v>
      </c>
      <c r="AZ1696" s="1">
        <v>1001388</v>
      </c>
      <c r="BA1696" s="3">
        <f t="shared" si="53"/>
        <v>0</v>
      </c>
    </row>
    <row r="1697" spans="1:53" x14ac:dyDescent="0.25">
      <c r="A1697" s="1" t="s">
        <v>691</v>
      </c>
      <c r="B1697" s="1">
        <v>1008526</v>
      </c>
      <c r="C1697" s="1">
        <v>2017</v>
      </c>
      <c r="D1697" s="1" t="s">
        <v>1091</v>
      </c>
      <c r="E1697" s="1" t="s">
        <v>1092</v>
      </c>
      <c r="F1697" s="1" t="s">
        <v>12</v>
      </c>
      <c r="G1697" s="1"/>
      <c r="H1697" s="1"/>
      <c r="I1697" s="1"/>
      <c r="J1697" s="1"/>
      <c r="K1697" s="1" t="s">
        <v>2258</v>
      </c>
      <c r="L1697" s="1" t="s">
        <v>1109</v>
      </c>
      <c r="M1697" s="1" t="s">
        <v>2259</v>
      </c>
      <c r="N1697" s="1">
        <v>33.15</v>
      </c>
      <c r="O1697" s="1">
        <v>1.6439999999999999</v>
      </c>
      <c r="P1697" s="1">
        <v>41</v>
      </c>
      <c r="Q1697" s="1">
        <v>8</v>
      </c>
      <c r="R1697" s="1">
        <v>0</v>
      </c>
      <c r="S1697" s="1">
        <v>0</v>
      </c>
      <c r="T1697" s="1">
        <v>0</v>
      </c>
      <c r="U1697" s="1">
        <v>0</v>
      </c>
      <c r="V1697" s="1">
        <v>0.73499999999999999</v>
      </c>
      <c r="W1697" s="1">
        <v>3.1E-2</v>
      </c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>
        <f t="shared" si="52"/>
        <v>8</v>
      </c>
      <c r="AY1697" s="1" t="s">
        <v>920</v>
      </c>
      <c r="AZ1697" s="1">
        <v>1001389</v>
      </c>
      <c r="BA1697" s="3">
        <f t="shared" si="53"/>
        <v>0</v>
      </c>
    </row>
    <row r="1698" spans="1:53" x14ac:dyDescent="0.25">
      <c r="A1698" s="1" t="s">
        <v>700</v>
      </c>
      <c r="B1698" s="1">
        <v>1008527</v>
      </c>
      <c r="C1698" s="1">
        <v>2017</v>
      </c>
      <c r="D1698" s="1" t="s">
        <v>1091</v>
      </c>
      <c r="E1698" s="1" t="s">
        <v>1092</v>
      </c>
      <c r="F1698" s="1" t="s">
        <v>12</v>
      </c>
      <c r="G1698" s="1"/>
      <c r="H1698" s="1"/>
      <c r="I1698" s="1"/>
      <c r="J1698" s="1"/>
      <c r="K1698" s="1" t="s">
        <v>2210</v>
      </c>
      <c r="L1698" s="1" t="s">
        <v>1168</v>
      </c>
      <c r="M1698" s="1" t="s">
        <v>2211</v>
      </c>
      <c r="N1698" s="1"/>
      <c r="O1698" s="1"/>
      <c r="P1698" s="1"/>
      <c r="Q1698" s="1">
        <v>1</v>
      </c>
      <c r="R1698" s="1">
        <v>0</v>
      </c>
      <c r="S1698" s="1">
        <v>0</v>
      </c>
      <c r="T1698" s="1">
        <v>0</v>
      </c>
      <c r="U1698" s="1">
        <v>0</v>
      </c>
      <c r="V1698" s="1">
        <v>0.90600000000000003</v>
      </c>
      <c r="W1698" s="1">
        <v>1.7999999999999999E-2</v>
      </c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>
        <f t="shared" si="52"/>
        <v>1</v>
      </c>
      <c r="AY1698" s="1" t="s">
        <v>275</v>
      </c>
      <c r="AZ1698" s="1">
        <v>1001390</v>
      </c>
      <c r="BA1698" s="3">
        <f t="shared" si="53"/>
        <v>0</v>
      </c>
    </row>
    <row r="1699" spans="1:53" x14ac:dyDescent="0.25">
      <c r="A1699" s="1" t="s">
        <v>700</v>
      </c>
      <c r="B1699" s="1">
        <v>1008527</v>
      </c>
      <c r="C1699" s="1">
        <v>2017</v>
      </c>
      <c r="D1699" s="1" t="s">
        <v>1091</v>
      </c>
      <c r="E1699" s="1" t="s">
        <v>1092</v>
      </c>
      <c r="F1699" s="1" t="s">
        <v>12</v>
      </c>
      <c r="G1699" s="1"/>
      <c r="H1699" s="1"/>
      <c r="I1699" s="1"/>
      <c r="J1699" s="1"/>
      <c r="K1699" s="1" t="s">
        <v>1471</v>
      </c>
      <c r="L1699" s="1" t="s">
        <v>1168</v>
      </c>
      <c r="M1699" s="1" t="s">
        <v>2212</v>
      </c>
      <c r="N1699" s="1"/>
      <c r="O1699" s="1"/>
      <c r="P1699" s="1"/>
      <c r="Q1699" s="1">
        <v>245</v>
      </c>
      <c r="R1699" s="1">
        <v>0</v>
      </c>
      <c r="S1699" s="1">
        <v>0</v>
      </c>
      <c r="T1699" s="1">
        <v>19</v>
      </c>
      <c r="U1699" s="1">
        <v>0</v>
      </c>
      <c r="V1699" s="1">
        <v>0.95399999999999996</v>
      </c>
      <c r="W1699" s="1">
        <v>2.5000000000000001E-2</v>
      </c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>
        <f t="shared" si="52"/>
        <v>245</v>
      </c>
      <c r="AY1699" s="1" t="s">
        <v>157</v>
      </c>
      <c r="AZ1699" s="1">
        <v>1001391</v>
      </c>
      <c r="BA1699" s="3">
        <f t="shared" si="53"/>
        <v>0</v>
      </c>
    </row>
    <row r="1700" spans="1:53" x14ac:dyDescent="0.25">
      <c r="A1700" s="1" t="s">
        <v>700</v>
      </c>
      <c r="B1700" s="1">
        <v>1008527</v>
      </c>
      <c r="C1700" s="1">
        <v>2017</v>
      </c>
      <c r="D1700" s="1" t="s">
        <v>1091</v>
      </c>
      <c r="E1700" s="1" t="s">
        <v>1092</v>
      </c>
      <c r="F1700" s="1" t="s">
        <v>12</v>
      </c>
      <c r="G1700" s="1"/>
      <c r="H1700" s="1"/>
      <c r="I1700" s="1"/>
      <c r="J1700" s="1"/>
      <c r="K1700" s="1" t="s">
        <v>1474</v>
      </c>
      <c r="L1700" s="1" t="s">
        <v>1094</v>
      </c>
      <c r="M1700" s="1" t="s">
        <v>2260</v>
      </c>
      <c r="N1700" s="1"/>
      <c r="O1700" s="1"/>
      <c r="P1700" s="1"/>
      <c r="Q1700" s="1">
        <v>2</v>
      </c>
      <c r="R1700" s="1">
        <v>0</v>
      </c>
      <c r="S1700" s="1">
        <v>0</v>
      </c>
      <c r="T1700" s="1">
        <v>0</v>
      </c>
      <c r="U1700" s="1">
        <v>0</v>
      </c>
      <c r="V1700" s="1">
        <v>0.94399999999999995</v>
      </c>
      <c r="W1700" s="1">
        <v>5.3999999999999999E-2</v>
      </c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>
        <f t="shared" si="52"/>
        <v>2</v>
      </c>
      <c r="AY1700" s="1" t="s">
        <v>166</v>
      </c>
      <c r="AZ1700" s="1">
        <v>1001398</v>
      </c>
      <c r="BA1700" s="3">
        <f t="shared" si="53"/>
        <v>0</v>
      </c>
    </row>
    <row r="1701" spans="1:53" x14ac:dyDescent="0.25">
      <c r="A1701" s="1" t="s">
        <v>700</v>
      </c>
      <c r="B1701" s="1">
        <v>1008527</v>
      </c>
      <c r="C1701" s="1">
        <v>2017</v>
      </c>
      <c r="D1701" s="1" t="s">
        <v>1091</v>
      </c>
      <c r="E1701" s="1" t="s">
        <v>1092</v>
      </c>
      <c r="F1701" s="1" t="s">
        <v>12</v>
      </c>
      <c r="G1701" s="1"/>
      <c r="H1701" s="1"/>
      <c r="I1701" s="1"/>
      <c r="J1701" s="1"/>
      <c r="K1701" s="1" t="s">
        <v>1474</v>
      </c>
      <c r="L1701" s="1" t="s">
        <v>1168</v>
      </c>
      <c r="M1701" s="1" t="s">
        <v>1625</v>
      </c>
      <c r="N1701" s="1"/>
      <c r="O1701" s="1"/>
      <c r="P1701" s="1"/>
      <c r="Q1701" s="1">
        <v>368</v>
      </c>
      <c r="R1701" s="1">
        <v>0</v>
      </c>
      <c r="S1701" s="1">
        <v>0</v>
      </c>
      <c r="T1701" s="1">
        <v>19</v>
      </c>
      <c r="U1701" s="1">
        <v>0</v>
      </c>
      <c r="V1701" s="1">
        <v>0.95799999999999996</v>
      </c>
      <c r="W1701" s="1">
        <v>3.7999999999999999E-2</v>
      </c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>
        <f t="shared" si="52"/>
        <v>368</v>
      </c>
      <c r="AY1701" s="1" t="s">
        <v>699</v>
      </c>
      <c r="AZ1701" s="1">
        <v>1001402</v>
      </c>
      <c r="BA1701" s="3">
        <f t="shared" si="53"/>
        <v>0</v>
      </c>
    </row>
    <row r="1702" spans="1:53" x14ac:dyDescent="0.25">
      <c r="A1702" s="1" t="s">
        <v>700</v>
      </c>
      <c r="B1702" s="1">
        <v>1008527</v>
      </c>
      <c r="C1702" s="1">
        <v>2017</v>
      </c>
      <c r="D1702" s="1" t="s">
        <v>1091</v>
      </c>
      <c r="E1702" s="1" t="s">
        <v>1092</v>
      </c>
      <c r="F1702" s="1" t="s">
        <v>12</v>
      </c>
      <c r="G1702" s="1"/>
      <c r="H1702" s="1"/>
      <c r="I1702" s="1"/>
      <c r="J1702" s="1"/>
      <c r="K1702" s="1" t="s">
        <v>1626</v>
      </c>
      <c r="L1702" s="1" t="s">
        <v>1168</v>
      </c>
      <c r="M1702" s="1" t="s">
        <v>1627</v>
      </c>
      <c r="N1702" s="1"/>
      <c r="O1702" s="1"/>
      <c r="P1702" s="1"/>
      <c r="Q1702" s="1">
        <v>17</v>
      </c>
      <c r="R1702" s="1">
        <v>0</v>
      </c>
      <c r="S1702" s="1">
        <v>0</v>
      </c>
      <c r="T1702" s="1">
        <v>0</v>
      </c>
      <c r="U1702" s="1">
        <v>0</v>
      </c>
      <c r="V1702" s="1">
        <v>0.95699999999999996</v>
      </c>
      <c r="W1702" s="1">
        <v>0.04</v>
      </c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>
        <f t="shared" si="52"/>
        <v>17</v>
      </c>
      <c r="AY1702" s="1" t="s">
        <v>581</v>
      </c>
      <c r="AZ1702" s="1">
        <v>1001582</v>
      </c>
      <c r="BA1702" s="3">
        <f t="shared" si="53"/>
        <v>0</v>
      </c>
    </row>
    <row r="1703" spans="1:53" x14ac:dyDescent="0.25">
      <c r="A1703" s="1" t="s">
        <v>700</v>
      </c>
      <c r="B1703" s="1">
        <v>1008527</v>
      </c>
      <c r="C1703" s="1">
        <v>2017</v>
      </c>
      <c r="D1703" s="1" t="s">
        <v>1091</v>
      </c>
      <c r="E1703" s="1" t="s">
        <v>1092</v>
      </c>
      <c r="F1703" s="1" t="s">
        <v>12</v>
      </c>
      <c r="G1703" s="1"/>
      <c r="H1703" s="1"/>
      <c r="I1703" s="1"/>
      <c r="J1703" s="1"/>
      <c r="K1703" s="1" t="s">
        <v>1628</v>
      </c>
      <c r="L1703" s="1" t="s">
        <v>1168</v>
      </c>
      <c r="M1703" s="1" t="s">
        <v>1629</v>
      </c>
      <c r="N1703" s="1"/>
      <c r="O1703" s="1"/>
      <c r="P1703" s="1"/>
      <c r="Q1703" s="1">
        <v>44</v>
      </c>
      <c r="R1703" s="1">
        <v>0</v>
      </c>
      <c r="S1703" s="1">
        <v>0</v>
      </c>
      <c r="T1703" s="1">
        <v>1</v>
      </c>
      <c r="U1703" s="1">
        <v>0</v>
      </c>
      <c r="V1703" s="1">
        <v>0.93700000000000006</v>
      </c>
      <c r="W1703" s="1">
        <v>6.0999999999999999E-2</v>
      </c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>
        <f t="shared" si="52"/>
        <v>44</v>
      </c>
      <c r="AY1703" s="1" t="s">
        <v>765</v>
      </c>
      <c r="AZ1703" s="1">
        <v>1001583</v>
      </c>
      <c r="BA1703" s="3">
        <f t="shared" si="53"/>
        <v>0</v>
      </c>
    </row>
    <row r="1704" spans="1:53" x14ac:dyDescent="0.25">
      <c r="A1704" s="1" t="s">
        <v>95</v>
      </c>
      <c r="B1704" s="1">
        <v>1008528</v>
      </c>
      <c r="C1704" s="1">
        <v>2017</v>
      </c>
      <c r="D1704" s="1" t="s">
        <v>1091</v>
      </c>
      <c r="E1704" s="1" t="s">
        <v>1092</v>
      </c>
      <c r="F1704" s="1" t="s">
        <v>12</v>
      </c>
      <c r="G1704" s="1"/>
      <c r="H1704" s="1"/>
      <c r="I1704" s="1"/>
      <c r="J1704" s="1"/>
      <c r="K1704" s="1" t="s">
        <v>1574</v>
      </c>
      <c r="L1704" s="1" t="s">
        <v>1094</v>
      </c>
      <c r="M1704" s="1" t="s">
        <v>1576</v>
      </c>
      <c r="N1704" s="1"/>
      <c r="O1704" s="1"/>
      <c r="P1704" s="1"/>
      <c r="Q1704" s="1">
        <v>1</v>
      </c>
      <c r="R1704" s="1">
        <v>0</v>
      </c>
      <c r="S1704" s="1">
        <v>0</v>
      </c>
      <c r="T1704" s="1">
        <v>0</v>
      </c>
      <c r="U1704" s="1">
        <v>0</v>
      </c>
      <c r="V1704" s="1">
        <v>0.55600000000000005</v>
      </c>
      <c r="W1704" s="1">
        <v>4.3999999999999997E-2</v>
      </c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>
        <f t="shared" si="52"/>
        <v>1</v>
      </c>
      <c r="AY1704" s="1" t="s">
        <v>507</v>
      </c>
      <c r="AZ1704" s="1">
        <v>1001626</v>
      </c>
      <c r="BA1704" s="3">
        <f t="shared" si="53"/>
        <v>0</v>
      </c>
    </row>
    <row r="1705" spans="1:53" x14ac:dyDescent="0.25">
      <c r="A1705" s="1" t="s">
        <v>95</v>
      </c>
      <c r="B1705" s="1">
        <v>1008528</v>
      </c>
      <c r="C1705" s="1">
        <v>2017</v>
      </c>
      <c r="D1705" s="1" t="s">
        <v>1091</v>
      </c>
      <c r="E1705" s="1" t="s">
        <v>1092</v>
      </c>
      <c r="F1705" s="1" t="s">
        <v>12</v>
      </c>
      <c r="G1705" s="1"/>
      <c r="H1705" s="1"/>
      <c r="I1705" s="1"/>
      <c r="J1705" s="1"/>
      <c r="K1705" s="1" t="s">
        <v>1594</v>
      </c>
      <c r="L1705" s="1" t="s">
        <v>1168</v>
      </c>
      <c r="M1705" s="1" t="s">
        <v>1597</v>
      </c>
      <c r="N1705" s="1"/>
      <c r="O1705" s="1"/>
      <c r="P1705" s="1"/>
      <c r="Q1705" s="1">
        <v>1</v>
      </c>
      <c r="R1705" s="1">
        <v>0</v>
      </c>
      <c r="S1705" s="1">
        <v>0</v>
      </c>
      <c r="T1705" s="1">
        <v>0</v>
      </c>
      <c r="U1705" s="1">
        <v>0</v>
      </c>
      <c r="V1705" s="1">
        <v>0.96399999999999997</v>
      </c>
      <c r="W1705" s="1">
        <v>2.3E-2</v>
      </c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>
        <f t="shared" si="52"/>
        <v>1</v>
      </c>
      <c r="AY1705" s="1" t="s">
        <v>311</v>
      </c>
      <c r="AZ1705" s="1">
        <v>1001688</v>
      </c>
      <c r="BA1705" s="3">
        <f t="shared" si="53"/>
        <v>0</v>
      </c>
    </row>
    <row r="1706" spans="1:53" x14ac:dyDescent="0.25">
      <c r="A1706" s="1" t="s">
        <v>95</v>
      </c>
      <c r="B1706" s="1">
        <v>1008528</v>
      </c>
      <c r="C1706" s="1">
        <v>2017</v>
      </c>
      <c r="D1706" s="1" t="s">
        <v>1091</v>
      </c>
      <c r="E1706" s="1" t="s">
        <v>1092</v>
      </c>
      <c r="F1706" s="1" t="s">
        <v>12</v>
      </c>
      <c r="G1706" s="1"/>
      <c r="H1706" s="1"/>
      <c r="I1706" s="1"/>
      <c r="J1706" s="1"/>
      <c r="K1706" s="1" t="s">
        <v>1613</v>
      </c>
      <c r="L1706" s="1" t="s">
        <v>1094</v>
      </c>
      <c r="M1706" s="1" t="s">
        <v>1615</v>
      </c>
      <c r="N1706" s="1"/>
      <c r="O1706" s="1"/>
      <c r="P1706" s="1"/>
      <c r="Q1706" s="1">
        <v>1</v>
      </c>
      <c r="R1706" s="1">
        <v>0</v>
      </c>
      <c r="S1706" s="1">
        <v>0</v>
      </c>
      <c r="T1706" s="1">
        <v>1</v>
      </c>
      <c r="U1706" s="1">
        <v>0</v>
      </c>
      <c r="V1706" s="1">
        <v>0.95899999999999996</v>
      </c>
      <c r="W1706" s="1">
        <v>2.8000000000000001E-2</v>
      </c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>
        <f t="shared" si="52"/>
        <v>1</v>
      </c>
      <c r="AY1706" s="1" t="s">
        <v>121</v>
      </c>
      <c r="AZ1706" s="1">
        <v>1001738</v>
      </c>
      <c r="BA1706" s="3">
        <f t="shared" si="53"/>
        <v>0</v>
      </c>
    </row>
    <row r="1707" spans="1:53" x14ac:dyDescent="0.25">
      <c r="A1707" s="1" t="s">
        <v>775</v>
      </c>
      <c r="B1707" s="1">
        <v>1008529</v>
      </c>
      <c r="C1707" s="1">
        <v>2017</v>
      </c>
      <c r="D1707" s="1" t="s">
        <v>1091</v>
      </c>
      <c r="E1707" s="1" t="s">
        <v>1092</v>
      </c>
      <c r="F1707" s="1" t="s">
        <v>12</v>
      </c>
      <c r="G1707" s="1"/>
      <c r="H1707" s="1"/>
      <c r="I1707" s="1"/>
      <c r="J1707" s="1"/>
      <c r="K1707" s="1" t="s">
        <v>2261</v>
      </c>
      <c r="L1707" s="1" t="s">
        <v>1109</v>
      </c>
      <c r="M1707" s="1" t="s">
        <v>2262</v>
      </c>
      <c r="N1707" s="1">
        <v>41.8</v>
      </c>
      <c r="O1707" s="1">
        <v>10.231999999999999</v>
      </c>
      <c r="P1707" s="1">
        <v>40</v>
      </c>
      <c r="Q1707" s="1">
        <v>1</v>
      </c>
      <c r="R1707" s="1">
        <v>0</v>
      </c>
      <c r="S1707" s="1">
        <v>0</v>
      </c>
      <c r="T1707" s="1">
        <v>0</v>
      </c>
      <c r="U1707" s="1">
        <v>0</v>
      </c>
      <c r="V1707" s="1">
        <v>0.70399999999999996</v>
      </c>
      <c r="W1707" s="1">
        <v>1.0999999999999999E-2</v>
      </c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>
        <f t="shared" si="52"/>
        <v>1</v>
      </c>
      <c r="AY1707" s="1" t="s">
        <v>542</v>
      </c>
      <c r="AZ1707" s="1">
        <v>1001917</v>
      </c>
      <c r="BA1707" s="3">
        <f t="shared" si="53"/>
        <v>0</v>
      </c>
    </row>
    <row r="1708" spans="1:53" x14ac:dyDescent="0.25">
      <c r="A1708" s="1" t="s">
        <v>775</v>
      </c>
      <c r="B1708" s="1">
        <v>1008529</v>
      </c>
      <c r="C1708" s="1">
        <v>2017</v>
      </c>
      <c r="D1708" s="1" t="s">
        <v>1091</v>
      </c>
      <c r="E1708" s="1" t="s">
        <v>1092</v>
      </c>
      <c r="F1708" s="1" t="s">
        <v>12</v>
      </c>
      <c r="G1708" s="1"/>
      <c r="H1708" s="1"/>
      <c r="I1708" s="1"/>
      <c r="J1708" s="1"/>
      <c r="K1708" s="1" t="s">
        <v>2041</v>
      </c>
      <c r="L1708" s="1" t="s">
        <v>1121</v>
      </c>
      <c r="M1708" s="1" t="s">
        <v>2042</v>
      </c>
      <c r="N1708" s="1"/>
      <c r="O1708" s="1"/>
      <c r="P1708" s="1"/>
      <c r="Q1708" s="1">
        <v>1</v>
      </c>
      <c r="R1708" s="1">
        <v>0</v>
      </c>
      <c r="S1708" s="1">
        <v>0</v>
      </c>
      <c r="T1708" s="1">
        <v>0</v>
      </c>
      <c r="U1708" s="1">
        <v>0</v>
      </c>
      <c r="V1708" s="1">
        <v>0.97</v>
      </c>
      <c r="W1708" s="1">
        <v>1.4E-2</v>
      </c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>
        <f t="shared" si="52"/>
        <v>1</v>
      </c>
      <c r="AY1708" s="1" t="s">
        <v>15</v>
      </c>
      <c r="AZ1708" s="1">
        <v>1001966</v>
      </c>
      <c r="BA1708" s="3">
        <f t="shared" si="53"/>
        <v>0</v>
      </c>
    </row>
    <row r="1709" spans="1:53" x14ac:dyDescent="0.25">
      <c r="A1709" s="1" t="s">
        <v>775</v>
      </c>
      <c r="B1709" s="1">
        <v>1008529</v>
      </c>
      <c r="C1709" s="1">
        <v>2017</v>
      </c>
      <c r="D1709" s="1" t="s">
        <v>1091</v>
      </c>
      <c r="E1709" s="1" t="s">
        <v>1092</v>
      </c>
      <c r="F1709" s="1" t="s">
        <v>12</v>
      </c>
      <c r="G1709" s="1"/>
      <c r="H1709" s="1"/>
      <c r="I1709" s="1"/>
      <c r="J1709" s="1"/>
      <c r="K1709" s="1" t="s">
        <v>2041</v>
      </c>
      <c r="L1709" s="1" t="s">
        <v>1109</v>
      </c>
      <c r="M1709" s="1" t="s">
        <v>2263</v>
      </c>
      <c r="N1709" s="1">
        <v>34.950000000000003</v>
      </c>
      <c r="O1709" s="1">
        <v>1.9890000000000001</v>
      </c>
      <c r="P1709" s="1">
        <v>40</v>
      </c>
      <c r="Q1709" s="1">
        <v>2</v>
      </c>
      <c r="R1709" s="1">
        <v>0</v>
      </c>
      <c r="S1709" s="1">
        <v>0</v>
      </c>
      <c r="T1709" s="1">
        <v>0</v>
      </c>
      <c r="U1709" s="1">
        <v>0</v>
      </c>
      <c r="V1709" s="1">
        <v>0.91100000000000003</v>
      </c>
      <c r="W1709" s="1">
        <v>3.0000000000000001E-3</v>
      </c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>
        <f t="shared" si="52"/>
        <v>2</v>
      </c>
      <c r="AY1709" s="1" t="s">
        <v>586</v>
      </c>
      <c r="AZ1709" s="1">
        <v>1002025</v>
      </c>
      <c r="BA1709" s="3">
        <f t="shared" si="53"/>
        <v>0</v>
      </c>
    </row>
    <row r="1710" spans="1:53" x14ac:dyDescent="0.25">
      <c r="A1710" s="1" t="s">
        <v>775</v>
      </c>
      <c r="B1710" s="1">
        <v>1008529</v>
      </c>
      <c r="C1710" s="1">
        <v>2017</v>
      </c>
      <c r="D1710" s="1" t="s">
        <v>1091</v>
      </c>
      <c r="E1710" s="1" t="s">
        <v>1092</v>
      </c>
      <c r="F1710" s="1" t="s">
        <v>12</v>
      </c>
      <c r="G1710" s="1"/>
      <c r="H1710" s="1"/>
      <c r="I1710" s="1"/>
      <c r="J1710" s="1"/>
      <c r="K1710" s="1" t="s">
        <v>2041</v>
      </c>
      <c r="L1710" s="1" t="s">
        <v>1094</v>
      </c>
      <c r="M1710" s="1" t="s">
        <v>2264</v>
      </c>
      <c r="N1710" s="1"/>
      <c r="O1710" s="1"/>
      <c r="P1710" s="1"/>
      <c r="Q1710" s="1">
        <v>1</v>
      </c>
      <c r="R1710" s="1">
        <v>0</v>
      </c>
      <c r="S1710" s="1">
        <v>0</v>
      </c>
      <c r="T1710" s="1">
        <v>0</v>
      </c>
      <c r="U1710" s="1">
        <v>0</v>
      </c>
      <c r="V1710" s="1">
        <v>0.91200000000000003</v>
      </c>
      <c r="W1710" s="1">
        <v>3.0000000000000001E-3</v>
      </c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>
        <f t="shared" si="52"/>
        <v>1</v>
      </c>
      <c r="AY1710" s="1" t="s">
        <v>414</v>
      </c>
      <c r="AZ1710" s="1">
        <v>1002151</v>
      </c>
      <c r="BA1710" s="3">
        <f t="shared" si="53"/>
        <v>0</v>
      </c>
    </row>
    <row r="1711" spans="1:53" x14ac:dyDescent="0.25">
      <c r="A1711" s="1" t="s">
        <v>775</v>
      </c>
      <c r="B1711" s="1">
        <v>1008529</v>
      </c>
      <c r="C1711" s="1">
        <v>2017</v>
      </c>
      <c r="D1711" s="1" t="s">
        <v>1091</v>
      </c>
      <c r="E1711" s="1" t="s">
        <v>1092</v>
      </c>
      <c r="F1711" s="1" t="s">
        <v>12</v>
      </c>
      <c r="G1711" s="1"/>
      <c r="H1711" s="1"/>
      <c r="I1711" s="1"/>
      <c r="J1711" s="1"/>
      <c r="K1711" s="1" t="s">
        <v>2043</v>
      </c>
      <c r="L1711" s="1" t="s">
        <v>1094</v>
      </c>
      <c r="M1711" s="1" t="s">
        <v>2044</v>
      </c>
      <c r="N1711" s="1"/>
      <c r="O1711" s="1"/>
      <c r="P1711" s="1"/>
      <c r="Q1711" s="1">
        <v>1</v>
      </c>
      <c r="R1711" s="1">
        <v>0</v>
      </c>
      <c r="S1711" s="1">
        <v>0</v>
      </c>
      <c r="T1711" s="1">
        <v>0</v>
      </c>
      <c r="U1711" s="1">
        <v>0</v>
      </c>
      <c r="V1711" s="1">
        <v>0.96699999999999997</v>
      </c>
      <c r="W1711" s="1">
        <v>8.9999999999999993E-3</v>
      </c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>
        <f t="shared" si="52"/>
        <v>1</v>
      </c>
      <c r="AY1711" s="1" t="s">
        <v>633</v>
      </c>
      <c r="AZ1711" s="1">
        <v>1002199</v>
      </c>
      <c r="BA1711" s="3">
        <f t="shared" si="53"/>
        <v>0</v>
      </c>
    </row>
    <row r="1712" spans="1:53" x14ac:dyDescent="0.25">
      <c r="A1712" s="1" t="s">
        <v>775</v>
      </c>
      <c r="B1712" s="1">
        <v>1008529</v>
      </c>
      <c r="C1712" s="1">
        <v>2017</v>
      </c>
      <c r="D1712" s="1" t="s">
        <v>1091</v>
      </c>
      <c r="E1712" s="1" t="s">
        <v>1092</v>
      </c>
      <c r="F1712" s="1" t="s">
        <v>12</v>
      </c>
      <c r="G1712" s="1"/>
      <c r="H1712" s="1"/>
      <c r="I1712" s="1"/>
      <c r="J1712" s="1"/>
      <c r="K1712" s="1" t="s">
        <v>1701</v>
      </c>
      <c r="L1712" s="1" t="s">
        <v>1109</v>
      </c>
      <c r="M1712" s="1" t="s">
        <v>1702</v>
      </c>
      <c r="N1712" s="1">
        <v>44.13</v>
      </c>
      <c r="O1712" s="1">
        <v>39.57</v>
      </c>
      <c r="P1712" s="1">
        <v>21</v>
      </c>
      <c r="Q1712" s="1">
        <v>95</v>
      </c>
      <c r="R1712" s="1">
        <v>0</v>
      </c>
      <c r="S1712" s="1">
        <v>0</v>
      </c>
      <c r="T1712" s="1">
        <v>0</v>
      </c>
      <c r="U1712" s="1">
        <v>0</v>
      </c>
      <c r="V1712" s="1">
        <v>0.84399999999999997</v>
      </c>
      <c r="W1712" s="1">
        <v>4.0000000000000001E-3</v>
      </c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>
        <f t="shared" si="52"/>
        <v>95</v>
      </c>
      <c r="AY1712" s="1" t="s">
        <v>532</v>
      </c>
      <c r="AZ1712" s="1">
        <v>1002220</v>
      </c>
      <c r="BA1712" s="3">
        <f t="shared" si="53"/>
        <v>0</v>
      </c>
    </row>
    <row r="1713" spans="1:53" x14ac:dyDescent="0.25">
      <c r="A1713" s="1" t="s">
        <v>775</v>
      </c>
      <c r="B1713" s="1">
        <v>1008529</v>
      </c>
      <c r="C1713" s="1">
        <v>2017</v>
      </c>
      <c r="D1713" s="1" t="s">
        <v>1091</v>
      </c>
      <c r="E1713" s="1" t="s">
        <v>1092</v>
      </c>
      <c r="F1713" s="1" t="s">
        <v>12</v>
      </c>
      <c r="G1713" s="1"/>
      <c r="H1713" s="1"/>
      <c r="I1713" s="1"/>
      <c r="J1713" s="1"/>
      <c r="K1713" s="1" t="s">
        <v>1701</v>
      </c>
      <c r="L1713" s="1" t="s">
        <v>1094</v>
      </c>
      <c r="M1713" s="1" t="s">
        <v>2046</v>
      </c>
      <c r="N1713" s="1"/>
      <c r="O1713" s="1"/>
      <c r="P1713" s="1"/>
      <c r="Q1713" s="1">
        <v>41</v>
      </c>
      <c r="R1713" s="1">
        <v>0</v>
      </c>
      <c r="S1713" s="1">
        <v>0</v>
      </c>
      <c r="T1713" s="1">
        <v>0</v>
      </c>
      <c r="U1713" s="1">
        <v>0</v>
      </c>
      <c r="V1713" s="1">
        <v>0.85499999999999998</v>
      </c>
      <c r="W1713" s="1">
        <v>3.0000000000000001E-3</v>
      </c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>
        <f t="shared" si="52"/>
        <v>41</v>
      </c>
      <c r="AY1713" s="1" t="s">
        <v>74</v>
      </c>
      <c r="AZ1713" s="1">
        <v>1002250</v>
      </c>
      <c r="BA1713" s="3">
        <f t="shared" si="53"/>
        <v>0</v>
      </c>
    </row>
    <row r="1714" spans="1:53" x14ac:dyDescent="0.25">
      <c r="A1714" s="1" t="s">
        <v>616</v>
      </c>
      <c r="B1714" s="1">
        <v>1008530</v>
      </c>
      <c r="C1714" s="1">
        <v>2017</v>
      </c>
      <c r="D1714" s="1" t="s">
        <v>1091</v>
      </c>
      <c r="E1714" s="1" t="s">
        <v>1092</v>
      </c>
      <c r="F1714" s="1" t="s">
        <v>12</v>
      </c>
      <c r="G1714" s="1"/>
      <c r="H1714" s="1"/>
      <c r="I1714" s="1"/>
      <c r="J1714" s="1"/>
      <c r="K1714" s="1" t="s">
        <v>1765</v>
      </c>
      <c r="L1714" s="1" t="s">
        <v>1109</v>
      </c>
      <c r="M1714" s="1" t="s">
        <v>1963</v>
      </c>
      <c r="N1714" s="1">
        <v>34.340000000000003</v>
      </c>
      <c r="O1714" s="1">
        <v>10.814</v>
      </c>
      <c r="P1714" s="1">
        <v>29.1</v>
      </c>
      <c r="Q1714" s="1">
        <v>377</v>
      </c>
      <c r="R1714" s="1">
        <v>0</v>
      </c>
      <c r="S1714" s="1">
        <v>0</v>
      </c>
      <c r="T1714" s="1">
        <v>2</v>
      </c>
      <c r="U1714" s="1">
        <v>0</v>
      </c>
      <c r="V1714" s="1">
        <v>0.84199999999999997</v>
      </c>
      <c r="W1714" s="1">
        <v>2E-3</v>
      </c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>
        <f t="shared" si="52"/>
        <v>377</v>
      </c>
      <c r="AY1714" s="1" t="s">
        <v>165</v>
      </c>
      <c r="AZ1714" s="1">
        <v>1002273</v>
      </c>
      <c r="BA1714" s="3">
        <f t="shared" si="53"/>
        <v>0</v>
      </c>
    </row>
    <row r="1715" spans="1:53" x14ac:dyDescent="0.25">
      <c r="A1715" s="1" t="s">
        <v>616</v>
      </c>
      <c r="B1715" s="1">
        <v>1008530</v>
      </c>
      <c r="C1715" s="1">
        <v>2017</v>
      </c>
      <c r="D1715" s="1" t="s">
        <v>1091</v>
      </c>
      <c r="E1715" s="1" t="s">
        <v>1092</v>
      </c>
      <c r="F1715" s="1" t="s">
        <v>12</v>
      </c>
      <c r="G1715" s="1"/>
      <c r="H1715" s="1"/>
      <c r="I1715" s="1"/>
      <c r="J1715" s="1"/>
      <c r="K1715" s="1" t="s">
        <v>1765</v>
      </c>
      <c r="L1715" s="1" t="s">
        <v>1094</v>
      </c>
      <c r="M1715" s="1" t="s">
        <v>1766</v>
      </c>
      <c r="N1715" s="1"/>
      <c r="O1715" s="1"/>
      <c r="P1715" s="1"/>
      <c r="Q1715" s="1">
        <v>4</v>
      </c>
      <c r="R1715" s="1">
        <v>0</v>
      </c>
      <c r="S1715" s="1">
        <v>0</v>
      </c>
      <c r="T1715" s="1">
        <v>0</v>
      </c>
      <c r="U1715" s="1">
        <v>0</v>
      </c>
      <c r="V1715" s="1">
        <v>0.86199999999999999</v>
      </c>
      <c r="W1715" s="1">
        <v>2E-3</v>
      </c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>
        <f t="shared" si="52"/>
        <v>4</v>
      </c>
      <c r="AY1715" s="1" t="s">
        <v>789</v>
      </c>
      <c r="AZ1715" s="1">
        <v>1002297</v>
      </c>
      <c r="BA1715" s="3">
        <f t="shared" si="53"/>
        <v>0</v>
      </c>
    </row>
    <row r="1716" spans="1:53" x14ac:dyDescent="0.25">
      <c r="A1716" s="1" t="s">
        <v>616</v>
      </c>
      <c r="B1716" s="1">
        <v>1008530</v>
      </c>
      <c r="C1716" s="1">
        <v>2017</v>
      </c>
      <c r="D1716" s="1" t="s">
        <v>1091</v>
      </c>
      <c r="E1716" s="1" t="s">
        <v>1092</v>
      </c>
      <c r="F1716" s="1" t="s">
        <v>12</v>
      </c>
      <c r="G1716" s="1"/>
      <c r="H1716" s="1"/>
      <c r="I1716" s="1"/>
      <c r="J1716" s="1"/>
      <c r="K1716" s="1" t="s">
        <v>1485</v>
      </c>
      <c r="L1716" s="1" t="s">
        <v>1121</v>
      </c>
      <c r="M1716" s="1" t="s">
        <v>1881</v>
      </c>
      <c r="N1716" s="1"/>
      <c r="O1716" s="1"/>
      <c r="P1716" s="1"/>
      <c r="Q1716" s="1">
        <v>58</v>
      </c>
      <c r="R1716" s="1">
        <v>0</v>
      </c>
      <c r="S1716" s="1">
        <v>0</v>
      </c>
      <c r="T1716" s="1">
        <v>0</v>
      </c>
      <c r="U1716" s="1">
        <v>0</v>
      </c>
      <c r="V1716" s="1">
        <v>0.872</v>
      </c>
      <c r="W1716" s="1">
        <v>5.0000000000000001E-3</v>
      </c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>
        <f t="shared" si="52"/>
        <v>58</v>
      </c>
      <c r="AY1716" s="1" t="s">
        <v>903</v>
      </c>
      <c r="AZ1716" s="1">
        <v>1002424</v>
      </c>
      <c r="BA1716" s="3">
        <f t="shared" si="53"/>
        <v>0</v>
      </c>
    </row>
    <row r="1717" spans="1:53" x14ac:dyDescent="0.25">
      <c r="A1717" s="1" t="s">
        <v>616</v>
      </c>
      <c r="B1717" s="1">
        <v>1008530</v>
      </c>
      <c r="C1717" s="1">
        <v>2017</v>
      </c>
      <c r="D1717" s="1" t="s">
        <v>1091</v>
      </c>
      <c r="E1717" s="1" t="s">
        <v>1092</v>
      </c>
      <c r="F1717" s="1" t="s">
        <v>12</v>
      </c>
      <c r="G1717" s="1"/>
      <c r="H1717" s="1"/>
      <c r="I1717" s="1"/>
      <c r="J1717" s="1"/>
      <c r="K1717" s="1" t="s">
        <v>1485</v>
      </c>
      <c r="L1717" s="1" t="s">
        <v>1109</v>
      </c>
      <c r="M1717" s="1" t="s">
        <v>1882</v>
      </c>
      <c r="N1717" s="1">
        <v>42.24</v>
      </c>
      <c r="O1717" s="1">
        <v>6.6189999999999998</v>
      </c>
      <c r="P1717" s="1">
        <v>10</v>
      </c>
      <c r="Q1717" s="1">
        <v>21</v>
      </c>
      <c r="R1717" s="1">
        <v>0</v>
      </c>
      <c r="S1717" s="1">
        <v>0</v>
      </c>
      <c r="T1717" s="1">
        <v>4</v>
      </c>
      <c r="U1717" s="1">
        <v>0</v>
      </c>
      <c r="V1717" s="1">
        <v>0.84499999999999997</v>
      </c>
      <c r="W1717" s="1">
        <v>5.0000000000000001E-3</v>
      </c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>
        <f t="shared" si="52"/>
        <v>21</v>
      </c>
      <c r="AY1717" s="1" t="s">
        <v>441</v>
      </c>
      <c r="AZ1717" s="1">
        <v>1002481</v>
      </c>
      <c r="BA1717" s="3">
        <f t="shared" si="53"/>
        <v>0</v>
      </c>
    </row>
    <row r="1718" spans="1:53" x14ac:dyDescent="0.25">
      <c r="A1718" s="1" t="s">
        <v>616</v>
      </c>
      <c r="B1718" s="1">
        <v>1008530</v>
      </c>
      <c r="C1718" s="1">
        <v>2017</v>
      </c>
      <c r="D1718" s="1" t="s">
        <v>1091</v>
      </c>
      <c r="E1718" s="1" t="s">
        <v>1092</v>
      </c>
      <c r="F1718" s="1" t="s">
        <v>12</v>
      </c>
      <c r="G1718" s="1"/>
      <c r="H1718" s="1"/>
      <c r="I1718" s="1"/>
      <c r="J1718" s="1"/>
      <c r="K1718" s="1" t="s">
        <v>1485</v>
      </c>
      <c r="L1718" s="1" t="s">
        <v>1094</v>
      </c>
      <c r="M1718" s="1" t="s">
        <v>1486</v>
      </c>
      <c r="N1718" s="1"/>
      <c r="O1718" s="1"/>
      <c r="P1718" s="1"/>
      <c r="Q1718" s="1">
        <v>6</v>
      </c>
      <c r="R1718" s="1">
        <v>0</v>
      </c>
      <c r="S1718" s="1">
        <v>0</v>
      </c>
      <c r="T1718" s="1">
        <v>0</v>
      </c>
      <c r="U1718" s="1">
        <v>0</v>
      </c>
      <c r="V1718" s="1">
        <v>0.86299999999999999</v>
      </c>
      <c r="W1718" s="1">
        <v>4.0000000000000001E-3</v>
      </c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>
        <f t="shared" si="52"/>
        <v>6</v>
      </c>
      <c r="AY1718" s="1" t="s">
        <v>247</v>
      </c>
      <c r="AZ1718" s="1">
        <v>1002482</v>
      </c>
      <c r="BA1718" s="3">
        <f t="shared" si="53"/>
        <v>0</v>
      </c>
    </row>
    <row r="1719" spans="1:53" x14ac:dyDescent="0.25">
      <c r="A1719" s="1" t="s">
        <v>616</v>
      </c>
      <c r="B1719" s="1">
        <v>1008530</v>
      </c>
      <c r="C1719" s="1">
        <v>2017</v>
      </c>
      <c r="D1719" s="1" t="s">
        <v>1091</v>
      </c>
      <c r="E1719" s="1" t="s">
        <v>1092</v>
      </c>
      <c r="F1719" s="1" t="s">
        <v>12</v>
      </c>
      <c r="G1719" s="1"/>
      <c r="H1719" s="1"/>
      <c r="I1719" s="1"/>
      <c r="J1719" s="1"/>
      <c r="K1719" s="1" t="s">
        <v>1485</v>
      </c>
      <c r="L1719" s="1" t="s">
        <v>1168</v>
      </c>
      <c r="M1719" s="1" t="s">
        <v>1883</v>
      </c>
      <c r="N1719" s="1"/>
      <c r="O1719" s="1"/>
      <c r="P1719" s="1"/>
      <c r="Q1719" s="1">
        <v>2</v>
      </c>
      <c r="R1719" s="1">
        <v>0</v>
      </c>
      <c r="S1719" s="1">
        <v>0</v>
      </c>
      <c r="T1719" s="1">
        <v>0</v>
      </c>
      <c r="U1719" s="1">
        <v>0</v>
      </c>
      <c r="V1719" s="1">
        <v>0.86699999999999999</v>
      </c>
      <c r="W1719" s="1">
        <v>4.0000000000000001E-3</v>
      </c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>
        <f t="shared" si="52"/>
        <v>2</v>
      </c>
      <c r="AY1719" s="1" t="s">
        <v>735</v>
      </c>
      <c r="AZ1719" s="1">
        <v>1002544</v>
      </c>
      <c r="BA1719" s="3">
        <f t="shared" si="53"/>
        <v>0</v>
      </c>
    </row>
    <row r="1720" spans="1:53" x14ac:dyDescent="0.25">
      <c r="A1720" s="1" t="s">
        <v>616</v>
      </c>
      <c r="B1720" s="1">
        <v>1008530</v>
      </c>
      <c r="C1720" s="1">
        <v>2017</v>
      </c>
      <c r="D1720" s="1" t="s">
        <v>1091</v>
      </c>
      <c r="E1720" s="1" t="s">
        <v>1092</v>
      </c>
      <c r="F1720" s="1" t="s">
        <v>12</v>
      </c>
      <c r="G1720" s="1"/>
      <c r="H1720" s="1"/>
      <c r="I1720" s="1"/>
      <c r="J1720" s="1"/>
      <c r="K1720" s="1" t="s">
        <v>1487</v>
      </c>
      <c r="L1720" s="1" t="s">
        <v>1121</v>
      </c>
      <c r="M1720" s="1" t="s">
        <v>1884</v>
      </c>
      <c r="N1720" s="1"/>
      <c r="O1720" s="1"/>
      <c r="P1720" s="1"/>
      <c r="Q1720" s="1">
        <v>82</v>
      </c>
      <c r="R1720" s="1">
        <v>0</v>
      </c>
      <c r="S1720" s="1">
        <v>0</v>
      </c>
      <c r="T1720" s="1">
        <v>0</v>
      </c>
      <c r="U1720" s="1">
        <v>0</v>
      </c>
      <c r="V1720" s="1">
        <v>0.91500000000000004</v>
      </c>
      <c r="W1720" s="1">
        <v>8.9999999999999993E-3</v>
      </c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>
        <f t="shared" si="52"/>
        <v>82</v>
      </c>
      <c r="AY1720" s="1" t="s">
        <v>980</v>
      </c>
      <c r="AZ1720" s="1">
        <v>1002582</v>
      </c>
      <c r="BA1720" s="3">
        <f t="shared" si="53"/>
        <v>0</v>
      </c>
    </row>
    <row r="1721" spans="1:53" x14ac:dyDescent="0.25">
      <c r="A1721" s="1" t="s">
        <v>616</v>
      </c>
      <c r="B1721" s="1">
        <v>1008530</v>
      </c>
      <c r="C1721" s="1">
        <v>2017</v>
      </c>
      <c r="D1721" s="1" t="s">
        <v>1091</v>
      </c>
      <c r="E1721" s="1" t="s">
        <v>1092</v>
      </c>
      <c r="F1721" s="1" t="s">
        <v>12</v>
      </c>
      <c r="G1721" s="1"/>
      <c r="H1721" s="1"/>
      <c r="I1721" s="1"/>
      <c r="J1721" s="1"/>
      <c r="K1721" s="1" t="s">
        <v>1487</v>
      </c>
      <c r="L1721" s="1" t="s">
        <v>1109</v>
      </c>
      <c r="M1721" s="1" t="s">
        <v>1885</v>
      </c>
      <c r="N1721" s="1">
        <v>41.51</v>
      </c>
      <c r="O1721" s="1">
        <v>12.51</v>
      </c>
      <c r="P1721" s="1">
        <v>19.3</v>
      </c>
      <c r="Q1721" s="1">
        <v>40</v>
      </c>
      <c r="R1721" s="1">
        <v>0</v>
      </c>
      <c r="S1721" s="1">
        <v>0</v>
      </c>
      <c r="T1721" s="1">
        <v>0</v>
      </c>
      <c r="U1721" s="1">
        <v>0</v>
      </c>
      <c r="V1721" s="1">
        <v>0.82099999999999995</v>
      </c>
      <c r="W1721" s="1">
        <v>5.0000000000000001E-3</v>
      </c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>
        <f t="shared" si="52"/>
        <v>40</v>
      </c>
      <c r="AY1721" s="1" t="s">
        <v>271</v>
      </c>
      <c r="AZ1721" s="1">
        <v>1002602</v>
      </c>
      <c r="BA1721" s="3">
        <f t="shared" si="53"/>
        <v>0</v>
      </c>
    </row>
    <row r="1722" spans="1:53" x14ac:dyDescent="0.25">
      <c r="A1722" s="1" t="s">
        <v>616</v>
      </c>
      <c r="B1722" s="1">
        <v>1008530</v>
      </c>
      <c r="C1722" s="1">
        <v>2017</v>
      </c>
      <c r="D1722" s="1" t="s">
        <v>1091</v>
      </c>
      <c r="E1722" s="1" t="s">
        <v>1092</v>
      </c>
      <c r="F1722" s="1" t="s">
        <v>12</v>
      </c>
      <c r="G1722" s="1"/>
      <c r="H1722" s="1"/>
      <c r="I1722" s="1"/>
      <c r="J1722" s="1"/>
      <c r="K1722" s="1" t="s">
        <v>1487</v>
      </c>
      <c r="L1722" s="1" t="s">
        <v>1094</v>
      </c>
      <c r="M1722" s="1" t="s">
        <v>1488</v>
      </c>
      <c r="N1722" s="1"/>
      <c r="O1722" s="1"/>
      <c r="P1722" s="1"/>
      <c r="Q1722" s="1">
        <v>48</v>
      </c>
      <c r="R1722" s="1">
        <v>0</v>
      </c>
      <c r="S1722" s="1">
        <v>0</v>
      </c>
      <c r="T1722" s="1">
        <v>0</v>
      </c>
      <c r="U1722" s="1">
        <v>0</v>
      </c>
      <c r="V1722" s="1">
        <v>0.88500000000000001</v>
      </c>
      <c r="W1722" s="1">
        <v>6.0000000000000001E-3</v>
      </c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>
        <f t="shared" si="52"/>
        <v>48</v>
      </c>
      <c r="AY1722" s="1" t="s">
        <v>668</v>
      </c>
      <c r="AZ1722" s="1">
        <v>1002603</v>
      </c>
      <c r="BA1722" s="3">
        <f t="shared" si="53"/>
        <v>0</v>
      </c>
    </row>
    <row r="1723" spans="1:53" x14ac:dyDescent="0.25">
      <c r="A1723" s="1" t="s">
        <v>616</v>
      </c>
      <c r="B1723" s="1">
        <v>1008530</v>
      </c>
      <c r="C1723" s="1">
        <v>2017</v>
      </c>
      <c r="D1723" s="1" t="s">
        <v>1091</v>
      </c>
      <c r="E1723" s="1" t="s">
        <v>1092</v>
      </c>
      <c r="F1723" s="1" t="s">
        <v>12</v>
      </c>
      <c r="G1723" s="1"/>
      <c r="H1723" s="1"/>
      <c r="I1723" s="1"/>
      <c r="J1723" s="1"/>
      <c r="K1723" s="1" t="s">
        <v>1487</v>
      </c>
      <c r="L1723" s="1" t="s">
        <v>1168</v>
      </c>
      <c r="M1723" s="1" t="s">
        <v>1886</v>
      </c>
      <c r="N1723" s="1"/>
      <c r="O1723" s="1"/>
      <c r="P1723" s="1"/>
      <c r="Q1723" s="1">
        <v>2</v>
      </c>
      <c r="R1723" s="1">
        <v>0</v>
      </c>
      <c r="S1723" s="1">
        <v>0</v>
      </c>
      <c r="T1723" s="1">
        <v>0</v>
      </c>
      <c r="U1723" s="1">
        <v>0</v>
      </c>
      <c r="V1723" s="1">
        <v>0.93100000000000005</v>
      </c>
      <c r="W1723" s="1">
        <v>6.0000000000000001E-3</v>
      </c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>
        <f t="shared" si="52"/>
        <v>2</v>
      </c>
      <c r="AY1723" s="1" t="s">
        <v>955</v>
      </c>
      <c r="AZ1723" s="1">
        <v>1002604</v>
      </c>
      <c r="BA1723" s="3">
        <f t="shared" si="53"/>
        <v>0</v>
      </c>
    </row>
    <row r="1724" spans="1:53" x14ac:dyDescent="0.25">
      <c r="A1724" s="1" t="s">
        <v>616</v>
      </c>
      <c r="B1724" s="1">
        <v>1008530</v>
      </c>
      <c r="C1724" s="1">
        <v>2017</v>
      </c>
      <c r="D1724" s="1" t="s">
        <v>1091</v>
      </c>
      <c r="E1724" s="1" t="s">
        <v>1092</v>
      </c>
      <c r="F1724" s="1" t="s">
        <v>12</v>
      </c>
      <c r="G1724" s="1"/>
      <c r="H1724" s="1"/>
      <c r="I1724" s="1"/>
      <c r="J1724" s="1"/>
      <c r="K1724" s="1" t="s">
        <v>1489</v>
      </c>
      <c r="L1724" s="1" t="s">
        <v>1121</v>
      </c>
      <c r="M1724" s="1" t="s">
        <v>1887</v>
      </c>
      <c r="N1724" s="1"/>
      <c r="O1724" s="1"/>
      <c r="P1724" s="1"/>
      <c r="Q1724" s="1">
        <v>41</v>
      </c>
      <c r="R1724" s="1">
        <v>0</v>
      </c>
      <c r="S1724" s="1">
        <v>0</v>
      </c>
      <c r="T1724" s="1">
        <v>0</v>
      </c>
      <c r="U1724" s="1">
        <v>0</v>
      </c>
      <c r="V1724" s="1">
        <v>0.754</v>
      </c>
      <c r="W1724" s="1">
        <v>6.0000000000000001E-3</v>
      </c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>
        <f t="shared" si="52"/>
        <v>41</v>
      </c>
      <c r="AY1724" s="1" t="s">
        <v>916</v>
      </c>
      <c r="AZ1724" s="1">
        <v>1002687</v>
      </c>
      <c r="BA1724" s="3">
        <f t="shared" si="53"/>
        <v>0</v>
      </c>
    </row>
    <row r="1725" spans="1:53" x14ac:dyDescent="0.25">
      <c r="A1725" s="1" t="s">
        <v>616</v>
      </c>
      <c r="B1725" s="1">
        <v>1008530</v>
      </c>
      <c r="C1725" s="1">
        <v>2017</v>
      </c>
      <c r="D1725" s="1" t="s">
        <v>1091</v>
      </c>
      <c r="E1725" s="1" t="s">
        <v>1092</v>
      </c>
      <c r="F1725" s="1" t="s">
        <v>12</v>
      </c>
      <c r="G1725" s="1"/>
      <c r="H1725" s="1"/>
      <c r="I1725" s="1"/>
      <c r="J1725" s="1"/>
      <c r="K1725" s="1" t="s">
        <v>1489</v>
      </c>
      <c r="L1725" s="1" t="s">
        <v>1109</v>
      </c>
      <c r="M1725" s="1" t="s">
        <v>1888</v>
      </c>
      <c r="N1725" s="1">
        <v>48.09</v>
      </c>
      <c r="O1725" s="1">
        <v>21.387</v>
      </c>
      <c r="P1725" s="1">
        <v>21.3</v>
      </c>
      <c r="Q1725" s="1">
        <v>60</v>
      </c>
      <c r="R1725" s="1">
        <v>0</v>
      </c>
      <c r="S1725" s="1">
        <v>0</v>
      </c>
      <c r="T1725" s="1">
        <v>1</v>
      </c>
      <c r="U1725" s="1">
        <v>0</v>
      </c>
      <c r="V1725" s="1">
        <v>0.85099999999999998</v>
      </c>
      <c r="W1725" s="1">
        <v>7.0000000000000001E-3</v>
      </c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>
        <f t="shared" si="52"/>
        <v>60</v>
      </c>
      <c r="AY1725" s="1" t="s">
        <v>684</v>
      </c>
      <c r="AZ1725" s="1">
        <v>1002701</v>
      </c>
      <c r="BA1725" s="3">
        <f t="shared" si="53"/>
        <v>0</v>
      </c>
    </row>
    <row r="1726" spans="1:53" x14ac:dyDescent="0.25">
      <c r="A1726" s="1" t="s">
        <v>616</v>
      </c>
      <c r="B1726" s="1">
        <v>1008530</v>
      </c>
      <c r="C1726" s="1">
        <v>2017</v>
      </c>
      <c r="D1726" s="1" t="s">
        <v>1091</v>
      </c>
      <c r="E1726" s="1" t="s">
        <v>1092</v>
      </c>
      <c r="F1726" s="1" t="s">
        <v>12</v>
      </c>
      <c r="G1726" s="1"/>
      <c r="H1726" s="1"/>
      <c r="I1726" s="1"/>
      <c r="J1726" s="1"/>
      <c r="K1726" s="1" t="s">
        <v>1489</v>
      </c>
      <c r="L1726" s="1" t="s">
        <v>1168</v>
      </c>
      <c r="M1726" s="1" t="s">
        <v>1889</v>
      </c>
      <c r="N1726" s="1"/>
      <c r="O1726" s="1"/>
      <c r="P1726" s="1"/>
      <c r="Q1726" s="1">
        <v>4</v>
      </c>
      <c r="R1726" s="1">
        <v>0</v>
      </c>
      <c r="S1726" s="1">
        <v>0</v>
      </c>
      <c r="T1726" s="1">
        <v>0</v>
      </c>
      <c r="U1726" s="1">
        <v>0</v>
      </c>
      <c r="V1726" s="1">
        <v>0.84199999999999997</v>
      </c>
      <c r="W1726" s="1">
        <v>6.0000000000000001E-3</v>
      </c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>
        <f t="shared" si="52"/>
        <v>4</v>
      </c>
      <c r="AY1726" s="1" t="s">
        <v>147</v>
      </c>
      <c r="AZ1726" s="1">
        <v>1002791</v>
      </c>
      <c r="BA1726" s="3">
        <f t="shared" si="53"/>
        <v>0</v>
      </c>
    </row>
    <row r="1727" spans="1:53" x14ac:dyDescent="0.25">
      <c r="A1727" s="1" t="s">
        <v>616</v>
      </c>
      <c r="B1727" s="1">
        <v>1008530</v>
      </c>
      <c r="C1727" s="1">
        <v>2017</v>
      </c>
      <c r="D1727" s="1" t="s">
        <v>1091</v>
      </c>
      <c r="E1727" s="1" t="s">
        <v>1092</v>
      </c>
      <c r="F1727" s="1" t="s">
        <v>12</v>
      </c>
      <c r="G1727" s="1"/>
      <c r="H1727" s="1"/>
      <c r="I1727" s="1"/>
      <c r="J1727" s="1"/>
      <c r="K1727" s="1" t="s">
        <v>1346</v>
      </c>
      <c r="L1727" s="1" t="s">
        <v>1121</v>
      </c>
      <c r="M1727" s="1" t="s">
        <v>1347</v>
      </c>
      <c r="N1727" s="1"/>
      <c r="O1727" s="1"/>
      <c r="P1727" s="1"/>
      <c r="Q1727" s="1">
        <v>13</v>
      </c>
      <c r="R1727" s="1">
        <v>0</v>
      </c>
      <c r="S1727" s="1">
        <v>0</v>
      </c>
      <c r="T1727" s="1">
        <v>0</v>
      </c>
      <c r="U1727" s="1">
        <v>0</v>
      </c>
      <c r="V1727" s="1">
        <v>0.95699999999999996</v>
      </c>
      <c r="W1727" s="1">
        <v>1.7000000000000001E-2</v>
      </c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>
        <f t="shared" si="52"/>
        <v>13</v>
      </c>
      <c r="AY1727" s="1" t="s">
        <v>535</v>
      </c>
      <c r="AZ1727" s="1">
        <v>1002812</v>
      </c>
      <c r="BA1727" s="3">
        <f t="shared" si="53"/>
        <v>0</v>
      </c>
    </row>
    <row r="1728" spans="1:53" x14ac:dyDescent="0.25">
      <c r="A1728" s="1" t="s">
        <v>616</v>
      </c>
      <c r="B1728" s="1">
        <v>1008530</v>
      </c>
      <c r="C1728" s="1">
        <v>2017</v>
      </c>
      <c r="D1728" s="1" t="s">
        <v>1091</v>
      </c>
      <c r="E1728" s="1" t="s">
        <v>1092</v>
      </c>
      <c r="F1728" s="1" t="s">
        <v>12</v>
      </c>
      <c r="G1728" s="1"/>
      <c r="H1728" s="1"/>
      <c r="I1728" s="1"/>
      <c r="J1728" s="1"/>
      <c r="K1728" s="1" t="s">
        <v>1346</v>
      </c>
      <c r="L1728" s="1" t="s">
        <v>1109</v>
      </c>
      <c r="M1728" s="1" t="s">
        <v>1491</v>
      </c>
      <c r="N1728" s="1">
        <v>50.61</v>
      </c>
      <c r="O1728" s="1">
        <v>46.671999999999997</v>
      </c>
      <c r="P1728" s="1">
        <v>75</v>
      </c>
      <c r="Q1728" s="1">
        <v>133</v>
      </c>
      <c r="R1728" s="1">
        <v>0</v>
      </c>
      <c r="S1728" s="1">
        <v>0</v>
      </c>
      <c r="T1728" s="1">
        <v>0</v>
      </c>
      <c r="U1728" s="1">
        <v>0</v>
      </c>
      <c r="V1728" s="1">
        <v>0.81599999999999995</v>
      </c>
      <c r="W1728" s="1">
        <v>8.9999999999999993E-3</v>
      </c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>
        <f t="shared" si="52"/>
        <v>133</v>
      </c>
      <c r="AY1728" s="1" t="s">
        <v>729</v>
      </c>
      <c r="AZ1728" s="1">
        <v>1002895</v>
      </c>
      <c r="BA1728" s="3">
        <f t="shared" si="53"/>
        <v>0</v>
      </c>
    </row>
    <row r="1729" spans="1:53" x14ac:dyDescent="0.25">
      <c r="A1729" s="1" t="s">
        <v>616</v>
      </c>
      <c r="B1729" s="1">
        <v>1008530</v>
      </c>
      <c r="C1729" s="1">
        <v>2017</v>
      </c>
      <c r="D1729" s="1" t="s">
        <v>1091</v>
      </c>
      <c r="E1729" s="1" t="s">
        <v>1092</v>
      </c>
      <c r="F1729" s="1" t="s">
        <v>12</v>
      </c>
      <c r="G1729" s="1"/>
      <c r="H1729" s="1"/>
      <c r="I1729" s="1"/>
      <c r="J1729" s="1"/>
      <c r="K1729" s="1" t="s">
        <v>1346</v>
      </c>
      <c r="L1729" s="1" t="s">
        <v>1094</v>
      </c>
      <c r="M1729" s="1" t="s">
        <v>1348</v>
      </c>
      <c r="N1729" s="1"/>
      <c r="O1729" s="1"/>
      <c r="P1729" s="1"/>
      <c r="Q1729" s="1">
        <v>180</v>
      </c>
      <c r="R1729" s="1">
        <v>0</v>
      </c>
      <c r="S1729" s="1">
        <v>0</v>
      </c>
      <c r="T1729" s="1">
        <v>0</v>
      </c>
      <c r="U1729" s="1">
        <v>0</v>
      </c>
      <c r="V1729" s="1">
        <v>0.85699999999999998</v>
      </c>
      <c r="W1729" s="1">
        <v>0.01</v>
      </c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>
        <f t="shared" si="52"/>
        <v>180</v>
      </c>
      <c r="AY1729" s="1" t="s">
        <v>816</v>
      </c>
      <c r="AZ1729" s="1">
        <v>1002986</v>
      </c>
      <c r="BA1729" s="3">
        <f t="shared" si="53"/>
        <v>0</v>
      </c>
    </row>
    <row r="1730" spans="1:53" x14ac:dyDescent="0.25">
      <c r="A1730" s="1" t="s">
        <v>616</v>
      </c>
      <c r="B1730" s="1">
        <v>1008530</v>
      </c>
      <c r="C1730" s="1">
        <v>2017</v>
      </c>
      <c r="D1730" s="1" t="s">
        <v>1091</v>
      </c>
      <c r="E1730" s="1" t="s">
        <v>1092</v>
      </c>
      <c r="F1730" s="1" t="s">
        <v>12</v>
      </c>
      <c r="G1730" s="1"/>
      <c r="H1730" s="1"/>
      <c r="I1730" s="1"/>
      <c r="J1730" s="1"/>
      <c r="K1730" s="1" t="s">
        <v>1349</v>
      </c>
      <c r="L1730" s="1" t="s">
        <v>1121</v>
      </c>
      <c r="M1730" s="1" t="s">
        <v>1891</v>
      </c>
      <c r="N1730" s="1"/>
      <c r="O1730" s="1"/>
      <c r="P1730" s="1"/>
      <c r="Q1730" s="1">
        <v>47</v>
      </c>
      <c r="R1730" s="1">
        <v>0</v>
      </c>
      <c r="S1730" s="1">
        <v>0</v>
      </c>
      <c r="T1730" s="1">
        <v>0</v>
      </c>
      <c r="U1730" s="1">
        <v>0</v>
      </c>
      <c r="V1730" s="1">
        <v>0.80700000000000005</v>
      </c>
      <c r="W1730" s="1">
        <v>8.0000000000000002E-3</v>
      </c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>
        <f t="shared" si="52"/>
        <v>47</v>
      </c>
      <c r="AY1730" s="1" t="s">
        <v>276</v>
      </c>
      <c r="AZ1730" s="1">
        <v>1003026</v>
      </c>
      <c r="BA1730" s="3">
        <f t="shared" si="53"/>
        <v>0</v>
      </c>
    </row>
    <row r="1731" spans="1:53" x14ac:dyDescent="0.25">
      <c r="A1731" s="1" t="s">
        <v>616</v>
      </c>
      <c r="B1731" s="1">
        <v>1008530</v>
      </c>
      <c r="C1731" s="1">
        <v>2017</v>
      </c>
      <c r="D1731" s="1" t="s">
        <v>1091</v>
      </c>
      <c r="E1731" s="1" t="s">
        <v>1092</v>
      </c>
      <c r="F1731" s="1" t="s">
        <v>12</v>
      </c>
      <c r="G1731" s="1"/>
      <c r="H1731" s="1"/>
      <c r="I1731" s="1"/>
      <c r="J1731" s="1"/>
      <c r="K1731" s="1" t="s">
        <v>1349</v>
      </c>
      <c r="L1731" s="1" t="s">
        <v>1109</v>
      </c>
      <c r="M1731" s="1" t="s">
        <v>1350</v>
      </c>
      <c r="N1731" s="1">
        <v>47.53</v>
      </c>
      <c r="O1731" s="1">
        <v>17.672999999999998</v>
      </c>
      <c r="P1731" s="1">
        <v>36.799999999999997</v>
      </c>
      <c r="Q1731" s="1">
        <v>28</v>
      </c>
      <c r="R1731" s="1">
        <v>0</v>
      </c>
      <c r="S1731" s="1">
        <v>0</v>
      </c>
      <c r="T1731" s="1">
        <v>0</v>
      </c>
      <c r="U1731" s="1">
        <v>0</v>
      </c>
      <c r="V1731" s="1">
        <v>0.81499999999999995</v>
      </c>
      <c r="W1731" s="1">
        <v>1.0999999999999999E-2</v>
      </c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>
        <f t="shared" ref="AW1731:AW1794" si="54">+Q1731+U1731</f>
        <v>28</v>
      </c>
      <c r="AY1731" s="1" t="s">
        <v>338</v>
      </c>
      <c r="AZ1731" s="1">
        <v>1003050</v>
      </c>
      <c r="BA1731" s="3">
        <f t="shared" ref="BA1731:BA1794" si="55">SUMIF($B$2:$B$7258,AZ1731,$AW$2:$AW$7258)</f>
        <v>0</v>
      </c>
    </row>
    <row r="1732" spans="1:53" x14ac:dyDescent="0.25">
      <c r="A1732" s="1" t="s">
        <v>616</v>
      </c>
      <c r="B1732" s="1">
        <v>1008530</v>
      </c>
      <c r="C1732" s="1">
        <v>2017</v>
      </c>
      <c r="D1732" s="1" t="s">
        <v>1091</v>
      </c>
      <c r="E1732" s="1" t="s">
        <v>1092</v>
      </c>
      <c r="F1732" s="1" t="s">
        <v>12</v>
      </c>
      <c r="G1732" s="1"/>
      <c r="H1732" s="1"/>
      <c r="I1732" s="1"/>
      <c r="J1732" s="1"/>
      <c r="K1732" s="1" t="s">
        <v>1349</v>
      </c>
      <c r="L1732" s="1" t="s">
        <v>1094</v>
      </c>
      <c r="M1732" s="1" t="s">
        <v>1351</v>
      </c>
      <c r="N1732" s="1"/>
      <c r="O1732" s="1"/>
      <c r="P1732" s="1"/>
      <c r="Q1732" s="1">
        <v>2</v>
      </c>
      <c r="R1732" s="1">
        <v>0</v>
      </c>
      <c r="S1732" s="1">
        <v>0</v>
      </c>
      <c r="T1732" s="1">
        <v>1</v>
      </c>
      <c r="U1732" s="1">
        <v>0</v>
      </c>
      <c r="V1732" s="1">
        <v>0.93100000000000005</v>
      </c>
      <c r="W1732" s="1">
        <v>1.7999999999999999E-2</v>
      </c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>
        <f t="shared" si="54"/>
        <v>2</v>
      </c>
      <c r="AY1732" s="1" t="s">
        <v>785</v>
      </c>
      <c r="AZ1732" s="1">
        <v>1003066</v>
      </c>
      <c r="BA1732" s="3">
        <f t="shared" si="55"/>
        <v>0</v>
      </c>
    </row>
    <row r="1733" spans="1:53" x14ac:dyDescent="0.25">
      <c r="A1733" s="1" t="s">
        <v>616</v>
      </c>
      <c r="B1733" s="1">
        <v>1008530</v>
      </c>
      <c r="C1733" s="1">
        <v>2017</v>
      </c>
      <c r="D1733" s="1" t="s">
        <v>1091</v>
      </c>
      <c r="E1733" s="1" t="s">
        <v>1092</v>
      </c>
      <c r="F1733" s="1" t="s">
        <v>12</v>
      </c>
      <c r="G1733" s="1"/>
      <c r="H1733" s="1"/>
      <c r="I1733" s="1"/>
      <c r="J1733" s="1"/>
      <c r="K1733" s="1" t="s">
        <v>1769</v>
      </c>
      <c r="L1733" s="1" t="s">
        <v>1121</v>
      </c>
      <c r="M1733" s="1" t="s">
        <v>2265</v>
      </c>
      <c r="N1733" s="1"/>
      <c r="O1733" s="1"/>
      <c r="P1733" s="1"/>
      <c r="Q1733" s="1">
        <v>4</v>
      </c>
      <c r="R1733" s="1">
        <v>0</v>
      </c>
      <c r="S1733" s="1">
        <v>0</v>
      </c>
      <c r="T1733" s="1">
        <v>0</v>
      </c>
      <c r="U1733" s="1">
        <v>0</v>
      </c>
      <c r="V1733" s="1">
        <v>0.79100000000000004</v>
      </c>
      <c r="W1733" s="1">
        <v>5.0000000000000001E-3</v>
      </c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>
        <f t="shared" si="54"/>
        <v>4</v>
      </c>
      <c r="AY1733" s="1" t="s">
        <v>607</v>
      </c>
      <c r="AZ1733" s="1">
        <v>1003155</v>
      </c>
      <c r="BA1733" s="3">
        <f t="shared" si="55"/>
        <v>0</v>
      </c>
    </row>
    <row r="1734" spans="1:53" x14ac:dyDescent="0.25">
      <c r="A1734" s="1" t="s">
        <v>616</v>
      </c>
      <c r="B1734" s="1">
        <v>1008530</v>
      </c>
      <c r="C1734" s="1">
        <v>2017</v>
      </c>
      <c r="D1734" s="1" t="s">
        <v>1091</v>
      </c>
      <c r="E1734" s="1" t="s">
        <v>1092</v>
      </c>
      <c r="F1734" s="1" t="s">
        <v>12</v>
      </c>
      <c r="G1734" s="1"/>
      <c r="H1734" s="1"/>
      <c r="I1734" s="1"/>
      <c r="J1734" s="1"/>
      <c r="K1734" s="1" t="s">
        <v>1769</v>
      </c>
      <c r="L1734" s="1" t="s">
        <v>1109</v>
      </c>
      <c r="M1734" s="1" t="s">
        <v>1967</v>
      </c>
      <c r="N1734" s="1">
        <v>40.28</v>
      </c>
      <c r="O1734" s="1">
        <v>46.244</v>
      </c>
      <c r="P1734" s="1">
        <v>40</v>
      </c>
      <c r="Q1734" s="1">
        <v>21</v>
      </c>
      <c r="R1734" s="1">
        <v>0</v>
      </c>
      <c r="S1734" s="1">
        <v>0</v>
      </c>
      <c r="T1734" s="1">
        <v>0</v>
      </c>
      <c r="U1734" s="1">
        <v>0</v>
      </c>
      <c r="V1734" s="1">
        <v>0.78700000000000003</v>
      </c>
      <c r="W1734" s="1">
        <v>5.0000000000000001E-3</v>
      </c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>
        <f t="shared" si="54"/>
        <v>21</v>
      </c>
      <c r="AY1734" s="1" t="s">
        <v>723</v>
      </c>
      <c r="AZ1734" s="1">
        <v>1003203</v>
      </c>
      <c r="BA1734" s="3">
        <f t="shared" si="55"/>
        <v>0</v>
      </c>
    </row>
    <row r="1735" spans="1:53" x14ac:dyDescent="0.25">
      <c r="A1735" s="1" t="s">
        <v>616</v>
      </c>
      <c r="B1735" s="1">
        <v>1008530</v>
      </c>
      <c r="C1735" s="1">
        <v>2017</v>
      </c>
      <c r="D1735" s="1" t="s">
        <v>1091</v>
      </c>
      <c r="E1735" s="1" t="s">
        <v>1092</v>
      </c>
      <c r="F1735" s="1" t="s">
        <v>12</v>
      </c>
      <c r="G1735" s="1"/>
      <c r="H1735" s="1"/>
      <c r="I1735" s="1"/>
      <c r="J1735" s="1"/>
      <c r="K1735" s="1" t="s">
        <v>1492</v>
      </c>
      <c r="L1735" s="1" t="s">
        <v>1121</v>
      </c>
      <c r="M1735" s="1" t="s">
        <v>1893</v>
      </c>
      <c r="N1735" s="1"/>
      <c r="O1735" s="1"/>
      <c r="P1735" s="1"/>
      <c r="Q1735" s="1">
        <v>3</v>
      </c>
      <c r="R1735" s="1">
        <v>0</v>
      </c>
      <c r="S1735" s="1">
        <v>0</v>
      </c>
      <c r="T1735" s="1">
        <v>0</v>
      </c>
      <c r="U1735" s="1">
        <v>0</v>
      </c>
      <c r="V1735" s="1">
        <v>0.94299999999999995</v>
      </c>
      <c r="W1735" s="1">
        <v>4.0000000000000001E-3</v>
      </c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>
        <f t="shared" si="54"/>
        <v>3</v>
      </c>
      <c r="AY1735" s="1" t="s">
        <v>50</v>
      </c>
      <c r="AZ1735" s="1">
        <v>1003285</v>
      </c>
      <c r="BA1735" s="3">
        <f t="shared" si="55"/>
        <v>0</v>
      </c>
    </row>
    <row r="1736" spans="1:53" x14ac:dyDescent="0.25">
      <c r="A1736" s="1" t="s">
        <v>616</v>
      </c>
      <c r="B1736" s="1">
        <v>1008530</v>
      </c>
      <c r="C1736" s="1">
        <v>2017</v>
      </c>
      <c r="D1736" s="1" t="s">
        <v>1091</v>
      </c>
      <c r="E1736" s="1" t="s">
        <v>1092</v>
      </c>
      <c r="F1736" s="1" t="s">
        <v>12</v>
      </c>
      <c r="G1736" s="1"/>
      <c r="H1736" s="1"/>
      <c r="I1736" s="1"/>
      <c r="J1736" s="1"/>
      <c r="K1736" s="1" t="s">
        <v>1492</v>
      </c>
      <c r="L1736" s="1" t="s">
        <v>1109</v>
      </c>
      <c r="M1736" s="1" t="s">
        <v>1894</v>
      </c>
      <c r="N1736" s="1">
        <v>44.88</v>
      </c>
      <c r="O1736" s="1">
        <v>54.103999999999999</v>
      </c>
      <c r="P1736" s="1">
        <v>40</v>
      </c>
      <c r="Q1736" s="1">
        <v>16</v>
      </c>
      <c r="R1736" s="1">
        <v>0</v>
      </c>
      <c r="S1736" s="1">
        <v>0</v>
      </c>
      <c r="T1736" s="1">
        <v>0</v>
      </c>
      <c r="U1736" s="1">
        <v>0</v>
      </c>
      <c r="V1736" s="1">
        <v>0.874</v>
      </c>
      <c r="W1736" s="1">
        <v>6.0000000000000001E-3</v>
      </c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>
        <f t="shared" si="54"/>
        <v>16</v>
      </c>
      <c r="AY1736" s="1" t="s">
        <v>910</v>
      </c>
      <c r="AZ1736" s="1">
        <v>1003336</v>
      </c>
      <c r="BA1736" s="3">
        <f t="shared" si="55"/>
        <v>0</v>
      </c>
    </row>
    <row r="1737" spans="1:53" x14ac:dyDescent="0.25">
      <c r="A1737" s="1" t="s">
        <v>616</v>
      </c>
      <c r="B1737" s="1">
        <v>1008530</v>
      </c>
      <c r="C1737" s="1">
        <v>2017</v>
      </c>
      <c r="D1737" s="1" t="s">
        <v>1091</v>
      </c>
      <c r="E1737" s="1" t="s">
        <v>1092</v>
      </c>
      <c r="F1737" s="1" t="s">
        <v>12</v>
      </c>
      <c r="G1737" s="1"/>
      <c r="H1737" s="1"/>
      <c r="I1737" s="1"/>
      <c r="J1737" s="1"/>
      <c r="K1737" s="1" t="s">
        <v>1492</v>
      </c>
      <c r="L1737" s="1" t="s">
        <v>1094</v>
      </c>
      <c r="M1737" s="1" t="s">
        <v>1493</v>
      </c>
      <c r="N1737" s="1"/>
      <c r="O1737" s="1"/>
      <c r="P1737" s="1"/>
      <c r="Q1737" s="1">
        <v>23</v>
      </c>
      <c r="R1737" s="1">
        <v>0</v>
      </c>
      <c r="S1737" s="1">
        <v>0</v>
      </c>
      <c r="T1737" s="1">
        <v>1</v>
      </c>
      <c r="U1737" s="1">
        <v>0</v>
      </c>
      <c r="V1737" s="1">
        <v>0.91</v>
      </c>
      <c r="W1737" s="1">
        <v>8.0000000000000002E-3</v>
      </c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>
        <f t="shared" si="54"/>
        <v>23</v>
      </c>
      <c r="AY1737" s="1" t="s">
        <v>956</v>
      </c>
      <c r="AZ1737" s="1">
        <v>1003491</v>
      </c>
      <c r="BA1737" s="3">
        <f t="shared" si="55"/>
        <v>0</v>
      </c>
    </row>
    <row r="1738" spans="1:53" x14ac:dyDescent="0.25">
      <c r="A1738" s="1" t="s">
        <v>616</v>
      </c>
      <c r="B1738" s="1">
        <v>1008530</v>
      </c>
      <c r="C1738" s="1">
        <v>2017</v>
      </c>
      <c r="D1738" s="1" t="s">
        <v>1091</v>
      </c>
      <c r="E1738" s="1" t="s">
        <v>1092</v>
      </c>
      <c r="F1738" s="1" t="s">
        <v>12</v>
      </c>
      <c r="G1738" s="1"/>
      <c r="H1738" s="1"/>
      <c r="I1738" s="1"/>
      <c r="J1738" s="1"/>
      <c r="K1738" s="1" t="s">
        <v>1839</v>
      </c>
      <c r="L1738" s="1" t="s">
        <v>1121</v>
      </c>
      <c r="M1738" s="1" t="s">
        <v>2266</v>
      </c>
      <c r="N1738" s="1"/>
      <c r="O1738" s="1"/>
      <c r="P1738" s="1"/>
      <c r="Q1738" s="1">
        <v>2</v>
      </c>
      <c r="R1738" s="1">
        <v>0</v>
      </c>
      <c r="S1738" s="1">
        <v>0</v>
      </c>
      <c r="T1738" s="1">
        <v>0</v>
      </c>
      <c r="U1738" s="1">
        <v>0</v>
      </c>
      <c r="V1738" s="1">
        <v>0.80100000000000005</v>
      </c>
      <c r="W1738" s="1">
        <v>3.0000000000000001E-3</v>
      </c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>
        <f t="shared" si="54"/>
        <v>2</v>
      </c>
      <c r="AY1738" s="1" t="s">
        <v>288</v>
      </c>
      <c r="AZ1738" s="1">
        <v>1003576</v>
      </c>
      <c r="BA1738" s="3">
        <f t="shared" si="55"/>
        <v>0</v>
      </c>
    </row>
    <row r="1739" spans="1:53" x14ac:dyDescent="0.25">
      <c r="A1739" s="1" t="s">
        <v>616</v>
      </c>
      <c r="B1739" s="1">
        <v>1008530</v>
      </c>
      <c r="C1739" s="1">
        <v>2017</v>
      </c>
      <c r="D1739" s="1" t="s">
        <v>1091</v>
      </c>
      <c r="E1739" s="1" t="s">
        <v>1092</v>
      </c>
      <c r="F1739" s="1" t="s">
        <v>12</v>
      </c>
      <c r="G1739" s="1"/>
      <c r="H1739" s="1"/>
      <c r="I1739" s="1"/>
      <c r="J1739" s="1"/>
      <c r="K1739" s="1" t="s">
        <v>1839</v>
      </c>
      <c r="L1739" s="1" t="s">
        <v>1109</v>
      </c>
      <c r="M1739" s="1" t="s">
        <v>2267</v>
      </c>
      <c r="N1739" s="1">
        <v>49.19</v>
      </c>
      <c r="O1739" s="1">
        <v>7.734</v>
      </c>
      <c r="P1739" s="1">
        <v>40</v>
      </c>
      <c r="Q1739" s="1">
        <v>6</v>
      </c>
      <c r="R1739" s="1">
        <v>0</v>
      </c>
      <c r="S1739" s="1">
        <v>0</v>
      </c>
      <c r="T1739" s="1">
        <v>0</v>
      </c>
      <c r="U1739" s="1">
        <v>0</v>
      </c>
      <c r="V1739" s="1">
        <v>0.73199999999999998</v>
      </c>
      <c r="W1739" s="1">
        <v>3.0000000000000001E-3</v>
      </c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>
        <f t="shared" si="54"/>
        <v>6</v>
      </c>
      <c r="AY1739" s="1" t="s">
        <v>36</v>
      </c>
      <c r="AZ1739" s="1">
        <v>1003642</v>
      </c>
      <c r="BA1739" s="3">
        <f t="shared" si="55"/>
        <v>0</v>
      </c>
    </row>
    <row r="1740" spans="1:53" x14ac:dyDescent="0.25">
      <c r="A1740" s="1" t="s">
        <v>616</v>
      </c>
      <c r="B1740" s="1">
        <v>1008530</v>
      </c>
      <c r="C1740" s="1">
        <v>2017</v>
      </c>
      <c r="D1740" s="1" t="s">
        <v>1091</v>
      </c>
      <c r="E1740" s="1" t="s">
        <v>1092</v>
      </c>
      <c r="F1740" s="1" t="s">
        <v>12</v>
      </c>
      <c r="G1740" s="1"/>
      <c r="H1740" s="1"/>
      <c r="I1740" s="1"/>
      <c r="J1740" s="1"/>
      <c r="K1740" s="1" t="s">
        <v>1841</v>
      </c>
      <c r="L1740" s="1" t="s">
        <v>1109</v>
      </c>
      <c r="M1740" s="1" t="s">
        <v>2268</v>
      </c>
      <c r="N1740" s="1">
        <v>36.799999999999997</v>
      </c>
      <c r="O1740" s="1">
        <v>0</v>
      </c>
      <c r="P1740" s="1">
        <v>40</v>
      </c>
      <c r="Q1740" s="1">
        <v>1</v>
      </c>
      <c r="R1740" s="1">
        <v>0</v>
      </c>
      <c r="S1740" s="1">
        <v>0</v>
      </c>
      <c r="T1740" s="1">
        <v>0</v>
      </c>
      <c r="U1740" s="1">
        <v>0</v>
      </c>
      <c r="V1740" s="1">
        <v>0.81100000000000005</v>
      </c>
      <c r="W1740" s="1">
        <v>4.0000000000000001E-3</v>
      </c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>
        <f t="shared" si="54"/>
        <v>1</v>
      </c>
      <c r="AY1740" s="1" t="s">
        <v>728</v>
      </c>
      <c r="AZ1740" s="1">
        <v>1003839</v>
      </c>
      <c r="BA1740" s="3">
        <f t="shared" si="55"/>
        <v>0</v>
      </c>
    </row>
    <row r="1741" spans="1:53" x14ac:dyDescent="0.25">
      <c r="A1741" s="1" t="s">
        <v>616</v>
      </c>
      <c r="B1741" s="1">
        <v>1008530</v>
      </c>
      <c r="C1741" s="1">
        <v>2017</v>
      </c>
      <c r="D1741" s="1" t="s">
        <v>1091</v>
      </c>
      <c r="E1741" s="1" t="s">
        <v>1092</v>
      </c>
      <c r="F1741" s="1" t="s">
        <v>12</v>
      </c>
      <c r="G1741" s="1"/>
      <c r="H1741" s="1"/>
      <c r="I1741" s="1"/>
      <c r="J1741" s="1"/>
      <c r="K1741" s="1" t="s">
        <v>1896</v>
      </c>
      <c r="L1741" s="1" t="s">
        <v>1121</v>
      </c>
      <c r="M1741" s="1" t="s">
        <v>1897</v>
      </c>
      <c r="N1741" s="1"/>
      <c r="O1741" s="1"/>
      <c r="P1741" s="1"/>
      <c r="Q1741" s="1">
        <v>24</v>
      </c>
      <c r="R1741" s="1">
        <v>0</v>
      </c>
      <c r="S1741" s="1">
        <v>0</v>
      </c>
      <c r="T1741" s="1">
        <v>0</v>
      </c>
      <c r="U1741" s="1">
        <v>0</v>
      </c>
      <c r="V1741" s="1">
        <v>0.91200000000000003</v>
      </c>
      <c r="W1741" s="1">
        <v>5.0000000000000001E-3</v>
      </c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>
        <f t="shared" si="54"/>
        <v>24</v>
      </c>
      <c r="AY1741" s="1" t="s">
        <v>261</v>
      </c>
      <c r="AZ1741" s="1">
        <v>1003840</v>
      </c>
      <c r="BA1741" s="3">
        <f t="shared" si="55"/>
        <v>0</v>
      </c>
    </row>
    <row r="1742" spans="1:53" x14ac:dyDescent="0.25">
      <c r="A1742" s="1" t="s">
        <v>616</v>
      </c>
      <c r="B1742" s="1">
        <v>1008530</v>
      </c>
      <c r="C1742" s="1">
        <v>2017</v>
      </c>
      <c r="D1742" s="1" t="s">
        <v>1091</v>
      </c>
      <c r="E1742" s="1" t="s">
        <v>1092</v>
      </c>
      <c r="F1742" s="1" t="s">
        <v>12</v>
      </c>
      <c r="G1742" s="1"/>
      <c r="H1742" s="1"/>
      <c r="I1742" s="1"/>
      <c r="J1742" s="1"/>
      <c r="K1742" s="1" t="s">
        <v>1896</v>
      </c>
      <c r="L1742" s="1" t="s">
        <v>1109</v>
      </c>
      <c r="M1742" s="1" t="s">
        <v>1898</v>
      </c>
      <c r="N1742" s="1">
        <v>40.49</v>
      </c>
      <c r="O1742" s="1">
        <v>1.762</v>
      </c>
      <c r="P1742" s="1">
        <v>41.9</v>
      </c>
      <c r="Q1742" s="1">
        <v>113</v>
      </c>
      <c r="R1742" s="1">
        <v>0</v>
      </c>
      <c r="S1742" s="1">
        <v>0</v>
      </c>
      <c r="T1742" s="1">
        <v>42</v>
      </c>
      <c r="U1742" s="1">
        <v>0</v>
      </c>
      <c r="V1742" s="1">
        <v>0.78400000000000003</v>
      </c>
      <c r="W1742" s="1">
        <v>0.01</v>
      </c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>
        <f t="shared" si="54"/>
        <v>113</v>
      </c>
      <c r="AY1742" s="1" t="s">
        <v>318</v>
      </c>
      <c r="AZ1742" s="1">
        <v>1003942</v>
      </c>
      <c r="BA1742" s="3">
        <f t="shared" si="55"/>
        <v>0</v>
      </c>
    </row>
    <row r="1743" spans="1:53" x14ac:dyDescent="0.25">
      <c r="A1743" s="1" t="s">
        <v>616</v>
      </c>
      <c r="B1743" s="1">
        <v>1008530</v>
      </c>
      <c r="C1743" s="1">
        <v>2017</v>
      </c>
      <c r="D1743" s="1" t="s">
        <v>1091</v>
      </c>
      <c r="E1743" s="1" t="s">
        <v>1092</v>
      </c>
      <c r="F1743" s="1" t="s">
        <v>12</v>
      </c>
      <c r="G1743" s="1"/>
      <c r="H1743" s="1"/>
      <c r="I1743" s="1"/>
      <c r="J1743" s="1"/>
      <c r="K1743" s="1" t="s">
        <v>1896</v>
      </c>
      <c r="L1743" s="1" t="s">
        <v>1094</v>
      </c>
      <c r="M1743" s="1" t="s">
        <v>1899</v>
      </c>
      <c r="N1743" s="1"/>
      <c r="O1743" s="1"/>
      <c r="P1743" s="1"/>
      <c r="Q1743" s="1">
        <v>3</v>
      </c>
      <c r="R1743" s="1">
        <v>0</v>
      </c>
      <c r="S1743" s="1">
        <v>0</v>
      </c>
      <c r="T1743" s="1">
        <v>0</v>
      </c>
      <c r="U1743" s="1">
        <v>0</v>
      </c>
      <c r="V1743" s="1">
        <v>0.77600000000000002</v>
      </c>
      <c r="W1743" s="1">
        <v>4.0000000000000001E-3</v>
      </c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>
        <f t="shared" si="54"/>
        <v>3</v>
      </c>
      <c r="AY1743" s="1" t="s">
        <v>493</v>
      </c>
      <c r="AZ1743" s="1">
        <v>1003992</v>
      </c>
      <c r="BA1743" s="3">
        <f t="shared" si="55"/>
        <v>0</v>
      </c>
    </row>
    <row r="1744" spans="1:53" x14ac:dyDescent="0.25">
      <c r="A1744" s="1" t="s">
        <v>616</v>
      </c>
      <c r="B1744" s="1">
        <v>1008530</v>
      </c>
      <c r="C1744" s="1">
        <v>2017</v>
      </c>
      <c r="D1744" s="1" t="s">
        <v>1091</v>
      </c>
      <c r="E1744" s="1" t="s">
        <v>1092</v>
      </c>
      <c r="F1744" s="1" t="s">
        <v>12</v>
      </c>
      <c r="G1744" s="1"/>
      <c r="H1744" s="1"/>
      <c r="I1744" s="1"/>
      <c r="J1744" s="1"/>
      <c r="K1744" s="1" t="s">
        <v>1896</v>
      </c>
      <c r="L1744" s="1" t="s">
        <v>1168</v>
      </c>
      <c r="M1744" s="1" t="s">
        <v>1900</v>
      </c>
      <c r="N1744" s="1"/>
      <c r="O1744" s="1"/>
      <c r="P1744" s="1"/>
      <c r="Q1744" s="1">
        <v>1</v>
      </c>
      <c r="R1744" s="1">
        <v>0</v>
      </c>
      <c r="S1744" s="1">
        <v>0</v>
      </c>
      <c r="T1744" s="1">
        <v>0</v>
      </c>
      <c r="U1744" s="1">
        <v>0</v>
      </c>
      <c r="V1744" s="1">
        <v>0.72799999999999998</v>
      </c>
      <c r="W1744" s="1">
        <v>4.0000000000000001E-3</v>
      </c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>
        <f t="shared" si="54"/>
        <v>1</v>
      </c>
      <c r="AY1744" s="1" t="s">
        <v>695</v>
      </c>
      <c r="AZ1744" s="1">
        <v>1004034</v>
      </c>
      <c r="BA1744" s="3">
        <f t="shared" si="55"/>
        <v>0</v>
      </c>
    </row>
    <row r="1745" spans="1:53" x14ac:dyDescent="0.25">
      <c r="A1745" s="1" t="s">
        <v>616</v>
      </c>
      <c r="B1745" s="1">
        <v>1008530</v>
      </c>
      <c r="C1745" s="1">
        <v>2017</v>
      </c>
      <c r="D1745" s="1" t="s">
        <v>1091</v>
      </c>
      <c r="E1745" s="1" t="s">
        <v>1092</v>
      </c>
      <c r="F1745" s="1" t="s">
        <v>12</v>
      </c>
      <c r="G1745" s="1"/>
      <c r="H1745" s="1"/>
      <c r="I1745" s="1"/>
      <c r="J1745" s="1"/>
      <c r="K1745" s="1" t="s">
        <v>1494</v>
      </c>
      <c r="L1745" s="1" t="s">
        <v>1121</v>
      </c>
      <c r="M1745" s="1" t="s">
        <v>2269</v>
      </c>
      <c r="N1745" s="1"/>
      <c r="O1745" s="1"/>
      <c r="P1745" s="1"/>
      <c r="Q1745" s="1">
        <v>115</v>
      </c>
      <c r="R1745" s="1">
        <v>0</v>
      </c>
      <c r="S1745" s="1">
        <v>0</v>
      </c>
      <c r="T1745" s="1">
        <v>0</v>
      </c>
      <c r="U1745" s="1">
        <v>0</v>
      </c>
      <c r="V1745" s="1">
        <v>0.872</v>
      </c>
      <c r="W1745" s="1">
        <v>4.0000000000000001E-3</v>
      </c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>
        <f t="shared" si="54"/>
        <v>115</v>
      </c>
      <c r="AY1745" s="1" t="s">
        <v>216</v>
      </c>
      <c r="AZ1745" s="1">
        <v>1004047</v>
      </c>
      <c r="BA1745" s="3">
        <f t="shared" si="55"/>
        <v>0</v>
      </c>
    </row>
    <row r="1746" spans="1:53" x14ac:dyDescent="0.25">
      <c r="A1746" s="1" t="s">
        <v>616</v>
      </c>
      <c r="B1746" s="1">
        <v>1008530</v>
      </c>
      <c r="C1746" s="1">
        <v>2017</v>
      </c>
      <c r="D1746" s="1" t="s">
        <v>1091</v>
      </c>
      <c r="E1746" s="1" t="s">
        <v>1092</v>
      </c>
      <c r="F1746" s="1" t="s">
        <v>12</v>
      </c>
      <c r="G1746" s="1"/>
      <c r="H1746" s="1"/>
      <c r="I1746" s="1"/>
      <c r="J1746" s="1"/>
      <c r="K1746" s="1" t="s">
        <v>1494</v>
      </c>
      <c r="L1746" s="1" t="s">
        <v>1109</v>
      </c>
      <c r="M1746" s="1" t="s">
        <v>1978</v>
      </c>
      <c r="N1746" s="1">
        <v>37.43</v>
      </c>
      <c r="O1746" s="1">
        <v>10.48</v>
      </c>
      <c r="P1746" s="1">
        <v>27.6</v>
      </c>
      <c r="Q1746" s="1">
        <v>187</v>
      </c>
      <c r="R1746" s="1">
        <v>0</v>
      </c>
      <c r="S1746" s="1">
        <v>0</v>
      </c>
      <c r="T1746" s="1">
        <v>9</v>
      </c>
      <c r="U1746" s="1">
        <v>0</v>
      </c>
      <c r="V1746" s="1">
        <v>0.85599999999999998</v>
      </c>
      <c r="W1746" s="1">
        <v>3.0000000000000001E-3</v>
      </c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>
        <f t="shared" si="54"/>
        <v>187</v>
      </c>
      <c r="AY1746" s="1" t="s">
        <v>360</v>
      </c>
      <c r="AZ1746" s="1">
        <v>1004049</v>
      </c>
      <c r="BA1746" s="3">
        <f t="shared" si="55"/>
        <v>0</v>
      </c>
    </row>
    <row r="1747" spans="1:53" x14ac:dyDescent="0.25">
      <c r="A1747" s="1" t="s">
        <v>616</v>
      </c>
      <c r="B1747" s="1">
        <v>1008530</v>
      </c>
      <c r="C1747" s="1">
        <v>2017</v>
      </c>
      <c r="D1747" s="1" t="s">
        <v>1091</v>
      </c>
      <c r="E1747" s="1" t="s">
        <v>1092</v>
      </c>
      <c r="F1747" s="1" t="s">
        <v>12</v>
      </c>
      <c r="G1747" s="1"/>
      <c r="H1747" s="1"/>
      <c r="I1747" s="1"/>
      <c r="J1747" s="1"/>
      <c r="K1747" s="1" t="s">
        <v>1494</v>
      </c>
      <c r="L1747" s="1" t="s">
        <v>1094</v>
      </c>
      <c r="M1747" s="1" t="s">
        <v>1495</v>
      </c>
      <c r="N1747" s="1"/>
      <c r="O1747" s="1"/>
      <c r="P1747" s="1"/>
      <c r="Q1747" s="1">
        <v>137</v>
      </c>
      <c r="R1747" s="1">
        <v>0</v>
      </c>
      <c r="S1747" s="1">
        <v>0</v>
      </c>
      <c r="T1747" s="1">
        <v>0</v>
      </c>
      <c r="U1747" s="1">
        <v>0</v>
      </c>
      <c r="V1747" s="1">
        <v>0.9</v>
      </c>
      <c r="W1747" s="1">
        <v>4.0000000000000001E-3</v>
      </c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>
        <f t="shared" si="54"/>
        <v>137</v>
      </c>
      <c r="AY1747" s="1" t="s">
        <v>783</v>
      </c>
      <c r="AZ1747" s="1">
        <v>1004054</v>
      </c>
      <c r="BA1747" s="3">
        <f t="shared" si="55"/>
        <v>0</v>
      </c>
    </row>
    <row r="1748" spans="1:53" x14ac:dyDescent="0.25">
      <c r="A1748" s="1" t="s">
        <v>616</v>
      </c>
      <c r="B1748" s="1">
        <v>1008530</v>
      </c>
      <c r="C1748" s="1">
        <v>2017</v>
      </c>
      <c r="D1748" s="1" t="s">
        <v>1091</v>
      </c>
      <c r="E1748" s="1" t="s">
        <v>1092</v>
      </c>
      <c r="F1748" s="1" t="s">
        <v>12</v>
      </c>
      <c r="G1748" s="1"/>
      <c r="H1748" s="1"/>
      <c r="I1748" s="1"/>
      <c r="J1748" s="1"/>
      <c r="K1748" s="1" t="s">
        <v>1494</v>
      </c>
      <c r="L1748" s="1" t="s">
        <v>1168</v>
      </c>
      <c r="M1748" s="1" t="s">
        <v>2111</v>
      </c>
      <c r="N1748" s="1"/>
      <c r="O1748" s="1"/>
      <c r="P1748" s="1"/>
      <c r="Q1748" s="1">
        <v>23</v>
      </c>
      <c r="R1748" s="1">
        <v>0</v>
      </c>
      <c r="S1748" s="1">
        <v>0</v>
      </c>
      <c r="T1748" s="1">
        <v>0</v>
      </c>
      <c r="U1748" s="1">
        <v>0</v>
      </c>
      <c r="V1748" s="1">
        <v>0.90300000000000002</v>
      </c>
      <c r="W1748" s="1">
        <v>3.0000000000000001E-3</v>
      </c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>
        <f t="shared" si="54"/>
        <v>23</v>
      </c>
      <c r="AY1748" s="1" t="s">
        <v>536</v>
      </c>
      <c r="AZ1748" s="1">
        <v>1004063</v>
      </c>
      <c r="BA1748" s="3">
        <f t="shared" si="55"/>
        <v>0</v>
      </c>
    </row>
    <row r="1749" spans="1:53" x14ac:dyDescent="0.25">
      <c r="A1749" s="1" t="s">
        <v>616</v>
      </c>
      <c r="B1749" s="1">
        <v>1008530</v>
      </c>
      <c r="C1749" s="1">
        <v>2017</v>
      </c>
      <c r="D1749" s="1" t="s">
        <v>1091</v>
      </c>
      <c r="E1749" s="1" t="s">
        <v>1092</v>
      </c>
      <c r="F1749" s="1" t="s">
        <v>12</v>
      </c>
      <c r="G1749" s="1"/>
      <c r="H1749" s="1"/>
      <c r="I1749" s="1"/>
      <c r="J1749" s="1"/>
      <c r="K1749" s="1" t="s">
        <v>1391</v>
      </c>
      <c r="L1749" s="1" t="s">
        <v>1109</v>
      </c>
      <c r="M1749" s="1" t="s">
        <v>1496</v>
      </c>
      <c r="N1749" s="1">
        <v>55.02</v>
      </c>
      <c r="O1749" s="1">
        <v>36.720999999999997</v>
      </c>
      <c r="P1749" s="1">
        <v>42.3</v>
      </c>
      <c r="Q1749" s="1">
        <v>139</v>
      </c>
      <c r="R1749" s="1">
        <v>0</v>
      </c>
      <c r="S1749" s="1">
        <v>0</v>
      </c>
      <c r="T1749" s="1">
        <v>0</v>
      </c>
      <c r="U1749" s="1">
        <v>0</v>
      </c>
      <c r="V1749" s="1">
        <v>0.79200000000000004</v>
      </c>
      <c r="W1749" s="1">
        <v>6.0000000000000001E-3</v>
      </c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>
        <f t="shared" si="54"/>
        <v>139</v>
      </c>
      <c r="AY1749" s="1" t="s">
        <v>734</v>
      </c>
      <c r="AZ1749" s="1">
        <v>1004086</v>
      </c>
      <c r="BA1749" s="3">
        <f t="shared" si="55"/>
        <v>0</v>
      </c>
    </row>
    <row r="1750" spans="1:53" x14ac:dyDescent="0.25">
      <c r="A1750" s="1" t="s">
        <v>616</v>
      </c>
      <c r="B1750" s="1">
        <v>1008530</v>
      </c>
      <c r="C1750" s="1">
        <v>2017</v>
      </c>
      <c r="D1750" s="1" t="s">
        <v>1091</v>
      </c>
      <c r="E1750" s="1" t="s">
        <v>1092</v>
      </c>
      <c r="F1750" s="1" t="s">
        <v>12</v>
      </c>
      <c r="G1750" s="1"/>
      <c r="H1750" s="1"/>
      <c r="I1750" s="1"/>
      <c r="J1750" s="1"/>
      <c r="K1750" s="1" t="s">
        <v>1391</v>
      </c>
      <c r="L1750" s="1" t="s">
        <v>1168</v>
      </c>
      <c r="M1750" s="1" t="s">
        <v>2270</v>
      </c>
      <c r="N1750" s="1"/>
      <c r="O1750" s="1"/>
      <c r="P1750" s="1"/>
      <c r="Q1750" s="1">
        <v>3</v>
      </c>
      <c r="R1750" s="1">
        <v>0</v>
      </c>
      <c r="S1750" s="1">
        <v>0</v>
      </c>
      <c r="T1750" s="1">
        <v>0</v>
      </c>
      <c r="U1750" s="1">
        <v>0</v>
      </c>
      <c r="V1750" s="1">
        <v>0.77400000000000002</v>
      </c>
      <c r="W1750" s="1">
        <v>5.0000000000000001E-3</v>
      </c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>
        <f t="shared" si="54"/>
        <v>3</v>
      </c>
      <c r="AY1750" s="1" t="s">
        <v>162</v>
      </c>
      <c r="AZ1750" s="1">
        <v>1004090</v>
      </c>
      <c r="BA1750" s="3">
        <f t="shared" si="55"/>
        <v>0</v>
      </c>
    </row>
    <row r="1751" spans="1:53" x14ac:dyDescent="0.25">
      <c r="A1751" s="1" t="s">
        <v>616</v>
      </c>
      <c r="B1751" s="1">
        <v>1008530</v>
      </c>
      <c r="C1751" s="1">
        <v>2017</v>
      </c>
      <c r="D1751" s="1" t="s">
        <v>1091</v>
      </c>
      <c r="E1751" s="1" t="s">
        <v>1092</v>
      </c>
      <c r="F1751" s="1" t="s">
        <v>12</v>
      </c>
      <c r="G1751" s="1"/>
      <c r="H1751" s="1"/>
      <c r="I1751" s="1"/>
      <c r="J1751" s="1"/>
      <c r="K1751" s="1" t="s">
        <v>1849</v>
      </c>
      <c r="L1751" s="1" t="s">
        <v>1147</v>
      </c>
      <c r="M1751" s="1" t="s">
        <v>2271</v>
      </c>
      <c r="N1751" s="1"/>
      <c r="O1751" s="1"/>
      <c r="P1751" s="1"/>
      <c r="Q1751" s="1">
        <v>8</v>
      </c>
      <c r="R1751" s="1">
        <v>0</v>
      </c>
      <c r="S1751" s="1">
        <v>0</v>
      </c>
      <c r="T1751" s="1">
        <v>0</v>
      </c>
      <c r="U1751" s="1">
        <v>0</v>
      </c>
      <c r="V1751" s="1">
        <v>0.876</v>
      </c>
      <c r="W1751" s="1">
        <v>3.0000000000000001E-3</v>
      </c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>
        <f t="shared" si="54"/>
        <v>8</v>
      </c>
      <c r="AY1751" s="1" t="s">
        <v>753</v>
      </c>
      <c r="AZ1751" s="1">
        <v>1004107</v>
      </c>
      <c r="BA1751" s="3">
        <f t="shared" si="55"/>
        <v>0</v>
      </c>
    </row>
    <row r="1752" spans="1:53" x14ac:dyDescent="0.25">
      <c r="A1752" s="1" t="s">
        <v>616</v>
      </c>
      <c r="B1752" s="1">
        <v>1008530</v>
      </c>
      <c r="C1752" s="1">
        <v>2017</v>
      </c>
      <c r="D1752" s="1" t="s">
        <v>1091</v>
      </c>
      <c r="E1752" s="1" t="s">
        <v>1092</v>
      </c>
      <c r="F1752" s="1" t="s">
        <v>12</v>
      </c>
      <c r="G1752" s="1"/>
      <c r="H1752" s="1"/>
      <c r="I1752" s="1"/>
      <c r="J1752" s="1"/>
      <c r="K1752" s="1" t="s">
        <v>1849</v>
      </c>
      <c r="L1752" s="1" t="s">
        <v>1121</v>
      </c>
      <c r="M1752" s="1" t="s">
        <v>2272</v>
      </c>
      <c r="N1752" s="1"/>
      <c r="O1752" s="1"/>
      <c r="P1752" s="1"/>
      <c r="Q1752" s="1">
        <v>78</v>
      </c>
      <c r="R1752" s="1">
        <v>0</v>
      </c>
      <c r="S1752" s="1">
        <v>0</v>
      </c>
      <c r="T1752" s="1">
        <v>0</v>
      </c>
      <c r="U1752" s="1">
        <v>0</v>
      </c>
      <c r="V1752" s="1">
        <v>0.87</v>
      </c>
      <c r="W1752" s="1">
        <v>3.0000000000000001E-3</v>
      </c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>
        <f t="shared" si="54"/>
        <v>78</v>
      </c>
      <c r="AY1752" s="1" t="s">
        <v>985</v>
      </c>
      <c r="AZ1752" s="1">
        <v>1004108</v>
      </c>
      <c r="BA1752" s="3">
        <f t="shared" si="55"/>
        <v>0</v>
      </c>
    </row>
    <row r="1753" spans="1:53" x14ac:dyDescent="0.25">
      <c r="A1753" s="1" t="s">
        <v>616</v>
      </c>
      <c r="B1753" s="1">
        <v>1008530</v>
      </c>
      <c r="C1753" s="1">
        <v>2017</v>
      </c>
      <c r="D1753" s="1" t="s">
        <v>1091</v>
      </c>
      <c r="E1753" s="1" t="s">
        <v>1092</v>
      </c>
      <c r="F1753" s="1" t="s">
        <v>12</v>
      </c>
      <c r="G1753" s="1"/>
      <c r="H1753" s="1"/>
      <c r="I1753" s="1"/>
      <c r="J1753" s="1"/>
      <c r="K1753" s="1" t="s">
        <v>1849</v>
      </c>
      <c r="L1753" s="1" t="s">
        <v>1109</v>
      </c>
      <c r="M1753" s="1" t="s">
        <v>1990</v>
      </c>
      <c r="N1753" s="1">
        <v>28.38</v>
      </c>
      <c r="O1753" s="1">
        <v>11.045</v>
      </c>
      <c r="P1753" s="1">
        <v>23.8</v>
      </c>
      <c r="Q1753" s="1">
        <v>555</v>
      </c>
      <c r="R1753" s="1">
        <v>0</v>
      </c>
      <c r="S1753" s="1">
        <v>0</v>
      </c>
      <c r="T1753" s="1">
        <v>0</v>
      </c>
      <c r="U1753" s="1">
        <v>0</v>
      </c>
      <c r="V1753" s="1">
        <v>0.88200000000000001</v>
      </c>
      <c r="W1753" s="1">
        <v>2E-3</v>
      </c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>
        <f t="shared" si="54"/>
        <v>555</v>
      </c>
      <c r="AY1753" s="1" t="s">
        <v>576</v>
      </c>
      <c r="AZ1753" s="1">
        <v>1004112</v>
      </c>
      <c r="BA1753" s="3">
        <f t="shared" si="55"/>
        <v>0</v>
      </c>
    </row>
    <row r="1754" spans="1:53" x14ac:dyDescent="0.25">
      <c r="A1754" s="1" t="s">
        <v>616</v>
      </c>
      <c r="B1754" s="1">
        <v>1008530</v>
      </c>
      <c r="C1754" s="1">
        <v>2017</v>
      </c>
      <c r="D1754" s="1" t="s">
        <v>1091</v>
      </c>
      <c r="E1754" s="1" t="s">
        <v>1092</v>
      </c>
      <c r="F1754" s="1" t="s">
        <v>12</v>
      </c>
      <c r="G1754" s="1"/>
      <c r="H1754" s="1"/>
      <c r="I1754" s="1"/>
      <c r="J1754" s="1"/>
      <c r="K1754" s="1" t="s">
        <v>1849</v>
      </c>
      <c r="L1754" s="1" t="s">
        <v>1094</v>
      </c>
      <c r="M1754" s="1" t="s">
        <v>1850</v>
      </c>
      <c r="N1754" s="1"/>
      <c r="O1754" s="1"/>
      <c r="P1754" s="1"/>
      <c r="Q1754" s="1">
        <v>109</v>
      </c>
      <c r="R1754" s="1">
        <v>0</v>
      </c>
      <c r="S1754" s="1">
        <v>0</v>
      </c>
      <c r="T1754" s="1">
        <v>1</v>
      </c>
      <c r="U1754" s="1">
        <v>0</v>
      </c>
      <c r="V1754" s="1">
        <v>0.88300000000000001</v>
      </c>
      <c r="W1754" s="1">
        <v>3.0000000000000001E-3</v>
      </c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>
        <f t="shared" si="54"/>
        <v>109</v>
      </c>
      <c r="AY1754" s="1" t="s">
        <v>938</v>
      </c>
      <c r="AZ1754" s="1">
        <v>1004115</v>
      </c>
      <c r="BA1754" s="3">
        <f t="shared" si="55"/>
        <v>0</v>
      </c>
    </row>
    <row r="1755" spans="1:53" x14ac:dyDescent="0.25">
      <c r="A1755" s="1" t="s">
        <v>616</v>
      </c>
      <c r="B1755" s="1">
        <v>1008530</v>
      </c>
      <c r="C1755" s="1">
        <v>2017</v>
      </c>
      <c r="D1755" s="1" t="s">
        <v>1091</v>
      </c>
      <c r="E1755" s="1" t="s">
        <v>1092</v>
      </c>
      <c r="F1755" s="1" t="s">
        <v>12</v>
      </c>
      <c r="G1755" s="1"/>
      <c r="H1755" s="1"/>
      <c r="I1755" s="1"/>
      <c r="J1755" s="1"/>
      <c r="K1755" s="1" t="s">
        <v>1849</v>
      </c>
      <c r="L1755" s="1" t="s">
        <v>1168</v>
      </c>
      <c r="M1755" s="1" t="s">
        <v>2273</v>
      </c>
      <c r="N1755" s="1"/>
      <c r="O1755" s="1"/>
      <c r="P1755" s="1"/>
      <c r="Q1755" s="1">
        <v>14</v>
      </c>
      <c r="R1755" s="1">
        <v>0</v>
      </c>
      <c r="S1755" s="1">
        <v>0</v>
      </c>
      <c r="T1755" s="1">
        <v>0</v>
      </c>
      <c r="U1755" s="1">
        <v>0</v>
      </c>
      <c r="V1755" s="1">
        <v>0.89500000000000002</v>
      </c>
      <c r="W1755" s="1">
        <v>3.0000000000000001E-3</v>
      </c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>
        <f t="shared" si="54"/>
        <v>14</v>
      </c>
      <c r="AY1755" s="1" t="s">
        <v>122</v>
      </c>
      <c r="AZ1755" s="1">
        <v>1004120</v>
      </c>
      <c r="BA1755" s="3">
        <f t="shared" si="55"/>
        <v>0</v>
      </c>
    </row>
    <row r="1756" spans="1:53" x14ac:dyDescent="0.25">
      <c r="A1756" s="1" t="s">
        <v>616</v>
      </c>
      <c r="B1756" s="1">
        <v>1008530</v>
      </c>
      <c r="C1756" s="1">
        <v>2017</v>
      </c>
      <c r="D1756" s="1" t="s">
        <v>1091</v>
      </c>
      <c r="E1756" s="1" t="s">
        <v>1092</v>
      </c>
      <c r="F1756" s="1" t="s">
        <v>12</v>
      </c>
      <c r="G1756" s="1"/>
      <c r="H1756" s="1"/>
      <c r="I1756" s="1"/>
      <c r="J1756" s="1"/>
      <c r="K1756" s="1" t="s">
        <v>1772</v>
      </c>
      <c r="L1756" s="1" t="s">
        <v>1121</v>
      </c>
      <c r="M1756" s="1" t="s">
        <v>2274</v>
      </c>
      <c r="N1756" s="1"/>
      <c r="O1756" s="1"/>
      <c r="P1756" s="1"/>
      <c r="Q1756" s="1">
        <v>14</v>
      </c>
      <c r="R1756" s="1">
        <v>0</v>
      </c>
      <c r="S1756" s="1">
        <v>0</v>
      </c>
      <c r="T1756" s="1">
        <v>0</v>
      </c>
      <c r="U1756" s="1">
        <v>0</v>
      </c>
      <c r="V1756" s="1">
        <v>0.878</v>
      </c>
      <c r="W1756" s="1">
        <v>8.0000000000000002E-3</v>
      </c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>
        <f t="shared" si="54"/>
        <v>14</v>
      </c>
      <c r="AY1756" s="1" t="s">
        <v>263</v>
      </c>
      <c r="AZ1756" s="1">
        <v>1004154</v>
      </c>
      <c r="BA1756" s="3">
        <f t="shared" si="55"/>
        <v>0</v>
      </c>
    </row>
    <row r="1757" spans="1:53" x14ac:dyDescent="0.25">
      <c r="A1757" s="1" t="s">
        <v>616</v>
      </c>
      <c r="B1757" s="1">
        <v>1008530</v>
      </c>
      <c r="C1757" s="1">
        <v>2017</v>
      </c>
      <c r="D1757" s="1" t="s">
        <v>1091</v>
      </c>
      <c r="E1757" s="1" t="s">
        <v>1092</v>
      </c>
      <c r="F1757" s="1" t="s">
        <v>12</v>
      </c>
      <c r="G1757" s="1"/>
      <c r="H1757" s="1"/>
      <c r="I1757" s="1"/>
      <c r="J1757" s="1"/>
      <c r="K1757" s="1" t="s">
        <v>1772</v>
      </c>
      <c r="L1757" s="1" t="s">
        <v>1109</v>
      </c>
      <c r="M1757" s="1" t="s">
        <v>1901</v>
      </c>
      <c r="N1757" s="1">
        <v>33.25</v>
      </c>
      <c r="O1757" s="1">
        <v>18.178999999999998</v>
      </c>
      <c r="P1757" s="1">
        <v>40</v>
      </c>
      <c r="Q1757" s="1">
        <v>20</v>
      </c>
      <c r="R1757" s="1">
        <v>0</v>
      </c>
      <c r="S1757" s="1">
        <v>0</v>
      </c>
      <c r="T1757" s="1">
        <v>1</v>
      </c>
      <c r="U1757" s="1">
        <v>0</v>
      </c>
      <c r="V1757" s="1">
        <v>0.91200000000000003</v>
      </c>
      <c r="W1757" s="1">
        <v>2E-3</v>
      </c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>
        <f t="shared" si="54"/>
        <v>20</v>
      </c>
      <c r="AY1757" s="1" t="s">
        <v>794</v>
      </c>
      <c r="AZ1757" s="1">
        <v>1004163</v>
      </c>
      <c r="BA1757" s="3">
        <f t="shared" si="55"/>
        <v>0</v>
      </c>
    </row>
    <row r="1758" spans="1:53" x14ac:dyDescent="0.25">
      <c r="A1758" s="1" t="s">
        <v>616</v>
      </c>
      <c r="B1758" s="1">
        <v>1008530</v>
      </c>
      <c r="C1758" s="1">
        <v>2017</v>
      </c>
      <c r="D1758" s="1" t="s">
        <v>1091</v>
      </c>
      <c r="E1758" s="1" t="s">
        <v>1092</v>
      </c>
      <c r="F1758" s="1" t="s">
        <v>12</v>
      </c>
      <c r="G1758" s="1"/>
      <c r="H1758" s="1"/>
      <c r="I1758" s="1"/>
      <c r="J1758" s="1"/>
      <c r="K1758" s="1" t="s">
        <v>1772</v>
      </c>
      <c r="L1758" s="1" t="s">
        <v>1094</v>
      </c>
      <c r="M1758" s="1" t="s">
        <v>1773</v>
      </c>
      <c r="N1758" s="1"/>
      <c r="O1758" s="1"/>
      <c r="P1758" s="1"/>
      <c r="Q1758" s="1">
        <v>546</v>
      </c>
      <c r="R1758" s="1">
        <v>0</v>
      </c>
      <c r="S1758" s="1">
        <v>0</v>
      </c>
      <c r="T1758" s="1">
        <v>0</v>
      </c>
      <c r="U1758" s="1">
        <v>0</v>
      </c>
      <c r="V1758" s="1">
        <v>0.91300000000000003</v>
      </c>
      <c r="W1758" s="1">
        <v>3.0000000000000001E-3</v>
      </c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>
        <f t="shared" si="54"/>
        <v>546</v>
      </c>
      <c r="AY1758" s="1" t="s">
        <v>521</v>
      </c>
      <c r="AZ1758" s="1">
        <v>1004179</v>
      </c>
      <c r="BA1758" s="3">
        <f t="shared" si="55"/>
        <v>0</v>
      </c>
    </row>
    <row r="1759" spans="1:53" x14ac:dyDescent="0.25">
      <c r="A1759" s="1" t="s">
        <v>616</v>
      </c>
      <c r="B1759" s="1">
        <v>1008530</v>
      </c>
      <c r="C1759" s="1">
        <v>2017</v>
      </c>
      <c r="D1759" s="1" t="s">
        <v>1091</v>
      </c>
      <c r="E1759" s="1" t="s">
        <v>1092</v>
      </c>
      <c r="F1759" s="1" t="s">
        <v>12</v>
      </c>
      <c r="G1759" s="1"/>
      <c r="H1759" s="1"/>
      <c r="I1759" s="1"/>
      <c r="J1759" s="1"/>
      <c r="K1759" s="1" t="s">
        <v>1772</v>
      </c>
      <c r="L1759" s="1" t="s">
        <v>1168</v>
      </c>
      <c r="M1759" s="1" t="s">
        <v>2275</v>
      </c>
      <c r="N1759" s="1"/>
      <c r="O1759" s="1"/>
      <c r="P1759" s="1"/>
      <c r="Q1759" s="1">
        <v>28</v>
      </c>
      <c r="R1759" s="1">
        <v>0</v>
      </c>
      <c r="S1759" s="1">
        <v>0</v>
      </c>
      <c r="T1759" s="1">
        <v>0</v>
      </c>
      <c r="U1759" s="1">
        <v>0</v>
      </c>
      <c r="V1759" s="1">
        <v>0.91500000000000004</v>
      </c>
      <c r="W1759" s="1">
        <v>2E-3</v>
      </c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>
        <f t="shared" si="54"/>
        <v>28</v>
      </c>
      <c r="AY1759" s="1" t="s">
        <v>579</v>
      </c>
      <c r="AZ1759" s="1">
        <v>1004180</v>
      </c>
      <c r="BA1759" s="3">
        <f t="shared" si="55"/>
        <v>0</v>
      </c>
    </row>
    <row r="1760" spans="1:53" x14ac:dyDescent="0.25">
      <c r="A1760" s="1" t="s">
        <v>966</v>
      </c>
      <c r="B1760" s="1">
        <v>1008534</v>
      </c>
      <c r="C1760" s="1">
        <v>2017</v>
      </c>
      <c r="D1760" s="1" t="s">
        <v>1091</v>
      </c>
      <c r="E1760" s="1" t="s">
        <v>1092</v>
      </c>
      <c r="F1760" s="1" t="s">
        <v>12</v>
      </c>
      <c r="G1760" s="1"/>
      <c r="H1760" s="1"/>
      <c r="I1760" s="1"/>
      <c r="J1760" s="1"/>
      <c r="K1760" s="1" t="s">
        <v>1483</v>
      </c>
      <c r="L1760" s="1" t="s">
        <v>1109</v>
      </c>
      <c r="M1760" s="1" t="s">
        <v>1484</v>
      </c>
      <c r="N1760" s="1">
        <v>18.440000000000001</v>
      </c>
      <c r="O1760" s="1">
        <v>0.17463000000000001</v>
      </c>
      <c r="P1760" s="1">
        <v>23</v>
      </c>
      <c r="Q1760" s="1">
        <v>30</v>
      </c>
      <c r="R1760" s="1">
        <v>0</v>
      </c>
      <c r="S1760" s="1">
        <v>0</v>
      </c>
      <c r="T1760" s="1">
        <v>0</v>
      </c>
      <c r="U1760" s="1">
        <v>0</v>
      </c>
      <c r="V1760" s="1">
        <v>0.86099999999999999</v>
      </c>
      <c r="W1760" s="1">
        <v>4.2999999999999997E-2</v>
      </c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>
        <f t="shared" si="54"/>
        <v>30</v>
      </c>
      <c r="AY1760" s="1" t="s">
        <v>902</v>
      </c>
      <c r="AZ1760" s="1">
        <v>1004195</v>
      </c>
      <c r="BA1760" s="3">
        <f t="shared" si="55"/>
        <v>0</v>
      </c>
    </row>
    <row r="1761" spans="1:53" x14ac:dyDescent="0.25">
      <c r="A1761" s="1" t="s">
        <v>990</v>
      </c>
      <c r="B1761" s="1">
        <v>1008536</v>
      </c>
      <c r="C1761" s="1">
        <v>2017</v>
      </c>
      <c r="D1761" s="1" t="s">
        <v>1091</v>
      </c>
      <c r="E1761" s="1" t="s">
        <v>1092</v>
      </c>
      <c r="F1761" s="1" t="s">
        <v>12</v>
      </c>
      <c r="G1761" s="1"/>
      <c r="H1761" s="1"/>
      <c r="I1761" s="1"/>
      <c r="J1761" s="1"/>
      <c r="K1761" s="1" t="s">
        <v>2276</v>
      </c>
      <c r="L1761" s="1" t="s">
        <v>1168</v>
      </c>
      <c r="M1761" s="1" t="s">
        <v>2277</v>
      </c>
      <c r="N1761" s="1"/>
      <c r="O1761" s="1"/>
      <c r="P1761" s="1"/>
      <c r="Q1761" s="1">
        <v>17</v>
      </c>
      <c r="R1761" s="1">
        <v>0</v>
      </c>
      <c r="S1761" s="1">
        <v>0</v>
      </c>
      <c r="T1761" s="1">
        <v>0</v>
      </c>
      <c r="U1761" s="1">
        <v>0</v>
      </c>
      <c r="V1761" s="1">
        <v>0.75900000000000001</v>
      </c>
      <c r="W1761" s="1">
        <v>7.0000000000000001E-3</v>
      </c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>
        <f t="shared" si="54"/>
        <v>17</v>
      </c>
      <c r="AY1761" s="1" t="s">
        <v>450</v>
      </c>
      <c r="AZ1761" s="1">
        <v>1004198</v>
      </c>
      <c r="BA1761" s="3">
        <f t="shared" si="55"/>
        <v>0</v>
      </c>
    </row>
    <row r="1762" spans="1:53" x14ac:dyDescent="0.25">
      <c r="A1762" s="1" t="s">
        <v>990</v>
      </c>
      <c r="B1762" s="1">
        <v>1008536</v>
      </c>
      <c r="C1762" s="1">
        <v>2017</v>
      </c>
      <c r="D1762" s="1" t="s">
        <v>1091</v>
      </c>
      <c r="E1762" s="1" t="s">
        <v>1092</v>
      </c>
      <c r="F1762" s="1" t="s">
        <v>12</v>
      </c>
      <c r="G1762" s="1"/>
      <c r="H1762" s="1"/>
      <c r="I1762" s="1"/>
      <c r="J1762" s="1"/>
      <c r="K1762" s="1" t="s">
        <v>2278</v>
      </c>
      <c r="L1762" s="1" t="s">
        <v>1168</v>
      </c>
      <c r="M1762" s="1" t="s">
        <v>2279</v>
      </c>
      <c r="N1762" s="1"/>
      <c r="O1762" s="1"/>
      <c r="P1762" s="1"/>
      <c r="Q1762" s="1">
        <v>639</v>
      </c>
      <c r="R1762" s="1">
        <v>0</v>
      </c>
      <c r="S1762" s="1">
        <v>0</v>
      </c>
      <c r="T1762" s="1">
        <v>5</v>
      </c>
      <c r="U1762" s="1">
        <v>3</v>
      </c>
      <c r="V1762" s="1">
        <v>0.96</v>
      </c>
      <c r="W1762" s="1">
        <v>0.02</v>
      </c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>
        <f t="shared" si="54"/>
        <v>642</v>
      </c>
      <c r="AY1762" s="1" t="s">
        <v>548</v>
      </c>
      <c r="AZ1762" s="1">
        <v>1004210</v>
      </c>
      <c r="BA1762" s="3">
        <f t="shared" si="55"/>
        <v>0</v>
      </c>
    </row>
    <row r="1763" spans="1:53" x14ac:dyDescent="0.25">
      <c r="A1763" s="1" t="s">
        <v>990</v>
      </c>
      <c r="B1763" s="1">
        <v>1008536</v>
      </c>
      <c r="C1763" s="1">
        <v>2017</v>
      </c>
      <c r="D1763" s="1" t="s">
        <v>1091</v>
      </c>
      <c r="E1763" s="1" t="s">
        <v>1092</v>
      </c>
      <c r="F1763" s="1" t="s">
        <v>12</v>
      </c>
      <c r="G1763" s="1"/>
      <c r="H1763" s="1"/>
      <c r="I1763" s="1"/>
      <c r="J1763" s="1"/>
      <c r="K1763" s="1" t="s">
        <v>2280</v>
      </c>
      <c r="L1763" s="1" t="s">
        <v>1168</v>
      </c>
      <c r="M1763" s="1" t="s">
        <v>2281</v>
      </c>
      <c r="N1763" s="1"/>
      <c r="O1763" s="1"/>
      <c r="P1763" s="1"/>
      <c r="Q1763" s="1">
        <v>1040</v>
      </c>
      <c r="R1763" s="1">
        <v>0</v>
      </c>
      <c r="S1763" s="1">
        <v>0</v>
      </c>
      <c r="T1763" s="1">
        <v>5</v>
      </c>
      <c r="U1763" s="1">
        <v>14</v>
      </c>
      <c r="V1763" s="1">
        <v>0.94299999999999995</v>
      </c>
      <c r="W1763" s="1">
        <v>1.2999999999999999E-2</v>
      </c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>
        <f t="shared" si="54"/>
        <v>1054</v>
      </c>
      <c r="AY1763" s="1" t="s">
        <v>128</v>
      </c>
      <c r="AZ1763" s="1">
        <v>1004229</v>
      </c>
      <c r="BA1763" s="3">
        <f t="shared" si="55"/>
        <v>0</v>
      </c>
    </row>
    <row r="1764" spans="1:53" x14ac:dyDescent="0.25">
      <c r="A1764" s="1" t="s">
        <v>619</v>
      </c>
      <c r="B1764" s="1">
        <v>1008538</v>
      </c>
      <c r="C1764" s="1">
        <v>2017</v>
      </c>
      <c r="D1764" s="1" t="s">
        <v>1091</v>
      </c>
      <c r="E1764" s="1" t="s">
        <v>1092</v>
      </c>
      <c r="F1764" s="1" t="s">
        <v>12</v>
      </c>
      <c r="G1764" s="1"/>
      <c r="H1764" s="1"/>
      <c r="I1764" s="1"/>
      <c r="J1764" s="1"/>
      <c r="K1764" s="1" t="s">
        <v>1787</v>
      </c>
      <c r="L1764" s="1" t="s">
        <v>1109</v>
      </c>
      <c r="M1764" s="1" t="s">
        <v>1788</v>
      </c>
      <c r="N1764" s="1">
        <v>49.37</v>
      </c>
      <c r="O1764" s="1">
        <v>7.0369999999999999</v>
      </c>
      <c r="P1764" s="1">
        <v>51.2</v>
      </c>
      <c r="Q1764" s="1">
        <v>220</v>
      </c>
      <c r="R1764" s="1">
        <v>0</v>
      </c>
      <c r="S1764" s="1">
        <v>0</v>
      </c>
      <c r="T1764" s="1">
        <v>24</v>
      </c>
      <c r="U1764" s="1">
        <v>0</v>
      </c>
      <c r="V1764" s="1">
        <v>0.73499999999999999</v>
      </c>
      <c r="W1764" s="1">
        <v>1.7999999999999999E-2</v>
      </c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>
        <f t="shared" si="54"/>
        <v>220</v>
      </c>
      <c r="AY1764" s="1" t="s">
        <v>503</v>
      </c>
      <c r="AZ1764" s="1">
        <v>1004293</v>
      </c>
      <c r="BA1764" s="3">
        <f t="shared" si="55"/>
        <v>0</v>
      </c>
    </row>
    <row r="1765" spans="1:53" x14ac:dyDescent="0.25">
      <c r="A1765" s="1" t="s">
        <v>619</v>
      </c>
      <c r="B1765" s="1">
        <v>1008538</v>
      </c>
      <c r="C1765" s="1">
        <v>2017</v>
      </c>
      <c r="D1765" s="1" t="s">
        <v>1091</v>
      </c>
      <c r="E1765" s="1" t="s">
        <v>1092</v>
      </c>
      <c r="F1765" s="1" t="s">
        <v>12</v>
      </c>
      <c r="G1765" s="1"/>
      <c r="H1765" s="1"/>
      <c r="I1765" s="1"/>
      <c r="J1765" s="1"/>
      <c r="K1765" s="1" t="s">
        <v>1787</v>
      </c>
      <c r="L1765" s="1" t="s">
        <v>1168</v>
      </c>
      <c r="M1765" s="1" t="s">
        <v>1790</v>
      </c>
      <c r="N1765" s="1"/>
      <c r="O1765" s="1"/>
      <c r="P1765" s="1"/>
      <c r="Q1765" s="1">
        <v>3</v>
      </c>
      <c r="R1765" s="1">
        <v>0</v>
      </c>
      <c r="S1765" s="1">
        <v>0</v>
      </c>
      <c r="T1765" s="1">
        <v>1</v>
      </c>
      <c r="U1765" s="1">
        <v>0</v>
      </c>
      <c r="V1765" s="1">
        <v>0.69299999999999995</v>
      </c>
      <c r="W1765" s="1">
        <v>1.9E-2</v>
      </c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>
        <f t="shared" si="54"/>
        <v>3</v>
      </c>
      <c r="AY1765" s="1" t="s">
        <v>826</v>
      </c>
      <c r="AZ1765" s="1">
        <v>1004296</v>
      </c>
      <c r="BA1765" s="3">
        <f t="shared" si="55"/>
        <v>0</v>
      </c>
    </row>
    <row r="1766" spans="1:53" x14ac:dyDescent="0.25">
      <c r="A1766" s="1" t="s">
        <v>72</v>
      </c>
      <c r="B1766" s="1">
        <v>1008540</v>
      </c>
      <c r="C1766" s="1">
        <v>2017</v>
      </c>
      <c r="D1766" s="1" t="s">
        <v>1091</v>
      </c>
      <c r="E1766" s="1" t="s">
        <v>1092</v>
      </c>
      <c r="F1766" s="1" t="s">
        <v>12</v>
      </c>
      <c r="G1766" s="1"/>
      <c r="H1766" s="1"/>
      <c r="I1766" s="1"/>
      <c r="J1766" s="1"/>
      <c r="K1766" s="1" t="s">
        <v>1149</v>
      </c>
      <c r="L1766" s="1" t="s">
        <v>1094</v>
      </c>
      <c r="M1766" s="1" t="s">
        <v>1437</v>
      </c>
      <c r="N1766" s="1"/>
      <c r="O1766" s="1"/>
      <c r="P1766" s="1"/>
      <c r="Q1766" s="1">
        <v>5</v>
      </c>
      <c r="R1766" s="1">
        <v>3</v>
      </c>
      <c r="S1766" s="1">
        <v>0</v>
      </c>
      <c r="T1766" s="1">
        <v>0</v>
      </c>
      <c r="U1766" s="1">
        <v>0</v>
      </c>
      <c r="V1766" s="1">
        <v>0.94099999999999995</v>
      </c>
      <c r="W1766" s="1">
        <v>2.5000000000000001E-2</v>
      </c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>
        <f t="shared" si="54"/>
        <v>5</v>
      </c>
      <c r="AY1766" s="1" t="s">
        <v>563</v>
      </c>
      <c r="AZ1766" s="1">
        <v>1004336</v>
      </c>
      <c r="BA1766" s="3">
        <f t="shared" si="55"/>
        <v>0</v>
      </c>
    </row>
    <row r="1767" spans="1:53" x14ac:dyDescent="0.25">
      <c r="A1767" s="1" t="s">
        <v>72</v>
      </c>
      <c r="B1767" s="1">
        <v>1008540</v>
      </c>
      <c r="C1767" s="1">
        <v>2017</v>
      </c>
      <c r="D1767" s="1" t="s">
        <v>1091</v>
      </c>
      <c r="E1767" s="1" t="s">
        <v>1092</v>
      </c>
      <c r="F1767" s="1" t="s">
        <v>12</v>
      </c>
      <c r="G1767" s="1"/>
      <c r="H1767" s="1"/>
      <c r="I1767" s="1"/>
      <c r="J1767" s="1"/>
      <c r="K1767" s="1" t="s">
        <v>1438</v>
      </c>
      <c r="L1767" s="1" t="s">
        <v>1147</v>
      </c>
      <c r="M1767" s="1" t="s">
        <v>1439</v>
      </c>
      <c r="N1767" s="1"/>
      <c r="O1767" s="1"/>
      <c r="P1767" s="1"/>
      <c r="Q1767" s="1">
        <v>0</v>
      </c>
      <c r="R1767" s="1">
        <v>0</v>
      </c>
      <c r="S1767" s="1">
        <v>0</v>
      </c>
      <c r="T1767" s="1">
        <v>0</v>
      </c>
      <c r="U1767" s="1">
        <v>1</v>
      </c>
      <c r="V1767" s="1">
        <v>0</v>
      </c>
      <c r="W1767" s="1">
        <v>0</v>
      </c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>
        <f t="shared" si="54"/>
        <v>1</v>
      </c>
      <c r="AY1767" s="1" t="s">
        <v>270</v>
      </c>
      <c r="AZ1767" s="1">
        <v>1004429</v>
      </c>
      <c r="BA1767" s="3">
        <f t="shared" si="55"/>
        <v>0</v>
      </c>
    </row>
    <row r="1768" spans="1:53" x14ac:dyDescent="0.25">
      <c r="A1768" s="1" t="s">
        <v>72</v>
      </c>
      <c r="B1768" s="1">
        <v>1008540</v>
      </c>
      <c r="C1768" s="1">
        <v>2017</v>
      </c>
      <c r="D1768" s="1" t="s">
        <v>1091</v>
      </c>
      <c r="E1768" s="1" t="s">
        <v>1092</v>
      </c>
      <c r="F1768" s="1" t="s">
        <v>12</v>
      </c>
      <c r="G1768" s="1"/>
      <c r="H1768" s="1"/>
      <c r="I1768" s="1"/>
      <c r="J1768" s="1"/>
      <c r="K1768" s="1" t="s">
        <v>1438</v>
      </c>
      <c r="L1768" s="1" t="s">
        <v>1109</v>
      </c>
      <c r="M1768" s="1" t="s">
        <v>1441</v>
      </c>
      <c r="N1768" s="1">
        <v>41.4</v>
      </c>
      <c r="O1768" s="1">
        <v>5745</v>
      </c>
      <c r="P1768" s="1">
        <v>100</v>
      </c>
      <c r="Q1768" s="1">
        <v>25</v>
      </c>
      <c r="R1768" s="1">
        <v>0</v>
      </c>
      <c r="S1768" s="1">
        <v>0</v>
      </c>
      <c r="T1768" s="1">
        <v>0</v>
      </c>
      <c r="U1768" s="1">
        <v>0</v>
      </c>
      <c r="V1768" s="1">
        <v>0.69499999999999995</v>
      </c>
      <c r="W1768" s="1">
        <v>4.0000000000000001E-3</v>
      </c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>
        <f t="shared" si="54"/>
        <v>25</v>
      </c>
      <c r="AY1768" s="1" t="s">
        <v>394</v>
      </c>
      <c r="AZ1768" s="1">
        <v>1004450</v>
      </c>
      <c r="BA1768" s="3">
        <f t="shared" si="55"/>
        <v>0</v>
      </c>
    </row>
    <row r="1769" spans="1:53" x14ac:dyDescent="0.25">
      <c r="A1769" s="1" t="s">
        <v>72</v>
      </c>
      <c r="B1769" s="1">
        <v>1008540</v>
      </c>
      <c r="C1769" s="1">
        <v>2017</v>
      </c>
      <c r="D1769" s="1" t="s">
        <v>1091</v>
      </c>
      <c r="E1769" s="1" t="s">
        <v>1092</v>
      </c>
      <c r="F1769" s="1" t="s">
        <v>12</v>
      </c>
      <c r="G1769" s="1"/>
      <c r="H1769" s="1"/>
      <c r="I1769" s="1"/>
      <c r="J1769" s="1"/>
      <c r="K1769" s="1" t="s">
        <v>1438</v>
      </c>
      <c r="L1769" s="1" t="s">
        <v>1094</v>
      </c>
      <c r="M1769" s="1" t="s">
        <v>1442</v>
      </c>
      <c r="N1769" s="1"/>
      <c r="O1769" s="1"/>
      <c r="P1769" s="1"/>
      <c r="Q1769" s="1">
        <v>50</v>
      </c>
      <c r="R1769" s="1">
        <v>0</v>
      </c>
      <c r="S1769" s="1">
        <v>0</v>
      </c>
      <c r="T1769" s="1">
        <v>0</v>
      </c>
      <c r="U1769" s="1">
        <v>0</v>
      </c>
      <c r="V1769" s="1">
        <v>0.79300000000000004</v>
      </c>
      <c r="W1769" s="1">
        <v>3.6999999999999998E-2</v>
      </c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>
        <f t="shared" si="54"/>
        <v>50</v>
      </c>
      <c r="AY1769" s="1" t="s">
        <v>779</v>
      </c>
      <c r="AZ1769" s="1">
        <v>1004482</v>
      </c>
      <c r="BA1769" s="3">
        <f t="shared" si="55"/>
        <v>0</v>
      </c>
    </row>
    <row r="1770" spans="1:53" x14ac:dyDescent="0.25">
      <c r="A1770" s="1" t="s">
        <v>72</v>
      </c>
      <c r="B1770" s="1">
        <v>1008540</v>
      </c>
      <c r="C1770" s="1">
        <v>2017</v>
      </c>
      <c r="D1770" s="1" t="s">
        <v>1091</v>
      </c>
      <c r="E1770" s="1" t="s">
        <v>1092</v>
      </c>
      <c r="F1770" s="1" t="s">
        <v>12</v>
      </c>
      <c r="G1770" s="1"/>
      <c r="H1770" s="1"/>
      <c r="I1770" s="1"/>
      <c r="J1770" s="1"/>
      <c r="K1770" s="1" t="s">
        <v>1443</v>
      </c>
      <c r="L1770" s="1" t="s">
        <v>1147</v>
      </c>
      <c r="M1770" s="1" t="s">
        <v>1444</v>
      </c>
      <c r="N1770" s="1"/>
      <c r="O1770" s="1"/>
      <c r="P1770" s="1"/>
      <c r="Q1770" s="1">
        <v>421</v>
      </c>
      <c r="R1770" s="1">
        <v>14</v>
      </c>
      <c r="S1770" s="1">
        <v>0</v>
      </c>
      <c r="T1770" s="1">
        <v>12</v>
      </c>
      <c r="U1770" s="1">
        <v>2</v>
      </c>
      <c r="V1770" s="1">
        <v>0.97099999999999997</v>
      </c>
      <c r="W1770" s="1">
        <v>1.4E-2</v>
      </c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>
        <f t="shared" si="54"/>
        <v>423</v>
      </c>
      <c r="AY1770" s="1" t="s">
        <v>666</v>
      </c>
      <c r="AZ1770" s="1">
        <v>1004527</v>
      </c>
      <c r="BA1770" s="3">
        <f t="shared" si="55"/>
        <v>0</v>
      </c>
    </row>
    <row r="1771" spans="1:53" x14ac:dyDescent="0.25">
      <c r="A1771" s="1" t="s">
        <v>72</v>
      </c>
      <c r="B1771" s="1">
        <v>1008540</v>
      </c>
      <c r="C1771" s="1">
        <v>2017</v>
      </c>
      <c r="D1771" s="1" t="s">
        <v>1091</v>
      </c>
      <c r="E1771" s="1" t="s">
        <v>1092</v>
      </c>
      <c r="F1771" s="1" t="s">
        <v>12</v>
      </c>
      <c r="G1771" s="1"/>
      <c r="H1771" s="1"/>
      <c r="I1771" s="1"/>
      <c r="J1771" s="1"/>
      <c r="K1771" s="1" t="s">
        <v>1443</v>
      </c>
      <c r="L1771" s="1" t="s">
        <v>1109</v>
      </c>
      <c r="M1771" s="1" t="s">
        <v>1446</v>
      </c>
      <c r="N1771" s="1">
        <v>39.68</v>
      </c>
      <c r="O1771" s="1">
        <v>4726.3</v>
      </c>
      <c r="P1771" s="1">
        <v>125</v>
      </c>
      <c r="Q1771" s="1">
        <v>158</v>
      </c>
      <c r="R1771" s="1">
        <v>0</v>
      </c>
      <c r="S1771" s="1">
        <v>0</v>
      </c>
      <c r="T1771" s="1">
        <v>0</v>
      </c>
      <c r="U1771" s="1">
        <v>1</v>
      </c>
      <c r="V1771" s="1">
        <v>0.67</v>
      </c>
      <c r="W1771" s="1">
        <v>6.0000000000000001E-3</v>
      </c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>
        <f t="shared" si="54"/>
        <v>159</v>
      </c>
      <c r="AY1771" s="1" t="s">
        <v>460</v>
      </c>
      <c r="AZ1771" s="1">
        <v>1004567</v>
      </c>
      <c r="BA1771" s="3">
        <f t="shared" si="55"/>
        <v>0</v>
      </c>
    </row>
    <row r="1772" spans="1:53" x14ac:dyDescent="0.25">
      <c r="A1772" s="1" t="s">
        <v>72</v>
      </c>
      <c r="B1772" s="1">
        <v>1008540</v>
      </c>
      <c r="C1772" s="1">
        <v>2017</v>
      </c>
      <c r="D1772" s="1" t="s">
        <v>1091</v>
      </c>
      <c r="E1772" s="1" t="s">
        <v>1092</v>
      </c>
      <c r="F1772" s="1" t="s">
        <v>12</v>
      </c>
      <c r="G1772" s="1"/>
      <c r="H1772" s="1"/>
      <c r="I1772" s="1"/>
      <c r="J1772" s="1"/>
      <c r="K1772" s="1" t="s">
        <v>1443</v>
      </c>
      <c r="L1772" s="1" t="s">
        <v>1094</v>
      </c>
      <c r="M1772" s="1" t="s">
        <v>1447</v>
      </c>
      <c r="N1772" s="1"/>
      <c r="O1772" s="1"/>
      <c r="P1772" s="1"/>
      <c r="Q1772" s="1">
        <v>205</v>
      </c>
      <c r="R1772" s="1">
        <v>0</v>
      </c>
      <c r="S1772" s="1">
        <v>0</v>
      </c>
      <c r="T1772" s="1">
        <v>0</v>
      </c>
      <c r="U1772" s="1">
        <v>2</v>
      </c>
      <c r="V1772" s="1">
        <v>0.83599999999999997</v>
      </c>
      <c r="W1772" s="1">
        <v>2.9000000000000001E-2</v>
      </c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>
        <f t="shared" si="54"/>
        <v>207</v>
      </c>
      <c r="AY1772" s="1" t="s">
        <v>792</v>
      </c>
      <c r="AZ1772" s="1">
        <v>1004603</v>
      </c>
      <c r="BA1772" s="3">
        <f t="shared" si="55"/>
        <v>0</v>
      </c>
    </row>
    <row r="1773" spans="1:53" x14ac:dyDescent="0.25">
      <c r="A1773" s="1" t="s">
        <v>72</v>
      </c>
      <c r="B1773" s="1">
        <v>1008540</v>
      </c>
      <c r="C1773" s="1">
        <v>2017</v>
      </c>
      <c r="D1773" s="1" t="s">
        <v>1091</v>
      </c>
      <c r="E1773" s="1" t="s">
        <v>1092</v>
      </c>
      <c r="F1773" s="1" t="s">
        <v>12</v>
      </c>
      <c r="G1773" s="1"/>
      <c r="H1773" s="1"/>
      <c r="I1773" s="1"/>
      <c r="J1773" s="1"/>
      <c r="K1773" s="1" t="s">
        <v>1449</v>
      </c>
      <c r="L1773" s="1" t="s">
        <v>1147</v>
      </c>
      <c r="M1773" s="1" t="s">
        <v>2282</v>
      </c>
      <c r="N1773" s="1"/>
      <c r="O1773" s="1"/>
      <c r="P1773" s="1"/>
      <c r="Q1773" s="1">
        <v>5</v>
      </c>
      <c r="R1773" s="1">
        <v>0</v>
      </c>
      <c r="S1773" s="1">
        <v>0</v>
      </c>
      <c r="T1773" s="1">
        <v>0</v>
      </c>
      <c r="U1773" s="1">
        <v>0</v>
      </c>
      <c r="V1773" s="1">
        <v>0.95599999999999996</v>
      </c>
      <c r="W1773" s="1">
        <v>1E-3</v>
      </c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>
        <f t="shared" si="54"/>
        <v>5</v>
      </c>
      <c r="AY1773" s="1" t="s">
        <v>442</v>
      </c>
      <c r="AZ1773" s="1">
        <v>1004654</v>
      </c>
      <c r="BA1773" s="3">
        <f t="shared" si="55"/>
        <v>0</v>
      </c>
    </row>
    <row r="1774" spans="1:53" x14ac:dyDescent="0.25">
      <c r="A1774" s="1" t="s">
        <v>72</v>
      </c>
      <c r="B1774" s="1">
        <v>1008540</v>
      </c>
      <c r="C1774" s="1">
        <v>2017</v>
      </c>
      <c r="D1774" s="1" t="s">
        <v>1091</v>
      </c>
      <c r="E1774" s="1" t="s">
        <v>1092</v>
      </c>
      <c r="F1774" s="1" t="s">
        <v>12</v>
      </c>
      <c r="G1774" s="1"/>
      <c r="H1774" s="1"/>
      <c r="I1774" s="1"/>
      <c r="J1774" s="1"/>
      <c r="K1774" s="1" t="s">
        <v>1449</v>
      </c>
      <c r="L1774" s="1" t="s">
        <v>1109</v>
      </c>
      <c r="M1774" s="1" t="s">
        <v>1797</v>
      </c>
      <c r="N1774" s="1">
        <v>41.53</v>
      </c>
      <c r="O1774" s="1">
        <v>1069.5999999999999</v>
      </c>
      <c r="P1774" s="1">
        <v>110</v>
      </c>
      <c r="Q1774" s="1">
        <v>16</v>
      </c>
      <c r="R1774" s="1">
        <v>0</v>
      </c>
      <c r="S1774" s="1">
        <v>0</v>
      </c>
      <c r="T1774" s="1">
        <v>0</v>
      </c>
      <c r="U1774" s="1">
        <v>0</v>
      </c>
      <c r="V1774" s="1">
        <v>0.73099999999999998</v>
      </c>
      <c r="W1774" s="1">
        <v>3.0000000000000001E-3</v>
      </c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>
        <f t="shared" si="54"/>
        <v>16</v>
      </c>
      <c r="AY1774" s="1" t="s">
        <v>809</v>
      </c>
      <c r="AZ1774" s="1">
        <v>1004703</v>
      </c>
      <c r="BA1774" s="3">
        <f t="shared" si="55"/>
        <v>0</v>
      </c>
    </row>
    <row r="1775" spans="1:53" x14ac:dyDescent="0.25">
      <c r="A1775" s="1" t="s">
        <v>72</v>
      </c>
      <c r="B1775" s="1">
        <v>1008540</v>
      </c>
      <c r="C1775" s="1">
        <v>2017</v>
      </c>
      <c r="D1775" s="1" t="s">
        <v>1091</v>
      </c>
      <c r="E1775" s="1" t="s">
        <v>1092</v>
      </c>
      <c r="F1775" s="1" t="s">
        <v>12</v>
      </c>
      <c r="G1775" s="1"/>
      <c r="H1775" s="1"/>
      <c r="I1775" s="1"/>
      <c r="J1775" s="1"/>
      <c r="K1775" s="1" t="s">
        <v>1449</v>
      </c>
      <c r="L1775" s="1" t="s">
        <v>1094</v>
      </c>
      <c r="M1775" s="1" t="s">
        <v>2283</v>
      </c>
      <c r="N1775" s="1"/>
      <c r="O1775" s="1"/>
      <c r="P1775" s="1"/>
      <c r="Q1775" s="1">
        <v>27</v>
      </c>
      <c r="R1775" s="1">
        <v>0</v>
      </c>
      <c r="S1775" s="1">
        <v>0</v>
      </c>
      <c r="T1775" s="1">
        <v>0</v>
      </c>
      <c r="U1775" s="1">
        <v>0</v>
      </c>
      <c r="V1775" s="1">
        <v>0.89300000000000002</v>
      </c>
      <c r="W1775" s="1">
        <v>1E-3</v>
      </c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>
        <f t="shared" si="54"/>
        <v>27</v>
      </c>
      <c r="AY1775" s="1" t="s">
        <v>291</v>
      </c>
      <c r="AZ1775" s="1">
        <v>1004706</v>
      </c>
      <c r="BA1775" s="3">
        <f t="shared" si="55"/>
        <v>0</v>
      </c>
    </row>
    <row r="1776" spans="1:53" x14ac:dyDescent="0.25">
      <c r="A1776" s="1" t="s">
        <v>884</v>
      </c>
      <c r="B1776" s="1">
        <v>1008544</v>
      </c>
      <c r="C1776" s="1">
        <v>2017</v>
      </c>
      <c r="D1776" s="1" t="s">
        <v>1091</v>
      </c>
      <c r="E1776" s="1" t="s">
        <v>1092</v>
      </c>
      <c r="F1776" s="1" t="s">
        <v>12</v>
      </c>
      <c r="G1776" s="1"/>
      <c r="H1776" s="1"/>
      <c r="I1776" s="1"/>
      <c r="J1776" s="1"/>
      <c r="K1776" s="1" t="s">
        <v>1263</v>
      </c>
      <c r="L1776" s="1" t="s">
        <v>1109</v>
      </c>
      <c r="M1776" s="1" t="s">
        <v>1264</v>
      </c>
      <c r="N1776" s="1">
        <v>35</v>
      </c>
      <c r="O1776" s="1">
        <v>1157.07</v>
      </c>
      <c r="P1776" s="1">
        <v>68</v>
      </c>
      <c r="Q1776" s="1">
        <v>1</v>
      </c>
      <c r="R1776" s="1">
        <v>0</v>
      </c>
      <c r="S1776" s="1">
        <v>0</v>
      </c>
      <c r="T1776" s="1">
        <v>0</v>
      </c>
      <c r="U1776" s="1">
        <v>0</v>
      </c>
      <c r="V1776" s="1">
        <v>0.68899999999999995</v>
      </c>
      <c r="W1776" s="1">
        <v>1E-3</v>
      </c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>
        <f t="shared" si="54"/>
        <v>1</v>
      </c>
      <c r="AY1776" s="1" t="s">
        <v>667</v>
      </c>
      <c r="AZ1776" s="1">
        <v>1004794</v>
      </c>
      <c r="BA1776" s="3">
        <f t="shared" si="55"/>
        <v>0</v>
      </c>
    </row>
    <row r="1777" spans="1:53" x14ac:dyDescent="0.25">
      <c r="A1777" s="1" t="s">
        <v>884</v>
      </c>
      <c r="B1777" s="1">
        <v>1008544</v>
      </c>
      <c r="C1777" s="1">
        <v>2017</v>
      </c>
      <c r="D1777" s="1" t="s">
        <v>1091</v>
      </c>
      <c r="E1777" s="1" t="s">
        <v>1092</v>
      </c>
      <c r="F1777" s="1" t="s">
        <v>12</v>
      </c>
      <c r="G1777" s="1"/>
      <c r="H1777" s="1"/>
      <c r="I1777" s="1"/>
      <c r="J1777" s="1"/>
      <c r="K1777" s="1" t="s">
        <v>1706</v>
      </c>
      <c r="L1777" s="1" t="s">
        <v>1109</v>
      </c>
      <c r="M1777" s="1" t="s">
        <v>2284</v>
      </c>
      <c r="N1777" s="1">
        <v>38.5</v>
      </c>
      <c r="O1777" s="1">
        <v>3019.2</v>
      </c>
      <c r="P1777" s="1">
        <v>36.5</v>
      </c>
      <c r="Q1777" s="1">
        <v>8</v>
      </c>
      <c r="R1777" s="1">
        <v>0</v>
      </c>
      <c r="S1777" s="1">
        <v>0</v>
      </c>
      <c r="T1777" s="1">
        <v>0</v>
      </c>
      <c r="U1777" s="1">
        <v>0</v>
      </c>
      <c r="V1777" s="1">
        <v>0.64900000000000002</v>
      </c>
      <c r="W1777" s="1">
        <v>1E-3</v>
      </c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>
        <f t="shared" si="54"/>
        <v>8</v>
      </c>
      <c r="AY1777" s="1" t="s">
        <v>209</v>
      </c>
      <c r="AZ1777" s="1">
        <v>1004919</v>
      </c>
      <c r="BA1777" s="3">
        <f t="shared" si="55"/>
        <v>0</v>
      </c>
    </row>
    <row r="1778" spans="1:53" x14ac:dyDescent="0.25">
      <c r="A1778" s="1" t="s">
        <v>884</v>
      </c>
      <c r="B1778" s="1">
        <v>1008544</v>
      </c>
      <c r="C1778" s="1">
        <v>2017</v>
      </c>
      <c r="D1778" s="1" t="s">
        <v>1091</v>
      </c>
      <c r="E1778" s="1" t="s">
        <v>1092</v>
      </c>
      <c r="F1778" s="1" t="s">
        <v>12</v>
      </c>
      <c r="G1778" s="1"/>
      <c r="H1778" s="1"/>
      <c r="I1778" s="1"/>
      <c r="J1778" s="1"/>
      <c r="K1778" s="1" t="s">
        <v>1407</v>
      </c>
      <c r="L1778" s="1" t="s">
        <v>1121</v>
      </c>
      <c r="M1778" s="1" t="s">
        <v>2285</v>
      </c>
      <c r="N1778" s="1"/>
      <c r="O1778" s="1"/>
      <c r="P1778" s="1"/>
      <c r="Q1778" s="1">
        <v>4</v>
      </c>
      <c r="R1778" s="1">
        <v>0</v>
      </c>
      <c r="S1778" s="1">
        <v>0</v>
      </c>
      <c r="T1778" s="1">
        <v>0</v>
      </c>
      <c r="U1778" s="1">
        <v>0</v>
      </c>
      <c r="V1778" s="1">
        <v>0.79300000000000004</v>
      </c>
      <c r="W1778" s="1">
        <v>2E-3</v>
      </c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>
        <f t="shared" si="54"/>
        <v>4</v>
      </c>
      <c r="AY1778" s="1" t="s">
        <v>197</v>
      </c>
      <c r="AZ1778" s="1">
        <v>1004975</v>
      </c>
      <c r="BA1778" s="3">
        <f t="shared" si="55"/>
        <v>0</v>
      </c>
    </row>
    <row r="1779" spans="1:53" x14ac:dyDescent="0.25">
      <c r="A1779" s="1" t="s">
        <v>884</v>
      </c>
      <c r="B1779" s="1">
        <v>1008544</v>
      </c>
      <c r="C1779" s="1">
        <v>2017</v>
      </c>
      <c r="D1779" s="1" t="s">
        <v>1091</v>
      </c>
      <c r="E1779" s="1" t="s">
        <v>1092</v>
      </c>
      <c r="F1779" s="1" t="s">
        <v>12</v>
      </c>
      <c r="G1779" s="1"/>
      <c r="H1779" s="1"/>
      <c r="I1779" s="1"/>
      <c r="J1779" s="1"/>
      <c r="K1779" s="1" t="s">
        <v>1407</v>
      </c>
      <c r="L1779" s="1" t="s">
        <v>1109</v>
      </c>
      <c r="M1779" s="1" t="s">
        <v>1408</v>
      </c>
      <c r="N1779" s="1">
        <v>45</v>
      </c>
      <c r="O1779" s="1">
        <v>16708.310000000001</v>
      </c>
      <c r="P1779" s="1">
        <v>97.7</v>
      </c>
      <c r="Q1779" s="1">
        <v>3</v>
      </c>
      <c r="R1779" s="1">
        <v>0</v>
      </c>
      <c r="S1779" s="1">
        <v>0</v>
      </c>
      <c r="T1779" s="1">
        <v>0</v>
      </c>
      <c r="U1779" s="1">
        <v>0</v>
      </c>
      <c r="V1779" s="1">
        <v>0.79200000000000004</v>
      </c>
      <c r="W1779" s="1">
        <v>3.0000000000000001E-3</v>
      </c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>
        <f t="shared" si="54"/>
        <v>3</v>
      </c>
      <c r="AY1779" s="1" t="s">
        <v>540</v>
      </c>
      <c r="AZ1779" s="1">
        <v>1004977</v>
      </c>
      <c r="BA1779" s="3">
        <f t="shared" si="55"/>
        <v>0</v>
      </c>
    </row>
    <row r="1780" spans="1:53" x14ac:dyDescent="0.25">
      <c r="A1780" s="1" t="s">
        <v>884</v>
      </c>
      <c r="B1780" s="1">
        <v>1008544</v>
      </c>
      <c r="C1780" s="1">
        <v>2017</v>
      </c>
      <c r="D1780" s="1" t="s">
        <v>1091</v>
      </c>
      <c r="E1780" s="1" t="s">
        <v>1092</v>
      </c>
      <c r="F1780" s="1" t="s">
        <v>12</v>
      </c>
      <c r="G1780" s="1"/>
      <c r="H1780" s="1"/>
      <c r="I1780" s="1"/>
      <c r="J1780" s="1"/>
      <c r="K1780" s="1" t="s">
        <v>1407</v>
      </c>
      <c r="L1780" s="1" t="s">
        <v>1094</v>
      </c>
      <c r="M1780" s="1" t="s">
        <v>2286</v>
      </c>
      <c r="N1780" s="1"/>
      <c r="O1780" s="1"/>
      <c r="P1780" s="1"/>
      <c r="Q1780" s="1">
        <v>44</v>
      </c>
      <c r="R1780" s="1">
        <v>0</v>
      </c>
      <c r="S1780" s="1">
        <v>0</v>
      </c>
      <c r="T1780" s="1">
        <v>2</v>
      </c>
      <c r="U1780" s="1">
        <v>0</v>
      </c>
      <c r="V1780" s="1">
        <v>0.77200000000000002</v>
      </c>
      <c r="W1780" s="1">
        <v>3.0000000000000001E-3</v>
      </c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>
        <f t="shared" si="54"/>
        <v>44</v>
      </c>
      <c r="AY1780" s="1" t="s">
        <v>417</v>
      </c>
      <c r="AZ1780" s="1">
        <v>1005109</v>
      </c>
      <c r="BA1780" s="3">
        <f t="shared" si="55"/>
        <v>0</v>
      </c>
    </row>
    <row r="1781" spans="1:53" x14ac:dyDescent="0.25">
      <c r="A1781" s="1" t="s">
        <v>884</v>
      </c>
      <c r="B1781" s="1">
        <v>1008544</v>
      </c>
      <c r="C1781" s="1">
        <v>2017</v>
      </c>
      <c r="D1781" s="1" t="s">
        <v>1091</v>
      </c>
      <c r="E1781" s="1" t="s">
        <v>1092</v>
      </c>
      <c r="F1781" s="1" t="s">
        <v>12</v>
      </c>
      <c r="G1781" s="1"/>
      <c r="H1781" s="1"/>
      <c r="I1781" s="1"/>
      <c r="J1781" s="1"/>
      <c r="K1781" s="1" t="s">
        <v>1407</v>
      </c>
      <c r="L1781" s="1" t="s">
        <v>1168</v>
      </c>
      <c r="M1781" s="1" t="s">
        <v>1409</v>
      </c>
      <c r="N1781" s="1"/>
      <c r="O1781" s="1"/>
      <c r="P1781" s="1"/>
      <c r="Q1781" s="1">
        <v>124</v>
      </c>
      <c r="R1781" s="1">
        <v>0</v>
      </c>
      <c r="S1781" s="1">
        <v>0</v>
      </c>
      <c r="T1781" s="1">
        <v>13</v>
      </c>
      <c r="U1781" s="1">
        <v>0</v>
      </c>
      <c r="V1781" s="1">
        <v>0.78600000000000003</v>
      </c>
      <c r="W1781" s="1">
        <v>2E-3</v>
      </c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>
        <f t="shared" si="54"/>
        <v>124</v>
      </c>
      <c r="AY1781" s="1" t="s">
        <v>795</v>
      </c>
      <c r="AZ1781" s="1">
        <v>1005209</v>
      </c>
      <c r="BA1781" s="3">
        <f t="shared" si="55"/>
        <v>0</v>
      </c>
    </row>
    <row r="1782" spans="1:53" x14ac:dyDescent="0.25">
      <c r="A1782" s="1" t="s">
        <v>884</v>
      </c>
      <c r="B1782" s="1">
        <v>1008544</v>
      </c>
      <c r="C1782" s="1">
        <v>2017</v>
      </c>
      <c r="D1782" s="1" t="s">
        <v>1091</v>
      </c>
      <c r="E1782" s="1" t="s">
        <v>1092</v>
      </c>
      <c r="F1782" s="1" t="s">
        <v>12</v>
      </c>
      <c r="G1782" s="1"/>
      <c r="H1782" s="1"/>
      <c r="I1782" s="1"/>
      <c r="J1782" s="1"/>
      <c r="K1782" s="1" t="s">
        <v>1273</v>
      </c>
      <c r="L1782" s="1" t="s">
        <v>1121</v>
      </c>
      <c r="M1782" s="1" t="s">
        <v>1274</v>
      </c>
      <c r="N1782" s="1"/>
      <c r="O1782" s="1"/>
      <c r="P1782" s="1"/>
      <c r="Q1782" s="1">
        <v>42</v>
      </c>
      <c r="R1782" s="1">
        <v>0</v>
      </c>
      <c r="S1782" s="1">
        <v>0</v>
      </c>
      <c r="T1782" s="1">
        <v>1</v>
      </c>
      <c r="U1782" s="1">
        <v>1</v>
      </c>
      <c r="V1782" s="1">
        <v>0.89900000000000002</v>
      </c>
      <c r="W1782" s="1">
        <v>7.0000000000000001E-3</v>
      </c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>
        <f t="shared" si="54"/>
        <v>43</v>
      </c>
      <c r="AY1782" s="1" t="s">
        <v>39</v>
      </c>
      <c r="AZ1782" s="1">
        <v>1005240</v>
      </c>
      <c r="BA1782" s="3">
        <f t="shared" si="55"/>
        <v>0</v>
      </c>
    </row>
    <row r="1783" spans="1:53" x14ac:dyDescent="0.25">
      <c r="A1783" s="1" t="s">
        <v>884</v>
      </c>
      <c r="B1783" s="1">
        <v>1008544</v>
      </c>
      <c r="C1783" s="1">
        <v>2017</v>
      </c>
      <c r="D1783" s="1" t="s">
        <v>1091</v>
      </c>
      <c r="E1783" s="1" t="s">
        <v>1092</v>
      </c>
      <c r="F1783" s="1" t="s">
        <v>12</v>
      </c>
      <c r="G1783" s="1"/>
      <c r="H1783" s="1"/>
      <c r="I1783" s="1"/>
      <c r="J1783" s="1"/>
      <c r="K1783" s="1" t="s">
        <v>1273</v>
      </c>
      <c r="L1783" s="1" t="s">
        <v>1109</v>
      </c>
      <c r="M1783" s="1" t="s">
        <v>1275</v>
      </c>
      <c r="N1783" s="1">
        <v>40.6</v>
      </c>
      <c r="O1783" s="1">
        <v>6089.83</v>
      </c>
      <c r="P1783" s="1">
        <v>70.099999999999994</v>
      </c>
      <c r="Q1783" s="1">
        <v>113</v>
      </c>
      <c r="R1783" s="1">
        <v>0</v>
      </c>
      <c r="S1783" s="1">
        <v>0</v>
      </c>
      <c r="T1783" s="1">
        <v>2</v>
      </c>
      <c r="U1783" s="1">
        <v>3</v>
      </c>
      <c r="V1783" s="1">
        <v>0.72499999999999998</v>
      </c>
      <c r="W1783" s="1">
        <v>6.0000000000000001E-3</v>
      </c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>
        <f t="shared" si="54"/>
        <v>116</v>
      </c>
      <c r="AY1783" s="1" t="s">
        <v>703</v>
      </c>
      <c r="AZ1783" s="1">
        <v>1005256</v>
      </c>
      <c r="BA1783" s="3">
        <f t="shared" si="55"/>
        <v>0</v>
      </c>
    </row>
    <row r="1784" spans="1:53" x14ac:dyDescent="0.25">
      <c r="A1784" s="1" t="s">
        <v>884</v>
      </c>
      <c r="B1784" s="1">
        <v>1008544</v>
      </c>
      <c r="C1784" s="1">
        <v>2017</v>
      </c>
      <c r="D1784" s="1" t="s">
        <v>1091</v>
      </c>
      <c r="E1784" s="1" t="s">
        <v>1092</v>
      </c>
      <c r="F1784" s="1" t="s">
        <v>12</v>
      </c>
      <c r="G1784" s="1"/>
      <c r="H1784" s="1"/>
      <c r="I1784" s="1"/>
      <c r="J1784" s="1"/>
      <c r="K1784" s="1" t="s">
        <v>1273</v>
      </c>
      <c r="L1784" s="1" t="s">
        <v>1094</v>
      </c>
      <c r="M1784" s="1" t="s">
        <v>1914</v>
      </c>
      <c r="N1784" s="1"/>
      <c r="O1784" s="1"/>
      <c r="P1784" s="1"/>
      <c r="Q1784" s="1">
        <v>16</v>
      </c>
      <c r="R1784" s="1">
        <v>0</v>
      </c>
      <c r="S1784" s="1">
        <v>0</v>
      </c>
      <c r="T1784" s="1">
        <v>4</v>
      </c>
      <c r="U1784" s="1">
        <v>0</v>
      </c>
      <c r="V1784" s="1">
        <v>0.79700000000000004</v>
      </c>
      <c r="W1784" s="1">
        <v>2E-3</v>
      </c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>
        <f t="shared" si="54"/>
        <v>16</v>
      </c>
      <c r="AY1784" s="1" t="s">
        <v>645</v>
      </c>
      <c r="AZ1784" s="1">
        <v>1005285</v>
      </c>
      <c r="BA1784" s="3">
        <f t="shared" si="55"/>
        <v>0</v>
      </c>
    </row>
    <row r="1785" spans="1:53" x14ac:dyDescent="0.25">
      <c r="A1785" s="1" t="s">
        <v>884</v>
      </c>
      <c r="B1785" s="1">
        <v>1008544</v>
      </c>
      <c r="C1785" s="1">
        <v>2017</v>
      </c>
      <c r="D1785" s="1" t="s">
        <v>1091</v>
      </c>
      <c r="E1785" s="1" t="s">
        <v>1092</v>
      </c>
      <c r="F1785" s="1" t="s">
        <v>12</v>
      </c>
      <c r="G1785" s="1"/>
      <c r="H1785" s="1"/>
      <c r="I1785" s="1"/>
      <c r="J1785" s="1"/>
      <c r="K1785" s="1" t="s">
        <v>1273</v>
      </c>
      <c r="L1785" s="1" t="s">
        <v>1168</v>
      </c>
      <c r="M1785" s="1" t="s">
        <v>2287</v>
      </c>
      <c r="N1785" s="1"/>
      <c r="O1785" s="1"/>
      <c r="P1785" s="1"/>
      <c r="Q1785" s="1">
        <v>23</v>
      </c>
      <c r="R1785" s="1">
        <v>0</v>
      </c>
      <c r="S1785" s="1">
        <v>0</v>
      </c>
      <c r="T1785" s="1">
        <v>0</v>
      </c>
      <c r="U1785" s="1">
        <v>0</v>
      </c>
      <c r="V1785" s="1">
        <v>0.78900000000000003</v>
      </c>
      <c r="W1785" s="1">
        <v>2E-3</v>
      </c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>
        <f t="shared" si="54"/>
        <v>23</v>
      </c>
      <c r="AY1785" s="1" t="s">
        <v>299</v>
      </c>
      <c r="AZ1785" s="1">
        <v>1005329</v>
      </c>
      <c r="BA1785" s="3">
        <f t="shared" si="55"/>
        <v>0</v>
      </c>
    </row>
    <row r="1786" spans="1:53" x14ac:dyDescent="0.25">
      <c r="A1786" s="1" t="s">
        <v>884</v>
      </c>
      <c r="B1786" s="1">
        <v>1008544</v>
      </c>
      <c r="C1786" s="1">
        <v>2017</v>
      </c>
      <c r="D1786" s="1" t="s">
        <v>1091</v>
      </c>
      <c r="E1786" s="1" t="s">
        <v>1092</v>
      </c>
      <c r="F1786" s="1" t="s">
        <v>12</v>
      </c>
      <c r="G1786" s="1"/>
      <c r="H1786" s="1"/>
      <c r="I1786" s="1"/>
      <c r="J1786" s="1"/>
      <c r="K1786" s="1" t="s">
        <v>1280</v>
      </c>
      <c r="L1786" s="1" t="s">
        <v>1109</v>
      </c>
      <c r="M1786" s="1" t="s">
        <v>1281</v>
      </c>
      <c r="N1786" s="1">
        <v>27.5</v>
      </c>
      <c r="O1786" s="1">
        <v>212.73</v>
      </c>
      <c r="P1786" s="1">
        <v>78.3</v>
      </c>
      <c r="Q1786" s="1">
        <v>2</v>
      </c>
      <c r="R1786" s="1">
        <v>0</v>
      </c>
      <c r="S1786" s="1">
        <v>0</v>
      </c>
      <c r="T1786" s="1">
        <v>0</v>
      </c>
      <c r="U1786" s="1">
        <v>0</v>
      </c>
      <c r="V1786" s="1">
        <v>0.45</v>
      </c>
      <c r="W1786" s="1">
        <v>5.1999999999999998E-2</v>
      </c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>
        <f t="shared" si="54"/>
        <v>2</v>
      </c>
      <c r="AY1786" s="1" t="s">
        <v>202</v>
      </c>
      <c r="AZ1786" s="1">
        <v>1005387</v>
      </c>
      <c r="BA1786" s="3">
        <f t="shared" si="55"/>
        <v>0</v>
      </c>
    </row>
    <row r="1787" spans="1:53" x14ac:dyDescent="0.25">
      <c r="A1787" s="1" t="s">
        <v>884</v>
      </c>
      <c r="B1787" s="1">
        <v>1008544</v>
      </c>
      <c r="C1787" s="1">
        <v>2017</v>
      </c>
      <c r="D1787" s="1" t="s">
        <v>1091</v>
      </c>
      <c r="E1787" s="1" t="s">
        <v>1092</v>
      </c>
      <c r="F1787" s="1" t="s">
        <v>12</v>
      </c>
      <c r="G1787" s="1"/>
      <c r="H1787" s="1"/>
      <c r="I1787" s="1"/>
      <c r="J1787" s="1"/>
      <c r="K1787" s="1" t="s">
        <v>1287</v>
      </c>
      <c r="L1787" s="1" t="s">
        <v>1121</v>
      </c>
      <c r="M1787" s="1" t="s">
        <v>1288</v>
      </c>
      <c r="N1787" s="1"/>
      <c r="O1787" s="1"/>
      <c r="P1787" s="1"/>
      <c r="Q1787" s="1">
        <v>5</v>
      </c>
      <c r="R1787" s="1">
        <v>0</v>
      </c>
      <c r="S1787" s="1">
        <v>0</v>
      </c>
      <c r="T1787" s="1">
        <v>0</v>
      </c>
      <c r="U1787" s="1">
        <v>0</v>
      </c>
      <c r="V1787" s="1">
        <v>0.84299999999999997</v>
      </c>
      <c r="W1787" s="1">
        <v>8.0000000000000002E-3</v>
      </c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>
        <f t="shared" si="54"/>
        <v>5</v>
      </c>
      <c r="AY1787" s="1" t="s">
        <v>911</v>
      </c>
      <c r="AZ1787" s="1">
        <v>1005450</v>
      </c>
      <c r="BA1787" s="3">
        <f t="shared" si="55"/>
        <v>0</v>
      </c>
    </row>
    <row r="1788" spans="1:53" x14ac:dyDescent="0.25">
      <c r="A1788" s="1" t="s">
        <v>884</v>
      </c>
      <c r="B1788" s="1">
        <v>1008544</v>
      </c>
      <c r="C1788" s="1">
        <v>2017</v>
      </c>
      <c r="D1788" s="1" t="s">
        <v>1091</v>
      </c>
      <c r="E1788" s="1" t="s">
        <v>1092</v>
      </c>
      <c r="F1788" s="1" t="s">
        <v>12</v>
      </c>
      <c r="G1788" s="1"/>
      <c r="H1788" s="1"/>
      <c r="I1788" s="1"/>
      <c r="J1788" s="1"/>
      <c r="K1788" s="1" t="s">
        <v>1287</v>
      </c>
      <c r="L1788" s="1" t="s">
        <v>1109</v>
      </c>
      <c r="M1788" s="1" t="s">
        <v>1289</v>
      </c>
      <c r="N1788" s="1">
        <v>42</v>
      </c>
      <c r="O1788" s="1">
        <v>4040.64</v>
      </c>
      <c r="P1788" s="1">
        <v>56</v>
      </c>
      <c r="Q1788" s="1">
        <v>147</v>
      </c>
      <c r="R1788" s="1">
        <v>0</v>
      </c>
      <c r="S1788" s="1">
        <v>0</v>
      </c>
      <c r="T1788" s="1">
        <v>4</v>
      </c>
      <c r="U1788" s="1">
        <v>4</v>
      </c>
      <c r="V1788" s="1">
        <v>0.68400000000000005</v>
      </c>
      <c r="W1788" s="1">
        <v>2.5999999999999999E-2</v>
      </c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>
        <f t="shared" si="54"/>
        <v>151</v>
      </c>
      <c r="AY1788" s="1" t="s">
        <v>967</v>
      </c>
      <c r="AZ1788" s="1">
        <v>1005451</v>
      </c>
      <c r="BA1788" s="3">
        <f t="shared" si="55"/>
        <v>0</v>
      </c>
    </row>
    <row r="1789" spans="1:53" x14ac:dyDescent="0.25">
      <c r="A1789" s="1" t="s">
        <v>884</v>
      </c>
      <c r="B1789" s="1">
        <v>1008544</v>
      </c>
      <c r="C1789" s="1">
        <v>2017</v>
      </c>
      <c r="D1789" s="1" t="s">
        <v>1091</v>
      </c>
      <c r="E1789" s="1" t="s">
        <v>1092</v>
      </c>
      <c r="F1789" s="1" t="s">
        <v>12</v>
      </c>
      <c r="G1789" s="1"/>
      <c r="H1789" s="1"/>
      <c r="I1789" s="1"/>
      <c r="J1789" s="1"/>
      <c r="K1789" s="1" t="s">
        <v>1287</v>
      </c>
      <c r="L1789" s="1" t="s">
        <v>1094</v>
      </c>
      <c r="M1789" s="1" t="s">
        <v>1915</v>
      </c>
      <c r="N1789" s="1"/>
      <c r="O1789" s="1"/>
      <c r="P1789" s="1"/>
      <c r="Q1789" s="1">
        <v>2</v>
      </c>
      <c r="R1789" s="1">
        <v>0</v>
      </c>
      <c r="S1789" s="1">
        <v>0</v>
      </c>
      <c r="T1789" s="1">
        <v>0</v>
      </c>
      <c r="U1789" s="1">
        <v>0</v>
      </c>
      <c r="V1789" s="1">
        <v>0.65700000000000003</v>
      </c>
      <c r="W1789" s="1">
        <v>3.0000000000000001E-3</v>
      </c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>
        <f t="shared" si="54"/>
        <v>2</v>
      </c>
      <c r="AY1789" s="1" t="s">
        <v>429</v>
      </c>
      <c r="AZ1789" s="1">
        <v>1005477</v>
      </c>
      <c r="BA1789" s="3">
        <f t="shared" si="55"/>
        <v>0</v>
      </c>
    </row>
    <row r="1790" spans="1:53" x14ac:dyDescent="0.25">
      <c r="A1790" s="1" t="s">
        <v>884</v>
      </c>
      <c r="B1790" s="1">
        <v>1008544</v>
      </c>
      <c r="C1790" s="1">
        <v>2017</v>
      </c>
      <c r="D1790" s="1" t="s">
        <v>1091</v>
      </c>
      <c r="E1790" s="1" t="s">
        <v>1092</v>
      </c>
      <c r="F1790" s="1" t="s">
        <v>12</v>
      </c>
      <c r="G1790" s="1"/>
      <c r="H1790" s="1"/>
      <c r="I1790" s="1"/>
      <c r="J1790" s="1"/>
      <c r="K1790" s="1" t="s">
        <v>1287</v>
      </c>
      <c r="L1790" s="1" t="s">
        <v>1168</v>
      </c>
      <c r="M1790" s="1" t="s">
        <v>2288</v>
      </c>
      <c r="N1790" s="1"/>
      <c r="O1790" s="1"/>
      <c r="P1790" s="1"/>
      <c r="Q1790" s="1">
        <v>1</v>
      </c>
      <c r="R1790" s="1">
        <v>0</v>
      </c>
      <c r="S1790" s="1">
        <v>0</v>
      </c>
      <c r="T1790" s="1">
        <v>0</v>
      </c>
      <c r="U1790" s="1">
        <v>0</v>
      </c>
      <c r="V1790" s="1">
        <v>0.55200000000000005</v>
      </c>
      <c r="W1790" s="1">
        <v>0.223</v>
      </c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>
        <f t="shared" si="54"/>
        <v>1</v>
      </c>
      <c r="AY1790" s="1" t="s">
        <v>285</v>
      </c>
      <c r="AZ1790" s="1">
        <v>1005481</v>
      </c>
      <c r="BA1790" s="3">
        <f t="shared" si="55"/>
        <v>0</v>
      </c>
    </row>
    <row r="1791" spans="1:53" x14ac:dyDescent="0.25">
      <c r="A1791" s="1" t="s">
        <v>884</v>
      </c>
      <c r="B1791" s="1">
        <v>1008544</v>
      </c>
      <c r="C1791" s="1">
        <v>2017</v>
      </c>
      <c r="D1791" s="1" t="s">
        <v>1091</v>
      </c>
      <c r="E1791" s="1" t="s">
        <v>1092</v>
      </c>
      <c r="F1791" s="1" t="s">
        <v>12</v>
      </c>
      <c r="G1791" s="1"/>
      <c r="H1791" s="1"/>
      <c r="I1791" s="1"/>
      <c r="J1791" s="1"/>
      <c r="K1791" s="1" t="s">
        <v>1413</v>
      </c>
      <c r="L1791" s="1" t="s">
        <v>1109</v>
      </c>
      <c r="M1791" s="1" t="s">
        <v>1715</v>
      </c>
      <c r="N1791" s="1">
        <v>41</v>
      </c>
      <c r="O1791" s="1">
        <v>4089.71</v>
      </c>
      <c r="P1791" s="1">
        <v>69.5</v>
      </c>
      <c r="Q1791" s="1">
        <v>1</v>
      </c>
      <c r="R1791" s="1">
        <v>0</v>
      </c>
      <c r="S1791" s="1">
        <v>0</v>
      </c>
      <c r="T1791" s="1">
        <v>0</v>
      </c>
      <c r="U1791" s="1">
        <v>0</v>
      </c>
      <c r="V1791" s="1">
        <v>0.71699999999999997</v>
      </c>
      <c r="W1791" s="1">
        <v>0.05</v>
      </c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>
        <f t="shared" si="54"/>
        <v>1</v>
      </c>
      <c r="AY1791" s="1" t="s">
        <v>537</v>
      </c>
      <c r="AZ1791" s="1">
        <v>1005550</v>
      </c>
      <c r="BA1791" s="3">
        <f t="shared" si="55"/>
        <v>0</v>
      </c>
    </row>
    <row r="1792" spans="1:53" x14ac:dyDescent="0.25">
      <c r="A1792" s="1" t="s">
        <v>884</v>
      </c>
      <c r="B1792" s="1">
        <v>1008544</v>
      </c>
      <c r="C1792" s="1">
        <v>2017</v>
      </c>
      <c r="D1792" s="1" t="s">
        <v>1091</v>
      </c>
      <c r="E1792" s="1" t="s">
        <v>1092</v>
      </c>
      <c r="F1792" s="1" t="s">
        <v>12</v>
      </c>
      <c r="G1792" s="1"/>
      <c r="H1792" s="1"/>
      <c r="I1792" s="1"/>
      <c r="J1792" s="1"/>
      <c r="K1792" s="1" t="s">
        <v>1320</v>
      </c>
      <c r="L1792" s="1" t="s">
        <v>1121</v>
      </c>
      <c r="M1792" s="1" t="s">
        <v>1718</v>
      </c>
      <c r="N1792" s="1"/>
      <c r="O1792" s="1"/>
      <c r="P1792" s="1"/>
      <c r="Q1792" s="1">
        <v>12</v>
      </c>
      <c r="R1792" s="1">
        <v>0</v>
      </c>
      <c r="S1792" s="1">
        <v>0</v>
      </c>
      <c r="T1792" s="1">
        <v>0</v>
      </c>
      <c r="U1792" s="1">
        <v>14</v>
      </c>
      <c r="V1792" s="1">
        <v>0.89400000000000002</v>
      </c>
      <c r="W1792" s="1">
        <v>2.1999999999999999E-2</v>
      </c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>
        <f t="shared" si="54"/>
        <v>26</v>
      </c>
      <c r="AY1792" s="1" t="s">
        <v>776</v>
      </c>
      <c r="AZ1792" s="1">
        <v>1005569</v>
      </c>
      <c r="BA1792" s="3">
        <f t="shared" si="55"/>
        <v>0</v>
      </c>
    </row>
    <row r="1793" spans="1:53" x14ac:dyDescent="0.25">
      <c r="A1793" s="1" t="s">
        <v>884</v>
      </c>
      <c r="B1793" s="1">
        <v>1008544</v>
      </c>
      <c r="C1793" s="1">
        <v>2017</v>
      </c>
      <c r="D1793" s="1" t="s">
        <v>1091</v>
      </c>
      <c r="E1793" s="1" t="s">
        <v>1092</v>
      </c>
      <c r="F1793" s="1" t="s">
        <v>12</v>
      </c>
      <c r="G1793" s="1"/>
      <c r="H1793" s="1"/>
      <c r="I1793" s="1"/>
      <c r="J1793" s="1"/>
      <c r="K1793" s="1" t="s">
        <v>1320</v>
      </c>
      <c r="L1793" s="1" t="s">
        <v>1109</v>
      </c>
      <c r="M1793" s="1" t="s">
        <v>1321</v>
      </c>
      <c r="N1793" s="1">
        <v>28</v>
      </c>
      <c r="O1793" s="1">
        <v>0</v>
      </c>
      <c r="P1793" s="1">
        <v>30</v>
      </c>
      <c r="Q1793" s="1">
        <v>3</v>
      </c>
      <c r="R1793" s="1">
        <v>0</v>
      </c>
      <c r="S1793" s="1">
        <v>0</v>
      </c>
      <c r="T1793" s="1">
        <v>0</v>
      </c>
      <c r="U1793" s="1">
        <v>1</v>
      </c>
      <c r="V1793" s="1">
        <v>0.749</v>
      </c>
      <c r="W1793" s="1">
        <v>0.01</v>
      </c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>
        <f t="shared" si="54"/>
        <v>4</v>
      </c>
      <c r="AY1793" s="1" t="s">
        <v>707</v>
      </c>
      <c r="AZ1793" s="1">
        <v>1005570</v>
      </c>
      <c r="BA1793" s="3">
        <f t="shared" si="55"/>
        <v>0</v>
      </c>
    </row>
    <row r="1794" spans="1:53" x14ac:dyDescent="0.25">
      <c r="A1794" s="1" t="s">
        <v>884</v>
      </c>
      <c r="B1794" s="1">
        <v>1008544</v>
      </c>
      <c r="C1794" s="1">
        <v>2017</v>
      </c>
      <c r="D1794" s="1" t="s">
        <v>1091</v>
      </c>
      <c r="E1794" s="1" t="s">
        <v>1092</v>
      </c>
      <c r="F1794" s="1" t="s">
        <v>12</v>
      </c>
      <c r="G1794" s="1"/>
      <c r="H1794" s="1"/>
      <c r="I1794" s="1"/>
      <c r="J1794" s="1"/>
      <c r="K1794" s="1" t="s">
        <v>1308</v>
      </c>
      <c r="L1794" s="1" t="s">
        <v>1121</v>
      </c>
      <c r="M1794" s="1" t="s">
        <v>1325</v>
      </c>
      <c r="N1794" s="1"/>
      <c r="O1794" s="1"/>
      <c r="P1794" s="1"/>
      <c r="Q1794" s="1">
        <v>3</v>
      </c>
      <c r="R1794" s="1">
        <v>0</v>
      </c>
      <c r="S1794" s="1">
        <v>0</v>
      </c>
      <c r="T1794" s="1">
        <v>0</v>
      </c>
      <c r="U1794" s="1">
        <v>0</v>
      </c>
      <c r="V1794" s="1">
        <v>0.92200000000000004</v>
      </c>
      <c r="W1794" s="1">
        <v>1.9E-2</v>
      </c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>
        <f t="shared" si="54"/>
        <v>3</v>
      </c>
      <c r="AY1794" s="1" t="s">
        <v>945</v>
      </c>
      <c r="AZ1794" s="1">
        <v>1005572</v>
      </c>
      <c r="BA1794" s="3">
        <f t="shared" si="55"/>
        <v>0</v>
      </c>
    </row>
    <row r="1795" spans="1:53" x14ac:dyDescent="0.25">
      <c r="A1795" s="1" t="s">
        <v>884</v>
      </c>
      <c r="B1795" s="1">
        <v>1008544</v>
      </c>
      <c r="C1795" s="1">
        <v>2017</v>
      </c>
      <c r="D1795" s="1" t="s">
        <v>1091</v>
      </c>
      <c r="E1795" s="1" t="s">
        <v>1092</v>
      </c>
      <c r="F1795" s="1" t="s">
        <v>12</v>
      </c>
      <c r="G1795" s="1"/>
      <c r="H1795" s="1"/>
      <c r="I1795" s="1"/>
      <c r="J1795" s="1"/>
      <c r="K1795" s="1" t="s">
        <v>1308</v>
      </c>
      <c r="L1795" s="1" t="s">
        <v>1109</v>
      </c>
      <c r="M1795" s="1" t="s">
        <v>1309</v>
      </c>
      <c r="N1795" s="1">
        <v>48.7</v>
      </c>
      <c r="O1795" s="1">
        <v>5359.98</v>
      </c>
      <c r="P1795" s="1">
        <v>97</v>
      </c>
      <c r="Q1795" s="1">
        <v>86</v>
      </c>
      <c r="R1795" s="1">
        <v>0</v>
      </c>
      <c r="S1795" s="1">
        <v>0</v>
      </c>
      <c r="T1795" s="1">
        <v>8</v>
      </c>
      <c r="U1795" s="1">
        <v>1</v>
      </c>
      <c r="V1795" s="1">
        <v>0.77</v>
      </c>
      <c r="W1795" s="1">
        <v>2E-3</v>
      </c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>
        <f t="shared" ref="AW1795:AW1858" si="56">+Q1795+U1795</f>
        <v>87</v>
      </c>
      <c r="AY1795" s="1" t="s">
        <v>519</v>
      </c>
      <c r="AZ1795" s="1">
        <v>1005663</v>
      </c>
      <c r="BA1795" s="3">
        <f t="shared" ref="BA1795:BA1858" si="57">SUMIF($B$2:$B$7258,AZ1795,$AW$2:$AW$7258)</f>
        <v>0</v>
      </c>
    </row>
    <row r="1796" spans="1:53" x14ac:dyDescent="0.25">
      <c r="A1796" s="1" t="s">
        <v>884</v>
      </c>
      <c r="B1796" s="1">
        <v>1008544</v>
      </c>
      <c r="C1796" s="1">
        <v>2017</v>
      </c>
      <c r="D1796" s="1" t="s">
        <v>1091</v>
      </c>
      <c r="E1796" s="1" t="s">
        <v>1092</v>
      </c>
      <c r="F1796" s="1" t="s">
        <v>12</v>
      </c>
      <c r="G1796" s="1"/>
      <c r="H1796" s="1"/>
      <c r="I1796" s="1"/>
      <c r="J1796" s="1"/>
      <c r="K1796" s="1" t="s">
        <v>1301</v>
      </c>
      <c r="L1796" s="1" t="s">
        <v>1109</v>
      </c>
      <c r="M1796" s="1" t="s">
        <v>1302</v>
      </c>
      <c r="N1796" s="1">
        <v>43</v>
      </c>
      <c r="O1796" s="1">
        <v>1582.15</v>
      </c>
      <c r="P1796" s="1">
        <v>72.400000000000006</v>
      </c>
      <c r="Q1796" s="1">
        <v>115</v>
      </c>
      <c r="R1796" s="1">
        <v>0</v>
      </c>
      <c r="S1796" s="1">
        <v>0</v>
      </c>
      <c r="T1796" s="1">
        <v>4</v>
      </c>
      <c r="U1796" s="1">
        <v>0</v>
      </c>
      <c r="V1796" s="1">
        <v>0.73199999999999998</v>
      </c>
      <c r="W1796" s="1">
        <v>3.0000000000000001E-3</v>
      </c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>
        <f t="shared" si="56"/>
        <v>115</v>
      </c>
      <c r="AY1796" s="1" t="s">
        <v>854</v>
      </c>
      <c r="AZ1796" s="1">
        <v>1005674</v>
      </c>
      <c r="BA1796" s="3">
        <f t="shared" si="57"/>
        <v>0</v>
      </c>
    </row>
    <row r="1797" spans="1:53" x14ac:dyDescent="0.25">
      <c r="A1797" s="1" t="s">
        <v>884</v>
      </c>
      <c r="B1797" s="1">
        <v>1008544</v>
      </c>
      <c r="C1797" s="1">
        <v>2017</v>
      </c>
      <c r="D1797" s="1" t="s">
        <v>1091</v>
      </c>
      <c r="E1797" s="1" t="s">
        <v>1092</v>
      </c>
      <c r="F1797" s="1" t="s">
        <v>12</v>
      </c>
      <c r="G1797" s="1"/>
      <c r="H1797" s="1"/>
      <c r="I1797" s="1"/>
      <c r="J1797" s="1"/>
      <c r="K1797" s="1" t="s">
        <v>1303</v>
      </c>
      <c r="L1797" s="1" t="s">
        <v>1121</v>
      </c>
      <c r="M1797" s="1" t="s">
        <v>1304</v>
      </c>
      <c r="N1797" s="1"/>
      <c r="O1797" s="1"/>
      <c r="P1797" s="1"/>
      <c r="Q1797" s="1">
        <v>3</v>
      </c>
      <c r="R1797" s="1">
        <v>0</v>
      </c>
      <c r="S1797" s="1">
        <v>0</v>
      </c>
      <c r="T1797" s="1">
        <v>0</v>
      </c>
      <c r="U1797" s="1">
        <v>0</v>
      </c>
      <c r="V1797" s="1">
        <v>0.879</v>
      </c>
      <c r="W1797" s="1">
        <v>5.0000000000000001E-3</v>
      </c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>
        <f t="shared" si="56"/>
        <v>3</v>
      </c>
      <c r="AY1797" s="1" t="s">
        <v>823</v>
      </c>
      <c r="AZ1797" s="1">
        <v>1005703</v>
      </c>
      <c r="BA1797" s="3">
        <f t="shared" si="57"/>
        <v>0</v>
      </c>
    </row>
    <row r="1798" spans="1:53" x14ac:dyDescent="0.25">
      <c r="A1798" s="1" t="s">
        <v>884</v>
      </c>
      <c r="B1798" s="1">
        <v>1008544</v>
      </c>
      <c r="C1798" s="1">
        <v>2017</v>
      </c>
      <c r="D1798" s="1" t="s">
        <v>1091</v>
      </c>
      <c r="E1798" s="1" t="s">
        <v>1092</v>
      </c>
      <c r="F1798" s="1" t="s">
        <v>12</v>
      </c>
      <c r="G1798" s="1"/>
      <c r="H1798" s="1"/>
      <c r="I1798" s="1"/>
      <c r="J1798" s="1"/>
      <c r="K1798" s="1" t="s">
        <v>1303</v>
      </c>
      <c r="L1798" s="1" t="s">
        <v>1109</v>
      </c>
      <c r="M1798" s="1" t="s">
        <v>1305</v>
      </c>
      <c r="N1798" s="1">
        <v>43</v>
      </c>
      <c r="O1798" s="1">
        <v>731.27</v>
      </c>
      <c r="P1798" s="1">
        <v>41.3</v>
      </c>
      <c r="Q1798" s="1">
        <v>3</v>
      </c>
      <c r="R1798" s="1">
        <v>0</v>
      </c>
      <c r="S1798" s="1">
        <v>0</v>
      </c>
      <c r="T1798" s="1">
        <v>0</v>
      </c>
      <c r="U1798" s="1">
        <v>0</v>
      </c>
      <c r="V1798" s="1">
        <v>0.69299999999999995</v>
      </c>
      <c r="W1798" s="1">
        <v>4.0000000000000001E-3</v>
      </c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>
        <f t="shared" si="56"/>
        <v>3</v>
      </c>
      <c r="AY1798" s="1" t="s">
        <v>900</v>
      </c>
      <c r="AZ1798" s="1">
        <v>1005723</v>
      </c>
      <c r="BA1798" s="3">
        <f t="shared" si="57"/>
        <v>0</v>
      </c>
    </row>
    <row r="1799" spans="1:53" x14ac:dyDescent="0.25">
      <c r="A1799" s="1" t="s">
        <v>884</v>
      </c>
      <c r="B1799" s="1">
        <v>1008544</v>
      </c>
      <c r="C1799" s="1">
        <v>2017</v>
      </c>
      <c r="D1799" s="1" t="s">
        <v>1091</v>
      </c>
      <c r="E1799" s="1" t="s">
        <v>1092</v>
      </c>
      <c r="F1799" s="1" t="s">
        <v>12</v>
      </c>
      <c r="G1799" s="1"/>
      <c r="H1799" s="1"/>
      <c r="I1799" s="1"/>
      <c r="J1799" s="1"/>
      <c r="K1799" s="1" t="s">
        <v>1306</v>
      </c>
      <c r="L1799" s="1" t="s">
        <v>1109</v>
      </c>
      <c r="M1799" s="1" t="s">
        <v>1307</v>
      </c>
      <c r="N1799" s="1">
        <v>40</v>
      </c>
      <c r="O1799" s="1">
        <v>0</v>
      </c>
      <c r="P1799" s="1">
        <v>69.5</v>
      </c>
      <c r="Q1799" s="1">
        <v>1</v>
      </c>
      <c r="R1799" s="1">
        <v>0</v>
      </c>
      <c r="S1799" s="1">
        <v>0</v>
      </c>
      <c r="T1799" s="1">
        <v>0</v>
      </c>
      <c r="U1799" s="1">
        <v>0</v>
      </c>
      <c r="V1799" s="1">
        <v>0.749</v>
      </c>
      <c r="W1799" s="1">
        <v>0.01</v>
      </c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>
        <f t="shared" si="56"/>
        <v>1</v>
      </c>
      <c r="AY1799" s="1" t="s">
        <v>412</v>
      </c>
      <c r="AZ1799" s="1">
        <v>1005771</v>
      </c>
      <c r="BA1799" s="3">
        <f t="shared" si="57"/>
        <v>0</v>
      </c>
    </row>
    <row r="1800" spans="1:53" x14ac:dyDescent="0.25">
      <c r="A1800" s="1" t="s">
        <v>404</v>
      </c>
      <c r="B1800" s="1">
        <v>1008545</v>
      </c>
      <c r="C1800" s="1">
        <v>2017</v>
      </c>
      <c r="D1800" s="1" t="s">
        <v>1091</v>
      </c>
      <c r="E1800" s="1" t="s">
        <v>1092</v>
      </c>
      <c r="F1800" s="1" t="s">
        <v>12</v>
      </c>
      <c r="G1800" s="1"/>
      <c r="H1800" s="1"/>
      <c r="I1800" s="1"/>
      <c r="J1800" s="1"/>
      <c r="K1800" s="1" t="s">
        <v>2261</v>
      </c>
      <c r="L1800" s="1" t="s">
        <v>1121</v>
      </c>
      <c r="M1800" s="1" t="s">
        <v>2289</v>
      </c>
      <c r="N1800" s="1"/>
      <c r="O1800" s="1"/>
      <c r="P1800" s="1"/>
      <c r="Q1800" s="1">
        <v>1</v>
      </c>
      <c r="R1800" s="1">
        <v>0</v>
      </c>
      <c r="S1800" s="1">
        <v>0</v>
      </c>
      <c r="T1800" s="1">
        <v>0</v>
      </c>
      <c r="U1800" s="1">
        <v>0</v>
      </c>
      <c r="V1800" s="1">
        <v>0.71299999999999997</v>
      </c>
      <c r="W1800" s="1">
        <v>7.0000000000000001E-3</v>
      </c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>
        <f t="shared" si="56"/>
        <v>1</v>
      </c>
      <c r="AY1800" s="1" t="s">
        <v>426</v>
      </c>
      <c r="AZ1800" s="1">
        <v>1005857</v>
      </c>
      <c r="BA1800" s="3">
        <f t="shared" si="57"/>
        <v>0</v>
      </c>
    </row>
    <row r="1801" spans="1:53" x14ac:dyDescent="0.25">
      <c r="A1801" s="1" t="s">
        <v>404</v>
      </c>
      <c r="B1801" s="1">
        <v>1008545</v>
      </c>
      <c r="C1801" s="1">
        <v>2017</v>
      </c>
      <c r="D1801" s="1" t="s">
        <v>1091</v>
      </c>
      <c r="E1801" s="1" t="s">
        <v>1092</v>
      </c>
      <c r="F1801" s="1" t="s">
        <v>12</v>
      </c>
      <c r="G1801" s="1"/>
      <c r="H1801" s="1"/>
      <c r="I1801" s="1"/>
      <c r="J1801" s="1"/>
      <c r="K1801" s="1" t="s">
        <v>2261</v>
      </c>
      <c r="L1801" s="1" t="s">
        <v>1109</v>
      </c>
      <c r="M1801" s="1" t="s">
        <v>2262</v>
      </c>
      <c r="N1801" s="1">
        <v>38.299999999999997</v>
      </c>
      <c r="O1801" s="1">
        <v>36066.58</v>
      </c>
      <c r="P1801" s="1">
        <v>19.899999999999999</v>
      </c>
      <c r="Q1801" s="1">
        <v>7</v>
      </c>
      <c r="R1801" s="1">
        <v>0</v>
      </c>
      <c r="S1801" s="1">
        <v>0</v>
      </c>
      <c r="T1801" s="1">
        <v>0</v>
      </c>
      <c r="U1801" s="1">
        <v>0</v>
      </c>
      <c r="V1801" s="1">
        <v>0.68200000000000005</v>
      </c>
      <c r="W1801" s="1">
        <v>0.01</v>
      </c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>
        <f t="shared" si="56"/>
        <v>7</v>
      </c>
      <c r="AY1801" s="1" t="s">
        <v>742</v>
      </c>
      <c r="AZ1801" s="1">
        <v>1005925</v>
      </c>
      <c r="BA1801" s="3">
        <f t="shared" si="57"/>
        <v>0</v>
      </c>
    </row>
    <row r="1802" spans="1:53" x14ac:dyDescent="0.25">
      <c r="A1802" s="1" t="s">
        <v>404</v>
      </c>
      <c r="B1802" s="1">
        <v>1008545</v>
      </c>
      <c r="C1802" s="1">
        <v>2017</v>
      </c>
      <c r="D1802" s="1" t="s">
        <v>1091</v>
      </c>
      <c r="E1802" s="1" t="s">
        <v>1092</v>
      </c>
      <c r="F1802" s="1" t="s">
        <v>12</v>
      </c>
      <c r="G1802" s="1"/>
      <c r="H1802" s="1"/>
      <c r="I1802" s="1"/>
      <c r="J1802" s="1"/>
      <c r="K1802" s="1" t="s">
        <v>1698</v>
      </c>
      <c r="L1802" s="1" t="s">
        <v>1121</v>
      </c>
      <c r="M1802" s="1" t="s">
        <v>2290</v>
      </c>
      <c r="N1802" s="1"/>
      <c r="O1802" s="1"/>
      <c r="P1802" s="1"/>
      <c r="Q1802" s="1">
        <v>22</v>
      </c>
      <c r="R1802" s="1">
        <v>0</v>
      </c>
      <c r="S1802" s="1">
        <v>0</v>
      </c>
      <c r="T1802" s="1">
        <v>0</v>
      </c>
      <c r="U1802" s="1">
        <v>0</v>
      </c>
      <c r="V1802" s="1">
        <v>0.76800000000000002</v>
      </c>
      <c r="W1802" s="1">
        <v>3.0000000000000001E-3</v>
      </c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>
        <f t="shared" si="56"/>
        <v>22</v>
      </c>
      <c r="AY1802" s="1" t="s">
        <v>64</v>
      </c>
      <c r="AZ1802" s="1">
        <v>1005967</v>
      </c>
      <c r="BA1802" s="3">
        <f t="shared" si="57"/>
        <v>0</v>
      </c>
    </row>
    <row r="1803" spans="1:53" x14ac:dyDescent="0.25">
      <c r="A1803" s="1" t="s">
        <v>404</v>
      </c>
      <c r="B1803" s="1">
        <v>1008545</v>
      </c>
      <c r="C1803" s="1">
        <v>2017</v>
      </c>
      <c r="D1803" s="1" t="s">
        <v>1091</v>
      </c>
      <c r="E1803" s="1" t="s">
        <v>1092</v>
      </c>
      <c r="F1803" s="1" t="s">
        <v>12</v>
      </c>
      <c r="G1803" s="1"/>
      <c r="H1803" s="1"/>
      <c r="I1803" s="1"/>
      <c r="J1803" s="1"/>
      <c r="K1803" s="1" t="s">
        <v>1698</v>
      </c>
      <c r="L1803" s="1" t="s">
        <v>1109</v>
      </c>
      <c r="M1803" s="1" t="s">
        <v>1699</v>
      </c>
      <c r="N1803" s="1">
        <v>29.7</v>
      </c>
      <c r="O1803" s="1">
        <v>10525.63</v>
      </c>
      <c r="P1803" s="1">
        <v>24.7</v>
      </c>
      <c r="Q1803" s="1">
        <v>3</v>
      </c>
      <c r="R1803" s="1">
        <v>0</v>
      </c>
      <c r="S1803" s="1">
        <v>0</v>
      </c>
      <c r="T1803" s="1">
        <v>0</v>
      </c>
      <c r="U1803" s="1">
        <v>0</v>
      </c>
      <c r="V1803" s="1">
        <v>0.73799999999999999</v>
      </c>
      <c r="W1803" s="1">
        <v>3.0000000000000001E-3</v>
      </c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>
        <f t="shared" si="56"/>
        <v>3</v>
      </c>
      <c r="AY1803" s="1" t="s">
        <v>488</v>
      </c>
      <c r="AZ1803" s="1">
        <v>1006297</v>
      </c>
      <c r="BA1803" s="3">
        <f t="shared" si="57"/>
        <v>0</v>
      </c>
    </row>
    <row r="1804" spans="1:53" x14ac:dyDescent="0.25">
      <c r="A1804" s="1" t="s">
        <v>404</v>
      </c>
      <c r="B1804" s="1">
        <v>1008545</v>
      </c>
      <c r="C1804" s="1">
        <v>2017</v>
      </c>
      <c r="D1804" s="1" t="s">
        <v>1091</v>
      </c>
      <c r="E1804" s="1" t="s">
        <v>1092</v>
      </c>
      <c r="F1804" s="1" t="s">
        <v>12</v>
      </c>
      <c r="G1804" s="1"/>
      <c r="H1804" s="1"/>
      <c r="I1804" s="1"/>
      <c r="J1804" s="1"/>
      <c r="K1804" s="1" t="s">
        <v>2043</v>
      </c>
      <c r="L1804" s="1" t="s">
        <v>1121</v>
      </c>
      <c r="M1804" s="1" t="s">
        <v>2291</v>
      </c>
      <c r="N1804" s="1"/>
      <c r="O1804" s="1"/>
      <c r="P1804" s="1"/>
      <c r="Q1804" s="1">
        <v>21</v>
      </c>
      <c r="R1804" s="1">
        <v>0</v>
      </c>
      <c r="S1804" s="1">
        <v>0</v>
      </c>
      <c r="T1804" s="1">
        <v>0</v>
      </c>
      <c r="U1804" s="1">
        <v>3</v>
      </c>
      <c r="V1804" s="1">
        <v>0.94</v>
      </c>
      <c r="W1804" s="1">
        <v>3.0000000000000001E-3</v>
      </c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>
        <f t="shared" si="56"/>
        <v>24</v>
      </c>
      <c r="AY1804" s="1" t="s">
        <v>610</v>
      </c>
      <c r="AZ1804" s="1">
        <v>1006374</v>
      </c>
      <c r="BA1804" s="3">
        <f t="shared" si="57"/>
        <v>0</v>
      </c>
    </row>
    <row r="1805" spans="1:53" x14ac:dyDescent="0.25">
      <c r="A1805" s="1" t="s">
        <v>404</v>
      </c>
      <c r="B1805" s="1">
        <v>1008545</v>
      </c>
      <c r="C1805" s="1">
        <v>2017</v>
      </c>
      <c r="D1805" s="1" t="s">
        <v>1091</v>
      </c>
      <c r="E1805" s="1" t="s">
        <v>1092</v>
      </c>
      <c r="F1805" s="1" t="s">
        <v>12</v>
      </c>
      <c r="G1805" s="1"/>
      <c r="H1805" s="1"/>
      <c r="I1805" s="1"/>
      <c r="J1805" s="1"/>
      <c r="K1805" s="1" t="s">
        <v>2292</v>
      </c>
      <c r="L1805" s="1" t="s">
        <v>1121</v>
      </c>
      <c r="M1805" s="1" t="s">
        <v>2293</v>
      </c>
      <c r="N1805" s="1"/>
      <c r="O1805" s="1"/>
      <c r="P1805" s="1"/>
      <c r="Q1805" s="1">
        <v>3</v>
      </c>
      <c r="R1805" s="1">
        <v>0</v>
      </c>
      <c r="S1805" s="1">
        <v>0</v>
      </c>
      <c r="T1805" s="1">
        <v>0</v>
      </c>
      <c r="U1805" s="1">
        <v>0</v>
      </c>
      <c r="V1805" s="1">
        <v>0.751</v>
      </c>
      <c r="W1805" s="1">
        <v>1.4E-2</v>
      </c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>
        <f t="shared" si="56"/>
        <v>3</v>
      </c>
      <c r="AY1805" s="1" t="s">
        <v>186</v>
      </c>
      <c r="AZ1805" s="1">
        <v>1006375</v>
      </c>
      <c r="BA1805" s="3">
        <f t="shared" si="57"/>
        <v>0</v>
      </c>
    </row>
    <row r="1806" spans="1:53" x14ac:dyDescent="0.25">
      <c r="A1806" s="1" t="s">
        <v>404</v>
      </c>
      <c r="B1806" s="1">
        <v>1008545</v>
      </c>
      <c r="C1806" s="1">
        <v>2017</v>
      </c>
      <c r="D1806" s="1" t="s">
        <v>1091</v>
      </c>
      <c r="E1806" s="1" t="s">
        <v>1092</v>
      </c>
      <c r="F1806" s="1" t="s">
        <v>12</v>
      </c>
      <c r="G1806" s="1"/>
      <c r="H1806" s="1"/>
      <c r="I1806" s="1"/>
      <c r="J1806" s="1"/>
      <c r="K1806" s="1" t="s">
        <v>2292</v>
      </c>
      <c r="L1806" s="1" t="s">
        <v>1109</v>
      </c>
      <c r="M1806" s="1" t="s">
        <v>2294</v>
      </c>
      <c r="N1806" s="1">
        <v>35</v>
      </c>
      <c r="O1806" s="1">
        <v>105404.8</v>
      </c>
      <c r="P1806" s="1">
        <v>55</v>
      </c>
      <c r="Q1806" s="1">
        <v>1</v>
      </c>
      <c r="R1806" s="1">
        <v>0</v>
      </c>
      <c r="S1806" s="1">
        <v>0</v>
      </c>
      <c r="T1806" s="1">
        <v>0</v>
      </c>
      <c r="U1806" s="1">
        <v>0</v>
      </c>
      <c r="V1806" s="1">
        <v>0.71599999999999997</v>
      </c>
      <c r="W1806" s="1">
        <v>7.0000000000000001E-3</v>
      </c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>
        <f t="shared" si="56"/>
        <v>1</v>
      </c>
      <c r="AY1806" s="1" t="s">
        <v>434</v>
      </c>
      <c r="AZ1806" s="1">
        <v>1006376</v>
      </c>
      <c r="BA1806" s="3">
        <f t="shared" si="57"/>
        <v>0</v>
      </c>
    </row>
    <row r="1807" spans="1:53" x14ac:dyDescent="0.25">
      <c r="A1807" s="1" t="s">
        <v>404</v>
      </c>
      <c r="B1807" s="1">
        <v>1008545</v>
      </c>
      <c r="C1807" s="1">
        <v>2017</v>
      </c>
      <c r="D1807" s="1" t="s">
        <v>1091</v>
      </c>
      <c r="E1807" s="1" t="s">
        <v>1092</v>
      </c>
      <c r="F1807" s="1" t="s">
        <v>12</v>
      </c>
      <c r="G1807" s="1"/>
      <c r="H1807" s="1"/>
      <c r="I1807" s="1"/>
      <c r="J1807" s="1"/>
      <c r="K1807" s="1" t="s">
        <v>1701</v>
      </c>
      <c r="L1807" s="1" t="s">
        <v>1121</v>
      </c>
      <c r="M1807" s="1" t="s">
        <v>2045</v>
      </c>
      <c r="N1807" s="1"/>
      <c r="O1807" s="1"/>
      <c r="P1807" s="1"/>
      <c r="Q1807" s="1">
        <v>5</v>
      </c>
      <c r="R1807" s="1">
        <v>0</v>
      </c>
      <c r="S1807" s="1">
        <v>0</v>
      </c>
      <c r="T1807" s="1">
        <v>0</v>
      </c>
      <c r="U1807" s="1">
        <v>0</v>
      </c>
      <c r="V1807" s="1">
        <v>0.76900000000000002</v>
      </c>
      <c r="W1807" s="1">
        <v>5.0000000000000001E-3</v>
      </c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>
        <f t="shared" si="56"/>
        <v>5</v>
      </c>
      <c r="AY1807" s="1" t="s">
        <v>843</v>
      </c>
      <c r="AZ1807" s="1">
        <v>1006381</v>
      </c>
      <c r="BA1807" s="3">
        <f t="shared" si="57"/>
        <v>0</v>
      </c>
    </row>
    <row r="1808" spans="1:53" x14ac:dyDescent="0.25">
      <c r="A1808" s="1" t="s">
        <v>404</v>
      </c>
      <c r="B1808" s="1">
        <v>1008545</v>
      </c>
      <c r="C1808" s="1">
        <v>2017</v>
      </c>
      <c r="D1808" s="1" t="s">
        <v>1091</v>
      </c>
      <c r="E1808" s="1" t="s">
        <v>1092</v>
      </c>
      <c r="F1808" s="1" t="s">
        <v>12</v>
      </c>
      <c r="G1808" s="1"/>
      <c r="H1808" s="1"/>
      <c r="I1808" s="1"/>
      <c r="J1808" s="1"/>
      <c r="K1808" s="1" t="s">
        <v>1701</v>
      </c>
      <c r="L1808" s="1" t="s">
        <v>1109</v>
      </c>
      <c r="M1808" s="1" t="s">
        <v>1702</v>
      </c>
      <c r="N1808" s="1">
        <v>41.3</v>
      </c>
      <c r="O1808" s="1">
        <v>38800.15</v>
      </c>
      <c r="P1808" s="1">
        <v>20.9</v>
      </c>
      <c r="Q1808" s="1">
        <v>31</v>
      </c>
      <c r="R1808" s="1">
        <v>0</v>
      </c>
      <c r="S1808" s="1">
        <v>0</v>
      </c>
      <c r="T1808" s="1">
        <v>0</v>
      </c>
      <c r="U1808" s="1">
        <v>0</v>
      </c>
      <c r="V1808" s="1">
        <v>0.66700000000000004</v>
      </c>
      <c r="W1808" s="1">
        <v>8.9999999999999993E-3</v>
      </c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>
        <f t="shared" si="56"/>
        <v>31</v>
      </c>
      <c r="AY1808" s="1" t="s">
        <v>682</v>
      </c>
      <c r="AZ1808" s="1">
        <v>1006398</v>
      </c>
      <c r="BA1808" s="3">
        <f t="shared" si="57"/>
        <v>0</v>
      </c>
    </row>
    <row r="1809" spans="1:53" x14ac:dyDescent="0.25">
      <c r="A1809" s="1" t="s">
        <v>959</v>
      </c>
      <c r="B1809" s="1">
        <v>1008548</v>
      </c>
      <c r="C1809" s="1">
        <v>2017</v>
      </c>
      <c r="D1809" s="1" t="s">
        <v>1091</v>
      </c>
      <c r="E1809" s="1" t="s">
        <v>1092</v>
      </c>
      <c r="F1809" s="1" t="s">
        <v>12</v>
      </c>
      <c r="G1809" s="1"/>
      <c r="H1809" s="1"/>
      <c r="I1809" s="1"/>
      <c r="J1809" s="1"/>
      <c r="K1809" s="1" t="s">
        <v>1135</v>
      </c>
      <c r="L1809" s="1" t="s">
        <v>1109</v>
      </c>
      <c r="M1809" s="1" t="s">
        <v>1136</v>
      </c>
      <c r="N1809" s="1">
        <v>56</v>
      </c>
      <c r="O1809" s="1">
        <v>17.5</v>
      </c>
      <c r="P1809" s="1">
        <v>50</v>
      </c>
      <c r="Q1809" s="1">
        <v>6</v>
      </c>
      <c r="R1809" s="1">
        <v>0</v>
      </c>
      <c r="S1809" s="1">
        <v>0</v>
      </c>
      <c r="T1809" s="1">
        <v>0</v>
      </c>
      <c r="U1809" s="1">
        <v>0</v>
      </c>
      <c r="V1809" s="1">
        <v>0.80300000000000005</v>
      </c>
      <c r="W1809" s="1">
        <v>2.8000000000000001E-2</v>
      </c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>
        <f t="shared" si="56"/>
        <v>6</v>
      </c>
      <c r="AY1809" s="1" t="s">
        <v>178</v>
      </c>
      <c r="AZ1809" s="1">
        <v>1006481</v>
      </c>
      <c r="BA1809" s="3">
        <f t="shared" si="57"/>
        <v>0</v>
      </c>
    </row>
    <row r="1810" spans="1:53" x14ac:dyDescent="0.25">
      <c r="A1810" s="1" t="s">
        <v>959</v>
      </c>
      <c r="B1810" s="1">
        <v>1008548</v>
      </c>
      <c r="C1810" s="1">
        <v>2017</v>
      </c>
      <c r="D1810" s="1" t="s">
        <v>1091</v>
      </c>
      <c r="E1810" s="1" t="s">
        <v>1092</v>
      </c>
      <c r="F1810" s="1" t="s">
        <v>12</v>
      </c>
      <c r="G1810" s="1"/>
      <c r="H1810" s="1"/>
      <c r="I1810" s="1"/>
      <c r="J1810" s="1"/>
      <c r="K1810" s="1" t="s">
        <v>1451</v>
      </c>
      <c r="L1810" s="1" t="s">
        <v>1109</v>
      </c>
      <c r="M1810" s="1" t="s">
        <v>2295</v>
      </c>
      <c r="N1810" s="1">
        <v>42</v>
      </c>
      <c r="O1810" s="1">
        <v>11.5</v>
      </c>
      <c r="P1810" s="1">
        <v>32</v>
      </c>
      <c r="Q1810" s="1">
        <v>17</v>
      </c>
      <c r="R1810" s="1">
        <v>0</v>
      </c>
      <c r="S1810" s="1">
        <v>0</v>
      </c>
      <c r="T1810" s="1">
        <v>0</v>
      </c>
      <c r="U1810" s="1">
        <v>1</v>
      </c>
      <c r="V1810" s="1">
        <v>0.92900000000000005</v>
      </c>
      <c r="W1810" s="1">
        <v>1E-3</v>
      </c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>
        <f t="shared" si="56"/>
        <v>18</v>
      </c>
      <c r="AY1810" s="1" t="s">
        <v>179</v>
      </c>
      <c r="AZ1810" s="1">
        <v>1006497</v>
      </c>
      <c r="BA1810" s="3">
        <f t="shared" si="57"/>
        <v>0</v>
      </c>
    </row>
    <row r="1811" spans="1:53" x14ac:dyDescent="0.25">
      <c r="A1811" s="1" t="s">
        <v>959</v>
      </c>
      <c r="B1811" s="1">
        <v>1008548</v>
      </c>
      <c r="C1811" s="1">
        <v>2017</v>
      </c>
      <c r="D1811" s="1" t="s">
        <v>1091</v>
      </c>
      <c r="E1811" s="1" t="s">
        <v>1092</v>
      </c>
      <c r="F1811" s="1" t="s">
        <v>12</v>
      </c>
      <c r="G1811" s="1"/>
      <c r="H1811" s="1"/>
      <c r="I1811" s="1"/>
      <c r="J1811" s="1"/>
      <c r="K1811" s="1" t="s">
        <v>1229</v>
      </c>
      <c r="L1811" s="1" t="s">
        <v>1109</v>
      </c>
      <c r="M1811" s="1" t="s">
        <v>1230</v>
      </c>
      <c r="N1811" s="1">
        <v>33</v>
      </c>
      <c r="O1811" s="1">
        <v>8.8000000000000007</v>
      </c>
      <c r="P1811" s="1">
        <v>49</v>
      </c>
      <c r="Q1811" s="1">
        <v>2</v>
      </c>
      <c r="R1811" s="1">
        <v>0</v>
      </c>
      <c r="S1811" s="1">
        <v>0</v>
      </c>
      <c r="T1811" s="1">
        <v>0</v>
      </c>
      <c r="U1811" s="1">
        <v>0</v>
      </c>
      <c r="V1811" s="1">
        <v>0.92900000000000005</v>
      </c>
      <c r="W1811" s="1">
        <v>1E-3</v>
      </c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>
        <f t="shared" si="56"/>
        <v>2</v>
      </c>
      <c r="AY1811" s="1" t="s">
        <v>569</v>
      </c>
      <c r="AZ1811" s="1">
        <v>1006503</v>
      </c>
      <c r="BA1811" s="3">
        <f t="shared" si="57"/>
        <v>0</v>
      </c>
    </row>
    <row r="1812" spans="1:53" x14ac:dyDescent="0.25">
      <c r="A1812" s="1" t="s">
        <v>959</v>
      </c>
      <c r="B1812" s="1">
        <v>1008548</v>
      </c>
      <c r="C1812" s="1">
        <v>2017</v>
      </c>
      <c r="D1812" s="1" t="s">
        <v>1091</v>
      </c>
      <c r="E1812" s="1" t="s">
        <v>1092</v>
      </c>
      <c r="F1812" s="1" t="s">
        <v>12</v>
      </c>
      <c r="G1812" s="1"/>
      <c r="H1812" s="1"/>
      <c r="I1812" s="1"/>
      <c r="J1812" s="1"/>
      <c r="K1812" s="1" t="s">
        <v>1254</v>
      </c>
      <c r="L1812" s="1" t="s">
        <v>1109</v>
      </c>
      <c r="M1812" s="1" t="s">
        <v>1255</v>
      </c>
      <c r="N1812" s="1">
        <v>50</v>
      </c>
      <c r="O1812" s="1">
        <v>13.5</v>
      </c>
      <c r="P1812" s="1">
        <v>32</v>
      </c>
      <c r="Q1812" s="1">
        <v>2</v>
      </c>
      <c r="R1812" s="1">
        <v>0</v>
      </c>
      <c r="S1812" s="1">
        <v>0</v>
      </c>
      <c r="T1812" s="1">
        <v>0</v>
      </c>
      <c r="U1812" s="1">
        <v>0</v>
      </c>
      <c r="V1812" s="1">
        <v>0.58399999999999996</v>
      </c>
      <c r="W1812" s="1">
        <v>6.9000000000000006E-2</v>
      </c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>
        <f t="shared" si="56"/>
        <v>2</v>
      </c>
      <c r="AY1812" s="1" t="s">
        <v>280</v>
      </c>
      <c r="AZ1812" s="1">
        <v>1006569</v>
      </c>
      <c r="BA1812" s="3">
        <f t="shared" si="57"/>
        <v>0</v>
      </c>
    </row>
    <row r="1813" spans="1:53" x14ac:dyDescent="0.25">
      <c r="A1813" s="1" t="s">
        <v>293</v>
      </c>
      <c r="B1813" s="1">
        <v>1008558</v>
      </c>
      <c r="C1813" s="1">
        <v>2017</v>
      </c>
      <c r="D1813" s="1" t="s">
        <v>1091</v>
      </c>
      <c r="E1813" s="1" t="s">
        <v>1092</v>
      </c>
      <c r="F1813" s="1" t="s">
        <v>12</v>
      </c>
      <c r="G1813" s="1"/>
      <c r="H1813" s="1"/>
      <c r="I1813" s="1"/>
      <c r="J1813" s="1"/>
      <c r="K1813" s="1" t="s">
        <v>1341</v>
      </c>
      <c r="L1813" s="1" t="s">
        <v>1094</v>
      </c>
      <c r="M1813" s="1" t="s">
        <v>1343</v>
      </c>
      <c r="N1813" s="1"/>
      <c r="O1813" s="1"/>
      <c r="P1813" s="1"/>
      <c r="Q1813" s="1">
        <v>32</v>
      </c>
      <c r="R1813" s="1">
        <v>0</v>
      </c>
      <c r="S1813" s="1">
        <v>0</v>
      </c>
      <c r="T1813" s="1">
        <v>0</v>
      </c>
      <c r="U1813" s="1">
        <v>0</v>
      </c>
      <c r="V1813" s="1">
        <v>0.90300000000000002</v>
      </c>
      <c r="W1813" s="1">
        <v>1.2999999999999999E-2</v>
      </c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>
        <f t="shared" si="56"/>
        <v>32</v>
      </c>
      <c r="AY1813" s="1" t="s">
        <v>756</v>
      </c>
      <c r="AZ1813" s="1">
        <v>1006604</v>
      </c>
      <c r="BA1813" s="3">
        <f t="shared" si="57"/>
        <v>0</v>
      </c>
    </row>
    <row r="1814" spans="1:53" x14ac:dyDescent="0.25">
      <c r="A1814" s="1" t="s">
        <v>293</v>
      </c>
      <c r="B1814" s="1">
        <v>1008558</v>
      </c>
      <c r="C1814" s="1">
        <v>2017</v>
      </c>
      <c r="D1814" s="1" t="s">
        <v>1091</v>
      </c>
      <c r="E1814" s="1" t="s">
        <v>1092</v>
      </c>
      <c r="F1814" s="1" t="s">
        <v>12</v>
      </c>
      <c r="G1814" s="1"/>
      <c r="H1814" s="1"/>
      <c r="I1814" s="1"/>
      <c r="J1814" s="1"/>
      <c r="K1814" s="1" t="s">
        <v>1346</v>
      </c>
      <c r="L1814" s="1" t="s">
        <v>1094</v>
      </c>
      <c r="M1814" s="1" t="s">
        <v>1348</v>
      </c>
      <c r="N1814" s="1"/>
      <c r="O1814" s="1"/>
      <c r="P1814" s="1"/>
      <c r="Q1814" s="1">
        <v>6</v>
      </c>
      <c r="R1814" s="1">
        <v>0</v>
      </c>
      <c r="S1814" s="1">
        <v>0</v>
      </c>
      <c r="T1814" s="1">
        <v>0</v>
      </c>
      <c r="U1814" s="1">
        <v>0</v>
      </c>
      <c r="V1814" s="1">
        <v>0.877</v>
      </c>
      <c r="W1814" s="1">
        <v>1.0999999999999999E-2</v>
      </c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>
        <f t="shared" si="56"/>
        <v>6</v>
      </c>
      <c r="AY1814" s="1" t="s">
        <v>57</v>
      </c>
      <c r="AZ1814" s="1">
        <v>1006610</v>
      </c>
      <c r="BA1814" s="3">
        <f t="shared" si="57"/>
        <v>0</v>
      </c>
    </row>
    <row r="1815" spans="1:53" x14ac:dyDescent="0.25">
      <c r="A1815" s="1" t="s">
        <v>293</v>
      </c>
      <c r="B1815" s="1">
        <v>1008558</v>
      </c>
      <c r="C1815" s="1">
        <v>2017</v>
      </c>
      <c r="D1815" s="1" t="s">
        <v>1091</v>
      </c>
      <c r="E1815" s="1" t="s">
        <v>1092</v>
      </c>
      <c r="F1815" s="1" t="s">
        <v>12</v>
      </c>
      <c r="G1815" s="1"/>
      <c r="H1815" s="1"/>
      <c r="I1815" s="1"/>
      <c r="J1815" s="1"/>
      <c r="K1815" s="1" t="s">
        <v>1349</v>
      </c>
      <c r="L1815" s="1" t="s">
        <v>1094</v>
      </c>
      <c r="M1815" s="1" t="s">
        <v>1351</v>
      </c>
      <c r="N1815" s="1"/>
      <c r="O1815" s="1"/>
      <c r="P1815" s="1"/>
      <c r="Q1815" s="1">
        <v>56</v>
      </c>
      <c r="R1815" s="1">
        <v>0</v>
      </c>
      <c r="S1815" s="1">
        <v>0</v>
      </c>
      <c r="T1815" s="1">
        <v>0</v>
      </c>
      <c r="U1815" s="1">
        <v>0</v>
      </c>
      <c r="V1815" s="1">
        <v>0.79900000000000004</v>
      </c>
      <c r="W1815" s="1">
        <v>1.2E-2</v>
      </c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>
        <f t="shared" si="56"/>
        <v>56</v>
      </c>
      <c r="AY1815" s="1" t="s">
        <v>90</v>
      </c>
      <c r="AZ1815" s="1">
        <v>1006638</v>
      </c>
      <c r="BA1815" s="3">
        <f t="shared" si="57"/>
        <v>0</v>
      </c>
    </row>
    <row r="1816" spans="1:53" x14ac:dyDescent="0.25">
      <c r="A1816" s="1" t="s">
        <v>293</v>
      </c>
      <c r="B1816" s="1">
        <v>1008558</v>
      </c>
      <c r="C1816" s="1">
        <v>2017</v>
      </c>
      <c r="D1816" s="1" t="s">
        <v>1091</v>
      </c>
      <c r="E1816" s="1" t="s">
        <v>1092</v>
      </c>
      <c r="F1816" s="1" t="s">
        <v>12</v>
      </c>
      <c r="G1816" s="1"/>
      <c r="H1816" s="1"/>
      <c r="I1816" s="1"/>
      <c r="J1816" s="1"/>
      <c r="K1816" s="1" t="s">
        <v>1354</v>
      </c>
      <c r="L1816" s="1" t="s">
        <v>1094</v>
      </c>
      <c r="M1816" s="1" t="s">
        <v>1357</v>
      </c>
      <c r="N1816" s="1"/>
      <c r="O1816" s="1"/>
      <c r="P1816" s="1"/>
      <c r="Q1816" s="1">
        <v>28</v>
      </c>
      <c r="R1816" s="1">
        <v>0</v>
      </c>
      <c r="S1816" s="1">
        <v>0</v>
      </c>
      <c r="T1816" s="1">
        <v>0</v>
      </c>
      <c r="U1816" s="1">
        <v>0</v>
      </c>
      <c r="V1816" s="1">
        <v>0.86599999999999999</v>
      </c>
      <c r="W1816" s="1">
        <v>5.0000000000000001E-3</v>
      </c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>
        <f t="shared" si="56"/>
        <v>28</v>
      </c>
      <c r="AY1816" s="1" t="s">
        <v>973</v>
      </c>
      <c r="AZ1816" s="1">
        <v>1006639</v>
      </c>
      <c r="BA1816" s="3">
        <f t="shared" si="57"/>
        <v>0</v>
      </c>
    </row>
    <row r="1817" spans="1:53" x14ac:dyDescent="0.25">
      <c r="A1817" s="1" t="s">
        <v>293</v>
      </c>
      <c r="B1817" s="1">
        <v>1008558</v>
      </c>
      <c r="C1817" s="1">
        <v>2017</v>
      </c>
      <c r="D1817" s="1" t="s">
        <v>1091</v>
      </c>
      <c r="E1817" s="1" t="s">
        <v>1092</v>
      </c>
      <c r="F1817" s="1" t="s">
        <v>12</v>
      </c>
      <c r="G1817" s="1"/>
      <c r="H1817" s="1"/>
      <c r="I1817" s="1"/>
      <c r="J1817" s="1"/>
      <c r="K1817" s="1" t="s">
        <v>1358</v>
      </c>
      <c r="L1817" s="1" t="s">
        <v>1094</v>
      </c>
      <c r="M1817" s="1" t="s">
        <v>1361</v>
      </c>
      <c r="N1817" s="1"/>
      <c r="O1817" s="1"/>
      <c r="P1817" s="1"/>
      <c r="Q1817" s="1">
        <v>154</v>
      </c>
      <c r="R1817" s="1">
        <v>0</v>
      </c>
      <c r="S1817" s="1">
        <v>0</v>
      </c>
      <c r="T1817" s="1">
        <v>0</v>
      </c>
      <c r="U1817" s="1">
        <v>0</v>
      </c>
      <c r="V1817" s="1">
        <v>0.80300000000000005</v>
      </c>
      <c r="W1817" s="1">
        <v>8.9999999999999993E-3</v>
      </c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>
        <f t="shared" si="56"/>
        <v>154</v>
      </c>
      <c r="AY1817" s="1" t="s">
        <v>764</v>
      </c>
      <c r="AZ1817" s="1">
        <v>1006640</v>
      </c>
      <c r="BA1817" s="3">
        <f t="shared" si="57"/>
        <v>0</v>
      </c>
    </row>
    <row r="1818" spans="1:53" x14ac:dyDescent="0.25">
      <c r="A1818" s="1" t="s">
        <v>293</v>
      </c>
      <c r="B1818" s="1">
        <v>1008558</v>
      </c>
      <c r="C1818" s="1">
        <v>2017</v>
      </c>
      <c r="D1818" s="1" t="s">
        <v>1091</v>
      </c>
      <c r="E1818" s="1" t="s">
        <v>1092</v>
      </c>
      <c r="F1818" s="1" t="s">
        <v>12</v>
      </c>
      <c r="G1818" s="1"/>
      <c r="H1818" s="1"/>
      <c r="I1818" s="1"/>
      <c r="J1818" s="1"/>
      <c r="K1818" s="1" t="s">
        <v>1362</v>
      </c>
      <c r="L1818" s="1" t="s">
        <v>1094</v>
      </c>
      <c r="M1818" s="1" t="s">
        <v>1975</v>
      </c>
      <c r="N1818" s="1"/>
      <c r="O1818" s="1"/>
      <c r="P1818" s="1"/>
      <c r="Q1818" s="1">
        <v>8</v>
      </c>
      <c r="R1818" s="1">
        <v>0</v>
      </c>
      <c r="S1818" s="1">
        <v>0</v>
      </c>
      <c r="T1818" s="1">
        <v>0</v>
      </c>
      <c r="U1818" s="1">
        <v>0</v>
      </c>
      <c r="V1818" s="1">
        <v>0.83899999999999997</v>
      </c>
      <c r="W1818" s="1">
        <v>4.0000000000000001E-3</v>
      </c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>
        <f t="shared" si="56"/>
        <v>8</v>
      </c>
      <c r="AY1818" s="1" t="s">
        <v>866</v>
      </c>
      <c r="AZ1818" s="1">
        <v>1006687</v>
      </c>
      <c r="BA1818" s="3">
        <f t="shared" si="57"/>
        <v>0</v>
      </c>
    </row>
    <row r="1819" spans="1:53" x14ac:dyDescent="0.25">
      <c r="A1819" s="1" t="s">
        <v>293</v>
      </c>
      <c r="B1819" s="1">
        <v>1008558</v>
      </c>
      <c r="C1819" s="1">
        <v>2017</v>
      </c>
      <c r="D1819" s="1" t="s">
        <v>1091</v>
      </c>
      <c r="E1819" s="1" t="s">
        <v>1092</v>
      </c>
      <c r="F1819" s="1" t="s">
        <v>12</v>
      </c>
      <c r="G1819" s="1"/>
      <c r="H1819" s="1"/>
      <c r="I1819" s="1"/>
      <c r="J1819" s="1"/>
      <c r="K1819" s="1" t="s">
        <v>1365</v>
      </c>
      <c r="L1819" s="1" t="s">
        <v>1094</v>
      </c>
      <c r="M1819" s="1" t="s">
        <v>1368</v>
      </c>
      <c r="N1819" s="1"/>
      <c r="O1819" s="1"/>
      <c r="P1819" s="1"/>
      <c r="Q1819" s="1">
        <v>353</v>
      </c>
      <c r="R1819" s="1">
        <v>0</v>
      </c>
      <c r="S1819" s="1">
        <v>0</v>
      </c>
      <c r="T1819" s="1">
        <v>1</v>
      </c>
      <c r="U1819" s="1">
        <v>0</v>
      </c>
      <c r="V1819" s="1">
        <v>0.84899999999999998</v>
      </c>
      <c r="W1819" s="1">
        <v>7.0000000000000001E-3</v>
      </c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>
        <f t="shared" si="56"/>
        <v>353</v>
      </c>
      <c r="AY1819" s="1" t="s">
        <v>140</v>
      </c>
      <c r="AZ1819" s="1">
        <v>1006762</v>
      </c>
      <c r="BA1819" s="3">
        <f t="shared" si="57"/>
        <v>0</v>
      </c>
    </row>
    <row r="1820" spans="1:53" x14ac:dyDescent="0.25">
      <c r="A1820" s="1" t="s">
        <v>293</v>
      </c>
      <c r="B1820" s="1">
        <v>1008558</v>
      </c>
      <c r="C1820" s="1">
        <v>2017</v>
      </c>
      <c r="D1820" s="1" t="s">
        <v>1091</v>
      </c>
      <c r="E1820" s="1" t="s">
        <v>1092</v>
      </c>
      <c r="F1820" s="1" t="s">
        <v>12</v>
      </c>
      <c r="G1820" s="1"/>
      <c r="H1820" s="1"/>
      <c r="I1820" s="1"/>
      <c r="J1820" s="1"/>
      <c r="K1820" s="1" t="s">
        <v>1373</v>
      </c>
      <c r="L1820" s="1" t="s">
        <v>1094</v>
      </c>
      <c r="M1820" s="1" t="s">
        <v>1376</v>
      </c>
      <c r="N1820" s="1"/>
      <c r="O1820" s="1"/>
      <c r="P1820" s="1"/>
      <c r="Q1820" s="1">
        <v>143</v>
      </c>
      <c r="R1820" s="1">
        <v>0</v>
      </c>
      <c r="S1820" s="1">
        <v>0</v>
      </c>
      <c r="T1820" s="1">
        <v>0</v>
      </c>
      <c r="U1820" s="1">
        <v>0</v>
      </c>
      <c r="V1820" s="1">
        <v>0.85099999999999998</v>
      </c>
      <c r="W1820" s="1">
        <v>7.0000000000000001E-3</v>
      </c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>
        <f t="shared" si="56"/>
        <v>143</v>
      </c>
      <c r="AY1820" s="1" t="s">
        <v>506</v>
      </c>
      <c r="AZ1820" s="1">
        <v>1006771</v>
      </c>
      <c r="BA1820" s="3">
        <f t="shared" si="57"/>
        <v>0</v>
      </c>
    </row>
    <row r="1821" spans="1:53" x14ac:dyDescent="0.25">
      <c r="A1821" s="1" t="s">
        <v>293</v>
      </c>
      <c r="B1821" s="1">
        <v>1008558</v>
      </c>
      <c r="C1821" s="1">
        <v>2017</v>
      </c>
      <c r="D1821" s="1" t="s">
        <v>1091</v>
      </c>
      <c r="E1821" s="1" t="s">
        <v>1092</v>
      </c>
      <c r="F1821" s="1" t="s">
        <v>12</v>
      </c>
      <c r="G1821" s="1"/>
      <c r="H1821" s="1"/>
      <c r="I1821" s="1"/>
      <c r="J1821" s="1"/>
      <c r="K1821" s="1" t="s">
        <v>1377</v>
      </c>
      <c r="L1821" s="1" t="s">
        <v>1094</v>
      </c>
      <c r="M1821" s="1" t="s">
        <v>1845</v>
      </c>
      <c r="N1821" s="1"/>
      <c r="O1821" s="1"/>
      <c r="P1821" s="1"/>
      <c r="Q1821" s="1">
        <v>161</v>
      </c>
      <c r="R1821" s="1">
        <v>0</v>
      </c>
      <c r="S1821" s="1">
        <v>0</v>
      </c>
      <c r="T1821" s="1">
        <v>0</v>
      </c>
      <c r="U1821" s="1">
        <v>0</v>
      </c>
      <c r="V1821" s="1">
        <v>0.79500000000000004</v>
      </c>
      <c r="W1821" s="1">
        <v>8.0000000000000002E-3</v>
      </c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>
        <f t="shared" si="56"/>
        <v>161</v>
      </c>
      <c r="AY1821" s="1" t="s">
        <v>678</v>
      </c>
      <c r="AZ1821" s="1">
        <v>1006887</v>
      </c>
      <c r="BA1821" s="3">
        <f t="shared" si="57"/>
        <v>0</v>
      </c>
    </row>
    <row r="1822" spans="1:53" x14ac:dyDescent="0.25">
      <c r="A1822" s="1" t="s">
        <v>293</v>
      </c>
      <c r="B1822" s="1">
        <v>1008558</v>
      </c>
      <c r="C1822" s="1">
        <v>2017</v>
      </c>
      <c r="D1822" s="1" t="s">
        <v>1091</v>
      </c>
      <c r="E1822" s="1" t="s">
        <v>1092</v>
      </c>
      <c r="F1822" s="1" t="s">
        <v>12</v>
      </c>
      <c r="G1822" s="1"/>
      <c r="H1822" s="1"/>
      <c r="I1822" s="1"/>
      <c r="J1822" s="1"/>
      <c r="K1822" s="1" t="s">
        <v>1379</v>
      </c>
      <c r="L1822" s="1" t="s">
        <v>1094</v>
      </c>
      <c r="M1822" s="1" t="s">
        <v>1382</v>
      </c>
      <c r="N1822" s="1"/>
      <c r="O1822" s="1"/>
      <c r="P1822" s="1"/>
      <c r="Q1822" s="1">
        <v>83</v>
      </c>
      <c r="R1822" s="1">
        <v>0</v>
      </c>
      <c r="S1822" s="1">
        <v>0</v>
      </c>
      <c r="T1822" s="1">
        <v>0</v>
      </c>
      <c r="U1822" s="1">
        <v>0</v>
      </c>
      <c r="V1822" s="1">
        <v>0.84699999999999998</v>
      </c>
      <c r="W1822" s="1">
        <v>1.2E-2</v>
      </c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>
        <f t="shared" si="56"/>
        <v>83</v>
      </c>
      <c r="AY1822" s="1" t="s">
        <v>298</v>
      </c>
      <c r="AZ1822" s="1">
        <v>1007011</v>
      </c>
      <c r="BA1822" s="3">
        <f t="shared" si="57"/>
        <v>0</v>
      </c>
    </row>
    <row r="1823" spans="1:53" x14ac:dyDescent="0.25">
      <c r="A1823" s="1" t="s">
        <v>293</v>
      </c>
      <c r="B1823" s="1">
        <v>1008558</v>
      </c>
      <c r="C1823" s="1">
        <v>2017</v>
      </c>
      <c r="D1823" s="1" t="s">
        <v>1091</v>
      </c>
      <c r="E1823" s="1" t="s">
        <v>1092</v>
      </c>
      <c r="F1823" s="1" t="s">
        <v>12</v>
      </c>
      <c r="G1823" s="1"/>
      <c r="H1823" s="1"/>
      <c r="I1823" s="1"/>
      <c r="J1823" s="1"/>
      <c r="K1823" s="1" t="s">
        <v>1391</v>
      </c>
      <c r="L1823" s="1" t="s">
        <v>1094</v>
      </c>
      <c r="M1823" s="1" t="s">
        <v>1393</v>
      </c>
      <c r="N1823" s="1"/>
      <c r="O1823" s="1"/>
      <c r="P1823" s="1"/>
      <c r="Q1823" s="1">
        <v>2</v>
      </c>
      <c r="R1823" s="1">
        <v>0</v>
      </c>
      <c r="S1823" s="1">
        <v>0</v>
      </c>
      <c r="T1823" s="1">
        <v>0</v>
      </c>
      <c r="U1823" s="1">
        <v>0</v>
      </c>
      <c r="V1823" s="1">
        <v>0.91500000000000004</v>
      </c>
      <c r="W1823" s="1">
        <v>8.0000000000000002E-3</v>
      </c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>
        <f t="shared" si="56"/>
        <v>2</v>
      </c>
      <c r="AY1823" s="1" t="s">
        <v>415</v>
      </c>
      <c r="AZ1823" s="1">
        <v>1007020</v>
      </c>
      <c r="BA1823" s="3">
        <f t="shared" si="57"/>
        <v>0</v>
      </c>
    </row>
    <row r="1824" spans="1:53" x14ac:dyDescent="0.25">
      <c r="A1824" s="1" t="s">
        <v>293</v>
      </c>
      <c r="B1824" s="1">
        <v>1008558</v>
      </c>
      <c r="C1824" s="1">
        <v>2017</v>
      </c>
      <c r="D1824" s="1" t="s">
        <v>1091</v>
      </c>
      <c r="E1824" s="1" t="s">
        <v>1092</v>
      </c>
      <c r="F1824" s="1" t="s">
        <v>12</v>
      </c>
      <c r="G1824" s="1"/>
      <c r="H1824" s="1"/>
      <c r="I1824" s="1"/>
      <c r="J1824" s="1"/>
      <c r="K1824" s="1" t="s">
        <v>1394</v>
      </c>
      <c r="L1824" s="1" t="s">
        <v>1094</v>
      </c>
      <c r="M1824" s="1" t="s">
        <v>1848</v>
      </c>
      <c r="N1824" s="1"/>
      <c r="O1824" s="1"/>
      <c r="P1824" s="1"/>
      <c r="Q1824" s="1">
        <v>18</v>
      </c>
      <c r="R1824" s="1">
        <v>0</v>
      </c>
      <c r="S1824" s="1">
        <v>0</v>
      </c>
      <c r="T1824" s="1">
        <v>0</v>
      </c>
      <c r="U1824" s="1">
        <v>0</v>
      </c>
      <c r="V1824" s="1">
        <v>0.85899999999999999</v>
      </c>
      <c r="W1824" s="1">
        <v>7.0000000000000001E-3</v>
      </c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>
        <f t="shared" si="56"/>
        <v>18</v>
      </c>
      <c r="AY1824" s="1" t="s">
        <v>986</v>
      </c>
      <c r="AZ1824" s="1">
        <v>1007021</v>
      </c>
      <c r="BA1824" s="3">
        <f t="shared" si="57"/>
        <v>0</v>
      </c>
    </row>
    <row r="1825" spans="1:53" x14ac:dyDescent="0.25">
      <c r="A1825" s="1" t="s">
        <v>111</v>
      </c>
      <c r="B1825" s="1">
        <v>1008576</v>
      </c>
      <c r="C1825" s="1">
        <v>2017</v>
      </c>
      <c r="D1825" s="1" t="s">
        <v>1091</v>
      </c>
      <c r="E1825" s="1" t="s">
        <v>1092</v>
      </c>
      <c r="F1825" s="1" t="s">
        <v>12</v>
      </c>
      <c r="G1825" s="1"/>
      <c r="H1825" s="1"/>
      <c r="I1825" s="1"/>
      <c r="J1825" s="1"/>
      <c r="K1825" s="1" t="s">
        <v>1455</v>
      </c>
      <c r="L1825" s="1" t="s">
        <v>2296</v>
      </c>
      <c r="M1825" s="1" t="s">
        <v>2297</v>
      </c>
      <c r="N1825" s="1">
        <v>40.317999999999998</v>
      </c>
      <c r="O1825" s="1">
        <v>0.46199129999999999</v>
      </c>
      <c r="P1825" s="1">
        <v>84.7</v>
      </c>
      <c r="Q1825" s="1">
        <v>28</v>
      </c>
      <c r="R1825" s="1">
        <v>0</v>
      </c>
      <c r="S1825" s="1">
        <v>0</v>
      </c>
      <c r="T1825" s="1">
        <v>0</v>
      </c>
      <c r="U1825" s="1">
        <v>0</v>
      </c>
      <c r="V1825" s="1">
        <v>0.60699999999999998</v>
      </c>
      <c r="W1825" s="1">
        <v>2.5999999999999999E-2</v>
      </c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>
        <f t="shared" si="56"/>
        <v>28</v>
      </c>
      <c r="AY1825" s="1" t="s">
        <v>799</v>
      </c>
      <c r="AZ1825" s="1">
        <v>1007039</v>
      </c>
      <c r="BA1825" s="3">
        <f t="shared" si="57"/>
        <v>0</v>
      </c>
    </row>
    <row r="1826" spans="1:53" x14ac:dyDescent="0.25">
      <c r="A1826" s="1" t="s">
        <v>111</v>
      </c>
      <c r="B1826" s="1">
        <v>1008576</v>
      </c>
      <c r="C1826" s="1">
        <v>2017</v>
      </c>
      <c r="D1826" s="1" t="s">
        <v>1091</v>
      </c>
      <c r="E1826" s="1" t="s">
        <v>1092</v>
      </c>
      <c r="F1826" s="1" t="s">
        <v>12</v>
      </c>
      <c r="G1826" s="1"/>
      <c r="H1826" s="1"/>
      <c r="I1826" s="1"/>
      <c r="J1826" s="1"/>
      <c r="K1826" s="1" t="s">
        <v>1457</v>
      </c>
      <c r="L1826" s="1" t="s">
        <v>2296</v>
      </c>
      <c r="M1826" s="1" t="s">
        <v>2298</v>
      </c>
      <c r="N1826" s="1">
        <v>38.082999999999998</v>
      </c>
      <c r="O1826" s="1">
        <v>0.51114409999999999</v>
      </c>
      <c r="P1826" s="1">
        <v>47</v>
      </c>
      <c r="Q1826" s="1">
        <v>1</v>
      </c>
      <c r="R1826" s="1">
        <v>0</v>
      </c>
      <c r="S1826" s="1">
        <v>0</v>
      </c>
      <c r="T1826" s="1">
        <v>0</v>
      </c>
      <c r="U1826" s="1">
        <v>0</v>
      </c>
      <c r="V1826" s="1">
        <v>0.66600000000000004</v>
      </c>
      <c r="W1826" s="1">
        <v>3.9E-2</v>
      </c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>
        <f t="shared" si="56"/>
        <v>1</v>
      </c>
      <c r="AY1826" s="1" t="s">
        <v>220</v>
      </c>
      <c r="AZ1826" s="1">
        <v>1007107</v>
      </c>
      <c r="BA1826" s="3">
        <f t="shared" si="57"/>
        <v>0</v>
      </c>
    </row>
    <row r="1827" spans="1:53" x14ac:dyDescent="0.25">
      <c r="A1827" s="1" t="s">
        <v>111</v>
      </c>
      <c r="B1827" s="1">
        <v>1008576</v>
      </c>
      <c r="C1827" s="1">
        <v>2017</v>
      </c>
      <c r="D1827" s="1" t="s">
        <v>1091</v>
      </c>
      <c r="E1827" s="1" t="s">
        <v>1092</v>
      </c>
      <c r="F1827" s="1" t="s">
        <v>12</v>
      </c>
      <c r="G1827" s="1"/>
      <c r="H1827" s="1"/>
      <c r="I1827" s="1"/>
      <c r="J1827" s="1"/>
      <c r="K1827" s="1" t="s">
        <v>1648</v>
      </c>
      <c r="L1827" s="1" t="s">
        <v>2296</v>
      </c>
      <c r="M1827" s="1" t="s">
        <v>2299</v>
      </c>
      <c r="N1827" s="1">
        <v>52.848999999999997</v>
      </c>
      <c r="O1827" s="1">
        <v>2.6165216</v>
      </c>
      <c r="P1827" s="1">
        <v>197.5</v>
      </c>
      <c r="Q1827" s="1">
        <v>18</v>
      </c>
      <c r="R1827" s="1">
        <v>0</v>
      </c>
      <c r="S1827" s="1">
        <v>0</v>
      </c>
      <c r="T1827" s="1">
        <v>0</v>
      </c>
      <c r="U1827" s="1">
        <v>0</v>
      </c>
      <c r="V1827" s="1">
        <v>0.73899999999999999</v>
      </c>
      <c r="W1827" s="1">
        <v>1.7999999999999999E-2</v>
      </c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>
        <f t="shared" si="56"/>
        <v>18</v>
      </c>
      <c r="AY1827" s="1" t="s">
        <v>733</v>
      </c>
      <c r="AZ1827" s="1">
        <v>1007125</v>
      </c>
      <c r="BA1827" s="3">
        <f t="shared" si="57"/>
        <v>0</v>
      </c>
    </row>
    <row r="1828" spans="1:53" x14ac:dyDescent="0.25">
      <c r="A1828" s="1" t="s">
        <v>111</v>
      </c>
      <c r="B1828" s="1">
        <v>1008576</v>
      </c>
      <c r="C1828" s="1">
        <v>2017</v>
      </c>
      <c r="D1828" s="1" t="s">
        <v>1091</v>
      </c>
      <c r="E1828" s="1" t="s">
        <v>1092</v>
      </c>
      <c r="F1828" s="1" t="s">
        <v>12</v>
      </c>
      <c r="G1828" s="1"/>
      <c r="H1828" s="1"/>
      <c r="I1828" s="1"/>
      <c r="J1828" s="1"/>
      <c r="K1828" s="1" t="s">
        <v>1104</v>
      </c>
      <c r="L1828" s="1" t="s">
        <v>1168</v>
      </c>
      <c r="M1828" s="1" t="s">
        <v>2300</v>
      </c>
      <c r="N1828" s="1"/>
      <c r="O1828" s="1"/>
      <c r="P1828" s="1"/>
      <c r="Q1828" s="1">
        <v>1</v>
      </c>
      <c r="R1828" s="1">
        <v>0</v>
      </c>
      <c r="S1828" s="1">
        <v>0</v>
      </c>
      <c r="T1828" s="1">
        <v>0</v>
      </c>
      <c r="U1828" s="1">
        <v>0</v>
      </c>
      <c r="V1828" s="1">
        <v>0.88200000000000001</v>
      </c>
      <c r="W1828" s="1">
        <v>0.115</v>
      </c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>
        <f t="shared" si="56"/>
        <v>1</v>
      </c>
      <c r="AY1828" s="1" t="s">
        <v>689</v>
      </c>
      <c r="AZ1828" s="1">
        <v>1007304</v>
      </c>
      <c r="BA1828" s="3">
        <f t="shared" si="57"/>
        <v>0</v>
      </c>
    </row>
    <row r="1829" spans="1:53" x14ac:dyDescent="0.25">
      <c r="A1829" s="1" t="s">
        <v>111</v>
      </c>
      <c r="B1829" s="1">
        <v>1008576</v>
      </c>
      <c r="C1829" s="1">
        <v>2017</v>
      </c>
      <c r="D1829" s="1" t="s">
        <v>1091</v>
      </c>
      <c r="E1829" s="1" t="s">
        <v>1092</v>
      </c>
      <c r="F1829" s="1" t="s">
        <v>12</v>
      </c>
      <c r="G1829" s="1"/>
      <c r="H1829" s="1"/>
      <c r="I1829" s="1"/>
      <c r="J1829" s="1"/>
      <c r="K1829" s="1" t="s">
        <v>1123</v>
      </c>
      <c r="L1829" s="1" t="s">
        <v>2296</v>
      </c>
      <c r="M1829" s="1" t="s">
        <v>2301</v>
      </c>
      <c r="N1829" s="1">
        <v>49.552</v>
      </c>
      <c r="O1829" s="1">
        <v>3.5321698000000001</v>
      </c>
      <c r="P1829" s="1">
        <v>72.8</v>
      </c>
      <c r="Q1829" s="1">
        <v>22</v>
      </c>
      <c r="R1829" s="1">
        <v>0</v>
      </c>
      <c r="S1829" s="1">
        <v>0</v>
      </c>
      <c r="T1829" s="1">
        <v>0</v>
      </c>
      <c r="U1829" s="1">
        <v>0</v>
      </c>
      <c r="V1829" s="1">
        <v>0.73199999999999998</v>
      </c>
      <c r="W1829" s="1">
        <v>1.9E-2</v>
      </c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>
        <f t="shared" si="56"/>
        <v>22</v>
      </c>
      <c r="AY1829" s="1" t="s">
        <v>657</v>
      </c>
      <c r="AZ1829" s="1">
        <v>1007319</v>
      </c>
      <c r="BA1829" s="3">
        <f t="shared" si="57"/>
        <v>0</v>
      </c>
    </row>
    <row r="1830" spans="1:53" x14ac:dyDescent="0.25">
      <c r="A1830" s="1" t="s">
        <v>111</v>
      </c>
      <c r="B1830" s="1">
        <v>1008576</v>
      </c>
      <c r="C1830" s="1">
        <v>2017</v>
      </c>
      <c r="D1830" s="1" t="s">
        <v>1091</v>
      </c>
      <c r="E1830" s="1" t="s">
        <v>1092</v>
      </c>
      <c r="F1830" s="1" t="s">
        <v>12</v>
      </c>
      <c r="G1830" s="1"/>
      <c r="H1830" s="1"/>
      <c r="I1830" s="1"/>
      <c r="J1830" s="1"/>
      <c r="K1830" s="1" t="s">
        <v>1821</v>
      </c>
      <c r="L1830" s="1" t="s">
        <v>2296</v>
      </c>
      <c r="M1830" s="1" t="s">
        <v>2302</v>
      </c>
      <c r="N1830" s="1">
        <v>37.734999999999999</v>
      </c>
      <c r="O1830" s="1">
        <v>0.60241730000000004</v>
      </c>
      <c r="P1830" s="1">
        <v>87.3</v>
      </c>
      <c r="Q1830" s="1">
        <v>68</v>
      </c>
      <c r="R1830" s="1">
        <v>0</v>
      </c>
      <c r="S1830" s="1">
        <v>0</v>
      </c>
      <c r="T1830" s="1">
        <v>0</v>
      </c>
      <c r="U1830" s="1">
        <v>0</v>
      </c>
      <c r="V1830" s="1">
        <v>0.60699999999999998</v>
      </c>
      <c r="W1830" s="1">
        <v>4.1000000000000002E-2</v>
      </c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>
        <f t="shared" si="56"/>
        <v>68</v>
      </c>
      <c r="AY1830" s="1" t="s">
        <v>731</v>
      </c>
      <c r="AZ1830" s="1">
        <v>1007326</v>
      </c>
      <c r="BA1830" s="3">
        <f t="shared" si="57"/>
        <v>0</v>
      </c>
    </row>
    <row r="1831" spans="1:53" x14ac:dyDescent="0.25">
      <c r="A1831" s="1" t="s">
        <v>226</v>
      </c>
      <c r="B1831" s="1">
        <v>1008577</v>
      </c>
      <c r="C1831" s="1">
        <v>2017</v>
      </c>
      <c r="D1831" s="1" t="s">
        <v>1091</v>
      </c>
      <c r="E1831" s="1" t="s">
        <v>1092</v>
      </c>
      <c r="F1831" s="1" t="s">
        <v>12</v>
      </c>
      <c r="G1831" s="1"/>
      <c r="H1831" s="1"/>
      <c r="I1831" s="1"/>
      <c r="J1831" s="1"/>
      <c r="K1831" s="1" t="s">
        <v>1870</v>
      </c>
      <c r="L1831" s="1" t="s">
        <v>1109</v>
      </c>
      <c r="M1831" s="1" t="s">
        <v>1871</v>
      </c>
      <c r="N1831" s="1">
        <v>23.13</v>
      </c>
      <c r="O1831" s="1">
        <v>1.2466604999999999</v>
      </c>
      <c r="P1831" s="1">
        <v>75</v>
      </c>
      <c r="Q1831" s="1">
        <v>38</v>
      </c>
      <c r="R1831" s="1">
        <v>0</v>
      </c>
      <c r="S1831" s="1">
        <v>0</v>
      </c>
      <c r="T1831" s="1">
        <v>0</v>
      </c>
      <c r="U1831" s="1">
        <v>0</v>
      </c>
      <c r="V1831" s="1">
        <v>0.502</v>
      </c>
      <c r="W1831" s="1">
        <v>7.0000000000000001E-3</v>
      </c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>
        <f t="shared" si="56"/>
        <v>38</v>
      </c>
      <c r="AY1831" s="1" t="s">
        <v>954</v>
      </c>
      <c r="AZ1831" s="1">
        <v>1007356</v>
      </c>
      <c r="BA1831" s="3">
        <f t="shared" si="57"/>
        <v>0</v>
      </c>
    </row>
    <row r="1832" spans="1:53" x14ac:dyDescent="0.25">
      <c r="A1832" s="1" t="s">
        <v>226</v>
      </c>
      <c r="B1832" s="1">
        <v>1008577</v>
      </c>
      <c r="C1832" s="1">
        <v>2017</v>
      </c>
      <c r="D1832" s="1" t="s">
        <v>1091</v>
      </c>
      <c r="E1832" s="1" t="s">
        <v>1092</v>
      </c>
      <c r="F1832" s="1" t="s">
        <v>12</v>
      </c>
      <c r="G1832" s="1"/>
      <c r="H1832" s="1"/>
      <c r="I1832" s="1"/>
      <c r="J1832" s="1"/>
      <c r="K1832" s="1" t="s">
        <v>1424</v>
      </c>
      <c r="L1832" s="1" t="s">
        <v>1109</v>
      </c>
      <c r="M1832" s="1" t="s">
        <v>1425</v>
      </c>
      <c r="N1832" s="1">
        <v>33.25</v>
      </c>
      <c r="O1832" s="1">
        <v>0.67720919999999996</v>
      </c>
      <c r="P1832" s="1">
        <v>89.5</v>
      </c>
      <c r="Q1832" s="1">
        <v>20</v>
      </c>
      <c r="R1832" s="1">
        <v>0</v>
      </c>
      <c r="S1832" s="1">
        <v>0</v>
      </c>
      <c r="T1832" s="1">
        <v>0</v>
      </c>
      <c r="U1832" s="1">
        <v>0</v>
      </c>
      <c r="V1832" s="1">
        <v>0.501</v>
      </c>
      <c r="W1832" s="1">
        <v>8.0000000000000002E-3</v>
      </c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>
        <f t="shared" si="56"/>
        <v>20</v>
      </c>
      <c r="AY1832" s="1" t="s">
        <v>828</v>
      </c>
      <c r="AZ1832" s="1">
        <v>1007361</v>
      </c>
      <c r="BA1832" s="3">
        <f t="shared" si="57"/>
        <v>0</v>
      </c>
    </row>
    <row r="1833" spans="1:53" x14ac:dyDescent="0.25">
      <c r="A1833" s="1" t="s">
        <v>226</v>
      </c>
      <c r="B1833" s="1">
        <v>1008577</v>
      </c>
      <c r="C1833" s="1">
        <v>2017</v>
      </c>
      <c r="D1833" s="1" t="s">
        <v>1091</v>
      </c>
      <c r="E1833" s="1" t="s">
        <v>1092</v>
      </c>
      <c r="F1833" s="1" t="s">
        <v>12</v>
      </c>
      <c r="G1833" s="1"/>
      <c r="H1833" s="1"/>
      <c r="I1833" s="1"/>
      <c r="J1833" s="1"/>
      <c r="K1833" s="1" t="s">
        <v>1732</v>
      </c>
      <c r="L1833" s="1" t="s">
        <v>1109</v>
      </c>
      <c r="M1833" s="1" t="s">
        <v>1733</v>
      </c>
      <c r="N1833" s="1">
        <v>28.81</v>
      </c>
      <c r="O1833" s="1">
        <v>0.78639800000000004</v>
      </c>
      <c r="P1833" s="1">
        <v>75.8</v>
      </c>
      <c r="Q1833" s="1">
        <v>59</v>
      </c>
      <c r="R1833" s="1">
        <v>0</v>
      </c>
      <c r="S1833" s="1">
        <v>0</v>
      </c>
      <c r="T1833" s="1">
        <v>0</v>
      </c>
      <c r="U1833" s="1">
        <v>0</v>
      </c>
      <c r="V1833" s="1">
        <v>0.498</v>
      </c>
      <c r="W1833" s="1">
        <v>8.0000000000000002E-3</v>
      </c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>
        <f t="shared" si="56"/>
        <v>59</v>
      </c>
      <c r="AY1833" s="1" t="s">
        <v>811</v>
      </c>
      <c r="AZ1833" s="1">
        <v>1007448</v>
      </c>
      <c r="BA1833" s="3">
        <f t="shared" si="57"/>
        <v>0</v>
      </c>
    </row>
    <row r="1834" spans="1:53" x14ac:dyDescent="0.25">
      <c r="A1834" s="1" t="s">
        <v>226</v>
      </c>
      <c r="B1834" s="1">
        <v>1008577</v>
      </c>
      <c r="C1834" s="1">
        <v>2017</v>
      </c>
      <c r="D1834" s="1" t="s">
        <v>1091</v>
      </c>
      <c r="E1834" s="1" t="s">
        <v>1092</v>
      </c>
      <c r="F1834" s="1" t="s">
        <v>12</v>
      </c>
      <c r="G1834" s="1"/>
      <c r="H1834" s="1"/>
      <c r="I1834" s="1"/>
      <c r="J1834" s="1"/>
      <c r="K1834" s="1" t="s">
        <v>1874</v>
      </c>
      <c r="L1834" s="1" t="s">
        <v>1109</v>
      </c>
      <c r="M1834" s="1" t="s">
        <v>1875</v>
      </c>
      <c r="N1834" s="1">
        <v>20.75</v>
      </c>
      <c r="O1834" s="1">
        <v>1.3231788</v>
      </c>
      <c r="P1834" s="1">
        <v>75</v>
      </c>
      <c r="Q1834" s="1">
        <v>10</v>
      </c>
      <c r="R1834" s="1">
        <v>0</v>
      </c>
      <c r="S1834" s="1">
        <v>0</v>
      </c>
      <c r="T1834" s="1">
        <v>0</v>
      </c>
      <c r="U1834" s="1">
        <v>0</v>
      </c>
      <c r="V1834" s="1">
        <v>0.51200000000000001</v>
      </c>
      <c r="W1834" s="1">
        <v>1.0999999999999999E-2</v>
      </c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>
        <f t="shared" si="56"/>
        <v>10</v>
      </c>
      <c r="AY1834" s="1" t="s">
        <v>386</v>
      </c>
      <c r="AZ1834" s="1">
        <v>1007569</v>
      </c>
      <c r="BA1834" s="3">
        <f t="shared" si="57"/>
        <v>0</v>
      </c>
    </row>
    <row r="1835" spans="1:53" x14ac:dyDescent="0.25">
      <c r="A1835" s="1" t="s">
        <v>790</v>
      </c>
      <c r="B1835" s="1">
        <v>1008579</v>
      </c>
      <c r="C1835" s="1">
        <v>2017</v>
      </c>
      <c r="D1835" s="1" t="s">
        <v>1091</v>
      </c>
      <c r="E1835" s="1" t="s">
        <v>1092</v>
      </c>
      <c r="F1835" s="1" t="s">
        <v>12</v>
      </c>
      <c r="G1835" s="1"/>
      <c r="H1835" s="1"/>
      <c r="I1835" s="1"/>
      <c r="J1835" s="1"/>
      <c r="K1835" s="1" t="s">
        <v>1606</v>
      </c>
      <c r="L1835" s="1" t="s">
        <v>1121</v>
      </c>
      <c r="M1835" s="1" t="s">
        <v>2051</v>
      </c>
      <c r="N1835" s="1"/>
      <c r="O1835" s="1"/>
      <c r="P1835" s="1"/>
      <c r="Q1835" s="1">
        <v>1</v>
      </c>
      <c r="R1835" s="1">
        <v>0</v>
      </c>
      <c r="S1835" s="1">
        <v>0</v>
      </c>
      <c r="T1835" s="1">
        <v>0</v>
      </c>
      <c r="U1835" s="1">
        <v>0</v>
      </c>
      <c r="V1835" s="1">
        <v>0.96599999999999997</v>
      </c>
      <c r="W1835" s="1">
        <v>2.4E-2</v>
      </c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>
        <f t="shared" si="56"/>
        <v>1</v>
      </c>
      <c r="AY1835" s="1" t="s">
        <v>278</v>
      </c>
      <c r="AZ1835" s="1">
        <v>1007572</v>
      </c>
      <c r="BA1835" s="3">
        <f t="shared" si="57"/>
        <v>0</v>
      </c>
    </row>
    <row r="1836" spans="1:53" x14ac:dyDescent="0.25">
      <c r="A1836" s="1" t="s">
        <v>790</v>
      </c>
      <c r="B1836" s="1">
        <v>1008579</v>
      </c>
      <c r="C1836" s="1">
        <v>2017</v>
      </c>
      <c r="D1836" s="1" t="s">
        <v>1091</v>
      </c>
      <c r="E1836" s="1" t="s">
        <v>1092</v>
      </c>
      <c r="F1836" s="1" t="s">
        <v>12</v>
      </c>
      <c r="G1836" s="1"/>
      <c r="H1836" s="1"/>
      <c r="I1836" s="1"/>
      <c r="J1836" s="1"/>
      <c r="K1836" s="1" t="s">
        <v>1606</v>
      </c>
      <c r="L1836" s="1" t="s">
        <v>1094</v>
      </c>
      <c r="M1836" s="1" t="s">
        <v>1607</v>
      </c>
      <c r="N1836" s="1"/>
      <c r="O1836" s="1"/>
      <c r="P1836" s="1"/>
      <c r="Q1836" s="1">
        <v>18</v>
      </c>
      <c r="R1836" s="1">
        <v>0</v>
      </c>
      <c r="S1836" s="1">
        <v>0</v>
      </c>
      <c r="T1836" s="1">
        <v>0</v>
      </c>
      <c r="U1836" s="1">
        <v>0</v>
      </c>
      <c r="V1836" s="1">
        <v>0.96699999999999997</v>
      </c>
      <c r="W1836" s="1">
        <v>1.7000000000000001E-2</v>
      </c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>
        <f t="shared" si="56"/>
        <v>18</v>
      </c>
      <c r="AY1836" s="1" t="s">
        <v>321</v>
      </c>
      <c r="AZ1836" s="1">
        <v>1007602</v>
      </c>
      <c r="BA1836" s="3">
        <f t="shared" si="57"/>
        <v>0</v>
      </c>
    </row>
    <row r="1837" spans="1:53" x14ac:dyDescent="0.25">
      <c r="A1837" s="1" t="s">
        <v>790</v>
      </c>
      <c r="B1837" s="1">
        <v>1008579</v>
      </c>
      <c r="C1837" s="1">
        <v>2017</v>
      </c>
      <c r="D1837" s="1" t="s">
        <v>1091</v>
      </c>
      <c r="E1837" s="1" t="s">
        <v>1092</v>
      </c>
      <c r="F1837" s="1" t="s">
        <v>12</v>
      </c>
      <c r="G1837" s="1"/>
      <c r="H1837" s="1"/>
      <c r="I1837" s="1"/>
      <c r="J1837" s="1"/>
      <c r="K1837" s="1" t="s">
        <v>1606</v>
      </c>
      <c r="L1837" s="1" t="s">
        <v>1168</v>
      </c>
      <c r="M1837" s="1" t="s">
        <v>1608</v>
      </c>
      <c r="N1837" s="1"/>
      <c r="O1837" s="1"/>
      <c r="P1837" s="1"/>
      <c r="Q1837" s="1">
        <v>3</v>
      </c>
      <c r="R1837" s="1">
        <v>0</v>
      </c>
      <c r="S1837" s="1">
        <v>0</v>
      </c>
      <c r="T1837" s="1">
        <v>0</v>
      </c>
      <c r="U1837" s="1">
        <v>0</v>
      </c>
      <c r="V1837" s="1">
        <v>0.96199999999999997</v>
      </c>
      <c r="W1837" s="1">
        <v>3.4000000000000002E-2</v>
      </c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>
        <f t="shared" si="56"/>
        <v>3</v>
      </c>
      <c r="AY1837" s="1" t="s">
        <v>195</v>
      </c>
      <c r="AZ1837" s="1">
        <v>1007828</v>
      </c>
      <c r="BA1837" s="3">
        <f t="shared" si="57"/>
        <v>0</v>
      </c>
    </row>
    <row r="1838" spans="1:53" x14ac:dyDescent="0.25">
      <c r="A1838" s="1" t="s">
        <v>914</v>
      </c>
      <c r="B1838" s="1">
        <v>1008587</v>
      </c>
      <c r="C1838" s="1">
        <v>2017</v>
      </c>
      <c r="D1838" s="1" t="s">
        <v>1091</v>
      </c>
      <c r="E1838" s="1" t="s">
        <v>1092</v>
      </c>
      <c r="F1838" s="1" t="s">
        <v>12</v>
      </c>
      <c r="G1838" s="1"/>
      <c r="H1838" s="1"/>
      <c r="I1838" s="1"/>
      <c r="J1838" s="1"/>
      <c r="K1838" s="1" t="s">
        <v>2303</v>
      </c>
      <c r="L1838" s="1" t="s">
        <v>1121</v>
      </c>
      <c r="M1838" s="1" t="s">
        <v>2304</v>
      </c>
      <c r="N1838" s="1"/>
      <c r="O1838" s="1"/>
      <c r="P1838" s="1"/>
      <c r="Q1838" s="1">
        <v>2</v>
      </c>
      <c r="R1838" s="1">
        <v>0</v>
      </c>
      <c r="S1838" s="1">
        <v>0</v>
      </c>
      <c r="T1838" s="1">
        <v>0</v>
      </c>
      <c r="U1838" s="1">
        <v>1</v>
      </c>
      <c r="V1838" s="1">
        <v>0.46</v>
      </c>
      <c r="W1838" s="1">
        <v>6.5000000000000002E-2</v>
      </c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>
        <f t="shared" si="56"/>
        <v>3</v>
      </c>
      <c r="AY1838" s="1" t="s">
        <v>827</v>
      </c>
      <c r="AZ1838" s="1">
        <v>1007849</v>
      </c>
      <c r="BA1838" s="3">
        <f t="shared" si="57"/>
        <v>0</v>
      </c>
    </row>
    <row r="1839" spans="1:53" x14ac:dyDescent="0.25">
      <c r="A1839" s="1" t="s">
        <v>914</v>
      </c>
      <c r="B1839" s="1">
        <v>1008587</v>
      </c>
      <c r="C1839" s="1">
        <v>2017</v>
      </c>
      <c r="D1839" s="1" t="s">
        <v>1091</v>
      </c>
      <c r="E1839" s="1" t="s">
        <v>1092</v>
      </c>
      <c r="F1839" s="1" t="s">
        <v>12</v>
      </c>
      <c r="G1839" s="1"/>
      <c r="H1839" s="1"/>
      <c r="I1839" s="1"/>
      <c r="J1839" s="1"/>
      <c r="K1839" s="1" t="s">
        <v>2305</v>
      </c>
      <c r="L1839" s="1" t="s">
        <v>1109</v>
      </c>
      <c r="M1839" s="1" t="s">
        <v>2306</v>
      </c>
      <c r="N1839" s="1">
        <v>38</v>
      </c>
      <c r="O1839" s="1">
        <v>0</v>
      </c>
      <c r="P1839" s="1">
        <v>43</v>
      </c>
      <c r="Q1839" s="1">
        <v>1</v>
      </c>
      <c r="R1839" s="1">
        <v>0</v>
      </c>
      <c r="S1839" s="1">
        <v>0</v>
      </c>
      <c r="T1839" s="1">
        <v>0</v>
      </c>
      <c r="U1839" s="1">
        <v>1</v>
      </c>
      <c r="V1839" s="1">
        <v>0.82599999999999996</v>
      </c>
      <c r="W1839" s="1">
        <v>0</v>
      </c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>
        <f t="shared" si="56"/>
        <v>2</v>
      </c>
      <c r="AY1839" s="1" t="s">
        <v>725</v>
      </c>
      <c r="AZ1839" s="1">
        <v>1007850</v>
      </c>
      <c r="BA1839" s="3">
        <f t="shared" si="57"/>
        <v>0</v>
      </c>
    </row>
    <row r="1840" spans="1:53" x14ac:dyDescent="0.25">
      <c r="A1840" s="1" t="s">
        <v>914</v>
      </c>
      <c r="B1840" s="1">
        <v>1008587</v>
      </c>
      <c r="C1840" s="1">
        <v>2017</v>
      </c>
      <c r="D1840" s="1" t="s">
        <v>1091</v>
      </c>
      <c r="E1840" s="1" t="s">
        <v>1092</v>
      </c>
      <c r="F1840" s="1" t="s">
        <v>12</v>
      </c>
      <c r="G1840" s="1"/>
      <c r="H1840" s="1"/>
      <c r="I1840" s="1"/>
      <c r="J1840" s="1"/>
      <c r="K1840" s="1" t="s">
        <v>1558</v>
      </c>
      <c r="L1840" s="1" t="s">
        <v>1121</v>
      </c>
      <c r="M1840" s="1" t="s">
        <v>2307</v>
      </c>
      <c r="N1840" s="1"/>
      <c r="O1840" s="1"/>
      <c r="P1840" s="1"/>
      <c r="Q1840" s="1">
        <v>2</v>
      </c>
      <c r="R1840" s="1">
        <v>0</v>
      </c>
      <c r="S1840" s="1">
        <v>0</v>
      </c>
      <c r="T1840" s="1">
        <v>0</v>
      </c>
      <c r="U1840" s="1">
        <v>0</v>
      </c>
      <c r="V1840" s="1">
        <v>0.91600000000000004</v>
      </c>
      <c r="W1840" s="1">
        <v>1.2999999999999999E-2</v>
      </c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>
        <f t="shared" si="56"/>
        <v>2</v>
      </c>
      <c r="AY1840" s="1" t="s">
        <v>187</v>
      </c>
      <c r="AZ1840" s="1">
        <v>1007872</v>
      </c>
      <c r="BA1840" s="3">
        <f t="shared" si="57"/>
        <v>0</v>
      </c>
    </row>
    <row r="1841" spans="1:53" x14ac:dyDescent="0.25">
      <c r="A1841" s="1" t="s">
        <v>914</v>
      </c>
      <c r="B1841" s="1">
        <v>1008587</v>
      </c>
      <c r="C1841" s="1">
        <v>2017</v>
      </c>
      <c r="D1841" s="1" t="s">
        <v>1091</v>
      </c>
      <c r="E1841" s="1" t="s">
        <v>1092</v>
      </c>
      <c r="F1841" s="1" t="s">
        <v>12</v>
      </c>
      <c r="G1841" s="1"/>
      <c r="H1841" s="1"/>
      <c r="I1841" s="1"/>
      <c r="J1841" s="1"/>
      <c r="K1841" s="1" t="s">
        <v>1558</v>
      </c>
      <c r="L1841" s="1" t="s">
        <v>1109</v>
      </c>
      <c r="M1841" s="1" t="s">
        <v>2308</v>
      </c>
      <c r="N1841" s="1">
        <v>44</v>
      </c>
      <c r="O1841" s="1">
        <v>23.9</v>
      </c>
      <c r="P1841" s="1">
        <v>45</v>
      </c>
      <c r="Q1841" s="1">
        <v>2</v>
      </c>
      <c r="R1841" s="1">
        <v>0</v>
      </c>
      <c r="S1841" s="1">
        <v>0</v>
      </c>
      <c r="T1841" s="1">
        <v>0</v>
      </c>
      <c r="U1841" s="1">
        <v>3</v>
      </c>
      <c r="V1841" s="1">
        <v>0.90600000000000003</v>
      </c>
      <c r="W1841" s="1">
        <v>2.5000000000000001E-2</v>
      </c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>
        <f t="shared" si="56"/>
        <v>5</v>
      </c>
      <c r="AY1841" s="1" t="s">
        <v>591</v>
      </c>
      <c r="AZ1841" s="1">
        <v>1007941</v>
      </c>
      <c r="BA1841" s="3">
        <f t="shared" si="57"/>
        <v>0</v>
      </c>
    </row>
    <row r="1842" spans="1:53" x14ac:dyDescent="0.25">
      <c r="A1842" s="1" t="s">
        <v>914</v>
      </c>
      <c r="B1842" s="1">
        <v>1008587</v>
      </c>
      <c r="C1842" s="1">
        <v>2017</v>
      </c>
      <c r="D1842" s="1" t="s">
        <v>1091</v>
      </c>
      <c r="E1842" s="1" t="s">
        <v>1092</v>
      </c>
      <c r="F1842" s="1" t="s">
        <v>12</v>
      </c>
      <c r="G1842" s="1"/>
      <c r="H1842" s="1"/>
      <c r="I1842" s="1"/>
      <c r="J1842" s="1"/>
      <c r="K1842" s="1" t="s">
        <v>1558</v>
      </c>
      <c r="L1842" s="1" t="s">
        <v>1094</v>
      </c>
      <c r="M1842" s="1" t="s">
        <v>1559</v>
      </c>
      <c r="N1842" s="1"/>
      <c r="O1842" s="1"/>
      <c r="P1842" s="1"/>
      <c r="Q1842" s="1">
        <v>17</v>
      </c>
      <c r="R1842" s="1">
        <v>0</v>
      </c>
      <c r="S1842" s="1">
        <v>0</v>
      </c>
      <c r="T1842" s="1">
        <v>2</v>
      </c>
      <c r="U1842" s="1">
        <v>2</v>
      </c>
      <c r="V1842" s="1">
        <v>0.90500000000000003</v>
      </c>
      <c r="W1842" s="1">
        <v>1.6E-2</v>
      </c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>
        <f t="shared" si="56"/>
        <v>19</v>
      </c>
      <c r="AY1842" s="1" t="s">
        <v>746</v>
      </c>
      <c r="AZ1842" s="1">
        <v>1008026</v>
      </c>
      <c r="BA1842" s="3">
        <f t="shared" si="57"/>
        <v>0</v>
      </c>
    </row>
    <row r="1843" spans="1:53" x14ac:dyDescent="0.25">
      <c r="A1843" s="1" t="s">
        <v>914</v>
      </c>
      <c r="B1843" s="1">
        <v>1008587</v>
      </c>
      <c r="C1843" s="1">
        <v>2017</v>
      </c>
      <c r="D1843" s="1" t="s">
        <v>1091</v>
      </c>
      <c r="E1843" s="1" t="s">
        <v>1092</v>
      </c>
      <c r="F1843" s="1" t="s">
        <v>12</v>
      </c>
      <c r="G1843" s="1"/>
      <c r="H1843" s="1"/>
      <c r="I1843" s="1"/>
      <c r="J1843" s="1"/>
      <c r="K1843" s="1" t="s">
        <v>1560</v>
      </c>
      <c r="L1843" s="1" t="s">
        <v>1121</v>
      </c>
      <c r="M1843" s="1" t="s">
        <v>2309</v>
      </c>
      <c r="N1843" s="1"/>
      <c r="O1843" s="1"/>
      <c r="P1843" s="1"/>
      <c r="Q1843" s="1">
        <v>9</v>
      </c>
      <c r="R1843" s="1">
        <v>0</v>
      </c>
      <c r="S1843" s="1">
        <v>0</v>
      </c>
      <c r="T1843" s="1">
        <v>0</v>
      </c>
      <c r="U1843" s="1">
        <v>1</v>
      </c>
      <c r="V1843" s="1">
        <v>0.34100000000000003</v>
      </c>
      <c r="W1843" s="1">
        <v>0.04</v>
      </c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>
        <f t="shared" si="56"/>
        <v>10</v>
      </c>
      <c r="AY1843" s="1" t="s">
        <v>719</v>
      </c>
      <c r="AZ1843" s="1">
        <v>1008098</v>
      </c>
      <c r="BA1843" s="3">
        <f t="shared" si="57"/>
        <v>0</v>
      </c>
    </row>
    <row r="1844" spans="1:53" x14ac:dyDescent="0.25">
      <c r="A1844" s="1" t="s">
        <v>914</v>
      </c>
      <c r="B1844" s="1">
        <v>1008587</v>
      </c>
      <c r="C1844" s="1">
        <v>2017</v>
      </c>
      <c r="D1844" s="1" t="s">
        <v>1091</v>
      </c>
      <c r="E1844" s="1" t="s">
        <v>1092</v>
      </c>
      <c r="F1844" s="1" t="s">
        <v>12</v>
      </c>
      <c r="G1844" s="1"/>
      <c r="H1844" s="1"/>
      <c r="I1844" s="1"/>
      <c r="J1844" s="1"/>
      <c r="K1844" s="1" t="s">
        <v>1560</v>
      </c>
      <c r="L1844" s="1" t="s">
        <v>1109</v>
      </c>
      <c r="M1844" s="1" t="s">
        <v>1561</v>
      </c>
      <c r="N1844" s="1">
        <v>48</v>
      </c>
      <c r="O1844" s="1">
        <v>0</v>
      </c>
      <c r="P1844" s="1">
        <v>45</v>
      </c>
      <c r="Q1844" s="1">
        <v>1</v>
      </c>
      <c r="R1844" s="1">
        <v>0</v>
      </c>
      <c r="S1844" s="1">
        <v>0</v>
      </c>
      <c r="T1844" s="1">
        <v>0</v>
      </c>
      <c r="U1844" s="1">
        <v>1</v>
      </c>
      <c r="V1844" s="1">
        <v>0.33</v>
      </c>
      <c r="W1844" s="1">
        <v>0.04</v>
      </c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>
        <f t="shared" si="56"/>
        <v>2</v>
      </c>
      <c r="AY1844" s="1" t="s">
        <v>322</v>
      </c>
      <c r="AZ1844" s="1">
        <v>1008498</v>
      </c>
      <c r="BA1844" s="3">
        <f t="shared" si="57"/>
        <v>0</v>
      </c>
    </row>
    <row r="1845" spans="1:53" x14ac:dyDescent="0.25">
      <c r="A1845" s="1" t="s">
        <v>914</v>
      </c>
      <c r="B1845" s="1">
        <v>1008587</v>
      </c>
      <c r="C1845" s="1">
        <v>2017</v>
      </c>
      <c r="D1845" s="1" t="s">
        <v>1091</v>
      </c>
      <c r="E1845" s="1" t="s">
        <v>1092</v>
      </c>
      <c r="F1845" s="1" t="s">
        <v>12</v>
      </c>
      <c r="G1845" s="1"/>
      <c r="H1845" s="1"/>
      <c r="I1845" s="1"/>
      <c r="J1845" s="1"/>
      <c r="K1845" s="1" t="s">
        <v>1563</v>
      </c>
      <c r="L1845" s="1" t="s">
        <v>1121</v>
      </c>
      <c r="M1845" s="1" t="s">
        <v>2310</v>
      </c>
      <c r="N1845" s="1"/>
      <c r="O1845" s="1"/>
      <c r="P1845" s="1"/>
      <c r="Q1845" s="1">
        <v>4</v>
      </c>
      <c r="R1845" s="1">
        <v>0</v>
      </c>
      <c r="S1845" s="1">
        <v>0</v>
      </c>
      <c r="T1845" s="1">
        <v>0</v>
      </c>
      <c r="U1845" s="1">
        <v>4</v>
      </c>
      <c r="V1845" s="1">
        <v>0.94099999999999995</v>
      </c>
      <c r="W1845" s="1">
        <v>2.1000000000000001E-2</v>
      </c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>
        <f t="shared" si="56"/>
        <v>8</v>
      </c>
      <c r="AY1845" s="1" t="s">
        <v>722</v>
      </c>
      <c r="AZ1845" s="1">
        <v>1008931</v>
      </c>
      <c r="BA1845" s="3">
        <f t="shared" si="57"/>
        <v>0</v>
      </c>
    </row>
    <row r="1846" spans="1:53" x14ac:dyDescent="0.25">
      <c r="A1846" s="1" t="s">
        <v>914</v>
      </c>
      <c r="B1846" s="1">
        <v>1008587</v>
      </c>
      <c r="C1846" s="1">
        <v>2017</v>
      </c>
      <c r="D1846" s="1" t="s">
        <v>1091</v>
      </c>
      <c r="E1846" s="1" t="s">
        <v>1092</v>
      </c>
      <c r="F1846" s="1" t="s">
        <v>12</v>
      </c>
      <c r="G1846" s="1"/>
      <c r="H1846" s="1"/>
      <c r="I1846" s="1"/>
      <c r="J1846" s="1"/>
      <c r="K1846" s="1" t="s">
        <v>1563</v>
      </c>
      <c r="L1846" s="1" t="s">
        <v>1109</v>
      </c>
      <c r="M1846" s="1" t="s">
        <v>1564</v>
      </c>
      <c r="N1846" s="1">
        <v>35</v>
      </c>
      <c r="O1846" s="1">
        <v>0</v>
      </c>
      <c r="P1846" s="1">
        <v>40</v>
      </c>
      <c r="Q1846" s="1">
        <v>1</v>
      </c>
      <c r="R1846" s="1">
        <v>0</v>
      </c>
      <c r="S1846" s="1">
        <v>0</v>
      </c>
      <c r="T1846" s="1">
        <v>0</v>
      </c>
      <c r="U1846" s="1">
        <v>1</v>
      </c>
      <c r="V1846" s="1">
        <v>0.90800000000000003</v>
      </c>
      <c r="W1846" s="1">
        <v>1.4999999999999999E-2</v>
      </c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>
        <f t="shared" si="56"/>
        <v>2</v>
      </c>
      <c r="AY1846" s="1" t="s">
        <v>159</v>
      </c>
      <c r="AZ1846" s="1">
        <v>1009519</v>
      </c>
      <c r="BA1846" s="3">
        <f t="shared" si="57"/>
        <v>0</v>
      </c>
    </row>
    <row r="1847" spans="1:53" x14ac:dyDescent="0.25">
      <c r="A1847" s="1" t="s">
        <v>914</v>
      </c>
      <c r="B1847" s="1">
        <v>1008587</v>
      </c>
      <c r="C1847" s="1">
        <v>2017</v>
      </c>
      <c r="D1847" s="1" t="s">
        <v>1091</v>
      </c>
      <c r="E1847" s="1" t="s">
        <v>1092</v>
      </c>
      <c r="F1847" s="1" t="s">
        <v>12</v>
      </c>
      <c r="G1847" s="1"/>
      <c r="H1847" s="1"/>
      <c r="I1847" s="1"/>
      <c r="J1847" s="1"/>
      <c r="K1847" s="1" t="s">
        <v>1563</v>
      </c>
      <c r="L1847" s="1" t="s">
        <v>1094</v>
      </c>
      <c r="M1847" s="1" t="s">
        <v>1565</v>
      </c>
      <c r="N1847" s="1"/>
      <c r="O1847" s="1"/>
      <c r="P1847" s="1"/>
      <c r="Q1847" s="1">
        <v>167</v>
      </c>
      <c r="R1847" s="1">
        <v>0</v>
      </c>
      <c r="S1847" s="1">
        <v>0</v>
      </c>
      <c r="T1847" s="1">
        <v>0</v>
      </c>
      <c r="U1847" s="1">
        <v>8</v>
      </c>
      <c r="V1847" s="1">
        <v>0.93600000000000005</v>
      </c>
      <c r="W1847" s="1">
        <v>2.5000000000000001E-2</v>
      </c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>
        <f t="shared" si="56"/>
        <v>175</v>
      </c>
      <c r="AY1847" s="1" t="s">
        <v>158</v>
      </c>
      <c r="AZ1847" s="1">
        <v>1009724</v>
      </c>
      <c r="BA1847" s="3">
        <f t="shared" si="57"/>
        <v>0</v>
      </c>
    </row>
    <row r="1848" spans="1:53" x14ac:dyDescent="0.25">
      <c r="A1848" s="1" t="s">
        <v>914</v>
      </c>
      <c r="B1848" s="1">
        <v>1008587</v>
      </c>
      <c r="C1848" s="1">
        <v>2017</v>
      </c>
      <c r="D1848" s="1" t="s">
        <v>1091</v>
      </c>
      <c r="E1848" s="1" t="s">
        <v>1092</v>
      </c>
      <c r="F1848" s="1" t="s">
        <v>12</v>
      </c>
      <c r="G1848" s="1"/>
      <c r="H1848" s="1"/>
      <c r="I1848" s="1"/>
      <c r="J1848" s="1"/>
      <c r="K1848" s="1" t="s">
        <v>1567</v>
      </c>
      <c r="L1848" s="1" t="s">
        <v>1094</v>
      </c>
      <c r="M1848" s="1" t="s">
        <v>1569</v>
      </c>
      <c r="N1848" s="1"/>
      <c r="O1848" s="1"/>
      <c r="P1848" s="1"/>
      <c r="Q1848" s="1">
        <v>1</v>
      </c>
      <c r="R1848" s="1">
        <v>0</v>
      </c>
      <c r="S1848" s="1">
        <v>0</v>
      </c>
      <c r="T1848" s="1">
        <v>1</v>
      </c>
      <c r="U1848" s="1">
        <v>0</v>
      </c>
      <c r="V1848" s="1">
        <v>0.93899999999999995</v>
      </c>
      <c r="W1848" s="1">
        <v>1.6E-2</v>
      </c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>
        <f t="shared" si="56"/>
        <v>1</v>
      </c>
      <c r="AY1848" s="1" t="s">
        <v>440</v>
      </c>
      <c r="AZ1848" s="1">
        <v>1010159</v>
      </c>
      <c r="BA1848" s="3">
        <f t="shared" si="57"/>
        <v>0</v>
      </c>
    </row>
    <row r="1849" spans="1:53" x14ac:dyDescent="0.25">
      <c r="A1849" s="1" t="s">
        <v>914</v>
      </c>
      <c r="B1849" s="1">
        <v>1008587</v>
      </c>
      <c r="C1849" s="1">
        <v>2017</v>
      </c>
      <c r="D1849" s="1" t="s">
        <v>1091</v>
      </c>
      <c r="E1849" s="1" t="s">
        <v>1092</v>
      </c>
      <c r="F1849" s="1" t="s">
        <v>12</v>
      </c>
      <c r="G1849" s="1"/>
      <c r="H1849" s="1"/>
      <c r="I1849" s="1"/>
      <c r="J1849" s="1"/>
      <c r="K1849" s="1" t="s">
        <v>1570</v>
      </c>
      <c r="L1849" s="1" t="s">
        <v>1121</v>
      </c>
      <c r="M1849" s="1" t="s">
        <v>2047</v>
      </c>
      <c r="N1849" s="1"/>
      <c r="O1849" s="1"/>
      <c r="P1849" s="1"/>
      <c r="Q1849" s="1">
        <v>0</v>
      </c>
      <c r="R1849" s="1">
        <v>0</v>
      </c>
      <c r="S1849" s="1">
        <v>0</v>
      </c>
      <c r="T1849" s="1">
        <v>0</v>
      </c>
      <c r="U1849" s="1">
        <v>1</v>
      </c>
      <c r="V1849" s="1">
        <v>0.86299999999999999</v>
      </c>
      <c r="W1849" s="1">
        <v>1.4E-2</v>
      </c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>
        <f t="shared" si="56"/>
        <v>1</v>
      </c>
      <c r="AY1849" s="1" t="s">
        <v>878</v>
      </c>
      <c r="AZ1849" s="1">
        <v>1010644</v>
      </c>
      <c r="BA1849" s="3">
        <f t="shared" si="57"/>
        <v>0</v>
      </c>
    </row>
    <row r="1850" spans="1:53" x14ac:dyDescent="0.25">
      <c r="A1850" s="1" t="s">
        <v>914</v>
      </c>
      <c r="B1850" s="1">
        <v>1008587</v>
      </c>
      <c r="C1850" s="1">
        <v>2017</v>
      </c>
      <c r="D1850" s="1" t="s">
        <v>1091</v>
      </c>
      <c r="E1850" s="1" t="s">
        <v>1092</v>
      </c>
      <c r="F1850" s="1" t="s">
        <v>12</v>
      </c>
      <c r="G1850" s="1"/>
      <c r="H1850" s="1"/>
      <c r="I1850" s="1"/>
      <c r="J1850" s="1"/>
      <c r="K1850" s="1" t="s">
        <v>1570</v>
      </c>
      <c r="L1850" s="1" t="s">
        <v>1094</v>
      </c>
      <c r="M1850" s="1" t="s">
        <v>1572</v>
      </c>
      <c r="N1850" s="1"/>
      <c r="O1850" s="1"/>
      <c r="P1850" s="1"/>
      <c r="Q1850" s="1">
        <v>71</v>
      </c>
      <c r="R1850" s="1">
        <v>0</v>
      </c>
      <c r="S1850" s="1">
        <v>0</v>
      </c>
      <c r="T1850" s="1">
        <v>1</v>
      </c>
      <c r="U1850" s="1">
        <v>17</v>
      </c>
      <c r="V1850" s="1">
        <v>0.89900000000000002</v>
      </c>
      <c r="W1850" s="1">
        <v>1.7000000000000001E-2</v>
      </c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>
        <f t="shared" si="56"/>
        <v>88</v>
      </c>
      <c r="AY1850" s="1" t="s">
        <v>168</v>
      </c>
      <c r="AZ1850" s="1">
        <v>1010955</v>
      </c>
      <c r="BA1850" s="3">
        <f t="shared" si="57"/>
        <v>0</v>
      </c>
    </row>
    <row r="1851" spans="1:53" x14ac:dyDescent="0.25">
      <c r="A1851" s="1" t="s">
        <v>914</v>
      </c>
      <c r="B1851" s="1">
        <v>1008587</v>
      </c>
      <c r="C1851" s="1">
        <v>2017</v>
      </c>
      <c r="D1851" s="1" t="s">
        <v>1091</v>
      </c>
      <c r="E1851" s="1" t="s">
        <v>1092</v>
      </c>
      <c r="F1851" s="1" t="s">
        <v>12</v>
      </c>
      <c r="G1851" s="1"/>
      <c r="H1851" s="1"/>
      <c r="I1851" s="1"/>
      <c r="J1851" s="1"/>
      <c r="K1851" s="1" t="s">
        <v>1570</v>
      </c>
      <c r="L1851" s="1" t="s">
        <v>1168</v>
      </c>
      <c r="M1851" s="1" t="s">
        <v>1573</v>
      </c>
      <c r="N1851" s="1"/>
      <c r="O1851" s="1"/>
      <c r="P1851" s="1"/>
      <c r="Q1851" s="1">
        <v>15</v>
      </c>
      <c r="R1851" s="1">
        <v>0</v>
      </c>
      <c r="S1851" s="1">
        <v>0</v>
      </c>
      <c r="T1851" s="1">
        <v>0</v>
      </c>
      <c r="U1851" s="1">
        <v>0</v>
      </c>
      <c r="V1851" s="1">
        <v>0.91700000000000004</v>
      </c>
      <c r="W1851" s="1">
        <v>1.7000000000000001E-2</v>
      </c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>
        <f t="shared" si="56"/>
        <v>15</v>
      </c>
      <c r="AY1851" s="1" t="s">
        <v>863</v>
      </c>
      <c r="AZ1851" s="1">
        <v>1011115</v>
      </c>
      <c r="BA1851" s="3">
        <f t="shared" si="57"/>
        <v>0</v>
      </c>
    </row>
    <row r="1852" spans="1:53" x14ac:dyDescent="0.25">
      <c r="A1852" s="1" t="s">
        <v>914</v>
      </c>
      <c r="B1852" s="1">
        <v>1008587</v>
      </c>
      <c r="C1852" s="1">
        <v>2017</v>
      </c>
      <c r="D1852" s="1" t="s">
        <v>1091</v>
      </c>
      <c r="E1852" s="1" t="s">
        <v>1092</v>
      </c>
      <c r="F1852" s="1" t="s">
        <v>12</v>
      </c>
      <c r="G1852" s="1"/>
      <c r="H1852" s="1"/>
      <c r="I1852" s="1"/>
      <c r="J1852" s="1"/>
      <c r="K1852" s="1" t="s">
        <v>1574</v>
      </c>
      <c r="L1852" s="1" t="s">
        <v>1109</v>
      </c>
      <c r="M1852" s="1" t="s">
        <v>1575</v>
      </c>
      <c r="N1852" s="1">
        <v>38</v>
      </c>
      <c r="O1852" s="1">
        <v>0</v>
      </c>
      <c r="P1852" s="1">
        <v>45</v>
      </c>
      <c r="Q1852" s="1">
        <v>1</v>
      </c>
      <c r="R1852" s="1">
        <v>0</v>
      </c>
      <c r="S1852" s="1">
        <v>0</v>
      </c>
      <c r="T1852" s="1">
        <v>0</v>
      </c>
      <c r="U1852" s="1">
        <v>0</v>
      </c>
      <c r="V1852" s="1">
        <v>0.81699999999999995</v>
      </c>
      <c r="W1852" s="1">
        <v>1.0999999999999999E-2</v>
      </c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>
        <f t="shared" si="56"/>
        <v>1</v>
      </c>
      <c r="AY1852" s="1" t="s">
        <v>41</v>
      </c>
      <c r="AZ1852" s="1">
        <v>1011282</v>
      </c>
      <c r="BA1852" s="3">
        <f t="shared" si="57"/>
        <v>0</v>
      </c>
    </row>
    <row r="1853" spans="1:53" x14ac:dyDescent="0.25">
      <c r="A1853" s="1" t="s">
        <v>914</v>
      </c>
      <c r="B1853" s="1">
        <v>1008587</v>
      </c>
      <c r="C1853" s="1">
        <v>2017</v>
      </c>
      <c r="D1853" s="1" t="s">
        <v>1091</v>
      </c>
      <c r="E1853" s="1" t="s">
        <v>1092</v>
      </c>
      <c r="F1853" s="1" t="s">
        <v>12</v>
      </c>
      <c r="G1853" s="1"/>
      <c r="H1853" s="1"/>
      <c r="I1853" s="1"/>
      <c r="J1853" s="1"/>
      <c r="K1853" s="1" t="s">
        <v>2311</v>
      </c>
      <c r="L1853" s="1" t="s">
        <v>1121</v>
      </c>
      <c r="M1853" s="1" t="s">
        <v>2312</v>
      </c>
      <c r="N1853" s="1"/>
      <c r="O1853" s="1"/>
      <c r="P1853" s="1"/>
      <c r="Q1853" s="1">
        <v>0</v>
      </c>
      <c r="R1853" s="1">
        <v>0</v>
      </c>
      <c r="S1853" s="1">
        <v>0</v>
      </c>
      <c r="T1853" s="1">
        <v>0</v>
      </c>
      <c r="U1853" s="1">
        <v>2</v>
      </c>
      <c r="V1853" s="1">
        <v>0.94099999999999995</v>
      </c>
      <c r="W1853" s="1">
        <v>2.1000000000000001E-2</v>
      </c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>
        <f t="shared" si="56"/>
        <v>2</v>
      </c>
      <c r="AY1853" s="1" t="s">
        <v>739</v>
      </c>
      <c r="AZ1853" s="1">
        <v>1011331</v>
      </c>
      <c r="BA1853" s="3">
        <f t="shared" si="57"/>
        <v>0</v>
      </c>
    </row>
    <row r="1854" spans="1:53" x14ac:dyDescent="0.25">
      <c r="A1854" s="1" t="s">
        <v>914</v>
      </c>
      <c r="B1854" s="1">
        <v>1008587</v>
      </c>
      <c r="C1854" s="1">
        <v>2017</v>
      </c>
      <c r="D1854" s="1" t="s">
        <v>1091</v>
      </c>
      <c r="E1854" s="1" t="s">
        <v>1092</v>
      </c>
      <c r="F1854" s="1" t="s">
        <v>12</v>
      </c>
      <c r="G1854" s="1"/>
      <c r="H1854" s="1"/>
      <c r="I1854" s="1"/>
      <c r="J1854" s="1"/>
      <c r="K1854" s="1" t="s">
        <v>2311</v>
      </c>
      <c r="L1854" s="1" t="s">
        <v>1109</v>
      </c>
      <c r="M1854" s="1" t="s">
        <v>2313</v>
      </c>
      <c r="N1854" s="1">
        <v>36</v>
      </c>
      <c r="O1854" s="1">
        <v>0</v>
      </c>
      <c r="P1854" s="1">
        <v>35</v>
      </c>
      <c r="Q1854" s="1">
        <v>5</v>
      </c>
      <c r="R1854" s="1">
        <v>0</v>
      </c>
      <c r="S1854" s="1">
        <v>0</v>
      </c>
      <c r="T1854" s="1">
        <v>0</v>
      </c>
      <c r="U1854" s="1">
        <v>2</v>
      </c>
      <c r="V1854" s="1">
        <v>0.78</v>
      </c>
      <c r="W1854" s="1">
        <v>1.4E-2</v>
      </c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>
        <f t="shared" si="56"/>
        <v>7</v>
      </c>
      <c r="AY1854" s="1" t="s">
        <v>489</v>
      </c>
      <c r="AZ1854" s="1">
        <v>1011405</v>
      </c>
      <c r="BA1854" s="3">
        <f t="shared" si="57"/>
        <v>0</v>
      </c>
    </row>
    <row r="1855" spans="1:53" x14ac:dyDescent="0.25">
      <c r="A1855" s="1" t="s">
        <v>914</v>
      </c>
      <c r="B1855" s="1">
        <v>1008587</v>
      </c>
      <c r="C1855" s="1">
        <v>2017</v>
      </c>
      <c r="D1855" s="1" t="s">
        <v>1091</v>
      </c>
      <c r="E1855" s="1" t="s">
        <v>1092</v>
      </c>
      <c r="F1855" s="1" t="s">
        <v>12</v>
      </c>
      <c r="G1855" s="1"/>
      <c r="H1855" s="1"/>
      <c r="I1855" s="1"/>
      <c r="J1855" s="1"/>
      <c r="K1855" s="1" t="s">
        <v>2311</v>
      </c>
      <c r="L1855" s="1" t="s">
        <v>1094</v>
      </c>
      <c r="M1855" s="1" t="s">
        <v>2314</v>
      </c>
      <c r="N1855" s="1"/>
      <c r="O1855" s="1"/>
      <c r="P1855" s="1"/>
      <c r="Q1855" s="1">
        <v>4</v>
      </c>
      <c r="R1855" s="1">
        <v>0</v>
      </c>
      <c r="S1855" s="1">
        <v>0</v>
      </c>
      <c r="T1855" s="1">
        <v>0</v>
      </c>
      <c r="U1855" s="1">
        <v>1</v>
      </c>
      <c r="V1855" s="1">
        <v>0.76800000000000002</v>
      </c>
      <c r="W1855" s="1">
        <v>1.4E-2</v>
      </c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>
        <f t="shared" si="56"/>
        <v>5</v>
      </c>
      <c r="AY1855" s="1" t="s">
        <v>30</v>
      </c>
      <c r="AZ1855" s="1">
        <v>1004651</v>
      </c>
      <c r="BA1855" s="3">
        <f t="shared" si="57"/>
        <v>0</v>
      </c>
    </row>
    <row r="1856" spans="1:53" x14ac:dyDescent="0.25">
      <c r="A1856" s="1" t="s">
        <v>914</v>
      </c>
      <c r="B1856" s="1">
        <v>1008587</v>
      </c>
      <c r="C1856" s="1">
        <v>2017</v>
      </c>
      <c r="D1856" s="1" t="s">
        <v>1091</v>
      </c>
      <c r="E1856" s="1" t="s">
        <v>1092</v>
      </c>
      <c r="F1856" s="1" t="s">
        <v>12</v>
      </c>
      <c r="G1856" s="1"/>
      <c r="H1856" s="1"/>
      <c r="I1856" s="1"/>
      <c r="J1856" s="1"/>
      <c r="K1856" s="1" t="s">
        <v>1577</v>
      </c>
      <c r="L1856" s="1" t="s">
        <v>1121</v>
      </c>
      <c r="M1856" s="1" t="s">
        <v>2315</v>
      </c>
      <c r="N1856" s="1"/>
      <c r="O1856" s="1"/>
      <c r="P1856" s="1"/>
      <c r="Q1856" s="1">
        <v>1</v>
      </c>
      <c r="R1856" s="1">
        <v>0</v>
      </c>
      <c r="S1856" s="1">
        <v>0</v>
      </c>
      <c r="T1856" s="1">
        <v>0</v>
      </c>
      <c r="U1856" s="1">
        <v>1</v>
      </c>
      <c r="V1856" s="1">
        <v>0.95799999999999996</v>
      </c>
      <c r="W1856" s="1">
        <v>2.4E-2</v>
      </c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>
        <f t="shared" si="56"/>
        <v>2</v>
      </c>
      <c r="AY1856" s="1" t="s">
        <v>850</v>
      </c>
      <c r="AZ1856" s="1">
        <v>1008888</v>
      </c>
      <c r="BA1856" s="3">
        <f t="shared" si="57"/>
        <v>0</v>
      </c>
    </row>
    <row r="1857" spans="1:53" x14ac:dyDescent="0.25">
      <c r="A1857" s="1" t="s">
        <v>914</v>
      </c>
      <c r="B1857" s="1">
        <v>1008587</v>
      </c>
      <c r="C1857" s="1">
        <v>2017</v>
      </c>
      <c r="D1857" s="1" t="s">
        <v>1091</v>
      </c>
      <c r="E1857" s="1" t="s">
        <v>1092</v>
      </c>
      <c r="F1857" s="1" t="s">
        <v>12</v>
      </c>
      <c r="G1857" s="1"/>
      <c r="H1857" s="1"/>
      <c r="I1857" s="1"/>
      <c r="J1857" s="1"/>
      <c r="K1857" s="1" t="s">
        <v>1579</v>
      </c>
      <c r="L1857" s="1" t="s">
        <v>1121</v>
      </c>
      <c r="M1857" s="1" t="s">
        <v>2316</v>
      </c>
      <c r="N1857" s="1"/>
      <c r="O1857" s="1"/>
      <c r="P1857" s="1"/>
      <c r="Q1857" s="1">
        <v>1</v>
      </c>
      <c r="R1857" s="1">
        <v>0</v>
      </c>
      <c r="S1857" s="1">
        <v>0</v>
      </c>
      <c r="T1857" s="1">
        <v>0</v>
      </c>
      <c r="U1857" s="1">
        <v>2</v>
      </c>
      <c r="V1857" s="1">
        <v>0.92</v>
      </c>
      <c r="W1857" s="1">
        <v>1.7000000000000001E-2</v>
      </c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>
        <f t="shared" si="56"/>
        <v>3</v>
      </c>
      <c r="AY1857" s="1" t="s">
        <v>185</v>
      </c>
      <c r="AZ1857" s="1">
        <v>1011226</v>
      </c>
      <c r="BA1857" s="3">
        <f t="shared" si="57"/>
        <v>0</v>
      </c>
    </row>
    <row r="1858" spans="1:53" x14ac:dyDescent="0.25">
      <c r="A1858" s="1" t="s">
        <v>914</v>
      </c>
      <c r="B1858" s="1">
        <v>1008587</v>
      </c>
      <c r="C1858" s="1">
        <v>2017</v>
      </c>
      <c r="D1858" s="1" t="s">
        <v>1091</v>
      </c>
      <c r="E1858" s="1" t="s">
        <v>1092</v>
      </c>
      <c r="F1858" s="1" t="s">
        <v>12</v>
      </c>
      <c r="G1858" s="1"/>
      <c r="H1858" s="1"/>
      <c r="I1858" s="1"/>
      <c r="J1858" s="1"/>
      <c r="K1858" s="1" t="s">
        <v>1579</v>
      </c>
      <c r="L1858" s="1" t="s">
        <v>1094</v>
      </c>
      <c r="M1858" s="1" t="s">
        <v>1581</v>
      </c>
      <c r="N1858" s="1"/>
      <c r="O1858" s="1"/>
      <c r="P1858" s="1"/>
      <c r="Q1858" s="1">
        <v>53</v>
      </c>
      <c r="R1858" s="1">
        <v>0</v>
      </c>
      <c r="S1858" s="1">
        <v>0</v>
      </c>
      <c r="T1858" s="1">
        <v>0</v>
      </c>
      <c r="U1858" s="1">
        <v>3</v>
      </c>
      <c r="V1858" s="1">
        <v>0.94599999999999995</v>
      </c>
      <c r="W1858" s="1">
        <v>2.3E-2</v>
      </c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>
        <f t="shared" si="56"/>
        <v>56</v>
      </c>
      <c r="AY1858" s="1" t="s">
        <v>92</v>
      </c>
      <c r="AZ1858" s="1">
        <v>1011304</v>
      </c>
      <c r="BA1858" s="3">
        <f t="shared" si="57"/>
        <v>0</v>
      </c>
    </row>
    <row r="1859" spans="1:53" x14ac:dyDescent="0.25">
      <c r="A1859" s="1" t="s">
        <v>914</v>
      </c>
      <c r="B1859" s="1">
        <v>1008587</v>
      </c>
      <c r="C1859" s="1">
        <v>2017</v>
      </c>
      <c r="D1859" s="1" t="s">
        <v>1091</v>
      </c>
      <c r="E1859" s="1" t="s">
        <v>1092</v>
      </c>
      <c r="F1859" s="1" t="s">
        <v>12</v>
      </c>
      <c r="G1859" s="1"/>
      <c r="H1859" s="1"/>
      <c r="I1859" s="1"/>
      <c r="J1859" s="1"/>
      <c r="K1859" s="1" t="s">
        <v>1582</v>
      </c>
      <c r="L1859" s="1" t="s">
        <v>1121</v>
      </c>
      <c r="M1859" s="1" t="s">
        <v>2317</v>
      </c>
      <c r="N1859" s="1"/>
      <c r="O1859" s="1"/>
      <c r="P1859" s="1"/>
      <c r="Q1859" s="1">
        <v>0</v>
      </c>
      <c r="R1859" s="1">
        <v>0</v>
      </c>
      <c r="S1859" s="1">
        <v>0</v>
      </c>
      <c r="T1859" s="1">
        <v>0</v>
      </c>
      <c r="U1859" s="1">
        <v>2</v>
      </c>
      <c r="V1859" s="1">
        <v>0.91600000000000004</v>
      </c>
      <c r="W1859" s="1">
        <v>8.9999999999999993E-3</v>
      </c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>
        <f t="shared" ref="AW1859:AW1922" si="58">+Q1859+U1859</f>
        <v>2</v>
      </c>
      <c r="AY1859" s="1" t="s">
        <v>862</v>
      </c>
      <c r="AZ1859" s="1">
        <v>1011702</v>
      </c>
      <c r="BA1859" s="3">
        <f t="shared" ref="BA1859:BA1922" si="59">SUMIF($B$2:$B$7258,AZ1859,$AW$2:$AW$7258)</f>
        <v>0</v>
      </c>
    </row>
    <row r="1860" spans="1:53" x14ac:dyDescent="0.25">
      <c r="A1860" s="1" t="s">
        <v>914</v>
      </c>
      <c r="B1860" s="1">
        <v>1008587</v>
      </c>
      <c r="C1860" s="1">
        <v>2017</v>
      </c>
      <c r="D1860" s="1" t="s">
        <v>1091</v>
      </c>
      <c r="E1860" s="1" t="s">
        <v>1092</v>
      </c>
      <c r="F1860" s="1" t="s">
        <v>12</v>
      </c>
      <c r="G1860" s="1"/>
      <c r="H1860" s="1"/>
      <c r="I1860" s="1"/>
      <c r="J1860" s="1"/>
      <c r="K1860" s="1" t="s">
        <v>1582</v>
      </c>
      <c r="L1860" s="1" t="s">
        <v>1094</v>
      </c>
      <c r="M1860" s="1" t="s">
        <v>1583</v>
      </c>
      <c r="N1860" s="1"/>
      <c r="O1860" s="1"/>
      <c r="P1860" s="1"/>
      <c r="Q1860" s="1">
        <v>13</v>
      </c>
      <c r="R1860" s="1">
        <v>0</v>
      </c>
      <c r="S1860" s="1">
        <v>0</v>
      </c>
      <c r="T1860" s="1">
        <v>0</v>
      </c>
      <c r="U1860" s="1">
        <v>8</v>
      </c>
      <c r="V1860" s="1">
        <v>0.93700000000000006</v>
      </c>
      <c r="W1860" s="1">
        <v>1.7000000000000001E-2</v>
      </c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>
        <f t="shared" si="58"/>
        <v>21</v>
      </c>
      <c r="AY1860" s="1" t="s">
        <v>740</v>
      </c>
      <c r="AZ1860" s="1">
        <v>1012135</v>
      </c>
      <c r="BA1860" s="3">
        <f t="shared" si="59"/>
        <v>0</v>
      </c>
    </row>
    <row r="1861" spans="1:53" x14ac:dyDescent="0.25">
      <c r="A1861" s="1" t="s">
        <v>914</v>
      </c>
      <c r="B1861" s="1">
        <v>1008587</v>
      </c>
      <c r="C1861" s="1">
        <v>2017</v>
      </c>
      <c r="D1861" s="1" t="s">
        <v>1091</v>
      </c>
      <c r="E1861" s="1" t="s">
        <v>1092</v>
      </c>
      <c r="F1861" s="1" t="s">
        <v>12</v>
      </c>
      <c r="G1861" s="1"/>
      <c r="H1861" s="1"/>
      <c r="I1861" s="1"/>
      <c r="J1861" s="1"/>
      <c r="K1861" s="1" t="s">
        <v>1588</v>
      </c>
      <c r="L1861" s="1" t="s">
        <v>1121</v>
      </c>
      <c r="M1861" s="1" t="s">
        <v>2048</v>
      </c>
      <c r="N1861" s="1"/>
      <c r="O1861" s="1"/>
      <c r="P1861" s="1"/>
      <c r="Q1861" s="1">
        <v>4</v>
      </c>
      <c r="R1861" s="1">
        <v>0</v>
      </c>
      <c r="S1861" s="1">
        <v>0</v>
      </c>
      <c r="T1861" s="1">
        <v>0</v>
      </c>
      <c r="U1861" s="1">
        <v>0</v>
      </c>
      <c r="V1861" s="1">
        <v>0.94</v>
      </c>
      <c r="W1861" s="1">
        <v>1.2E-2</v>
      </c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>
        <f t="shared" si="58"/>
        <v>4</v>
      </c>
      <c r="AY1861" s="1" t="s">
        <v>273</v>
      </c>
      <c r="AZ1861" s="1">
        <v>1012140</v>
      </c>
      <c r="BA1861" s="3">
        <f t="shared" si="59"/>
        <v>0</v>
      </c>
    </row>
    <row r="1862" spans="1:53" x14ac:dyDescent="0.25">
      <c r="A1862" s="1" t="s">
        <v>914</v>
      </c>
      <c r="B1862" s="1">
        <v>1008587</v>
      </c>
      <c r="C1862" s="1">
        <v>2017</v>
      </c>
      <c r="D1862" s="1" t="s">
        <v>1091</v>
      </c>
      <c r="E1862" s="1" t="s">
        <v>1092</v>
      </c>
      <c r="F1862" s="1" t="s">
        <v>12</v>
      </c>
      <c r="G1862" s="1"/>
      <c r="H1862" s="1"/>
      <c r="I1862" s="1"/>
      <c r="J1862" s="1"/>
      <c r="K1862" s="1" t="s">
        <v>1588</v>
      </c>
      <c r="L1862" s="1" t="s">
        <v>1094</v>
      </c>
      <c r="M1862" s="1" t="s">
        <v>1590</v>
      </c>
      <c r="N1862" s="1"/>
      <c r="O1862" s="1"/>
      <c r="P1862" s="1"/>
      <c r="Q1862" s="1">
        <v>3</v>
      </c>
      <c r="R1862" s="1">
        <v>0</v>
      </c>
      <c r="S1862" s="1">
        <v>0</v>
      </c>
      <c r="T1862" s="1">
        <v>0</v>
      </c>
      <c r="U1862" s="1">
        <v>0</v>
      </c>
      <c r="V1862" s="1">
        <v>0.97199999999999998</v>
      </c>
      <c r="W1862" s="1">
        <v>1.2E-2</v>
      </c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>
        <f t="shared" si="58"/>
        <v>3</v>
      </c>
      <c r="AY1862" s="1" t="s">
        <v>614</v>
      </c>
      <c r="AZ1862" s="1">
        <v>1012142</v>
      </c>
      <c r="BA1862" s="3">
        <f t="shared" si="59"/>
        <v>0</v>
      </c>
    </row>
    <row r="1863" spans="1:53" x14ac:dyDescent="0.25">
      <c r="A1863" s="1" t="s">
        <v>914</v>
      </c>
      <c r="B1863" s="1">
        <v>1008587</v>
      </c>
      <c r="C1863" s="1">
        <v>2017</v>
      </c>
      <c r="D1863" s="1" t="s">
        <v>1091</v>
      </c>
      <c r="E1863" s="1" t="s">
        <v>1092</v>
      </c>
      <c r="F1863" s="1" t="s">
        <v>12</v>
      </c>
      <c r="G1863" s="1"/>
      <c r="H1863" s="1"/>
      <c r="I1863" s="1"/>
      <c r="J1863" s="1"/>
      <c r="K1863" s="1" t="s">
        <v>1588</v>
      </c>
      <c r="L1863" s="1" t="s">
        <v>1168</v>
      </c>
      <c r="M1863" s="1" t="s">
        <v>1591</v>
      </c>
      <c r="N1863" s="1"/>
      <c r="O1863" s="1"/>
      <c r="P1863" s="1"/>
      <c r="Q1863" s="1">
        <v>7</v>
      </c>
      <c r="R1863" s="1">
        <v>0</v>
      </c>
      <c r="S1863" s="1">
        <v>0</v>
      </c>
      <c r="T1863" s="1">
        <v>0</v>
      </c>
      <c r="U1863" s="1">
        <v>0</v>
      </c>
      <c r="V1863" s="1">
        <v>0.96599999999999997</v>
      </c>
      <c r="W1863" s="1">
        <v>2.5000000000000001E-2</v>
      </c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>
        <f t="shared" si="58"/>
        <v>7</v>
      </c>
      <c r="AY1863" s="1" t="s">
        <v>120</v>
      </c>
      <c r="AZ1863" s="1">
        <v>1012143</v>
      </c>
      <c r="BA1863" s="3">
        <f t="shared" si="59"/>
        <v>0</v>
      </c>
    </row>
    <row r="1864" spans="1:53" x14ac:dyDescent="0.25">
      <c r="A1864" s="1" t="s">
        <v>914</v>
      </c>
      <c r="B1864" s="1">
        <v>1008587</v>
      </c>
      <c r="C1864" s="1">
        <v>2017</v>
      </c>
      <c r="D1864" s="1" t="s">
        <v>1091</v>
      </c>
      <c r="E1864" s="1" t="s">
        <v>1092</v>
      </c>
      <c r="F1864" s="1" t="s">
        <v>12</v>
      </c>
      <c r="G1864" s="1"/>
      <c r="H1864" s="1"/>
      <c r="I1864" s="1"/>
      <c r="J1864" s="1"/>
      <c r="K1864" s="1" t="s">
        <v>1594</v>
      </c>
      <c r="L1864" s="1" t="s">
        <v>1121</v>
      </c>
      <c r="M1864" s="1" t="s">
        <v>2049</v>
      </c>
      <c r="N1864" s="1"/>
      <c r="O1864" s="1"/>
      <c r="P1864" s="1"/>
      <c r="Q1864" s="1">
        <v>7</v>
      </c>
      <c r="R1864" s="1">
        <v>0</v>
      </c>
      <c r="S1864" s="1">
        <v>0</v>
      </c>
      <c r="T1864" s="1">
        <v>1</v>
      </c>
      <c r="U1864" s="1">
        <v>0</v>
      </c>
      <c r="V1864" s="1">
        <v>0.86499999999999999</v>
      </c>
      <c r="W1864" s="1">
        <v>1.2E-2</v>
      </c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>
        <f t="shared" si="58"/>
        <v>7</v>
      </c>
      <c r="AY1864" s="1" t="s">
        <v>364</v>
      </c>
      <c r="AZ1864" s="1">
        <v>1012145</v>
      </c>
      <c r="BA1864" s="3">
        <f t="shared" si="59"/>
        <v>0</v>
      </c>
    </row>
    <row r="1865" spans="1:53" x14ac:dyDescent="0.25">
      <c r="A1865" s="1" t="s">
        <v>914</v>
      </c>
      <c r="B1865" s="1">
        <v>1008587</v>
      </c>
      <c r="C1865" s="1">
        <v>2017</v>
      </c>
      <c r="D1865" s="1" t="s">
        <v>1091</v>
      </c>
      <c r="E1865" s="1" t="s">
        <v>1092</v>
      </c>
      <c r="F1865" s="1" t="s">
        <v>12</v>
      </c>
      <c r="G1865" s="1"/>
      <c r="H1865" s="1"/>
      <c r="I1865" s="1"/>
      <c r="J1865" s="1"/>
      <c r="K1865" s="1" t="s">
        <v>1594</v>
      </c>
      <c r="L1865" s="1" t="s">
        <v>1109</v>
      </c>
      <c r="M1865" s="1" t="s">
        <v>1595</v>
      </c>
      <c r="N1865" s="1">
        <v>45</v>
      </c>
      <c r="O1865" s="1">
        <v>13.95</v>
      </c>
      <c r="P1865" s="1">
        <v>72</v>
      </c>
      <c r="Q1865" s="1">
        <v>1</v>
      </c>
      <c r="R1865" s="1">
        <v>0</v>
      </c>
      <c r="S1865" s="1">
        <v>0</v>
      </c>
      <c r="T1865" s="1">
        <v>0</v>
      </c>
      <c r="U1865" s="1">
        <v>1</v>
      </c>
      <c r="V1865" s="1">
        <v>0.88400000000000001</v>
      </c>
      <c r="W1865" s="1">
        <v>1.2E-2</v>
      </c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>
        <f t="shared" si="58"/>
        <v>2</v>
      </c>
      <c r="AY1865" s="1" t="s">
        <v>606</v>
      </c>
      <c r="AZ1865" s="1">
        <v>1012146</v>
      </c>
      <c r="BA1865" s="3">
        <f t="shared" si="59"/>
        <v>0</v>
      </c>
    </row>
    <row r="1866" spans="1:53" x14ac:dyDescent="0.25">
      <c r="A1866" s="1" t="s">
        <v>914</v>
      </c>
      <c r="B1866" s="1">
        <v>1008587</v>
      </c>
      <c r="C1866" s="1">
        <v>2017</v>
      </c>
      <c r="D1866" s="1" t="s">
        <v>1091</v>
      </c>
      <c r="E1866" s="1" t="s">
        <v>1092</v>
      </c>
      <c r="F1866" s="1" t="s">
        <v>12</v>
      </c>
      <c r="G1866" s="1"/>
      <c r="H1866" s="1"/>
      <c r="I1866" s="1"/>
      <c r="J1866" s="1"/>
      <c r="K1866" s="1" t="s">
        <v>1594</v>
      </c>
      <c r="L1866" s="1" t="s">
        <v>1094</v>
      </c>
      <c r="M1866" s="1" t="s">
        <v>1596</v>
      </c>
      <c r="N1866" s="1"/>
      <c r="O1866" s="1"/>
      <c r="P1866" s="1"/>
      <c r="Q1866" s="1">
        <v>52</v>
      </c>
      <c r="R1866" s="1">
        <v>0</v>
      </c>
      <c r="S1866" s="1">
        <v>1</v>
      </c>
      <c r="T1866" s="1">
        <v>0</v>
      </c>
      <c r="U1866" s="1">
        <v>3</v>
      </c>
      <c r="V1866" s="1">
        <v>0.85299999999999998</v>
      </c>
      <c r="W1866" s="1">
        <v>1.4E-2</v>
      </c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>
        <f t="shared" si="58"/>
        <v>55</v>
      </c>
      <c r="AY1866" s="1" t="s">
        <v>653</v>
      </c>
      <c r="AZ1866" s="1">
        <v>1012154</v>
      </c>
      <c r="BA1866" s="3">
        <f t="shared" si="59"/>
        <v>0</v>
      </c>
    </row>
    <row r="1867" spans="1:53" x14ac:dyDescent="0.25">
      <c r="A1867" s="1" t="s">
        <v>914</v>
      </c>
      <c r="B1867" s="1">
        <v>1008587</v>
      </c>
      <c r="C1867" s="1">
        <v>2017</v>
      </c>
      <c r="D1867" s="1" t="s">
        <v>1091</v>
      </c>
      <c r="E1867" s="1" t="s">
        <v>1092</v>
      </c>
      <c r="F1867" s="1" t="s">
        <v>12</v>
      </c>
      <c r="G1867" s="1"/>
      <c r="H1867" s="1"/>
      <c r="I1867" s="1"/>
      <c r="J1867" s="1"/>
      <c r="K1867" s="1" t="s">
        <v>1594</v>
      </c>
      <c r="L1867" s="1" t="s">
        <v>1168</v>
      </c>
      <c r="M1867" s="1" t="s">
        <v>1597</v>
      </c>
      <c r="N1867" s="1"/>
      <c r="O1867" s="1"/>
      <c r="P1867" s="1"/>
      <c r="Q1867" s="1">
        <v>13</v>
      </c>
      <c r="R1867" s="1">
        <v>0</v>
      </c>
      <c r="S1867" s="1">
        <v>0</v>
      </c>
      <c r="T1867" s="1">
        <v>2</v>
      </c>
      <c r="U1867" s="1">
        <v>0</v>
      </c>
      <c r="V1867" s="1">
        <v>0.89</v>
      </c>
      <c r="W1867" s="1">
        <v>1.2999999999999999E-2</v>
      </c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>
        <f t="shared" si="58"/>
        <v>13</v>
      </c>
      <c r="AY1867" s="1" t="s">
        <v>552</v>
      </c>
      <c r="AZ1867" s="1">
        <v>1012155</v>
      </c>
      <c r="BA1867" s="3">
        <f t="shared" si="59"/>
        <v>0</v>
      </c>
    </row>
    <row r="1868" spans="1:53" x14ac:dyDescent="0.25">
      <c r="A1868" s="1" t="s">
        <v>914</v>
      </c>
      <c r="B1868" s="1">
        <v>1008587</v>
      </c>
      <c r="C1868" s="1">
        <v>2017</v>
      </c>
      <c r="D1868" s="1" t="s">
        <v>1091</v>
      </c>
      <c r="E1868" s="1" t="s">
        <v>1092</v>
      </c>
      <c r="F1868" s="1" t="s">
        <v>12</v>
      </c>
      <c r="G1868" s="1"/>
      <c r="H1868" s="1"/>
      <c r="I1868" s="1"/>
      <c r="J1868" s="1"/>
      <c r="K1868" s="1" t="s">
        <v>2318</v>
      </c>
      <c r="L1868" s="1" t="s">
        <v>1121</v>
      </c>
      <c r="M1868" s="1" t="s">
        <v>2319</v>
      </c>
      <c r="N1868" s="1"/>
      <c r="O1868" s="1"/>
      <c r="P1868" s="1"/>
      <c r="Q1868" s="1">
        <v>1</v>
      </c>
      <c r="R1868" s="1">
        <v>0</v>
      </c>
      <c r="S1868" s="1">
        <v>0</v>
      </c>
      <c r="T1868" s="1">
        <v>0</v>
      </c>
      <c r="U1868" s="1">
        <v>2</v>
      </c>
      <c r="V1868" s="1">
        <v>0.54300000000000004</v>
      </c>
      <c r="W1868" s="1">
        <v>7.6999999999999999E-2</v>
      </c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>
        <f t="shared" si="58"/>
        <v>3</v>
      </c>
      <c r="AY1868" s="1" t="s">
        <v>896</v>
      </c>
      <c r="AZ1868" s="1">
        <v>1012156</v>
      </c>
      <c r="BA1868" s="3">
        <f t="shared" si="59"/>
        <v>0</v>
      </c>
    </row>
    <row r="1869" spans="1:53" x14ac:dyDescent="0.25">
      <c r="A1869" s="1" t="s">
        <v>914</v>
      </c>
      <c r="B1869" s="1">
        <v>1008587</v>
      </c>
      <c r="C1869" s="1">
        <v>2017</v>
      </c>
      <c r="D1869" s="1" t="s">
        <v>1091</v>
      </c>
      <c r="E1869" s="1" t="s">
        <v>1092</v>
      </c>
      <c r="F1869" s="1" t="s">
        <v>12</v>
      </c>
      <c r="G1869" s="1"/>
      <c r="H1869" s="1"/>
      <c r="I1869" s="1"/>
      <c r="J1869" s="1"/>
      <c r="K1869" s="1" t="s">
        <v>1598</v>
      </c>
      <c r="L1869" s="1" t="s">
        <v>1094</v>
      </c>
      <c r="M1869" s="1" t="s">
        <v>1600</v>
      </c>
      <c r="N1869" s="1"/>
      <c r="O1869" s="1"/>
      <c r="P1869" s="1"/>
      <c r="Q1869" s="1">
        <v>2</v>
      </c>
      <c r="R1869" s="1">
        <v>0</v>
      </c>
      <c r="S1869" s="1">
        <v>0</v>
      </c>
      <c r="T1869" s="1">
        <v>0</v>
      </c>
      <c r="U1869" s="1">
        <v>0</v>
      </c>
      <c r="V1869" s="1">
        <v>0.95199999999999996</v>
      </c>
      <c r="W1869" s="1">
        <v>3.7999999999999999E-2</v>
      </c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>
        <f t="shared" si="58"/>
        <v>2</v>
      </c>
      <c r="AY1869" s="1" t="s">
        <v>654</v>
      </c>
      <c r="AZ1869" s="1">
        <v>1012157</v>
      </c>
      <c r="BA1869" s="3">
        <f t="shared" si="59"/>
        <v>0</v>
      </c>
    </row>
    <row r="1870" spans="1:53" x14ac:dyDescent="0.25">
      <c r="A1870" s="1" t="s">
        <v>914</v>
      </c>
      <c r="B1870" s="1">
        <v>1008587</v>
      </c>
      <c r="C1870" s="1">
        <v>2017</v>
      </c>
      <c r="D1870" s="1" t="s">
        <v>1091</v>
      </c>
      <c r="E1870" s="1" t="s">
        <v>1092</v>
      </c>
      <c r="F1870" s="1" t="s">
        <v>12</v>
      </c>
      <c r="G1870" s="1"/>
      <c r="H1870" s="1"/>
      <c r="I1870" s="1"/>
      <c r="J1870" s="1"/>
      <c r="K1870" s="1" t="s">
        <v>1601</v>
      </c>
      <c r="L1870" s="1" t="s">
        <v>1121</v>
      </c>
      <c r="M1870" s="1" t="s">
        <v>2050</v>
      </c>
      <c r="N1870" s="1"/>
      <c r="O1870" s="1"/>
      <c r="P1870" s="1"/>
      <c r="Q1870" s="1">
        <v>0</v>
      </c>
      <c r="R1870" s="1">
        <v>0</v>
      </c>
      <c r="S1870" s="1">
        <v>0</v>
      </c>
      <c r="T1870" s="1">
        <v>0</v>
      </c>
      <c r="U1870" s="1">
        <v>1</v>
      </c>
      <c r="V1870" s="1">
        <v>0.81100000000000005</v>
      </c>
      <c r="W1870" s="1">
        <v>1.2999999999999999E-2</v>
      </c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>
        <f t="shared" si="58"/>
        <v>1</v>
      </c>
      <c r="AY1870" s="1" t="s">
        <v>870</v>
      </c>
      <c r="AZ1870" s="1">
        <v>1012164</v>
      </c>
      <c r="BA1870" s="3">
        <f t="shared" si="59"/>
        <v>0</v>
      </c>
    </row>
    <row r="1871" spans="1:53" x14ac:dyDescent="0.25">
      <c r="A1871" s="1" t="s">
        <v>914</v>
      </c>
      <c r="B1871" s="1">
        <v>1008587</v>
      </c>
      <c r="C1871" s="1">
        <v>2017</v>
      </c>
      <c r="D1871" s="1" t="s">
        <v>1091</v>
      </c>
      <c r="E1871" s="1" t="s">
        <v>1092</v>
      </c>
      <c r="F1871" s="1" t="s">
        <v>12</v>
      </c>
      <c r="G1871" s="1"/>
      <c r="H1871" s="1"/>
      <c r="I1871" s="1"/>
      <c r="J1871" s="1"/>
      <c r="K1871" s="1" t="s">
        <v>1601</v>
      </c>
      <c r="L1871" s="1" t="s">
        <v>1094</v>
      </c>
      <c r="M1871" s="1" t="s">
        <v>1603</v>
      </c>
      <c r="N1871" s="1"/>
      <c r="O1871" s="1"/>
      <c r="P1871" s="1"/>
      <c r="Q1871" s="1">
        <v>40</v>
      </c>
      <c r="R1871" s="1">
        <v>0</v>
      </c>
      <c r="S1871" s="1">
        <v>0</v>
      </c>
      <c r="T1871" s="1">
        <v>0</v>
      </c>
      <c r="U1871" s="1">
        <v>4</v>
      </c>
      <c r="V1871" s="1">
        <v>0.92500000000000004</v>
      </c>
      <c r="W1871" s="1">
        <v>1.9E-2</v>
      </c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>
        <f t="shared" si="58"/>
        <v>44</v>
      </c>
      <c r="AY1871" s="1" t="s">
        <v>61</v>
      </c>
      <c r="AZ1871" s="1">
        <v>1012165</v>
      </c>
      <c r="BA1871" s="3">
        <f t="shared" si="59"/>
        <v>0</v>
      </c>
    </row>
    <row r="1872" spans="1:53" x14ac:dyDescent="0.25">
      <c r="A1872" s="1" t="s">
        <v>914</v>
      </c>
      <c r="B1872" s="1">
        <v>1008587</v>
      </c>
      <c r="C1872" s="1">
        <v>2017</v>
      </c>
      <c r="D1872" s="1" t="s">
        <v>1091</v>
      </c>
      <c r="E1872" s="1" t="s">
        <v>1092</v>
      </c>
      <c r="F1872" s="1" t="s">
        <v>12</v>
      </c>
      <c r="G1872" s="1"/>
      <c r="H1872" s="1"/>
      <c r="I1872" s="1"/>
      <c r="J1872" s="1"/>
      <c r="K1872" s="1" t="s">
        <v>1601</v>
      </c>
      <c r="L1872" s="1" t="s">
        <v>1168</v>
      </c>
      <c r="M1872" s="1" t="s">
        <v>2320</v>
      </c>
      <c r="N1872" s="1"/>
      <c r="O1872" s="1"/>
      <c r="P1872" s="1"/>
      <c r="Q1872" s="1">
        <v>4</v>
      </c>
      <c r="R1872" s="1">
        <v>0</v>
      </c>
      <c r="S1872" s="1">
        <v>0</v>
      </c>
      <c r="T1872" s="1">
        <v>0</v>
      </c>
      <c r="U1872" s="1">
        <v>0</v>
      </c>
      <c r="V1872" s="1">
        <v>0.96</v>
      </c>
      <c r="W1872" s="1">
        <v>1.7999999999999999E-2</v>
      </c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>
        <f t="shared" si="58"/>
        <v>4</v>
      </c>
      <c r="AY1872" s="1" t="s">
        <v>369</v>
      </c>
      <c r="AZ1872" s="1">
        <v>1012177</v>
      </c>
      <c r="BA1872" s="3">
        <f t="shared" si="59"/>
        <v>0</v>
      </c>
    </row>
    <row r="1873" spans="1:53" x14ac:dyDescent="0.25">
      <c r="A1873" s="1" t="s">
        <v>914</v>
      </c>
      <c r="B1873" s="1">
        <v>1008587</v>
      </c>
      <c r="C1873" s="1">
        <v>2017</v>
      </c>
      <c r="D1873" s="1" t="s">
        <v>1091</v>
      </c>
      <c r="E1873" s="1" t="s">
        <v>1092</v>
      </c>
      <c r="F1873" s="1" t="s">
        <v>12</v>
      </c>
      <c r="G1873" s="1"/>
      <c r="H1873" s="1"/>
      <c r="I1873" s="1"/>
      <c r="J1873" s="1"/>
      <c r="K1873" s="1" t="s">
        <v>1613</v>
      </c>
      <c r="L1873" s="1" t="s">
        <v>1109</v>
      </c>
      <c r="M1873" s="1" t="s">
        <v>1614</v>
      </c>
      <c r="N1873" s="1">
        <v>33</v>
      </c>
      <c r="O1873" s="1">
        <v>0.3</v>
      </c>
      <c r="P1873" s="1">
        <v>30</v>
      </c>
      <c r="Q1873" s="1">
        <v>26</v>
      </c>
      <c r="R1873" s="1">
        <v>0</v>
      </c>
      <c r="S1873" s="1">
        <v>0</v>
      </c>
      <c r="T1873" s="1">
        <v>0</v>
      </c>
      <c r="U1873" s="1">
        <v>13</v>
      </c>
      <c r="V1873" s="1">
        <v>0.66500000000000004</v>
      </c>
      <c r="W1873" s="1">
        <v>1.4E-2</v>
      </c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>
        <f t="shared" si="58"/>
        <v>39</v>
      </c>
      <c r="AY1873" s="1" t="s">
        <v>400</v>
      </c>
      <c r="AZ1873" s="1">
        <v>1012184</v>
      </c>
      <c r="BA1873" s="3">
        <f t="shared" si="59"/>
        <v>0</v>
      </c>
    </row>
    <row r="1874" spans="1:53" x14ac:dyDescent="0.25">
      <c r="A1874" s="1" t="s">
        <v>914</v>
      </c>
      <c r="B1874" s="1">
        <v>1008587</v>
      </c>
      <c r="C1874" s="1">
        <v>2017</v>
      </c>
      <c r="D1874" s="1" t="s">
        <v>1091</v>
      </c>
      <c r="E1874" s="1" t="s">
        <v>1092</v>
      </c>
      <c r="F1874" s="1" t="s">
        <v>12</v>
      </c>
      <c r="G1874" s="1"/>
      <c r="H1874" s="1"/>
      <c r="I1874" s="1"/>
      <c r="J1874" s="1"/>
      <c r="K1874" s="1" t="s">
        <v>1613</v>
      </c>
      <c r="L1874" s="1" t="s">
        <v>1094</v>
      </c>
      <c r="M1874" s="1" t="s">
        <v>1615</v>
      </c>
      <c r="N1874" s="1"/>
      <c r="O1874" s="1"/>
      <c r="P1874" s="1"/>
      <c r="Q1874" s="1">
        <v>42</v>
      </c>
      <c r="R1874" s="1">
        <v>0</v>
      </c>
      <c r="S1874" s="1">
        <v>0</v>
      </c>
      <c r="T1874" s="1">
        <v>1</v>
      </c>
      <c r="U1874" s="1">
        <v>4</v>
      </c>
      <c r="V1874" s="1">
        <v>0.90900000000000003</v>
      </c>
      <c r="W1874" s="1">
        <v>1.6E-2</v>
      </c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>
        <f t="shared" si="58"/>
        <v>46</v>
      </c>
      <c r="AY1874" s="1" t="s">
        <v>65</v>
      </c>
      <c r="AZ1874" s="1">
        <v>1012186</v>
      </c>
      <c r="BA1874" s="3">
        <f t="shared" si="59"/>
        <v>0</v>
      </c>
    </row>
    <row r="1875" spans="1:53" x14ac:dyDescent="0.25">
      <c r="A1875" s="1" t="s">
        <v>914</v>
      </c>
      <c r="B1875" s="1">
        <v>1008587</v>
      </c>
      <c r="C1875" s="1">
        <v>2017</v>
      </c>
      <c r="D1875" s="1" t="s">
        <v>1091</v>
      </c>
      <c r="E1875" s="1" t="s">
        <v>1092</v>
      </c>
      <c r="F1875" s="1" t="s">
        <v>12</v>
      </c>
      <c r="G1875" s="1"/>
      <c r="H1875" s="1"/>
      <c r="I1875" s="1"/>
      <c r="J1875" s="1"/>
      <c r="K1875" s="1" t="s">
        <v>1616</v>
      </c>
      <c r="L1875" s="1" t="s">
        <v>1121</v>
      </c>
      <c r="M1875" s="1" t="s">
        <v>2321</v>
      </c>
      <c r="N1875" s="1"/>
      <c r="O1875" s="1"/>
      <c r="P1875" s="1"/>
      <c r="Q1875" s="1">
        <v>0</v>
      </c>
      <c r="R1875" s="1">
        <v>0</v>
      </c>
      <c r="S1875" s="1">
        <v>0</v>
      </c>
      <c r="T1875" s="1">
        <v>0</v>
      </c>
      <c r="U1875" s="1">
        <v>1</v>
      </c>
      <c r="V1875" s="1">
        <v>0.32</v>
      </c>
      <c r="W1875" s="1">
        <v>8.1000000000000003E-2</v>
      </c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>
        <f t="shared" si="58"/>
        <v>1</v>
      </c>
      <c r="AY1875" s="1" t="s">
        <v>337</v>
      </c>
      <c r="AZ1875" s="1">
        <v>1012189</v>
      </c>
      <c r="BA1875" s="3">
        <f t="shared" si="59"/>
        <v>0</v>
      </c>
    </row>
    <row r="1876" spans="1:53" x14ac:dyDescent="0.25">
      <c r="A1876" s="1" t="s">
        <v>914</v>
      </c>
      <c r="B1876" s="1">
        <v>1008587</v>
      </c>
      <c r="C1876" s="1">
        <v>2017</v>
      </c>
      <c r="D1876" s="1" t="s">
        <v>1091</v>
      </c>
      <c r="E1876" s="1" t="s">
        <v>1092</v>
      </c>
      <c r="F1876" s="1" t="s">
        <v>12</v>
      </c>
      <c r="G1876" s="1"/>
      <c r="H1876" s="1"/>
      <c r="I1876" s="1"/>
      <c r="J1876" s="1"/>
      <c r="K1876" s="1" t="s">
        <v>1618</v>
      </c>
      <c r="L1876" s="1" t="s">
        <v>1094</v>
      </c>
      <c r="M1876" s="1" t="s">
        <v>1619</v>
      </c>
      <c r="N1876" s="1"/>
      <c r="O1876" s="1"/>
      <c r="P1876" s="1"/>
      <c r="Q1876" s="1">
        <v>9</v>
      </c>
      <c r="R1876" s="1">
        <v>0</v>
      </c>
      <c r="S1876" s="1">
        <v>0</v>
      </c>
      <c r="T1876" s="1">
        <v>0</v>
      </c>
      <c r="U1876" s="1">
        <v>2</v>
      </c>
      <c r="V1876" s="1">
        <v>0.82899999999999996</v>
      </c>
      <c r="W1876" s="1">
        <v>2.1000000000000001E-2</v>
      </c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>
        <f t="shared" si="58"/>
        <v>11</v>
      </c>
      <c r="AY1876" s="1" t="s">
        <v>357</v>
      </c>
      <c r="AZ1876" s="1">
        <v>1012192</v>
      </c>
      <c r="BA1876" s="3">
        <f t="shared" si="59"/>
        <v>0</v>
      </c>
    </row>
    <row r="1877" spans="1:53" x14ac:dyDescent="0.25">
      <c r="A1877" s="1" t="s">
        <v>914</v>
      </c>
      <c r="B1877" s="1">
        <v>1008587</v>
      </c>
      <c r="C1877" s="1">
        <v>2017</v>
      </c>
      <c r="D1877" s="1" t="s">
        <v>1091</v>
      </c>
      <c r="E1877" s="1" t="s">
        <v>1092</v>
      </c>
      <c r="F1877" s="1" t="s">
        <v>12</v>
      </c>
      <c r="G1877" s="1"/>
      <c r="H1877" s="1"/>
      <c r="I1877" s="1"/>
      <c r="J1877" s="1"/>
      <c r="K1877" s="1" t="s">
        <v>1622</v>
      </c>
      <c r="L1877" s="1" t="s">
        <v>1121</v>
      </c>
      <c r="M1877" s="1" t="s">
        <v>2322</v>
      </c>
      <c r="N1877" s="1"/>
      <c r="O1877" s="1"/>
      <c r="P1877" s="1"/>
      <c r="Q1877" s="1">
        <v>10</v>
      </c>
      <c r="R1877" s="1">
        <v>0</v>
      </c>
      <c r="S1877" s="1">
        <v>0</v>
      </c>
      <c r="T1877" s="1">
        <v>0</v>
      </c>
      <c r="U1877" s="1">
        <v>1</v>
      </c>
      <c r="V1877" s="1">
        <v>0.63100000000000001</v>
      </c>
      <c r="W1877" s="1">
        <v>4.8000000000000001E-2</v>
      </c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>
        <f t="shared" si="58"/>
        <v>11</v>
      </c>
      <c r="AY1877" s="1" t="s">
        <v>96</v>
      </c>
      <c r="AZ1877" s="1">
        <v>1012193</v>
      </c>
      <c r="BA1877" s="3">
        <f t="shared" si="59"/>
        <v>0</v>
      </c>
    </row>
    <row r="1878" spans="1:53" x14ac:dyDescent="0.25">
      <c r="A1878" s="1" t="s">
        <v>914</v>
      </c>
      <c r="B1878" s="1">
        <v>1008587</v>
      </c>
      <c r="C1878" s="1">
        <v>2017</v>
      </c>
      <c r="D1878" s="1" t="s">
        <v>1091</v>
      </c>
      <c r="E1878" s="1" t="s">
        <v>1092</v>
      </c>
      <c r="F1878" s="1" t="s">
        <v>12</v>
      </c>
      <c r="G1878" s="1"/>
      <c r="H1878" s="1"/>
      <c r="I1878" s="1"/>
      <c r="J1878" s="1"/>
      <c r="K1878" s="1" t="s">
        <v>1622</v>
      </c>
      <c r="L1878" s="1" t="s">
        <v>1109</v>
      </c>
      <c r="M1878" s="1" t="s">
        <v>1623</v>
      </c>
      <c r="N1878" s="1">
        <v>44</v>
      </c>
      <c r="O1878" s="1">
        <v>1.9</v>
      </c>
      <c r="P1878" s="1">
        <v>32</v>
      </c>
      <c r="Q1878" s="1">
        <v>8</v>
      </c>
      <c r="R1878" s="1">
        <v>0</v>
      </c>
      <c r="S1878" s="1">
        <v>0</v>
      </c>
      <c r="T1878" s="1">
        <v>0</v>
      </c>
      <c r="U1878" s="1">
        <v>3</v>
      </c>
      <c r="V1878" s="1">
        <v>0.64400000000000002</v>
      </c>
      <c r="W1878" s="1">
        <v>1.9E-2</v>
      </c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>
        <f t="shared" si="58"/>
        <v>11</v>
      </c>
      <c r="AY1878" s="1" t="s">
        <v>117</v>
      </c>
      <c r="AZ1878" s="1">
        <v>1012194</v>
      </c>
      <c r="BA1878" s="3">
        <f t="shared" si="59"/>
        <v>0</v>
      </c>
    </row>
    <row r="1879" spans="1:53" x14ac:dyDescent="0.25">
      <c r="A1879" s="1" t="s">
        <v>921</v>
      </c>
      <c r="B1879" s="1">
        <v>1008588</v>
      </c>
      <c r="C1879" s="1">
        <v>2017</v>
      </c>
      <c r="D1879" s="1" t="s">
        <v>1091</v>
      </c>
      <c r="E1879" s="1" t="s">
        <v>1092</v>
      </c>
      <c r="F1879" s="1" t="s">
        <v>12</v>
      </c>
      <c r="G1879" s="1"/>
      <c r="H1879" s="1"/>
      <c r="I1879" s="1"/>
      <c r="J1879" s="1"/>
      <c r="K1879" s="1" t="s">
        <v>2323</v>
      </c>
      <c r="L1879" s="1" t="s">
        <v>1168</v>
      </c>
      <c r="M1879" s="1" t="s">
        <v>2324</v>
      </c>
      <c r="N1879" s="1"/>
      <c r="O1879" s="1"/>
      <c r="P1879" s="1"/>
      <c r="Q1879" s="1">
        <v>98</v>
      </c>
      <c r="R1879" s="1">
        <v>0</v>
      </c>
      <c r="S1879" s="1">
        <v>0</v>
      </c>
      <c r="T1879" s="1">
        <v>0</v>
      </c>
      <c r="U1879" s="1">
        <v>1</v>
      </c>
      <c r="V1879" s="1">
        <v>0.95599999999999996</v>
      </c>
      <c r="W1879" s="1">
        <v>0.02</v>
      </c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>
        <f t="shared" si="58"/>
        <v>99</v>
      </c>
      <c r="AY1879" s="1" t="s">
        <v>455</v>
      </c>
      <c r="AZ1879" s="1">
        <v>1012195</v>
      </c>
      <c r="BA1879" s="3">
        <f t="shared" si="59"/>
        <v>0</v>
      </c>
    </row>
    <row r="1880" spans="1:53" x14ac:dyDescent="0.25">
      <c r="A1880" s="1" t="s">
        <v>921</v>
      </c>
      <c r="B1880" s="1">
        <v>1008588</v>
      </c>
      <c r="C1880" s="1">
        <v>2017</v>
      </c>
      <c r="D1880" s="1" t="s">
        <v>1091</v>
      </c>
      <c r="E1880" s="1" t="s">
        <v>1092</v>
      </c>
      <c r="F1880" s="1" t="s">
        <v>12</v>
      </c>
      <c r="G1880" s="1"/>
      <c r="H1880" s="1"/>
      <c r="I1880" s="1"/>
      <c r="J1880" s="1"/>
      <c r="K1880" s="1" t="s">
        <v>2325</v>
      </c>
      <c r="L1880" s="1" t="s">
        <v>1168</v>
      </c>
      <c r="M1880" s="1" t="s">
        <v>2326</v>
      </c>
      <c r="N1880" s="1"/>
      <c r="O1880" s="1"/>
      <c r="P1880" s="1"/>
      <c r="Q1880" s="1">
        <v>73</v>
      </c>
      <c r="R1880" s="1">
        <v>0</v>
      </c>
      <c r="S1880" s="1">
        <v>0</v>
      </c>
      <c r="T1880" s="1">
        <v>0</v>
      </c>
      <c r="U1880" s="1">
        <v>1</v>
      </c>
      <c r="V1880" s="1">
        <v>0.93400000000000005</v>
      </c>
      <c r="W1880" s="1">
        <v>5.0999999999999997E-2</v>
      </c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>
        <f t="shared" si="58"/>
        <v>74</v>
      </c>
      <c r="AY1880" s="1" t="s">
        <v>852</v>
      </c>
      <c r="AZ1880" s="1">
        <v>1012198</v>
      </c>
      <c r="BA1880" s="3">
        <f t="shared" si="59"/>
        <v>0</v>
      </c>
    </row>
    <row r="1881" spans="1:53" x14ac:dyDescent="0.25">
      <c r="A1881" s="1" t="s">
        <v>921</v>
      </c>
      <c r="B1881" s="1">
        <v>1008588</v>
      </c>
      <c r="C1881" s="1">
        <v>2017</v>
      </c>
      <c r="D1881" s="1" t="s">
        <v>1091</v>
      </c>
      <c r="E1881" s="1" t="s">
        <v>1092</v>
      </c>
      <c r="F1881" s="1" t="s">
        <v>12</v>
      </c>
      <c r="G1881" s="1"/>
      <c r="H1881" s="1"/>
      <c r="I1881" s="1"/>
      <c r="J1881" s="1"/>
      <c r="K1881" s="1" t="s">
        <v>2327</v>
      </c>
      <c r="L1881" s="1" t="s">
        <v>1168</v>
      </c>
      <c r="M1881" s="1" t="s">
        <v>2328</v>
      </c>
      <c r="N1881" s="1"/>
      <c r="O1881" s="1"/>
      <c r="P1881" s="1"/>
      <c r="Q1881" s="1">
        <v>129</v>
      </c>
      <c r="R1881" s="1">
        <v>0</v>
      </c>
      <c r="S1881" s="1">
        <v>0</v>
      </c>
      <c r="T1881" s="1">
        <v>0</v>
      </c>
      <c r="U1881" s="1">
        <v>9</v>
      </c>
      <c r="V1881" s="1">
        <v>0.94399999999999995</v>
      </c>
      <c r="W1881" s="1">
        <v>4.1000000000000002E-2</v>
      </c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>
        <f t="shared" si="58"/>
        <v>138</v>
      </c>
      <c r="AY1881" s="1" t="s">
        <v>893</v>
      </c>
      <c r="AZ1881" s="1">
        <v>1012200</v>
      </c>
      <c r="BA1881" s="3">
        <f t="shared" si="59"/>
        <v>0</v>
      </c>
    </row>
    <row r="1882" spans="1:53" x14ac:dyDescent="0.25">
      <c r="A1882" s="1" t="s">
        <v>921</v>
      </c>
      <c r="B1882" s="1">
        <v>1008588</v>
      </c>
      <c r="C1882" s="1">
        <v>2017</v>
      </c>
      <c r="D1882" s="1" t="s">
        <v>1091</v>
      </c>
      <c r="E1882" s="1" t="s">
        <v>1092</v>
      </c>
      <c r="F1882" s="1" t="s">
        <v>12</v>
      </c>
      <c r="G1882" s="1"/>
      <c r="H1882" s="1"/>
      <c r="I1882" s="1"/>
      <c r="J1882" s="1"/>
      <c r="K1882" s="1" t="s">
        <v>2329</v>
      </c>
      <c r="L1882" s="1" t="s">
        <v>1168</v>
      </c>
      <c r="M1882" s="1" t="s">
        <v>2330</v>
      </c>
      <c r="N1882" s="1"/>
      <c r="O1882" s="1"/>
      <c r="P1882" s="1"/>
      <c r="Q1882" s="1">
        <v>3</v>
      </c>
      <c r="R1882" s="1">
        <v>0</v>
      </c>
      <c r="S1882" s="1">
        <v>0</v>
      </c>
      <c r="T1882" s="1">
        <v>0</v>
      </c>
      <c r="U1882" s="1">
        <v>0</v>
      </c>
      <c r="V1882" s="1">
        <v>0.91</v>
      </c>
      <c r="W1882" s="1">
        <v>2E-3</v>
      </c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>
        <f t="shared" si="58"/>
        <v>3</v>
      </c>
      <c r="AY1882" s="1" t="s">
        <v>94</v>
      </c>
      <c r="AZ1882" s="1">
        <v>1012201</v>
      </c>
      <c r="BA1882" s="3">
        <f t="shared" si="59"/>
        <v>0</v>
      </c>
    </row>
    <row r="1883" spans="1:53" x14ac:dyDescent="0.25">
      <c r="A1883" s="1" t="s">
        <v>921</v>
      </c>
      <c r="B1883" s="1">
        <v>1008588</v>
      </c>
      <c r="C1883" s="1">
        <v>2017</v>
      </c>
      <c r="D1883" s="1" t="s">
        <v>1091</v>
      </c>
      <c r="E1883" s="1" t="s">
        <v>1092</v>
      </c>
      <c r="F1883" s="1" t="s">
        <v>12</v>
      </c>
      <c r="G1883" s="1"/>
      <c r="H1883" s="1"/>
      <c r="I1883" s="1"/>
      <c r="J1883" s="1"/>
      <c r="K1883" s="1" t="s">
        <v>2331</v>
      </c>
      <c r="L1883" s="1" t="s">
        <v>1168</v>
      </c>
      <c r="M1883" s="1" t="s">
        <v>2332</v>
      </c>
      <c r="N1883" s="1"/>
      <c r="O1883" s="1"/>
      <c r="P1883" s="1"/>
      <c r="Q1883" s="1">
        <v>127</v>
      </c>
      <c r="R1883" s="1">
        <v>0</v>
      </c>
      <c r="S1883" s="1">
        <v>0</v>
      </c>
      <c r="T1883" s="1">
        <v>0</v>
      </c>
      <c r="U1883" s="1">
        <v>2</v>
      </c>
      <c r="V1883" s="1">
        <v>0.96</v>
      </c>
      <c r="W1883" s="1">
        <v>1.6E-2</v>
      </c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>
        <f t="shared" si="58"/>
        <v>129</v>
      </c>
      <c r="AY1883" s="1" t="s">
        <v>307</v>
      </c>
      <c r="AZ1883" s="1">
        <v>1012204</v>
      </c>
      <c r="BA1883" s="3">
        <f t="shared" si="59"/>
        <v>0</v>
      </c>
    </row>
    <row r="1884" spans="1:53" x14ac:dyDescent="0.25">
      <c r="A1884" s="1" t="s">
        <v>921</v>
      </c>
      <c r="B1884" s="1">
        <v>1008588</v>
      </c>
      <c r="C1884" s="1">
        <v>2017</v>
      </c>
      <c r="D1884" s="1" t="s">
        <v>1091</v>
      </c>
      <c r="E1884" s="1" t="s">
        <v>1092</v>
      </c>
      <c r="F1884" s="1" t="s">
        <v>12</v>
      </c>
      <c r="G1884" s="1"/>
      <c r="H1884" s="1"/>
      <c r="I1884" s="1"/>
      <c r="J1884" s="1"/>
      <c r="K1884" s="1" t="s">
        <v>2333</v>
      </c>
      <c r="L1884" s="1" t="s">
        <v>1168</v>
      </c>
      <c r="M1884" s="1" t="s">
        <v>2334</v>
      </c>
      <c r="N1884" s="1"/>
      <c r="O1884" s="1"/>
      <c r="P1884" s="1"/>
      <c r="Q1884" s="1">
        <v>523</v>
      </c>
      <c r="R1884" s="1">
        <v>0</v>
      </c>
      <c r="S1884" s="1">
        <v>0</v>
      </c>
      <c r="T1884" s="1">
        <v>0</v>
      </c>
      <c r="U1884" s="1">
        <v>2</v>
      </c>
      <c r="V1884" s="1">
        <v>0.95699999999999996</v>
      </c>
      <c r="W1884" s="1">
        <v>2.8000000000000001E-2</v>
      </c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>
        <f t="shared" si="58"/>
        <v>525</v>
      </c>
      <c r="AY1884" s="1" t="s">
        <v>587</v>
      </c>
      <c r="AZ1884" s="1">
        <v>1012205</v>
      </c>
      <c r="BA1884" s="3">
        <f t="shared" si="59"/>
        <v>0</v>
      </c>
    </row>
    <row r="1885" spans="1:53" x14ac:dyDescent="0.25">
      <c r="A1885" s="1" t="s">
        <v>476</v>
      </c>
      <c r="B1885" s="1">
        <v>1008590</v>
      </c>
      <c r="C1885" s="1">
        <v>2017</v>
      </c>
      <c r="D1885" s="1" t="s">
        <v>1091</v>
      </c>
      <c r="E1885" s="1" t="s">
        <v>1092</v>
      </c>
      <c r="F1885" s="1" t="s">
        <v>12</v>
      </c>
      <c r="G1885" s="1"/>
      <c r="H1885" s="1"/>
      <c r="I1885" s="1"/>
      <c r="J1885" s="1"/>
      <c r="K1885" s="1" t="s">
        <v>1922</v>
      </c>
      <c r="L1885" s="1" t="s">
        <v>1094</v>
      </c>
      <c r="M1885" s="1" t="s">
        <v>1923</v>
      </c>
      <c r="N1885" s="1"/>
      <c r="O1885" s="1"/>
      <c r="P1885" s="1"/>
      <c r="Q1885" s="1">
        <v>4</v>
      </c>
      <c r="R1885" s="1">
        <v>0</v>
      </c>
      <c r="S1885" s="1">
        <v>0</v>
      </c>
      <c r="T1885" s="1">
        <v>0</v>
      </c>
      <c r="U1885" s="1">
        <v>0</v>
      </c>
      <c r="V1885" s="1">
        <v>0.81</v>
      </c>
      <c r="W1885" s="1">
        <v>2.8000000000000001E-2</v>
      </c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>
        <f t="shared" si="58"/>
        <v>4</v>
      </c>
      <c r="AY1885" s="1" t="s">
        <v>37</v>
      </c>
      <c r="AZ1885" s="1">
        <v>1012207</v>
      </c>
      <c r="BA1885" s="3">
        <f t="shared" si="59"/>
        <v>0</v>
      </c>
    </row>
    <row r="1886" spans="1:53" x14ac:dyDescent="0.25">
      <c r="A1886" s="1" t="s">
        <v>476</v>
      </c>
      <c r="B1886" s="1">
        <v>1008590</v>
      </c>
      <c r="C1886" s="1">
        <v>2017</v>
      </c>
      <c r="D1886" s="1" t="s">
        <v>1091</v>
      </c>
      <c r="E1886" s="1" t="s">
        <v>1092</v>
      </c>
      <c r="F1886" s="1" t="s">
        <v>12</v>
      </c>
      <c r="G1886" s="1"/>
      <c r="H1886" s="1"/>
      <c r="I1886" s="1"/>
      <c r="J1886" s="1"/>
      <c r="K1886" s="1" t="s">
        <v>1704</v>
      </c>
      <c r="L1886" s="1" t="s">
        <v>1109</v>
      </c>
      <c r="M1886" s="1" t="s">
        <v>1924</v>
      </c>
      <c r="N1886" s="1">
        <v>63</v>
      </c>
      <c r="O1886" s="1">
        <v>1.75</v>
      </c>
      <c r="P1886" s="1">
        <v>50</v>
      </c>
      <c r="Q1886" s="1">
        <v>5</v>
      </c>
      <c r="R1886" s="1">
        <v>0</v>
      </c>
      <c r="S1886" s="1">
        <v>0</v>
      </c>
      <c r="T1886" s="1">
        <v>0</v>
      </c>
      <c r="U1886" s="1">
        <v>0</v>
      </c>
      <c r="V1886" s="1">
        <v>0.04</v>
      </c>
      <c r="W1886" s="1">
        <v>1E-3</v>
      </c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>
        <f t="shared" si="58"/>
        <v>5</v>
      </c>
      <c r="AY1886" s="1" t="s">
        <v>346</v>
      </c>
      <c r="AZ1886" s="1">
        <v>1012208</v>
      </c>
      <c r="BA1886" s="3">
        <f t="shared" si="59"/>
        <v>0</v>
      </c>
    </row>
    <row r="1887" spans="1:53" x14ac:dyDescent="0.25">
      <c r="A1887" s="1" t="s">
        <v>476</v>
      </c>
      <c r="B1887" s="1">
        <v>1008590</v>
      </c>
      <c r="C1887" s="1">
        <v>2017</v>
      </c>
      <c r="D1887" s="1" t="s">
        <v>1091</v>
      </c>
      <c r="E1887" s="1" t="s">
        <v>1092</v>
      </c>
      <c r="F1887" s="1" t="s">
        <v>12</v>
      </c>
      <c r="G1887" s="1"/>
      <c r="H1887" s="1"/>
      <c r="I1887" s="1"/>
      <c r="J1887" s="1"/>
      <c r="K1887" s="1" t="s">
        <v>1704</v>
      </c>
      <c r="L1887" s="1" t="s">
        <v>1094</v>
      </c>
      <c r="M1887" s="1" t="s">
        <v>1705</v>
      </c>
      <c r="N1887" s="1"/>
      <c r="O1887" s="1"/>
      <c r="P1887" s="1"/>
      <c r="Q1887" s="1">
        <v>154</v>
      </c>
      <c r="R1887" s="1">
        <v>0</v>
      </c>
      <c r="S1887" s="1">
        <v>0</v>
      </c>
      <c r="T1887" s="1">
        <v>0</v>
      </c>
      <c r="U1887" s="1">
        <v>0</v>
      </c>
      <c r="V1887" s="1">
        <v>0.86</v>
      </c>
      <c r="W1887" s="1">
        <v>4.0000000000000001E-3</v>
      </c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>
        <f t="shared" si="58"/>
        <v>154</v>
      </c>
      <c r="AY1887" s="1" t="s">
        <v>51</v>
      </c>
      <c r="AZ1887" s="1">
        <v>1012209</v>
      </c>
      <c r="BA1887" s="3">
        <f t="shared" si="59"/>
        <v>0</v>
      </c>
    </row>
    <row r="1888" spans="1:53" x14ac:dyDescent="0.25">
      <c r="A1888" s="1" t="s">
        <v>476</v>
      </c>
      <c r="B1888" s="1">
        <v>1008590</v>
      </c>
      <c r="C1888" s="1">
        <v>2017</v>
      </c>
      <c r="D1888" s="1" t="s">
        <v>1091</v>
      </c>
      <c r="E1888" s="1" t="s">
        <v>1092</v>
      </c>
      <c r="F1888" s="1" t="s">
        <v>12</v>
      </c>
      <c r="G1888" s="1"/>
      <c r="H1888" s="1"/>
      <c r="I1888" s="1"/>
      <c r="J1888" s="1"/>
      <c r="K1888" s="1" t="s">
        <v>1925</v>
      </c>
      <c r="L1888" s="1" t="s">
        <v>1109</v>
      </c>
      <c r="M1888" s="1" t="s">
        <v>1926</v>
      </c>
      <c r="N1888" s="1">
        <v>61</v>
      </c>
      <c r="O1888" s="1">
        <v>0.28000000000000003</v>
      </c>
      <c r="P1888" s="1">
        <v>46</v>
      </c>
      <c r="Q1888" s="1">
        <v>2</v>
      </c>
      <c r="R1888" s="1">
        <v>0</v>
      </c>
      <c r="S1888" s="1">
        <v>0</v>
      </c>
      <c r="T1888" s="1">
        <v>0</v>
      </c>
      <c r="U1888" s="1">
        <v>0</v>
      </c>
      <c r="V1888" s="1">
        <v>0.32</v>
      </c>
      <c r="W1888" s="1">
        <v>0.11</v>
      </c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>
        <f t="shared" si="58"/>
        <v>2</v>
      </c>
      <c r="AY1888" s="1" t="s">
        <v>127</v>
      </c>
      <c r="AZ1888" s="1">
        <v>1012211</v>
      </c>
      <c r="BA1888" s="3">
        <f t="shared" si="59"/>
        <v>0</v>
      </c>
    </row>
    <row r="1889" spans="1:53" x14ac:dyDescent="0.25">
      <c r="A1889" s="1" t="s">
        <v>476</v>
      </c>
      <c r="B1889" s="1">
        <v>1008590</v>
      </c>
      <c r="C1889" s="1">
        <v>2017</v>
      </c>
      <c r="D1889" s="1" t="s">
        <v>1091</v>
      </c>
      <c r="E1889" s="1" t="s">
        <v>1092</v>
      </c>
      <c r="F1889" s="1" t="s">
        <v>12</v>
      </c>
      <c r="G1889" s="1"/>
      <c r="H1889" s="1"/>
      <c r="I1889" s="1"/>
      <c r="J1889" s="1"/>
      <c r="K1889" s="1" t="s">
        <v>1925</v>
      </c>
      <c r="L1889" s="1" t="s">
        <v>1094</v>
      </c>
      <c r="M1889" s="1" t="s">
        <v>1927</v>
      </c>
      <c r="N1889" s="1"/>
      <c r="O1889" s="1"/>
      <c r="P1889" s="1"/>
      <c r="Q1889" s="1">
        <v>29</v>
      </c>
      <c r="R1889" s="1">
        <v>0</v>
      </c>
      <c r="S1889" s="1">
        <v>0</v>
      </c>
      <c r="T1889" s="1">
        <v>0</v>
      </c>
      <c r="U1889" s="1">
        <v>0</v>
      </c>
      <c r="V1889" s="1">
        <v>0.88</v>
      </c>
      <c r="W1889" s="1">
        <v>2E-3</v>
      </c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>
        <f t="shared" si="58"/>
        <v>29</v>
      </c>
      <c r="AY1889" s="1" t="s">
        <v>60</v>
      </c>
      <c r="AZ1889" s="1">
        <v>1012213</v>
      </c>
      <c r="BA1889" s="3">
        <f t="shared" si="59"/>
        <v>0</v>
      </c>
    </row>
    <row r="1890" spans="1:53" x14ac:dyDescent="0.25">
      <c r="A1890" s="1" t="s">
        <v>476</v>
      </c>
      <c r="B1890" s="1">
        <v>1008590</v>
      </c>
      <c r="C1890" s="1">
        <v>2017</v>
      </c>
      <c r="D1890" s="1" t="s">
        <v>1091</v>
      </c>
      <c r="E1890" s="1" t="s">
        <v>1092</v>
      </c>
      <c r="F1890" s="1" t="s">
        <v>12</v>
      </c>
      <c r="G1890" s="1"/>
      <c r="H1890" s="1"/>
      <c r="I1890" s="1"/>
      <c r="J1890" s="1"/>
      <c r="K1890" s="1" t="s">
        <v>1793</v>
      </c>
      <c r="L1890" s="1" t="s">
        <v>1094</v>
      </c>
      <c r="M1890" s="1" t="s">
        <v>1794</v>
      </c>
      <c r="N1890" s="1"/>
      <c r="O1890" s="1"/>
      <c r="P1890" s="1"/>
      <c r="Q1890" s="1">
        <v>349</v>
      </c>
      <c r="R1890" s="1">
        <v>0</v>
      </c>
      <c r="S1890" s="1">
        <v>2</v>
      </c>
      <c r="T1890" s="1">
        <v>25</v>
      </c>
      <c r="U1890" s="1">
        <v>2</v>
      </c>
      <c r="V1890" s="1">
        <v>0.87</v>
      </c>
      <c r="W1890" s="1">
        <v>1.6E-2</v>
      </c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>
        <f t="shared" si="58"/>
        <v>351</v>
      </c>
      <c r="AY1890" s="1" t="s">
        <v>592</v>
      </c>
      <c r="AZ1890" s="1">
        <v>1012214</v>
      </c>
      <c r="BA1890" s="3">
        <f t="shared" si="59"/>
        <v>0</v>
      </c>
    </row>
    <row r="1891" spans="1:53" x14ac:dyDescent="0.25">
      <c r="A1891" s="1" t="s">
        <v>251</v>
      </c>
      <c r="B1891" s="1">
        <v>1008598</v>
      </c>
      <c r="C1891" s="1">
        <v>2017</v>
      </c>
      <c r="D1891" s="1" t="s">
        <v>1091</v>
      </c>
      <c r="E1891" s="1" t="s">
        <v>1092</v>
      </c>
      <c r="F1891" s="1" t="s">
        <v>12</v>
      </c>
      <c r="G1891" s="1"/>
      <c r="H1891" s="1"/>
      <c r="I1891" s="1"/>
      <c r="J1891" s="1"/>
      <c r="K1891" s="1" t="s">
        <v>1485</v>
      </c>
      <c r="L1891" s="1" t="s">
        <v>1109</v>
      </c>
      <c r="M1891" s="1" t="s">
        <v>1882</v>
      </c>
      <c r="N1891" s="1">
        <v>54</v>
      </c>
      <c r="O1891" s="1">
        <v>2489.6</v>
      </c>
      <c r="P1891" s="1">
        <v>115</v>
      </c>
      <c r="Q1891" s="1">
        <v>3</v>
      </c>
      <c r="R1891" s="1">
        <v>0</v>
      </c>
      <c r="S1891" s="1">
        <v>0</v>
      </c>
      <c r="T1891" s="1">
        <v>0</v>
      </c>
      <c r="U1891" s="1">
        <v>0</v>
      </c>
      <c r="V1891" s="1">
        <v>0.82</v>
      </c>
      <c r="W1891" s="1">
        <v>0.01</v>
      </c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>
        <f t="shared" si="58"/>
        <v>3</v>
      </c>
      <c r="AY1891" s="1" t="s">
        <v>463</v>
      </c>
      <c r="AZ1891" s="1">
        <v>1012218</v>
      </c>
      <c r="BA1891" s="3">
        <f t="shared" si="59"/>
        <v>0</v>
      </c>
    </row>
    <row r="1892" spans="1:53" x14ac:dyDescent="0.25">
      <c r="A1892" s="1" t="s">
        <v>251</v>
      </c>
      <c r="B1892" s="1">
        <v>1008598</v>
      </c>
      <c r="C1892" s="1">
        <v>2017</v>
      </c>
      <c r="D1892" s="1" t="s">
        <v>1091</v>
      </c>
      <c r="E1892" s="1" t="s">
        <v>1092</v>
      </c>
      <c r="F1892" s="1" t="s">
        <v>12</v>
      </c>
      <c r="G1892" s="1"/>
      <c r="H1892" s="1"/>
      <c r="I1892" s="1"/>
      <c r="J1892" s="1"/>
      <c r="K1892" s="1" t="s">
        <v>1487</v>
      </c>
      <c r="L1892" s="1" t="s">
        <v>1109</v>
      </c>
      <c r="M1892" s="1" t="s">
        <v>1885</v>
      </c>
      <c r="N1892" s="1">
        <v>54</v>
      </c>
      <c r="O1892" s="1">
        <v>3326.4</v>
      </c>
      <c r="P1892" s="1">
        <v>115</v>
      </c>
      <c r="Q1892" s="1">
        <v>8</v>
      </c>
      <c r="R1892" s="1">
        <v>0</v>
      </c>
      <c r="S1892" s="1">
        <v>0</v>
      </c>
      <c r="T1892" s="1">
        <v>0</v>
      </c>
      <c r="U1892" s="1">
        <v>0</v>
      </c>
      <c r="V1892" s="1">
        <v>0.82</v>
      </c>
      <c r="W1892" s="1">
        <v>0.01</v>
      </c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>
        <f t="shared" si="58"/>
        <v>8</v>
      </c>
      <c r="AY1892" s="1" t="s">
        <v>988</v>
      </c>
      <c r="AZ1892" s="1">
        <v>1012219</v>
      </c>
      <c r="BA1892" s="3">
        <f t="shared" si="59"/>
        <v>0</v>
      </c>
    </row>
    <row r="1893" spans="1:53" x14ac:dyDescent="0.25">
      <c r="A1893" s="1" t="s">
        <v>251</v>
      </c>
      <c r="B1893" s="1">
        <v>1008598</v>
      </c>
      <c r="C1893" s="1">
        <v>2017</v>
      </c>
      <c r="D1893" s="1" t="s">
        <v>1091</v>
      </c>
      <c r="E1893" s="1" t="s">
        <v>1092</v>
      </c>
      <c r="F1893" s="1" t="s">
        <v>12</v>
      </c>
      <c r="G1893" s="1"/>
      <c r="H1893" s="1"/>
      <c r="I1893" s="1"/>
      <c r="J1893" s="1"/>
      <c r="K1893" s="1" t="s">
        <v>1346</v>
      </c>
      <c r="L1893" s="1" t="s">
        <v>1109</v>
      </c>
      <c r="M1893" s="1" t="s">
        <v>1491</v>
      </c>
      <c r="N1893" s="1">
        <v>54</v>
      </c>
      <c r="O1893" s="1">
        <v>4897.8999999999996</v>
      </c>
      <c r="P1893" s="1">
        <v>115</v>
      </c>
      <c r="Q1893" s="1">
        <v>30</v>
      </c>
      <c r="R1893" s="1">
        <v>0</v>
      </c>
      <c r="S1893" s="1">
        <v>0</v>
      </c>
      <c r="T1893" s="1">
        <v>3</v>
      </c>
      <c r="U1893" s="1">
        <v>0</v>
      </c>
      <c r="V1893" s="1">
        <v>0.82</v>
      </c>
      <c r="W1893" s="1">
        <v>0.01</v>
      </c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>
        <f t="shared" si="58"/>
        <v>30</v>
      </c>
      <c r="AY1893" s="1" t="s">
        <v>730</v>
      </c>
      <c r="AZ1893" s="1">
        <v>1012230</v>
      </c>
      <c r="BA1893" s="3">
        <f t="shared" si="59"/>
        <v>0</v>
      </c>
    </row>
    <row r="1894" spans="1:53" x14ac:dyDescent="0.25">
      <c r="A1894" s="1" t="s">
        <v>251</v>
      </c>
      <c r="B1894" s="1">
        <v>1008598</v>
      </c>
      <c r="C1894" s="1">
        <v>2017</v>
      </c>
      <c r="D1894" s="1" t="s">
        <v>1091</v>
      </c>
      <c r="E1894" s="1" t="s">
        <v>1092</v>
      </c>
      <c r="F1894" s="1" t="s">
        <v>12</v>
      </c>
      <c r="G1894" s="1"/>
      <c r="H1894" s="1"/>
      <c r="I1894" s="1"/>
      <c r="J1894" s="1"/>
      <c r="K1894" s="1" t="s">
        <v>1346</v>
      </c>
      <c r="L1894" s="1" t="s">
        <v>1094</v>
      </c>
      <c r="M1894" s="1" t="s">
        <v>1348</v>
      </c>
      <c r="N1894" s="1"/>
      <c r="O1894" s="1"/>
      <c r="P1894" s="1"/>
      <c r="Q1894" s="1">
        <v>12</v>
      </c>
      <c r="R1894" s="1">
        <v>0</v>
      </c>
      <c r="S1894" s="1">
        <v>0</v>
      </c>
      <c r="T1894" s="1">
        <v>0</v>
      </c>
      <c r="U1894" s="1">
        <v>0</v>
      </c>
      <c r="V1894" s="1">
        <v>0.82</v>
      </c>
      <c r="W1894" s="1">
        <v>0.01</v>
      </c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>
        <f t="shared" si="58"/>
        <v>12</v>
      </c>
      <c r="AY1894" s="1" t="s">
        <v>567</v>
      </c>
      <c r="AZ1894" s="1">
        <v>1012231</v>
      </c>
      <c r="BA1894" s="3">
        <f t="shared" si="59"/>
        <v>0</v>
      </c>
    </row>
    <row r="1895" spans="1:53" x14ac:dyDescent="0.25">
      <c r="A1895" s="1" t="s">
        <v>251</v>
      </c>
      <c r="B1895" s="1">
        <v>1008598</v>
      </c>
      <c r="C1895" s="1">
        <v>2017</v>
      </c>
      <c r="D1895" s="1" t="s">
        <v>1091</v>
      </c>
      <c r="E1895" s="1" t="s">
        <v>1092</v>
      </c>
      <c r="F1895" s="1" t="s">
        <v>12</v>
      </c>
      <c r="G1895" s="1"/>
      <c r="H1895" s="1"/>
      <c r="I1895" s="1"/>
      <c r="J1895" s="1"/>
      <c r="K1895" s="1" t="s">
        <v>1349</v>
      </c>
      <c r="L1895" s="1" t="s">
        <v>1109</v>
      </c>
      <c r="M1895" s="1" t="s">
        <v>1350</v>
      </c>
      <c r="N1895" s="1">
        <v>54</v>
      </c>
      <c r="O1895" s="1">
        <v>3749.6</v>
      </c>
      <c r="P1895" s="1">
        <v>115</v>
      </c>
      <c r="Q1895" s="1">
        <v>40</v>
      </c>
      <c r="R1895" s="1">
        <v>0</v>
      </c>
      <c r="S1895" s="1">
        <v>0</v>
      </c>
      <c r="T1895" s="1">
        <v>1</v>
      </c>
      <c r="U1895" s="1">
        <v>0</v>
      </c>
      <c r="V1895" s="1">
        <v>0.82</v>
      </c>
      <c r="W1895" s="1">
        <v>0.01</v>
      </c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>
        <f t="shared" si="58"/>
        <v>40</v>
      </c>
      <c r="AY1895" s="1" t="s">
        <v>636</v>
      </c>
      <c r="AZ1895" s="1">
        <v>1012232</v>
      </c>
      <c r="BA1895" s="3">
        <f t="shared" si="59"/>
        <v>0</v>
      </c>
    </row>
    <row r="1896" spans="1:53" x14ac:dyDescent="0.25">
      <c r="A1896" s="1" t="s">
        <v>251</v>
      </c>
      <c r="B1896" s="1">
        <v>1008598</v>
      </c>
      <c r="C1896" s="1">
        <v>2017</v>
      </c>
      <c r="D1896" s="1" t="s">
        <v>1091</v>
      </c>
      <c r="E1896" s="1" t="s">
        <v>1092</v>
      </c>
      <c r="F1896" s="1" t="s">
        <v>12</v>
      </c>
      <c r="G1896" s="1"/>
      <c r="H1896" s="1"/>
      <c r="I1896" s="1"/>
      <c r="J1896" s="1"/>
      <c r="K1896" s="1" t="s">
        <v>1349</v>
      </c>
      <c r="L1896" s="1" t="s">
        <v>1094</v>
      </c>
      <c r="M1896" s="1" t="s">
        <v>1351</v>
      </c>
      <c r="N1896" s="1"/>
      <c r="O1896" s="1"/>
      <c r="P1896" s="1"/>
      <c r="Q1896" s="1">
        <v>3</v>
      </c>
      <c r="R1896" s="1">
        <v>0</v>
      </c>
      <c r="S1896" s="1">
        <v>0</v>
      </c>
      <c r="T1896" s="1">
        <v>0</v>
      </c>
      <c r="U1896" s="1">
        <v>0</v>
      </c>
      <c r="V1896" s="1">
        <v>0.82</v>
      </c>
      <c r="W1896" s="1">
        <v>0.01</v>
      </c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>
        <f t="shared" si="58"/>
        <v>3</v>
      </c>
      <c r="AY1896" s="1" t="s">
        <v>796</v>
      </c>
      <c r="AZ1896" s="1">
        <v>1012233</v>
      </c>
      <c r="BA1896" s="3">
        <f t="shared" si="59"/>
        <v>0</v>
      </c>
    </row>
    <row r="1897" spans="1:53" x14ac:dyDescent="0.25">
      <c r="A1897" s="1" t="s">
        <v>251</v>
      </c>
      <c r="B1897" s="1">
        <v>1008598</v>
      </c>
      <c r="C1897" s="1">
        <v>2017</v>
      </c>
      <c r="D1897" s="1" t="s">
        <v>1091</v>
      </c>
      <c r="E1897" s="1" t="s">
        <v>1092</v>
      </c>
      <c r="F1897" s="1" t="s">
        <v>12</v>
      </c>
      <c r="G1897" s="1"/>
      <c r="H1897" s="1"/>
      <c r="I1897" s="1"/>
      <c r="J1897" s="1"/>
      <c r="K1897" s="1" t="s">
        <v>1767</v>
      </c>
      <c r="L1897" s="1" t="s">
        <v>1109</v>
      </c>
      <c r="M1897" s="1" t="s">
        <v>2008</v>
      </c>
      <c r="N1897" s="1">
        <v>54</v>
      </c>
      <c r="O1897" s="1">
        <v>525.6</v>
      </c>
      <c r="P1897" s="1">
        <v>115</v>
      </c>
      <c r="Q1897" s="1">
        <v>6</v>
      </c>
      <c r="R1897" s="1">
        <v>0</v>
      </c>
      <c r="S1897" s="1">
        <v>0</v>
      </c>
      <c r="T1897" s="1">
        <v>2</v>
      </c>
      <c r="U1897" s="1">
        <v>0</v>
      </c>
      <c r="V1897" s="1">
        <v>0.82</v>
      </c>
      <c r="W1897" s="1">
        <v>0.01</v>
      </c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>
        <f t="shared" si="58"/>
        <v>6</v>
      </c>
      <c r="AY1897" s="1" t="s">
        <v>97</v>
      </c>
      <c r="AZ1897" s="1">
        <v>1012234</v>
      </c>
      <c r="BA1897" s="3">
        <f t="shared" si="59"/>
        <v>0</v>
      </c>
    </row>
    <row r="1898" spans="1:53" x14ac:dyDescent="0.25">
      <c r="A1898" s="1" t="s">
        <v>251</v>
      </c>
      <c r="B1898" s="1">
        <v>1008598</v>
      </c>
      <c r="C1898" s="1">
        <v>2017</v>
      </c>
      <c r="D1898" s="1" t="s">
        <v>1091</v>
      </c>
      <c r="E1898" s="1" t="s">
        <v>1092</v>
      </c>
      <c r="F1898" s="1" t="s">
        <v>12</v>
      </c>
      <c r="G1898" s="1"/>
      <c r="H1898" s="1"/>
      <c r="I1898" s="1"/>
      <c r="J1898" s="1"/>
      <c r="K1898" s="1" t="s">
        <v>1767</v>
      </c>
      <c r="L1898" s="1" t="s">
        <v>1094</v>
      </c>
      <c r="M1898" s="1" t="s">
        <v>1768</v>
      </c>
      <c r="N1898" s="1"/>
      <c r="O1898" s="1"/>
      <c r="P1898" s="1"/>
      <c r="Q1898" s="1">
        <v>1</v>
      </c>
      <c r="R1898" s="1">
        <v>0</v>
      </c>
      <c r="S1898" s="1">
        <v>0</v>
      </c>
      <c r="T1898" s="1">
        <v>0</v>
      </c>
      <c r="U1898" s="1">
        <v>0</v>
      </c>
      <c r="V1898" s="1">
        <v>0.82</v>
      </c>
      <c r="W1898" s="1">
        <v>0.01</v>
      </c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>
        <f t="shared" si="58"/>
        <v>1</v>
      </c>
      <c r="AY1898" s="1" t="s">
        <v>661</v>
      </c>
      <c r="AZ1898" s="1">
        <v>1012236</v>
      </c>
      <c r="BA1898" s="3">
        <f t="shared" si="59"/>
        <v>0</v>
      </c>
    </row>
    <row r="1899" spans="1:53" x14ac:dyDescent="0.25">
      <c r="A1899" s="1" t="s">
        <v>251</v>
      </c>
      <c r="B1899" s="1">
        <v>1008598</v>
      </c>
      <c r="C1899" s="1">
        <v>2017</v>
      </c>
      <c r="D1899" s="1" t="s">
        <v>1091</v>
      </c>
      <c r="E1899" s="1" t="s">
        <v>1092</v>
      </c>
      <c r="F1899" s="1" t="s">
        <v>12</v>
      </c>
      <c r="G1899" s="1"/>
      <c r="H1899" s="1"/>
      <c r="I1899" s="1"/>
      <c r="J1899" s="1"/>
      <c r="K1899" s="1" t="s">
        <v>1492</v>
      </c>
      <c r="L1899" s="1" t="s">
        <v>1094</v>
      </c>
      <c r="M1899" s="1" t="s">
        <v>1493</v>
      </c>
      <c r="N1899" s="1"/>
      <c r="O1899" s="1"/>
      <c r="P1899" s="1"/>
      <c r="Q1899" s="1">
        <v>1</v>
      </c>
      <c r="R1899" s="1">
        <v>0</v>
      </c>
      <c r="S1899" s="1">
        <v>0</v>
      </c>
      <c r="T1899" s="1">
        <v>0</v>
      </c>
      <c r="U1899" s="1">
        <v>0</v>
      </c>
      <c r="V1899" s="1">
        <v>0.82</v>
      </c>
      <c r="W1899" s="1">
        <v>0.01</v>
      </c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>
        <f t="shared" si="58"/>
        <v>1</v>
      </c>
      <c r="AY1899" s="1" t="s">
        <v>373</v>
      </c>
      <c r="AZ1899" s="1">
        <v>1012238</v>
      </c>
      <c r="BA1899" s="3">
        <f t="shared" si="59"/>
        <v>0</v>
      </c>
    </row>
    <row r="1900" spans="1:53" x14ac:dyDescent="0.25">
      <c r="A1900" s="1" t="s">
        <v>251</v>
      </c>
      <c r="B1900" s="1">
        <v>1008598</v>
      </c>
      <c r="C1900" s="1">
        <v>2017</v>
      </c>
      <c r="D1900" s="1" t="s">
        <v>1091</v>
      </c>
      <c r="E1900" s="1" t="s">
        <v>1092</v>
      </c>
      <c r="F1900" s="1" t="s">
        <v>12</v>
      </c>
      <c r="G1900" s="1"/>
      <c r="H1900" s="1"/>
      <c r="I1900" s="1"/>
      <c r="J1900" s="1"/>
      <c r="K1900" s="1" t="s">
        <v>1896</v>
      </c>
      <c r="L1900" s="1" t="s">
        <v>1109</v>
      </c>
      <c r="M1900" s="1" t="s">
        <v>1898</v>
      </c>
      <c r="N1900" s="1">
        <v>54</v>
      </c>
      <c r="O1900" s="1">
        <v>1412.8</v>
      </c>
      <c r="P1900" s="1">
        <v>115</v>
      </c>
      <c r="Q1900" s="1">
        <v>1</v>
      </c>
      <c r="R1900" s="1">
        <v>0</v>
      </c>
      <c r="S1900" s="1">
        <v>0</v>
      </c>
      <c r="T1900" s="1">
        <v>0</v>
      </c>
      <c r="U1900" s="1">
        <v>0</v>
      </c>
      <c r="V1900" s="1">
        <v>0.82</v>
      </c>
      <c r="W1900" s="1">
        <v>0.01</v>
      </c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>
        <f t="shared" si="58"/>
        <v>1</v>
      </c>
      <c r="AY1900" s="1" t="s">
        <v>29</v>
      </c>
      <c r="AZ1900" s="1">
        <v>1012239</v>
      </c>
      <c r="BA1900" s="3">
        <f t="shared" si="59"/>
        <v>0</v>
      </c>
    </row>
    <row r="1901" spans="1:53" x14ac:dyDescent="0.25">
      <c r="A1901" s="1" t="s">
        <v>251</v>
      </c>
      <c r="B1901" s="1">
        <v>1008598</v>
      </c>
      <c r="C1901" s="1">
        <v>2017</v>
      </c>
      <c r="D1901" s="1" t="s">
        <v>1091</v>
      </c>
      <c r="E1901" s="1" t="s">
        <v>1092</v>
      </c>
      <c r="F1901" s="1" t="s">
        <v>12</v>
      </c>
      <c r="G1901" s="1"/>
      <c r="H1901" s="1"/>
      <c r="I1901" s="1"/>
      <c r="J1901" s="1"/>
      <c r="K1901" s="1" t="s">
        <v>1896</v>
      </c>
      <c r="L1901" s="1" t="s">
        <v>1094</v>
      </c>
      <c r="M1901" s="1" t="s">
        <v>1899</v>
      </c>
      <c r="N1901" s="1"/>
      <c r="O1901" s="1"/>
      <c r="P1901" s="1"/>
      <c r="Q1901" s="1">
        <v>3</v>
      </c>
      <c r="R1901" s="1">
        <v>0</v>
      </c>
      <c r="S1901" s="1">
        <v>0</v>
      </c>
      <c r="T1901" s="1">
        <v>0</v>
      </c>
      <c r="U1901" s="1">
        <v>0</v>
      </c>
      <c r="V1901" s="1">
        <v>0.82</v>
      </c>
      <c r="W1901" s="1">
        <v>0.01</v>
      </c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>
        <f t="shared" si="58"/>
        <v>3</v>
      </c>
      <c r="AY1901" s="1" t="s">
        <v>99</v>
      </c>
      <c r="AZ1901" s="1">
        <v>1012240</v>
      </c>
      <c r="BA1901" s="3">
        <f t="shared" si="59"/>
        <v>0</v>
      </c>
    </row>
    <row r="1902" spans="1:53" x14ac:dyDescent="0.25">
      <c r="A1902" s="1" t="s">
        <v>251</v>
      </c>
      <c r="B1902" s="1">
        <v>1008598</v>
      </c>
      <c r="C1902" s="1">
        <v>2017</v>
      </c>
      <c r="D1902" s="1" t="s">
        <v>1091</v>
      </c>
      <c r="E1902" s="1" t="s">
        <v>1092</v>
      </c>
      <c r="F1902" s="1" t="s">
        <v>12</v>
      </c>
      <c r="G1902" s="1"/>
      <c r="H1902" s="1"/>
      <c r="I1902" s="1"/>
      <c r="J1902" s="1"/>
      <c r="K1902" s="1" t="s">
        <v>1365</v>
      </c>
      <c r="L1902" s="1" t="s">
        <v>1109</v>
      </c>
      <c r="M1902" s="1" t="s">
        <v>1367</v>
      </c>
      <c r="N1902" s="1">
        <v>54</v>
      </c>
      <c r="O1902" s="1">
        <v>829.7</v>
      </c>
      <c r="P1902" s="1">
        <v>115</v>
      </c>
      <c r="Q1902" s="1">
        <v>5</v>
      </c>
      <c r="R1902" s="1">
        <v>0</v>
      </c>
      <c r="S1902" s="1">
        <v>0</v>
      </c>
      <c r="T1902" s="1">
        <v>1</v>
      </c>
      <c r="U1902" s="1">
        <v>0</v>
      </c>
      <c r="V1902" s="1">
        <v>0.82</v>
      </c>
      <c r="W1902" s="1">
        <v>0.01</v>
      </c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>
        <f t="shared" si="58"/>
        <v>5</v>
      </c>
      <c r="AY1902" s="1" t="s">
        <v>210</v>
      </c>
      <c r="AZ1902" s="1">
        <v>1012241</v>
      </c>
      <c r="BA1902" s="3">
        <f t="shared" si="59"/>
        <v>0</v>
      </c>
    </row>
    <row r="1903" spans="1:53" x14ac:dyDescent="0.25">
      <c r="A1903" s="1" t="s">
        <v>251</v>
      </c>
      <c r="B1903" s="1">
        <v>1008598</v>
      </c>
      <c r="C1903" s="1">
        <v>2017</v>
      </c>
      <c r="D1903" s="1" t="s">
        <v>1091</v>
      </c>
      <c r="E1903" s="1" t="s">
        <v>1092</v>
      </c>
      <c r="F1903" s="1" t="s">
        <v>12</v>
      </c>
      <c r="G1903" s="1"/>
      <c r="H1903" s="1"/>
      <c r="I1903" s="1"/>
      <c r="J1903" s="1"/>
      <c r="K1903" s="1" t="s">
        <v>1379</v>
      </c>
      <c r="L1903" s="1" t="s">
        <v>1109</v>
      </c>
      <c r="M1903" s="1" t="s">
        <v>1381</v>
      </c>
      <c r="N1903" s="1">
        <v>54</v>
      </c>
      <c r="O1903" s="1">
        <v>28.8</v>
      </c>
      <c r="P1903" s="1">
        <v>115</v>
      </c>
      <c r="Q1903" s="1">
        <v>4</v>
      </c>
      <c r="R1903" s="1">
        <v>0</v>
      </c>
      <c r="S1903" s="1">
        <v>0</v>
      </c>
      <c r="T1903" s="1">
        <v>0</v>
      </c>
      <c r="U1903" s="1">
        <v>0</v>
      </c>
      <c r="V1903" s="1">
        <v>0.82</v>
      </c>
      <c r="W1903" s="1">
        <v>0.01</v>
      </c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>
        <f t="shared" si="58"/>
        <v>4</v>
      </c>
      <c r="AY1903" s="1" t="s">
        <v>443</v>
      </c>
      <c r="AZ1903" s="1">
        <v>1012244</v>
      </c>
      <c r="BA1903" s="3">
        <f t="shared" si="59"/>
        <v>0</v>
      </c>
    </row>
    <row r="1904" spans="1:53" x14ac:dyDescent="0.25">
      <c r="A1904" s="1" t="s">
        <v>251</v>
      </c>
      <c r="B1904" s="1">
        <v>1008598</v>
      </c>
      <c r="C1904" s="1">
        <v>2017</v>
      </c>
      <c r="D1904" s="1" t="s">
        <v>1091</v>
      </c>
      <c r="E1904" s="1" t="s">
        <v>1092</v>
      </c>
      <c r="F1904" s="1" t="s">
        <v>12</v>
      </c>
      <c r="G1904" s="1"/>
      <c r="H1904" s="1"/>
      <c r="I1904" s="1"/>
      <c r="J1904" s="1"/>
      <c r="K1904" s="1" t="s">
        <v>1391</v>
      </c>
      <c r="L1904" s="1" t="s">
        <v>1109</v>
      </c>
      <c r="M1904" s="1" t="s">
        <v>1496</v>
      </c>
      <c r="N1904" s="1">
        <v>54</v>
      </c>
      <c r="O1904" s="1">
        <v>7383</v>
      </c>
      <c r="P1904" s="1">
        <v>115</v>
      </c>
      <c r="Q1904" s="1">
        <v>3</v>
      </c>
      <c r="R1904" s="1">
        <v>0</v>
      </c>
      <c r="S1904" s="1">
        <v>0</v>
      </c>
      <c r="T1904" s="1">
        <v>0</v>
      </c>
      <c r="U1904" s="1">
        <v>0</v>
      </c>
      <c r="V1904" s="1">
        <v>0.82</v>
      </c>
      <c r="W1904" s="1">
        <v>0.01</v>
      </c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>
        <f t="shared" si="58"/>
        <v>3</v>
      </c>
      <c r="AY1904" s="1" t="s">
        <v>245</v>
      </c>
      <c r="AZ1904" s="1">
        <v>1012245</v>
      </c>
      <c r="BA1904" s="3">
        <f t="shared" si="59"/>
        <v>0</v>
      </c>
    </row>
    <row r="1905" spans="1:53" x14ac:dyDescent="0.25">
      <c r="A1905" s="1" t="s">
        <v>251</v>
      </c>
      <c r="B1905" s="1">
        <v>1008598</v>
      </c>
      <c r="C1905" s="1">
        <v>2017</v>
      </c>
      <c r="D1905" s="1" t="s">
        <v>1091</v>
      </c>
      <c r="E1905" s="1" t="s">
        <v>1092</v>
      </c>
      <c r="F1905" s="1" t="s">
        <v>12</v>
      </c>
      <c r="G1905" s="1"/>
      <c r="H1905" s="1"/>
      <c r="I1905" s="1"/>
      <c r="J1905" s="1"/>
      <c r="K1905" s="1" t="s">
        <v>1391</v>
      </c>
      <c r="L1905" s="1" t="s">
        <v>1094</v>
      </c>
      <c r="M1905" s="1" t="s">
        <v>1393</v>
      </c>
      <c r="N1905" s="1"/>
      <c r="O1905" s="1"/>
      <c r="P1905" s="1"/>
      <c r="Q1905" s="1">
        <v>11</v>
      </c>
      <c r="R1905" s="1">
        <v>0</v>
      </c>
      <c r="S1905" s="1">
        <v>0</v>
      </c>
      <c r="T1905" s="1">
        <v>0</v>
      </c>
      <c r="U1905" s="1">
        <v>0</v>
      </c>
      <c r="V1905" s="1">
        <v>0.82</v>
      </c>
      <c r="W1905" s="1">
        <v>0.01</v>
      </c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>
        <f t="shared" si="58"/>
        <v>11</v>
      </c>
      <c r="AY1905" s="1" t="s">
        <v>670</v>
      </c>
      <c r="AZ1905" s="1">
        <v>1012248</v>
      </c>
      <c r="BA1905" s="3">
        <f t="shared" si="59"/>
        <v>0</v>
      </c>
    </row>
    <row r="1906" spans="1:53" x14ac:dyDescent="0.25">
      <c r="A1906" s="1" t="s">
        <v>297</v>
      </c>
      <c r="B1906" s="1">
        <v>1008604</v>
      </c>
      <c r="C1906" s="1">
        <v>2017</v>
      </c>
      <c r="D1906" s="1" t="s">
        <v>1091</v>
      </c>
      <c r="E1906" s="1" t="s">
        <v>1092</v>
      </c>
      <c r="F1906" s="1" t="s">
        <v>12</v>
      </c>
      <c r="G1906" s="1"/>
      <c r="H1906" s="1"/>
      <c r="I1906" s="1"/>
      <c r="J1906" s="1"/>
      <c r="K1906" s="1" t="s">
        <v>1642</v>
      </c>
      <c r="L1906" s="1" t="s">
        <v>1168</v>
      </c>
      <c r="M1906" s="1" t="s">
        <v>2335</v>
      </c>
      <c r="N1906" s="1"/>
      <c r="O1906" s="1"/>
      <c r="P1906" s="1"/>
      <c r="Q1906" s="1">
        <v>12</v>
      </c>
      <c r="R1906" s="1">
        <v>0</v>
      </c>
      <c r="S1906" s="1">
        <v>0</v>
      </c>
      <c r="T1906" s="1">
        <v>0</v>
      </c>
      <c r="U1906" s="1">
        <v>0</v>
      </c>
      <c r="V1906" s="1">
        <v>0.81599999999999995</v>
      </c>
      <c r="W1906" s="1">
        <v>8.9999999999999993E-3</v>
      </c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>
        <f t="shared" si="58"/>
        <v>12</v>
      </c>
      <c r="AY1906" s="1" t="s">
        <v>834</v>
      </c>
      <c r="AZ1906" s="1">
        <v>1012251</v>
      </c>
      <c r="BA1906" s="3">
        <f t="shared" si="59"/>
        <v>0</v>
      </c>
    </row>
    <row r="1907" spans="1:53" x14ac:dyDescent="0.25">
      <c r="A1907" s="1" t="s">
        <v>297</v>
      </c>
      <c r="B1907" s="1">
        <v>1008604</v>
      </c>
      <c r="C1907" s="1">
        <v>2017</v>
      </c>
      <c r="D1907" s="1" t="s">
        <v>1091</v>
      </c>
      <c r="E1907" s="1" t="s">
        <v>1092</v>
      </c>
      <c r="F1907" s="1" t="s">
        <v>12</v>
      </c>
      <c r="G1907" s="1"/>
      <c r="H1907" s="1"/>
      <c r="I1907" s="1"/>
      <c r="J1907" s="1"/>
      <c r="K1907" s="1" t="s">
        <v>1451</v>
      </c>
      <c r="L1907" s="1" t="s">
        <v>1094</v>
      </c>
      <c r="M1907" s="1" t="s">
        <v>2336</v>
      </c>
      <c r="N1907" s="1"/>
      <c r="O1907" s="1"/>
      <c r="P1907" s="1"/>
      <c r="Q1907" s="1">
        <v>98</v>
      </c>
      <c r="R1907" s="1">
        <v>0</v>
      </c>
      <c r="S1907" s="1">
        <v>0</v>
      </c>
      <c r="T1907" s="1">
        <v>0</v>
      </c>
      <c r="U1907" s="1">
        <v>1</v>
      </c>
      <c r="V1907" s="1">
        <v>0.81599999999999995</v>
      </c>
      <c r="W1907" s="1">
        <v>8.9999999999999993E-3</v>
      </c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>
        <f t="shared" si="58"/>
        <v>99</v>
      </c>
      <c r="AY1907" s="1" t="s">
        <v>73</v>
      </c>
      <c r="AZ1907" s="1">
        <v>1012256</v>
      </c>
      <c r="BA1907" s="3">
        <f t="shared" si="59"/>
        <v>0</v>
      </c>
    </row>
    <row r="1908" spans="1:53" x14ac:dyDescent="0.25">
      <c r="A1908" s="1" t="s">
        <v>297</v>
      </c>
      <c r="B1908" s="1">
        <v>1008604</v>
      </c>
      <c r="C1908" s="1">
        <v>2017</v>
      </c>
      <c r="D1908" s="1" t="s">
        <v>1091</v>
      </c>
      <c r="E1908" s="1" t="s">
        <v>1092</v>
      </c>
      <c r="F1908" s="1" t="s">
        <v>12</v>
      </c>
      <c r="G1908" s="1"/>
      <c r="H1908" s="1"/>
      <c r="I1908" s="1"/>
      <c r="J1908" s="1"/>
      <c r="K1908" s="1" t="s">
        <v>1098</v>
      </c>
      <c r="L1908" s="1" t="s">
        <v>1094</v>
      </c>
      <c r="M1908" s="1" t="s">
        <v>1099</v>
      </c>
      <c r="N1908" s="1"/>
      <c r="O1908" s="1"/>
      <c r="P1908" s="1"/>
      <c r="Q1908" s="1">
        <v>237</v>
      </c>
      <c r="R1908" s="1">
        <v>2</v>
      </c>
      <c r="S1908" s="1">
        <v>0</v>
      </c>
      <c r="T1908" s="1">
        <v>0</v>
      </c>
      <c r="U1908" s="1">
        <v>4</v>
      </c>
      <c r="V1908" s="1">
        <v>0.81599999999999995</v>
      </c>
      <c r="W1908" s="1">
        <v>8.9999999999999993E-3</v>
      </c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>
        <f t="shared" si="58"/>
        <v>241</v>
      </c>
      <c r="AY1908" s="1" t="s">
        <v>981</v>
      </c>
      <c r="AZ1908" s="1">
        <v>1012257</v>
      </c>
      <c r="BA1908" s="3">
        <f t="shared" si="59"/>
        <v>0</v>
      </c>
    </row>
    <row r="1909" spans="1:53" x14ac:dyDescent="0.25">
      <c r="A1909" s="1" t="s">
        <v>297</v>
      </c>
      <c r="B1909" s="1">
        <v>1008604</v>
      </c>
      <c r="C1909" s="1">
        <v>2017</v>
      </c>
      <c r="D1909" s="1" t="s">
        <v>1091</v>
      </c>
      <c r="E1909" s="1" t="s">
        <v>1092</v>
      </c>
      <c r="F1909" s="1" t="s">
        <v>12</v>
      </c>
      <c r="G1909" s="1"/>
      <c r="H1909" s="1"/>
      <c r="I1909" s="1"/>
      <c r="J1909" s="1"/>
      <c r="K1909" s="1" t="s">
        <v>1098</v>
      </c>
      <c r="L1909" s="1" t="s">
        <v>1168</v>
      </c>
      <c r="M1909" s="1" t="s">
        <v>1454</v>
      </c>
      <c r="N1909" s="1"/>
      <c r="O1909" s="1"/>
      <c r="P1909" s="1"/>
      <c r="Q1909" s="1">
        <v>17</v>
      </c>
      <c r="R1909" s="1">
        <v>4</v>
      </c>
      <c r="S1909" s="1">
        <v>0</v>
      </c>
      <c r="T1909" s="1">
        <v>4</v>
      </c>
      <c r="U1909" s="1">
        <v>0</v>
      </c>
      <c r="V1909" s="1">
        <v>0.81599999999999995</v>
      </c>
      <c r="W1909" s="1">
        <v>8.9999999999999993E-3</v>
      </c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>
        <f t="shared" si="58"/>
        <v>17</v>
      </c>
      <c r="AY1909" s="1" t="s">
        <v>198</v>
      </c>
      <c r="AZ1909" s="1">
        <v>1012272</v>
      </c>
      <c r="BA1909" s="3">
        <f t="shared" si="59"/>
        <v>0</v>
      </c>
    </row>
    <row r="1910" spans="1:53" x14ac:dyDescent="0.25">
      <c r="A1910" s="1" t="s">
        <v>297</v>
      </c>
      <c r="B1910" s="1">
        <v>1008604</v>
      </c>
      <c r="C1910" s="1">
        <v>2017</v>
      </c>
      <c r="D1910" s="1" t="s">
        <v>1091</v>
      </c>
      <c r="E1910" s="1" t="s">
        <v>1092</v>
      </c>
      <c r="F1910" s="1" t="s">
        <v>12</v>
      </c>
      <c r="G1910" s="1"/>
      <c r="H1910" s="1"/>
      <c r="I1910" s="1"/>
      <c r="J1910" s="1"/>
      <c r="K1910" s="1" t="s">
        <v>1457</v>
      </c>
      <c r="L1910" s="1" t="s">
        <v>1094</v>
      </c>
      <c r="M1910" s="1" t="s">
        <v>2337</v>
      </c>
      <c r="N1910" s="1"/>
      <c r="O1910" s="1"/>
      <c r="P1910" s="1"/>
      <c r="Q1910" s="1">
        <v>31</v>
      </c>
      <c r="R1910" s="1">
        <v>0</v>
      </c>
      <c r="S1910" s="1">
        <v>0</v>
      </c>
      <c r="T1910" s="1">
        <v>0</v>
      </c>
      <c r="U1910" s="1">
        <v>5</v>
      </c>
      <c r="V1910" s="1">
        <v>0.81599999999999995</v>
      </c>
      <c r="W1910" s="1">
        <v>8.9999999999999993E-3</v>
      </c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>
        <f t="shared" si="58"/>
        <v>36</v>
      </c>
      <c r="AY1910" s="1" t="s">
        <v>70</v>
      </c>
      <c r="AZ1910" s="1">
        <v>1012286</v>
      </c>
      <c r="BA1910" s="3">
        <f t="shared" si="59"/>
        <v>0</v>
      </c>
    </row>
    <row r="1911" spans="1:53" x14ac:dyDescent="0.25">
      <c r="A1911" s="1" t="s">
        <v>297</v>
      </c>
      <c r="B1911" s="1">
        <v>1008604</v>
      </c>
      <c r="C1911" s="1">
        <v>2017</v>
      </c>
      <c r="D1911" s="1" t="s">
        <v>1091</v>
      </c>
      <c r="E1911" s="1" t="s">
        <v>1092</v>
      </c>
      <c r="F1911" s="1" t="s">
        <v>12</v>
      </c>
      <c r="G1911" s="1"/>
      <c r="H1911" s="1"/>
      <c r="I1911" s="1"/>
      <c r="J1911" s="1"/>
      <c r="K1911" s="1" t="s">
        <v>1457</v>
      </c>
      <c r="L1911" s="1" t="s">
        <v>1168</v>
      </c>
      <c r="M1911" s="1" t="s">
        <v>1459</v>
      </c>
      <c r="N1911" s="1"/>
      <c r="O1911" s="1"/>
      <c r="P1911" s="1"/>
      <c r="Q1911" s="1">
        <v>199</v>
      </c>
      <c r="R1911" s="1">
        <v>7</v>
      </c>
      <c r="S1911" s="1">
        <v>0</v>
      </c>
      <c r="T1911" s="1">
        <v>0</v>
      </c>
      <c r="U1911" s="1">
        <v>0</v>
      </c>
      <c r="V1911" s="1">
        <v>0.81599999999999995</v>
      </c>
      <c r="W1911" s="1">
        <v>8.9999999999999993E-3</v>
      </c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>
        <f t="shared" si="58"/>
        <v>199</v>
      </c>
      <c r="AY1911" s="1" t="s">
        <v>793</v>
      </c>
      <c r="AZ1911" s="1">
        <v>1012298</v>
      </c>
      <c r="BA1911" s="3">
        <f t="shared" si="59"/>
        <v>0</v>
      </c>
    </row>
    <row r="1912" spans="1:53" x14ac:dyDescent="0.25">
      <c r="A1912" s="1" t="s">
        <v>297</v>
      </c>
      <c r="B1912" s="1">
        <v>1008604</v>
      </c>
      <c r="C1912" s="1">
        <v>2017</v>
      </c>
      <c r="D1912" s="1" t="s">
        <v>1091</v>
      </c>
      <c r="E1912" s="1" t="s">
        <v>1092</v>
      </c>
      <c r="F1912" s="1" t="s">
        <v>12</v>
      </c>
      <c r="G1912" s="1"/>
      <c r="H1912" s="1"/>
      <c r="I1912" s="1"/>
      <c r="J1912" s="1"/>
      <c r="K1912" s="1" t="s">
        <v>1648</v>
      </c>
      <c r="L1912" s="1" t="s">
        <v>1094</v>
      </c>
      <c r="M1912" s="1" t="s">
        <v>2338</v>
      </c>
      <c r="N1912" s="1"/>
      <c r="O1912" s="1"/>
      <c r="P1912" s="1"/>
      <c r="Q1912" s="1">
        <v>27</v>
      </c>
      <c r="R1912" s="1">
        <v>0</v>
      </c>
      <c r="S1912" s="1">
        <v>0</v>
      </c>
      <c r="T1912" s="1">
        <v>0</v>
      </c>
      <c r="U1912" s="1">
        <v>0</v>
      </c>
      <c r="V1912" s="1">
        <v>0.81599999999999995</v>
      </c>
      <c r="W1912" s="1">
        <v>8.9999999999999993E-3</v>
      </c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>
        <f t="shared" si="58"/>
        <v>27</v>
      </c>
      <c r="AY1912" s="1" t="s">
        <v>235</v>
      </c>
      <c r="AZ1912" s="1">
        <v>1012300</v>
      </c>
      <c r="BA1912" s="3">
        <f t="shared" si="59"/>
        <v>0</v>
      </c>
    </row>
    <row r="1913" spans="1:53" x14ac:dyDescent="0.25">
      <c r="A1913" s="1" t="s">
        <v>297</v>
      </c>
      <c r="B1913" s="1">
        <v>1008604</v>
      </c>
      <c r="C1913" s="1">
        <v>2017</v>
      </c>
      <c r="D1913" s="1" t="s">
        <v>1091</v>
      </c>
      <c r="E1913" s="1" t="s">
        <v>1092</v>
      </c>
      <c r="F1913" s="1" t="s">
        <v>12</v>
      </c>
      <c r="G1913" s="1"/>
      <c r="H1913" s="1"/>
      <c r="I1913" s="1"/>
      <c r="J1913" s="1"/>
      <c r="K1913" s="1" t="s">
        <v>1104</v>
      </c>
      <c r="L1913" s="1" t="s">
        <v>1094</v>
      </c>
      <c r="M1913" s="1" t="s">
        <v>1105</v>
      </c>
      <c r="N1913" s="1"/>
      <c r="O1913" s="1"/>
      <c r="P1913" s="1"/>
      <c r="Q1913" s="1">
        <v>37</v>
      </c>
      <c r="R1913" s="1">
        <v>0</v>
      </c>
      <c r="S1913" s="1">
        <v>0</v>
      </c>
      <c r="T1913" s="1">
        <v>0</v>
      </c>
      <c r="U1913" s="1">
        <v>10</v>
      </c>
      <c r="V1913" s="1">
        <v>0.81599999999999995</v>
      </c>
      <c r="W1913" s="1">
        <v>8.9999999999999993E-3</v>
      </c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>
        <f t="shared" si="58"/>
        <v>47</v>
      </c>
      <c r="AY1913" s="1" t="s">
        <v>402</v>
      </c>
      <c r="AZ1913" s="1">
        <v>1012301</v>
      </c>
      <c r="BA1913" s="3">
        <f t="shared" si="59"/>
        <v>0</v>
      </c>
    </row>
    <row r="1914" spans="1:53" x14ac:dyDescent="0.25">
      <c r="A1914" s="1" t="s">
        <v>297</v>
      </c>
      <c r="B1914" s="1">
        <v>1008604</v>
      </c>
      <c r="C1914" s="1">
        <v>2017</v>
      </c>
      <c r="D1914" s="1" t="s">
        <v>1091</v>
      </c>
      <c r="E1914" s="1" t="s">
        <v>1092</v>
      </c>
      <c r="F1914" s="1" t="s">
        <v>12</v>
      </c>
      <c r="G1914" s="1"/>
      <c r="H1914" s="1"/>
      <c r="I1914" s="1"/>
      <c r="J1914" s="1"/>
      <c r="K1914" s="1" t="s">
        <v>1106</v>
      </c>
      <c r="L1914" s="1" t="s">
        <v>1094</v>
      </c>
      <c r="M1914" s="1" t="s">
        <v>1107</v>
      </c>
      <c r="N1914" s="1"/>
      <c r="O1914" s="1"/>
      <c r="P1914" s="1"/>
      <c r="Q1914" s="1">
        <v>59</v>
      </c>
      <c r="R1914" s="1">
        <v>5</v>
      </c>
      <c r="S1914" s="1">
        <v>0</v>
      </c>
      <c r="T1914" s="1">
        <v>0</v>
      </c>
      <c r="U1914" s="1">
        <v>2</v>
      </c>
      <c r="V1914" s="1">
        <v>0.81599999999999995</v>
      </c>
      <c r="W1914" s="1">
        <v>8.9999999999999993E-3</v>
      </c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>
        <f t="shared" si="58"/>
        <v>61</v>
      </c>
      <c r="AY1914" s="1" t="s">
        <v>231</v>
      </c>
      <c r="AZ1914" s="1">
        <v>1012305</v>
      </c>
      <c r="BA1914" s="3">
        <f t="shared" si="59"/>
        <v>0</v>
      </c>
    </row>
    <row r="1915" spans="1:53" x14ac:dyDescent="0.25">
      <c r="A1915" s="1" t="s">
        <v>297</v>
      </c>
      <c r="B1915" s="1">
        <v>1008604</v>
      </c>
      <c r="C1915" s="1">
        <v>2017</v>
      </c>
      <c r="D1915" s="1" t="s">
        <v>1091</v>
      </c>
      <c r="E1915" s="1" t="s">
        <v>1092</v>
      </c>
      <c r="F1915" s="1" t="s">
        <v>12</v>
      </c>
      <c r="G1915" s="1"/>
      <c r="H1915" s="1"/>
      <c r="I1915" s="1"/>
      <c r="J1915" s="1"/>
      <c r="K1915" s="1" t="s">
        <v>1106</v>
      </c>
      <c r="L1915" s="1" t="s">
        <v>1168</v>
      </c>
      <c r="M1915" s="1" t="s">
        <v>1461</v>
      </c>
      <c r="N1915" s="1"/>
      <c r="O1915" s="1"/>
      <c r="P1915" s="1"/>
      <c r="Q1915" s="1">
        <v>164</v>
      </c>
      <c r="R1915" s="1">
        <v>7</v>
      </c>
      <c r="S1915" s="1">
        <v>0</v>
      </c>
      <c r="T1915" s="1">
        <v>5</v>
      </c>
      <c r="U1915" s="1">
        <v>0</v>
      </c>
      <c r="V1915" s="1">
        <v>0.81599999999999995</v>
      </c>
      <c r="W1915" s="1">
        <v>8.9999999999999993E-3</v>
      </c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>
        <f t="shared" si="58"/>
        <v>164</v>
      </c>
      <c r="AY1915" s="1" t="s">
        <v>994</v>
      </c>
      <c r="AZ1915" s="1">
        <v>1012310</v>
      </c>
      <c r="BA1915" s="3">
        <f t="shared" si="59"/>
        <v>0</v>
      </c>
    </row>
    <row r="1916" spans="1:53" x14ac:dyDescent="0.25">
      <c r="A1916" s="1" t="s">
        <v>297</v>
      </c>
      <c r="B1916" s="1">
        <v>1008604</v>
      </c>
      <c r="C1916" s="1">
        <v>2017</v>
      </c>
      <c r="D1916" s="1" t="s">
        <v>1091</v>
      </c>
      <c r="E1916" s="1" t="s">
        <v>1092</v>
      </c>
      <c r="F1916" s="1" t="s">
        <v>12</v>
      </c>
      <c r="G1916" s="1"/>
      <c r="H1916" s="1"/>
      <c r="I1916" s="1"/>
      <c r="J1916" s="1"/>
      <c r="K1916" s="1" t="s">
        <v>1123</v>
      </c>
      <c r="L1916" s="1" t="s">
        <v>1168</v>
      </c>
      <c r="M1916" s="1" t="s">
        <v>1464</v>
      </c>
      <c r="N1916" s="1"/>
      <c r="O1916" s="1"/>
      <c r="P1916" s="1"/>
      <c r="Q1916" s="1">
        <v>2</v>
      </c>
      <c r="R1916" s="1">
        <v>0</v>
      </c>
      <c r="S1916" s="1">
        <v>0</v>
      </c>
      <c r="T1916" s="1">
        <v>0</v>
      </c>
      <c r="U1916" s="1">
        <v>0</v>
      </c>
      <c r="V1916" s="1">
        <v>0.81599999999999995</v>
      </c>
      <c r="W1916" s="1">
        <v>8.9999999999999993E-3</v>
      </c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>
        <f t="shared" si="58"/>
        <v>2</v>
      </c>
      <c r="AY1916" s="1" t="s">
        <v>865</v>
      </c>
      <c r="AZ1916" s="1">
        <v>1012311</v>
      </c>
      <c r="BA1916" s="3">
        <f t="shared" si="59"/>
        <v>0</v>
      </c>
    </row>
    <row r="1917" spans="1:53" x14ac:dyDescent="0.25">
      <c r="A1917" s="1" t="s">
        <v>516</v>
      </c>
      <c r="B1917" s="1">
        <v>1008605</v>
      </c>
      <c r="C1917" s="1">
        <v>2017</v>
      </c>
      <c r="D1917" s="1" t="s">
        <v>1091</v>
      </c>
      <c r="E1917" s="1" t="s">
        <v>1092</v>
      </c>
      <c r="F1917" s="1" t="s">
        <v>12</v>
      </c>
      <c r="G1917" s="1"/>
      <c r="H1917" s="1"/>
      <c r="I1917" s="1"/>
      <c r="J1917" s="1"/>
      <c r="K1917" s="1" t="s">
        <v>1344</v>
      </c>
      <c r="L1917" s="1" t="s">
        <v>1121</v>
      </c>
      <c r="M1917" s="1" t="s">
        <v>1345</v>
      </c>
      <c r="N1917" s="1"/>
      <c r="O1917" s="1"/>
      <c r="P1917" s="1"/>
      <c r="Q1917" s="1">
        <v>13</v>
      </c>
      <c r="R1917" s="1">
        <v>0</v>
      </c>
      <c r="S1917" s="1">
        <v>0</v>
      </c>
      <c r="T1917" s="1">
        <v>0</v>
      </c>
      <c r="U1917" s="1">
        <v>0</v>
      </c>
      <c r="V1917" s="1">
        <v>0.61799999999999999</v>
      </c>
      <c r="W1917" s="1">
        <v>0.01</v>
      </c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>
        <f t="shared" si="58"/>
        <v>13</v>
      </c>
      <c r="AY1917" s="1" t="s">
        <v>359</v>
      </c>
      <c r="AZ1917" s="1">
        <v>1012317</v>
      </c>
      <c r="BA1917" s="3">
        <f t="shared" si="59"/>
        <v>0</v>
      </c>
    </row>
    <row r="1918" spans="1:53" x14ac:dyDescent="0.25">
      <c r="A1918" s="1" t="s">
        <v>516</v>
      </c>
      <c r="B1918" s="1">
        <v>1008605</v>
      </c>
      <c r="C1918" s="1">
        <v>2017</v>
      </c>
      <c r="D1918" s="1" t="s">
        <v>1091</v>
      </c>
      <c r="E1918" s="1" t="s">
        <v>1092</v>
      </c>
      <c r="F1918" s="1" t="s">
        <v>12</v>
      </c>
      <c r="G1918" s="1"/>
      <c r="H1918" s="1"/>
      <c r="I1918" s="1"/>
      <c r="J1918" s="1"/>
      <c r="K1918" s="1" t="s">
        <v>1968</v>
      </c>
      <c r="L1918" s="1" t="s">
        <v>1121</v>
      </c>
      <c r="M1918" s="1" t="s">
        <v>1969</v>
      </c>
      <c r="N1918" s="1"/>
      <c r="O1918" s="1"/>
      <c r="P1918" s="1"/>
      <c r="Q1918" s="1">
        <v>529</v>
      </c>
      <c r="R1918" s="1">
        <v>0</v>
      </c>
      <c r="S1918" s="1">
        <v>0</v>
      </c>
      <c r="T1918" s="1">
        <v>0</v>
      </c>
      <c r="U1918" s="1">
        <v>0</v>
      </c>
      <c r="V1918" s="1">
        <v>0.61799999999999999</v>
      </c>
      <c r="W1918" s="1">
        <v>0.01</v>
      </c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>
        <f t="shared" si="58"/>
        <v>529</v>
      </c>
      <c r="AY1918" s="1" t="s">
        <v>791</v>
      </c>
      <c r="AZ1918" s="1">
        <v>1012321</v>
      </c>
      <c r="BA1918" s="3">
        <f t="shared" si="59"/>
        <v>0</v>
      </c>
    </row>
    <row r="1919" spans="1:53" x14ac:dyDescent="0.25">
      <c r="A1919" s="1" t="s">
        <v>516</v>
      </c>
      <c r="B1919" s="1">
        <v>1008605</v>
      </c>
      <c r="C1919" s="1">
        <v>2017</v>
      </c>
      <c r="D1919" s="1" t="s">
        <v>1091</v>
      </c>
      <c r="E1919" s="1" t="s">
        <v>1092</v>
      </c>
      <c r="F1919" s="1" t="s">
        <v>12</v>
      </c>
      <c r="G1919" s="1"/>
      <c r="H1919" s="1"/>
      <c r="I1919" s="1"/>
      <c r="J1919" s="1"/>
      <c r="K1919" s="1" t="s">
        <v>1971</v>
      </c>
      <c r="L1919" s="1" t="s">
        <v>1121</v>
      </c>
      <c r="M1919" s="1" t="s">
        <v>1972</v>
      </c>
      <c r="N1919" s="1"/>
      <c r="O1919" s="1"/>
      <c r="P1919" s="1"/>
      <c r="Q1919" s="1">
        <v>42</v>
      </c>
      <c r="R1919" s="1">
        <v>0</v>
      </c>
      <c r="S1919" s="1">
        <v>0</v>
      </c>
      <c r="T1919" s="1">
        <v>0</v>
      </c>
      <c r="U1919" s="1">
        <v>0</v>
      </c>
      <c r="V1919" s="1">
        <v>0.61799999999999999</v>
      </c>
      <c r="W1919" s="1">
        <v>0.01</v>
      </c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>
        <f t="shared" si="58"/>
        <v>42</v>
      </c>
      <c r="AY1919" s="1" t="s">
        <v>437</v>
      </c>
      <c r="AZ1919" s="1">
        <v>1012322</v>
      </c>
      <c r="BA1919" s="3">
        <f t="shared" si="59"/>
        <v>0</v>
      </c>
    </row>
    <row r="1920" spans="1:53" x14ac:dyDescent="0.25">
      <c r="A1920" s="1" t="s">
        <v>516</v>
      </c>
      <c r="B1920" s="1">
        <v>1008605</v>
      </c>
      <c r="C1920" s="1">
        <v>2017</v>
      </c>
      <c r="D1920" s="1" t="s">
        <v>1091</v>
      </c>
      <c r="E1920" s="1" t="s">
        <v>1092</v>
      </c>
      <c r="F1920" s="1" t="s">
        <v>12</v>
      </c>
      <c r="G1920" s="1"/>
      <c r="H1920" s="1"/>
      <c r="I1920" s="1"/>
      <c r="J1920" s="1"/>
      <c r="K1920" s="1" t="s">
        <v>1973</v>
      </c>
      <c r="L1920" s="1" t="s">
        <v>1121</v>
      </c>
      <c r="M1920" s="1" t="s">
        <v>1974</v>
      </c>
      <c r="N1920" s="1"/>
      <c r="O1920" s="1"/>
      <c r="P1920" s="1"/>
      <c r="Q1920" s="1">
        <v>147</v>
      </c>
      <c r="R1920" s="1">
        <v>0</v>
      </c>
      <c r="S1920" s="1">
        <v>0</v>
      </c>
      <c r="T1920" s="1">
        <v>0</v>
      </c>
      <c r="U1920" s="1">
        <v>0</v>
      </c>
      <c r="V1920" s="1">
        <v>0.61799999999999999</v>
      </c>
      <c r="W1920" s="1">
        <v>0.01</v>
      </c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>
        <f t="shared" si="58"/>
        <v>147</v>
      </c>
      <c r="AY1920" s="1" t="s">
        <v>40</v>
      </c>
      <c r="AZ1920" s="1">
        <v>1012325</v>
      </c>
      <c r="BA1920" s="3">
        <f t="shared" si="59"/>
        <v>0</v>
      </c>
    </row>
    <row r="1921" spans="1:53" x14ac:dyDescent="0.25">
      <c r="A1921" s="1" t="s">
        <v>516</v>
      </c>
      <c r="B1921" s="1">
        <v>1008605</v>
      </c>
      <c r="C1921" s="1">
        <v>2017</v>
      </c>
      <c r="D1921" s="1" t="s">
        <v>1091</v>
      </c>
      <c r="E1921" s="1" t="s">
        <v>1092</v>
      </c>
      <c r="F1921" s="1" t="s">
        <v>12</v>
      </c>
      <c r="G1921" s="1"/>
      <c r="H1921" s="1"/>
      <c r="I1921" s="1"/>
      <c r="J1921" s="1"/>
      <c r="K1921" s="1" t="s">
        <v>1362</v>
      </c>
      <c r="L1921" s="1" t="s">
        <v>1121</v>
      </c>
      <c r="M1921" s="1" t="s">
        <v>1363</v>
      </c>
      <c r="N1921" s="1"/>
      <c r="O1921" s="1"/>
      <c r="P1921" s="1"/>
      <c r="Q1921" s="1">
        <v>20</v>
      </c>
      <c r="R1921" s="1">
        <v>0</v>
      </c>
      <c r="S1921" s="1">
        <v>0</v>
      </c>
      <c r="T1921" s="1">
        <v>0</v>
      </c>
      <c r="U1921" s="1">
        <v>0</v>
      </c>
      <c r="V1921" s="1">
        <v>0.61799999999999999</v>
      </c>
      <c r="W1921" s="1">
        <v>0.01</v>
      </c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>
        <f t="shared" si="58"/>
        <v>20</v>
      </c>
      <c r="AY1921" s="1" t="s">
        <v>148</v>
      </c>
      <c r="AZ1921" s="1">
        <v>1012329</v>
      </c>
      <c r="BA1921" s="3">
        <f t="shared" si="59"/>
        <v>0</v>
      </c>
    </row>
    <row r="1922" spans="1:53" x14ac:dyDescent="0.25">
      <c r="A1922" s="1" t="s">
        <v>516</v>
      </c>
      <c r="B1922" s="1">
        <v>1008605</v>
      </c>
      <c r="C1922" s="1">
        <v>2017</v>
      </c>
      <c r="D1922" s="1" t="s">
        <v>1091</v>
      </c>
      <c r="E1922" s="1" t="s">
        <v>1092</v>
      </c>
      <c r="F1922" s="1" t="s">
        <v>12</v>
      </c>
      <c r="G1922" s="1"/>
      <c r="H1922" s="1"/>
      <c r="I1922" s="1"/>
      <c r="J1922" s="1"/>
      <c r="K1922" s="1" t="s">
        <v>1369</v>
      </c>
      <c r="L1922" s="1" t="s">
        <v>1121</v>
      </c>
      <c r="M1922" s="1" t="s">
        <v>1370</v>
      </c>
      <c r="N1922" s="1"/>
      <c r="O1922" s="1"/>
      <c r="P1922" s="1"/>
      <c r="Q1922" s="1">
        <v>226</v>
      </c>
      <c r="R1922" s="1">
        <v>0</v>
      </c>
      <c r="S1922" s="1">
        <v>0</v>
      </c>
      <c r="T1922" s="1">
        <v>0</v>
      </c>
      <c r="U1922" s="1">
        <v>0</v>
      </c>
      <c r="V1922" s="1">
        <v>0.61799999999999999</v>
      </c>
      <c r="W1922" s="1">
        <v>0.01</v>
      </c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>
        <f t="shared" si="58"/>
        <v>226</v>
      </c>
      <c r="AY1922" s="1" t="s">
        <v>718</v>
      </c>
      <c r="AZ1922" s="1">
        <v>1012332</v>
      </c>
      <c r="BA1922" s="3">
        <f t="shared" si="59"/>
        <v>0</v>
      </c>
    </row>
    <row r="1923" spans="1:53" x14ac:dyDescent="0.25">
      <c r="A1923" s="1" t="s">
        <v>516</v>
      </c>
      <c r="B1923" s="1">
        <v>1008605</v>
      </c>
      <c r="C1923" s="1">
        <v>2017</v>
      </c>
      <c r="D1923" s="1" t="s">
        <v>1091</v>
      </c>
      <c r="E1923" s="1" t="s">
        <v>1092</v>
      </c>
      <c r="F1923" s="1" t="s">
        <v>12</v>
      </c>
      <c r="G1923" s="1"/>
      <c r="H1923" s="1"/>
      <c r="I1923" s="1"/>
      <c r="J1923" s="1"/>
      <c r="K1923" s="1" t="s">
        <v>1979</v>
      </c>
      <c r="L1923" s="1" t="s">
        <v>1121</v>
      </c>
      <c r="M1923" s="1" t="s">
        <v>1980</v>
      </c>
      <c r="N1923" s="1"/>
      <c r="O1923" s="1"/>
      <c r="P1923" s="1"/>
      <c r="Q1923" s="1">
        <v>2</v>
      </c>
      <c r="R1923" s="1">
        <v>0</v>
      </c>
      <c r="S1923" s="1">
        <v>0</v>
      </c>
      <c r="T1923" s="1">
        <v>0</v>
      </c>
      <c r="U1923" s="1">
        <v>0</v>
      </c>
      <c r="V1923" s="1">
        <v>0.61799999999999999</v>
      </c>
      <c r="W1923" s="1">
        <v>0.01</v>
      </c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>
        <f t="shared" ref="AW1923:AW1986" si="60">+Q1923+U1923</f>
        <v>2</v>
      </c>
      <c r="AY1923" s="1" t="s">
        <v>876</v>
      </c>
      <c r="AZ1923" s="1">
        <v>1012335</v>
      </c>
      <c r="BA1923" s="3">
        <f t="shared" ref="BA1923:BA1986" si="61">SUMIF($B$2:$B$7258,AZ1923,$AW$2:$AW$7258)</f>
        <v>0</v>
      </c>
    </row>
    <row r="1924" spans="1:53" x14ac:dyDescent="0.25">
      <c r="A1924" s="1" t="s">
        <v>516</v>
      </c>
      <c r="B1924" s="1">
        <v>1008605</v>
      </c>
      <c r="C1924" s="1">
        <v>2017</v>
      </c>
      <c r="D1924" s="1" t="s">
        <v>1091</v>
      </c>
      <c r="E1924" s="1" t="s">
        <v>1092</v>
      </c>
      <c r="F1924" s="1" t="s">
        <v>12</v>
      </c>
      <c r="G1924" s="1"/>
      <c r="H1924" s="1"/>
      <c r="I1924" s="1"/>
      <c r="J1924" s="1"/>
      <c r="K1924" s="1" t="s">
        <v>1981</v>
      </c>
      <c r="L1924" s="1" t="s">
        <v>1121</v>
      </c>
      <c r="M1924" s="1" t="s">
        <v>1982</v>
      </c>
      <c r="N1924" s="1"/>
      <c r="O1924" s="1"/>
      <c r="P1924" s="1"/>
      <c r="Q1924" s="1">
        <v>456</v>
      </c>
      <c r="R1924" s="1">
        <v>0</v>
      </c>
      <c r="S1924" s="1">
        <v>0</v>
      </c>
      <c r="T1924" s="1">
        <v>0</v>
      </c>
      <c r="U1924" s="1">
        <v>0</v>
      </c>
      <c r="V1924" s="1">
        <v>0.61799999999999999</v>
      </c>
      <c r="W1924" s="1">
        <v>0.01</v>
      </c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>
        <f t="shared" si="60"/>
        <v>456</v>
      </c>
      <c r="AY1924" s="1" t="s">
        <v>588</v>
      </c>
      <c r="AZ1924" s="1">
        <v>1012336</v>
      </c>
      <c r="BA1924" s="3">
        <f t="shared" si="61"/>
        <v>0</v>
      </c>
    </row>
    <row r="1925" spans="1:53" x14ac:dyDescent="0.25">
      <c r="A1925" s="1" t="s">
        <v>516</v>
      </c>
      <c r="B1925" s="1">
        <v>1008605</v>
      </c>
      <c r="C1925" s="1">
        <v>2017</v>
      </c>
      <c r="D1925" s="1" t="s">
        <v>1091</v>
      </c>
      <c r="E1925" s="1" t="s">
        <v>1092</v>
      </c>
      <c r="F1925" s="1" t="s">
        <v>12</v>
      </c>
      <c r="G1925" s="1"/>
      <c r="H1925" s="1"/>
      <c r="I1925" s="1"/>
      <c r="J1925" s="1"/>
      <c r="K1925" s="1" t="s">
        <v>1846</v>
      </c>
      <c r="L1925" s="1" t="s">
        <v>1121</v>
      </c>
      <c r="M1925" s="1" t="s">
        <v>1983</v>
      </c>
      <c r="N1925" s="1"/>
      <c r="O1925" s="1"/>
      <c r="P1925" s="1"/>
      <c r="Q1925" s="1">
        <v>15</v>
      </c>
      <c r="R1925" s="1">
        <v>0</v>
      </c>
      <c r="S1925" s="1">
        <v>0</v>
      </c>
      <c r="T1925" s="1">
        <v>0</v>
      </c>
      <c r="U1925" s="1">
        <v>0</v>
      </c>
      <c r="V1925" s="1">
        <v>0.61799999999999999</v>
      </c>
      <c r="W1925" s="1">
        <v>0.01</v>
      </c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>
        <f t="shared" si="60"/>
        <v>15</v>
      </c>
      <c r="AY1925" s="1" t="s">
        <v>979</v>
      </c>
      <c r="AZ1925" s="1">
        <v>1012340</v>
      </c>
      <c r="BA1925" s="3">
        <f t="shared" si="61"/>
        <v>0</v>
      </c>
    </row>
    <row r="1926" spans="1:53" x14ac:dyDescent="0.25">
      <c r="A1926" s="1" t="s">
        <v>516</v>
      </c>
      <c r="B1926" s="1">
        <v>1008605</v>
      </c>
      <c r="C1926" s="1">
        <v>2017</v>
      </c>
      <c r="D1926" s="1" t="s">
        <v>1091</v>
      </c>
      <c r="E1926" s="1" t="s">
        <v>1092</v>
      </c>
      <c r="F1926" s="1" t="s">
        <v>12</v>
      </c>
      <c r="G1926" s="1"/>
      <c r="H1926" s="1"/>
      <c r="I1926" s="1"/>
      <c r="J1926" s="1"/>
      <c r="K1926" s="1" t="s">
        <v>1985</v>
      </c>
      <c r="L1926" s="1" t="s">
        <v>1121</v>
      </c>
      <c r="M1926" s="1" t="s">
        <v>1986</v>
      </c>
      <c r="N1926" s="1"/>
      <c r="O1926" s="1"/>
      <c r="P1926" s="1"/>
      <c r="Q1926" s="1">
        <v>43</v>
      </c>
      <c r="R1926" s="1">
        <v>0</v>
      </c>
      <c r="S1926" s="1">
        <v>0</v>
      </c>
      <c r="T1926" s="1">
        <v>0</v>
      </c>
      <c r="U1926" s="1">
        <v>0</v>
      </c>
      <c r="V1926" s="1">
        <v>0.61799999999999999</v>
      </c>
      <c r="W1926" s="1">
        <v>0.01</v>
      </c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>
        <f t="shared" si="60"/>
        <v>43</v>
      </c>
      <c r="AY1926" s="1" t="s">
        <v>969</v>
      </c>
      <c r="AZ1926" s="1">
        <v>1012341</v>
      </c>
      <c r="BA1926" s="3">
        <f t="shared" si="61"/>
        <v>0</v>
      </c>
    </row>
    <row r="1927" spans="1:53" x14ac:dyDescent="0.25">
      <c r="A1927" s="1" t="s">
        <v>516</v>
      </c>
      <c r="B1927" s="1">
        <v>1008605</v>
      </c>
      <c r="C1927" s="1">
        <v>2017</v>
      </c>
      <c r="D1927" s="1" t="s">
        <v>1091</v>
      </c>
      <c r="E1927" s="1" t="s">
        <v>1092</v>
      </c>
      <c r="F1927" s="1" t="s">
        <v>12</v>
      </c>
      <c r="G1927" s="1"/>
      <c r="H1927" s="1"/>
      <c r="I1927" s="1"/>
      <c r="J1927" s="1"/>
      <c r="K1927" s="1" t="s">
        <v>1987</v>
      </c>
      <c r="L1927" s="1" t="s">
        <v>1121</v>
      </c>
      <c r="M1927" s="1" t="s">
        <v>1988</v>
      </c>
      <c r="N1927" s="1"/>
      <c r="O1927" s="1"/>
      <c r="P1927" s="1"/>
      <c r="Q1927" s="1">
        <v>232</v>
      </c>
      <c r="R1927" s="1">
        <v>0</v>
      </c>
      <c r="S1927" s="1">
        <v>0</v>
      </c>
      <c r="T1927" s="1">
        <v>0</v>
      </c>
      <c r="U1927" s="1">
        <v>0</v>
      </c>
      <c r="V1927" s="1">
        <v>0.61799999999999999</v>
      </c>
      <c r="W1927" s="1">
        <v>0.01</v>
      </c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>
        <f t="shared" si="60"/>
        <v>232</v>
      </c>
      <c r="AY1927" s="1" t="s">
        <v>334</v>
      </c>
      <c r="AZ1927" s="1">
        <v>1012342</v>
      </c>
      <c r="BA1927" s="3">
        <f t="shared" si="61"/>
        <v>0</v>
      </c>
    </row>
    <row r="1928" spans="1:53" x14ac:dyDescent="0.25">
      <c r="A1928" s="1" t="s">
        <v>543</v>
      </c>
      <c r="B1928" s="1">
        <v>1008607</v>
      </c>
      <c r="C1928" s="1">
        <v>2017</v>
      </c>
      <c r="D1928" s="1" t="s">
        <v>1091</v>
      </c>
      <c r="E1928" s="1" t="s">
        <v>1092</v>
      </c>
      <c r="F1928" s="1" t="s">
        <v>12</v>
      </c>
      <c r="G1928" s="1"/>
      <c r="H1928" s="1"/>
      <c r="I1928" s="1"/>
      <c r="J1928" s="1"/>
      <c r="K1928" s="1" t="s">
        <v>1263</v>
      </c>
      <c r="L1928" s="1" t="s">
        <v>1109</v>
      </c>
      <c r="M1928" s="1" t="s">
        <v>1264</v>
      </c>
      <c r="N1928" s="1">
        <v>1098.96</v>
      </c>
      <c r="O1928" s="1">
        <v>41.3</v>
      </c>
      <c r="P1928" s="1">
        <v>25</v>
      </c>
      <c r="Q1928" s="1">
        <v>164</v>
      </c>
      <c r="R1928" s="1">
        <v>0</v>
      </c>
      <c r="S1928" s="1">
        <v>0</v>
      </c>
      <c r="T1928" s="1">
        <v>5</v>
      </c>
      <c r="U1928" s="1">
        <v>0</v>
      </c>
      <c r="V1928" s="1">
        <v>0.69699999999999995</v>
      </c>
      <c r="W1928" s="1">
        <v>5.0000000000000001E-3</v>
      </c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>
        <f t="shared" si="60"/>
        <v>164</v>
      </c>
      <c r="AY1928" s="1" t="s">
        <v>376</v>
      </c>
      <c r="AZ1928" s="1">
        <v>1012348</v>
      </c>
      <c r="BA1928" s="3">
        <f t="shared" si="61"/>
        <v>0</v>
      </c>
    </row>
    <row r="1929" spans="1:53" x14ac:dyDescent="0.25">
      <c r="A1929" s="1" t="s">
        <v>543</v>
      </c>
      <c r="B1929" s="1">
        <v>1008607</v>
      </c>
      <c r="C1929" s="1">
        <v>2017</v>
      </c>
      <c r="D1929" s="1" t="s">
        <v>1091</v>
      </c>
      <c r="E1929" s="1" t="s">
        <v>1092</v>
      </c>
      <c r="F1929" s="1" t="s">
        <v>12</v>
      </c>
      <c r="G1929" s="1"/>
      <c r="H1929" s="1"/>
      <c r="I1929" s="1"/>
      <c r="J1929" s="1"/>
      <c r="K1929" s="1" t="s">
        <v>1310</v>
      </c>
      <c r="L1929" s="1" t="s">
        <v>1109</v>
      </c>
      <c r="M1929" s="1" t="s">
        <v>1312</v>
      </c>
      <c r="N1929" s="1">
        <v>2468.4499999999998</v>
      </c>
      <c r="O1929" s="1">
        <v>42</v>
      </c>
      <c r="P1929" s="1">
        <v>25</v>
      </c>
      <c r="Q1929" s="1">
        <v>1</v>
      </c>
      <c r="R1929" s="1">
        <v>0</v>
      </c>
      <c r="S1929" s="1">
        <v>0</v>
      </c>
      <c r="T1929" s="1">
        <v>0</v>
      </c>
      <c r="U1929" s="1">
        <v>0</v>
      </c>
      <c r="V1929" s="1">
        <v>0.69699999999999995</v>
      </c>
      <c r="W1929" s="1">
        <v>5.0000000000000001E-3</v>
      </c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>
        <f t="shared" si="60"/>
        <v>1</v>
      </c>
      <c r="AY1929" s="1" t="s">
        <v>615</v>
      </c>
      <c r="AZ1929" s="1">
        <v>1012351</v>
      </c>
      <c r="BA1929" s="3">
        <f t="shared" si="61"/>
        <v>0</v>
      </c>
    </row>
    <row r="1930" spans="1:53" x14ac:dyDescent="0.25">
      <c r="A1930" s="1" t="s">
        <v>543</v>
      </c>
      <c r="B1930" s="1">
        <v>1008607</v>
      </c>
      <c r="C1930" s="1">
        <v>2017</v>
      </c>
      <c r="D1930" s="1" t="s">
        <v>1091</v>
      </c>
      <c r="E1930" s="1" t="s">
        <v>1092</v>
      </c>
      <c r="F1930" s="1" t="s">
        <v>12</v>
      </c>
      <c r="G1930" s="1"/>
      <c r="H1930" s="1"/>
      <c r="I1930" s="1"/>
      <c r="J1930" s="1"/>
      <c r="K1930" s="1" t="s">
        <v>1271</v>
      </c>
      <c r="L1930" s="1" t="s">
        <v>1109</v>
      </c>
      <c r="M1930" s="1" t="s">
        <v>1272</v>
      </c>
      <c r="N1930" s="1">
        <v>1398.8119999999999</v>
      </c>
      <c r="O1930" s="1">
        <v>40</v>
      </c>
      <c r="P1930" s="1">
        <v>25</v>
      </c>
      <c r="Q1930" s="1">
        <v>17</v>
      </c>
      <c r="R1930" s="1">
        <v>0</v>
      </c>
      <c r="S1930" s="1">
        <v>0</v>
      </c>
      <c r="T1930" s="1">
        <v>0</v>
      </c>
      <c r="U1930" s="1">
        <v>0</v>
      </c>
      <c r="V1930" s="1">
        <v>0.69699999999999995</v>
      </c>
      <c r="W1930" s="1">
        <v>5.0000000000000001E-3</v>
      </c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>
        <f t="shared" si="60"/>
        <v>17</v>
      </c>
      <c r="AY1930" s="1" t="s">
        <v>49</v>
      </c>
      <c r="AZ1930" s="1">
        <v>1012353</v>
      </c>
      <c r="BA1930" s="3">
        <f t="shared" si="61"/>
        <v>0</v>
      </c>
    </row>
    <row r="1931" spans="1:53" x14ac:dyDescent="0.25">
      <c r="A1931" s="1" t="s">
        <v>543</v>
      </c>
      <c r="B1931" s="1">
        <v>1008607</v>
      </c>
      <c r="C1931" s="1">
        <v>2017</v>
      </c>
      <c r="D1931" s="1" t="s">
        <v>1091</v>
      </c>
      <c r="E1931" s="1" t="s">
        <v>1092</v>
      </c>
      <c r="F1931" s="1" t="s">
        <v>12</v>
      </c>
      <c r="G1931" s="1"/>
      <c r="H1931" s="1"/>
      <c r="I1931" s="1"/>
      <c r="J1931" s="1"/>
      <c r="K1931" s="1" t="s">
        <v>1410</v>
      </c>
      <c r="L1931" s="1" t="s">
        <v>1109</v>
      </c>
      <c r="M1931" s="1" t="s">
        <v>1411</v>
      </c>
      <c r="N1931" s="1">
        <v>1471.0519999999999</v>
      </c>
      <c r="O1931" s="1">
        <v>38.299999999999997</v>
      </c>
      <c r="P1931" s="1">
        <v>25</v>
      </c>
      <c r="Q1931" s="1">
        <v>11</v>
      </c>
      <c r="R1931" s="1">
        <v>0</v>
      </c>
      <c r="S1931" s="1">
        <v>0</v>
      </c>
      <c r="T1931" s="1">
        <v>0</v>
      </c>
      <c r="U1931" s="1">
        <v>0</v>
      </c>
      <c r="V1931" s="1">
        <v>0.69699999999999995</v>
      </c>
      <c r="W1931" s="1">
        <v>5.0000000000000001E-3</v>
      </c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>
        <f t="shared" si="60"/>
        <v>11</v>
      </c>
      <c r="AY1931" s="1" t="s">
        <v>294</v>
      </c>
      <c r="AZ1931" s="1">
        <v>1012355</v>
      </c>
      <c r="BA1931" s="3">
        <f t="shared" si="61"/>
        <v>0</v>
      </c>
    </row>
    <row r="1932" spans="1:53" x14ac:dyDescent="0.25">
      <c r="A1932" s="1" t="s">
        <v>543</v>
      </c>
      <c r="B1932" s="1">
        <v>1008607</v>
      </c>
      <c r="C1932" s="1">
        <v>2017</v>
      </c>
      <c r="D1932" s="1" t="s">
        <v>1091</v>
      </c>
      <c r="E1932" s="1" t="s">
        <v>1092</v>
      </c>
      <c r="F1932" s="1" t="s">
        <v>12</v>
      </c>
      <c r="G1932" s="1"/>
      <c r="H1932" s="1"/>
      <c r="I1932" s="1"/>
      <c r="J1932" s="1"/>
      <c r="K1932" s="1" t="s">
        <v>1278</v>
      </c>
      <c r="L1932" s="1" t="s">
        <v>1109</v>
      </c>
      <c r="M1932" s="1" t="s">
        <v>1279</v>
      </c>
      <c r="N1932" s="1">
        <v>2692.7649999999999</v>
      </c>
      <c r="O1932" s="1">
        <v>42.8</v>
      </c>
      <c r="P1932" s="1">
        <v>25</v>
      </c>
      <c r="Q1932" s="1">
        <v>693</v>
      </c>
      <c r="R1932" s="1">
        <v>0</v>
      </c>
      <c r="S1932" s="1">
        <v>0</v>
      </c>
      <c r="T1932" s="1">
        <v>27</v>
      </c>
      <c r="U1932" s="1">
        <v>0</v>
      </c>
      <c r="V1932" s="1">
        <v>0.69699999999999995</v>
      </c>
      <c r="W1932" s="1">
        <v>5.0000000000000001E-3</v>
      </c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>
        <f t="shared" si="60"/>
        <v>693</v>
      </c>
      <c r="AY1932" s="1" t="s">
        <v>130</v>
      </c>
      <c r="AZ1932" s="1">
        <v>1012357</v>
      </c>
      <c r="BA1932" s="3">
        <f t="shared" si="61"/>
        <v>0</v>
      </c>
    </row>
    <row r="1933" spans="1:53" x14ac:dyDescent="0.25">
      <c r="A1933" s="1" t="s">
        <v>543</v>
      </c>
      <c r="B1933" s="1">
        <v>1008607</v>
      </c>
      <c r="C1933" s="1">
        <v>2017</v>
      </c>
      <c r="D1933" s="1" t="s">
        <v>1091</v>
      </c>
      <c r="E1933" s="1" t="s">
        <v>1092</v>
      </c>
      <c r="F1933" s="1" t="s">
        <v>12</v>
      </c>
      <c r="G1933" s="1"/>
      <c r="H1933" s="1"/>
      <c r="I1933" s="1"/>
      <c r="J1933" s="1"/>
      <c r="K1933" s="1" t="s">
        <v>1282</v>
      </c>
      <c r="L1933" s="1" t="s">
        <v>1109</v>
      </c>
      <c r="M1933" s="1" t="s">
        <v>1284</v>
      </c>
      <c r="N1933" s="1">
        <v>2377.8069999999998</v>
      </c>
      <c r="O1933" s="1">
        <v>43.3</v>
      </c>
      <c r="P1933" s="1">
        <v>25</v>
      </c>
      <c r="Q1933" s="1">
        <v>7</v>
      </c>
      <c r="R1933" s="1">
        <v>0</v>
      </c>
      <c r="S1933" s="1">
        <v>0</v>
      </c>
      <c r="T1933" s="1">
        <v>0</v>
      </c>
      <c r="U1933" s="1">
        <v>0</v>
      </c>
      <c r="V1933" s="1">
        <v>0.69699999999999995</v>
      </c>
      <c r="W1933" s="1">
        <v>5.0000000000000001E-3</v>
      </c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>
        <f t="shared" si="60"/>
        <v>7</v>
      </c>
      <c r="AY1933" s="1" t="s">
        <v>638</v>
      </c>
      <c r="AZ1933" s="1">
        <v>1012358</v>
      </c>
      <c r="BA1933" s="3">
        <f t="shared" si="61"/>
        <v>0</v>
      </c>
    </row>
    <row r="1934" spans="1:53" x14ac:dyDescent="0.25">
      <c r="A1934" s="1" t="s">
        <v>543</v>
      </c>
      <c r="B1934" s="1">
        <v>1008607</v>
      </c>
      <c r="C1934" s="1">
        <v>2017</v>
      </c>
      <c r="D1934" s="1" t="s">
        <v>1091</v>
      </c>
      <c r="E1934" s="1" t="s">
        <v>1092</v>
      </c>
      <c r="F1934" s="1" t="s">
        <v>12</v>
      </c>
      <c r="G1934" s="1"/>
      <c r="H1934" s="1"/>
      <c r="I1934" s="1"/>
      <c r="J1934" s="1"/>
      <c r="K1934" s="1" t="s">
        <v>1481</v>
      </c>
      <c r="L1934" s="1" t="s">
        <v>1109</v>
      </c>
      <c r="M1934" s="1" t="s">
        <v>1482</v>
      </c>
      <c r="N1934" s="1">
        <v>9700.6980000000003</v>
      </c>
      <c r="O1934" s="1">
        <v>39</v>
      </c>
      <c r="P1934" s="1">
        <v>25</v>
      </c>
      <c r="Q1934" s="1">
        <v>136</v>
      </c>
      <c r="R1934" s="1">
        <v>0</v>
      </c>
      <c r="S1934" s="1">
        <v>0</v>
      </c>
      <c r="T1934" s="1">
        <v>0</v>
      </c>
      <c r="U1934" s="1">
        <v>0</v>
      </c>
      <c r="V1934" s="1">
        <v>0.69699999999999995</v>
      </c>
      <c r="W1934" s="1">
        <v>5.0000000000000001E-3</v>
      </c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>
        <f t="shared" si="60"/>
        <v>136</v>
      </c>
      <c r="AY1934" s="1" t="s">
        <v>941</v>
      </c>
      <c r="AZ1934" s="1">
        <v>1012359</v>
      </c>
      <c r="BA1934" s="3">
        <f t="shared" si="61"/>
        <v>0</v>
      </c>
    </row>
    <row r="1935" spans="1:53" x14ac:dyDescent="0.25">
      <c r="A1935" s="1" t="s">
        <v>543</v>
      </c>
      <c r="B1935" s="1">
        <v>1008607</v>
      </c>
      <c r="C1935" s="1">
        <v>2017</v>
      </c>
      <c r="D1935" s="1" t="s">
        <v>1091</v>
      </c>
      <c r="E1935" s="1" t="s">
        <v>1092</v>
      </c>
      <c r="F1935" s="1" t="s">
        <v>12</v>
      </c>
      <c r="G1935" s="1"/>
      <c r="H1935" s="1"/>
      <c r="I1935" s="1"/>
      <c r="J1935" s="1"/>
      <c r="K1935" s="1" t="s">
        <v>1290</v>
      </c>
      <c r="L1935" s="1" t="s">
        <v>1109</v>
      </c>
      <c r="M1935" s="1" t="s">
        <v>1291</v>
      </c>
      <c r="N1935" s="1">
        <v>1744.1120000000001</v>
      </c>
      <c r="O1935" s="1">
        <v>41.8</v>
      </c>
      <c r="P1935" s="1">
        <v>25</v>
      </c>
      <c r="Q1935" s="1">
        <v>1403</v>
      </c>
      <c r="R1935" s="1">
        <v>5</v>
      </c>
      <c r="S1935" s="1">
        <v>0</v>
      </c>
      <c r="T1935" s="1">
        <v>64</v>
      </c>
      <c r="U1935" s="1">
        <v>1</v>
      </c>
      <c r="V1935" s="1">
        <v>0.69699999999999995</v>
      </c>
      <c r="W1935" s="1">
        <v>5.0000000000000001E-3</v>
      </c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>
        <f t="shared" si="60"/>
        <v>1404</v>
      </c>
      <c r="AY1935" s="1" t="s">
        <v>329</v>
      </c>
      <c r="AZ1935" s="1">
        <v>1012360</v>
      </c>
      <c r="BA1935" s="3">
        <f t="shared" si="61"/>
        <v>0</v>
      </c>
    </row>
    <row r="1936" spans="1:53" x14ac:dyDescent="0.25">
      <c r="A1936" s="1" t="s">
        <v>543</v>
      </c>
      <c r="B1936" s="1">
        <v>1008607</v>
      </c>
      <c r="C1936" s="1">
        <v>2017</v>
      </c>
      <c r="D1936" s="1" t="s">
        <v>1091</v>
      </c>
      <c r="E1936" s="1" t="s">
        <v>1092</v>
      </c>
      <c r="F1936" s="1" t="s">
        <v>12</v>
      </c>
      <c r="G1936" s="1"/>
      <c r="H1936" s="1"/>
      <c r="I1936" s="1"/>
      <c r="J1936" s="1"/>
      <c r="K1936" s="1" t="s">
        <v>1318</v>
      </c>
      <c r="L1936" s="1" t="s">
        <v>1109</v>
      </c>
      <c r="M1936" s="1" t="s">
        <v>1319</v>
      </c>
      <c r="N1936" s="1">
        <v>1844.4960000000001</v>
      </c>
      <c r="O1936" s="1">
        <v>43.1</v>
      </c>
      <c r="P1936" s="1">
        <v>25</v>
      </c>
      <c r="Q1936" s="1">
        <v>2322</v>
      </c>
      <c r="R1936" s="1">
        <v>2</v>
      </c>
      <c r="S1936" s="1">
        <v>0</v>
      </c>
      <c r="T1936" s="1">
        <v>108</v>
      </c>
      <c r="U1936" s="1">
        <v>1</v>
      </c>
      <c r="V1936" s="1">
        <v>0.69699999999999995</v>
      </c>
      <c r="W1936" s="1">
        <v>5.0000000000000001E-3</v>
      </c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>
        <f t="shared" si="60"/>
        <v>2323</v>
      </c>
      <c r="AY1936" s="1" t="s">
        <v>289</v>
      </c>
      <c r="AZ1936" s="1">
        <v>1012361</v>
      </c>
      <c r="BA1936" s="3">
        <f t="shared" si="61"/>
        <v>0</v>
      </c>
    </row>
    <row r="1937" spans="1:53" x14ac:dyDescent="0.25">
      <c r="A1937" s="1" t="s">
        <v>543</v>
      </c>
      <c r="B1937" s="1">
        <v>1008607</v>
      </c>
      <c r="C1937" s="1">
        <v>2017</v>
      </c>
      <c r="D1937" s="1" t="s">
        <v>1091</v>
      </c>
      <c r="E1937" s="1" t="s">
        <v>1092</v>
      </c>
      <c r="F1937" s="1" t="s">
        <v>12</v>
      </c>
      <c r="G1937" s="1"/>
      <c r="H1937" s="1"/>
      <c r="I1937" s="1"/>
      <c r="J1937" s="1"/>
      <c r="K1937" s="1" t="s">
        <v>1322</v>
      </c>
      <c r="L1937" s="1" t="s">
        <v>1109</v>
      </c>
      <c r="M1937" s="1" t="s">
        <v>1324</v>
      </c>
      <c r="N1937" s="1">
        <v>3178.8870000000002</v>
      </c>
      <c r="O1937" s="1">
        <v>43.1</v>
      </c>
      <c r="P1937" s="1">
        <v>25</v>
      </c>
      <c r="Q1937" s="1">
        <v>1180</v>
      </c>
      <c r="R1937" s="1">
        <v>1</v>
      </c>
      <c r="S1937" s="1">
        <v>0</v>
      </c>
      <c r="T1937" s="1">
        <v>13</v>
      </c>
      <c r="U1937" s="1">
        <v>0</v>
      </c>
      <c r="V1937" s="1">
        <v>0.69699999999999995</v>
      </c>
      <c r="W1937" s="1">
        <v>5.0000000000000001E-3</v>
      </c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>
        <f t="shared" si="60"/>
        <v>1180</v>
      </c>
      <c r="AY1937" s="1" t="s">
        <v>365</v>
      </c>
      <c r="AZ1937" s="1">
        <v>1012364</v>
      </c>
      <c r="BA1937" s="3">
        <f t="shared" si="61"/>
        <v>0</v>
      </c>
    </row>
    <row r="1938" spans="1:53" x14ac:dyDescent="0.25">
      <c r="A1938" s="1" t="s">
        <v>543</v>
      </c>
      <c r="B1938" s="1">
        <v>1008607</v>
      </c>
      <c r="C1938" s="1">
        <v>2017</v>
      </c>
      <c r="D1938" s="1" t="s">
        <v>1091</v>
      </c>
      <c r="E1938" s="1" t="s">
        <v>1092</v>
      </c>
      <c r="F1938" s="1" t="s">
        <v>12</v>
      </c>
      <c r="G1938" s="1"/>
      <c r="H1938" s="1"/>
      <c r="I1938" s="1"/>
      <c r="J1938" s="1"/>
      <c r="K1938" s="1" t="s">
        <v>1723</v>
      </c>
      <c r="L1938" s="1" t="s">
        <v>1109</v>
      </c>
      <c r="M1938" s="1" t="s">
        <v>2339</v>
      </c>
      <c r="N1938" s="1">
        <v>12212.63</v>
      </c>
      <c r="O1938" s="1">
        <v>39.4</v>
      </c>
      <c r="P1938" s="1">
        <v>25</v>
      </c>
      <c r="Q1938" s="1">
        <v>2</v>
      </c>
      <c r="R1938" s="1">
        <v>0</v>
      </c>
      <c r="S1938" s="1">
        <v>0</v>
      </c>
      <c r="T1938" s="1">
        <v>0</v>
      </c>
      <c r="U1938" s="1">
        <v>0</v>
      </c>
      <c r="V1938" s="1">
        <v>0.69699999999999995</v>
      </c>
      <c r="W1938" s="1">
        <v>5.0000000000000001E-3</v>
      </c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>
        <f t="shared" si="60"/>
        <v>2</v>
      </c>
      <c r="AY1938" s="1" t="s">
        <v>613</v>
      </c>
      <c r="AZ1938" s="1">
        <v>1012365</v>
      </c>
      <c r="BA1938" s="3">
        <f t="shared" si="61"/>
        <v>0</v>
      </c>
    </row>
    <row r="1939" spans="1:53" x14ac:dyDescent="0.25">
      <c r="A1939" s="1" t="s">
        <v>543</v>
      </c>
      <c r="B1939" s="1">
        <v>1008607</v>
      </c>
      <c r="C1939" s="1">
        <v>2017</v>
      </c>
      <c r="D1939" s="1" t="s">
        <v>1091</v>
      </c>
      <c r="E1939" s="1" t="s">
        <v>1092</v>
      </c>
      <c r="F1939" s="1" t="s">
        <v>12</v>
      </c>
      <c r="G1939" s="1"/>
      <c r="H1939" s="1"/>
      <c r="I1939" s="1"/>
      <c r="J1939" s="1"/>
      <c r="K1939" s="1" t="s">
        <v>1298</v>
      </c>
      <c r="L1939" s="1" t="s">
        <v>1109</v>
      </c>
      <c r="M1939" s="1" t="s">
        <v>1300</v>
      </c>
      <c r="N1939" s="1">
        <v>1889.558</v>
      </c>
      <c r="O1939" s="1">
        <v>41.6</v>
      </c>
      <c r="P1939" s="1">
        <v>25</v>
      </c>
      <c r="Q1939" s="1">
        <v>1376</v>
      </c>
      <c r="R1939" s="1">
        <v>0</v>
      </c>
      <c r="S1939" s="1">
        <v>0</v>
      </c>
      <c r="T1939" s="1">
        <v>40</v>
      </c>
      <c r="U1939" s="1">
        <v>0</v>
      </c>
      <c r="V1939" s="1">
        <v>0.69699999999999995</v>
      </c>
      <c r="W1939" s="1">
        <v>5.0000000000000001E-3</v>
      </c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>
        <f t="shared" si="60"/>
        <v>1376</v>
      </c>
      <c r="AY1939" s="1" t="s">
        <v>634</v>
      </c>
      <c r="AZ1939" s="1">
        <v>1012377</v>
      </c>
      <c r="BA1939" s="3">
        <f t="shared" si="61"/>
        <v>0</v>
      </c>
    </row>
    <row r="1940" spans="1:53" x14ac:dyDescent="0.25">
      <c r="A1940" s="1" t="s">
        <v>539</v>
      </c>
      <c r="B1940" s="1">
        <v>1008608</v>
      </c>
      <c r="C1940" s="1">
        <v>2017</v>
      </c>
      <c r="D1940" s="1" t="s">
        <v>1091</v>
      </c>
      <c r="E1940" s="1" t="s">
        <v>1092</v>
      </c>
      <c r="F1940" s="1" t="s">
        <v>12</v>
      </c>
      <c r="G1940" s="1"/>
      <c r="H1940" s="1"/>
      <c r="I1940" s="1"/>
      <c r="J1940" s="1"/>
      <c r="K1940" s="1" t="s">
        <v>2340</v>
      </c>
      <c r="L1940" s="1" t="s">
        <v>1147</v>
      </c>
      <c r="M1940" s="1" t="s">
        <v>2341</v>
      </c>
      <c r="N1940" s="1"/>
      <c r="O1940" s="1"/>
      <c r="P1940" s="1"/>
      <c r="Q1940" s="1">
        <v>2306</v>
      </c>
      <c r="R1940" s="1">
        <v>0</v>
      </c>
      <c r="S1940" s="1">
        <v>0</v>
      </c>
      <c r="T1940" s="1">
        <v>0</v>
      </c>
      <c r="U1940" s="1">
        <v>31</v>
      </c>
      <c r="V1940" s="1">
        <v>0.99</v>
      </c>
      <c r="W1940" s="1">
        <v>7.0000000000000001E-3</v>
      </c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>
        <f t="shared" si="60"/>
        <v>2337</v>
      </c>
      <c r="AY1940" s="1" t="s">
        <v>808</v>
      </c>
      <c r="AZ1940" s="1">
        <v>1012383</v>
      </c>
      <c r="BA1940" s="3">
        <f t="shared" si="61"/>
        <v>0</v>
      </c>
    </row>
    <row r="1941" spans="1:53" x14ac:dyDescent="0.25">
      <c r="A1941" s="1" t="s">
        <v>780</v>
      </c>
      <c r="B1941" s="1">
        <v>1008616</v>
      </c>
      <c r="C1941" s="1">
        <v>2017</v>
      </c>
      <c r="D1941" s="1" t="s">
        <v>1091</v>
      </c>
      <c r="E1941" s="1" t="s">
        <v>1092</v>
      </c>
      <c r="F1941" s="1" t="s">
        <v>12</v>
      </c>
      <c r="G1941" s="1"/>
      <c r="H1941" s="1"/>
      <c r="I1941" s="1"/>
      <c r="J1941" s="1"/>
      <c r="K1941" s="1" t="s">
        <v>2261</v>
      </c>
      <c r="L1941" s="1" t="s">
        <v>1121</v>
      </c>
      <c r="M1941" s="1" t="s">
        <v>2289</v>
      </c>
      <c r="N1941" s="1"/>
      <c r="O1941" s="1"/>
      <c r="P1941" s="1"/>
      <c r="Q1941" s="1">
        <v>41</v>
      </c>
      <c r="R1941" s="1">
        <v>0</v>
      </c>
      <c r="S1941" s="1">
        <v>0</v>
      </c>
      <c r="T1941" s="1">
        <v>0</v>
      </c>
      <c r="U1941" s="1">
        <v>0</v>
      </c>
      <c r="V1941" s="1">
        <v>0.79300000000000004</v>
      </c>
      <c r="W1941" s="1">
        <v>6.0000000000000001E-3</v>
      </c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>
        <f t="shared" si="60"/>
        <v>41</v>
      </c>
      <c r="AY1941" s="1" t="s">
        <v>53</v>
      </c>
      <c r="AZ1941" s="1">
        <v>1012385</v>
      </c>
      <c r="BA1941" s="3">
        <f t="shared" si="61"/>
        <v>0</v>
      </c>
    </row>
    <row r="1942" spans="1:53" x14ac:dyDescent="0.25">
      <c r="A1942" s="1" t="s">
        <v>780</v>
      </c>
      <c r="B1942" s="1">
        <v>1008616</v>
      </c>
      <c r="C1942" s="1">
        <v>2017</v>
      </c>
      <c r="D1942" s="1" t="s">
        <v>1091</v>
      </c>
      <c r="E1942" s="1" t="s">
        <v>1092</v>
      </c>
      <c r="F1942" s="1" t="s">
        <v>12</v>
      </c>
      <c r="G1942" s="1"/>
      <c r="H1942" s="1"/>
      <c r="I1942" s="1"/>
      <c r="J1942" s="1"/>
      <c r="K1942" s="1" t="s">
        <v>2261</v>
      </c>
      <c r="L1942" s="1" t="s">
        <v>1109</v>
      </c>
      <c r="M1942" s="1" t="s">
        <v>2262</v>
      </c>
      <c r="N1942" s="1">
        <v>39.75</v>
      </c>
      <c r="O1942" s="1">
        <v>12595.45</v>
      </c>
      <c r="P1942" s="1">
        <v>75</v>
      </c>
      <c r="Q1942" s="1">
        <v>342</v>
      </c>
      <c r="R1942" s="1">
        <v>0</v>
      </c>
      <c r="S1942" s="1">
        <v>0</v>
      </c>
      <c r="T1942" s="1">
        <v>2</v>
      </c>
      <c r="U1942" s="1">
        <v>0</v>
      </c>
      <c r="V1942" s="1">
        <v>0.80500000000000005</v>
      </c>
      <c r="W1942" s="1">
        <v>8.0000000000000002E-3</v>
      </c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>
        <f t="shared" si="60"/>
        <v>342</v>
      </c>
      <c r="AY1942" s="1" t="s">
        <v>170</v>
      </c>
      <c r="AZ1942" s="1">
        <v>1012386</v>
      </c>
      <c r="BA1942" s="3">
        <f t="shared" si="61"/>
        <v>0</v>
      </c>
    </row>
    <row r="1943" spans="1:53" x14ac:dyDescent="0.25">
      <c r="A1943" s="1" t="s">
        <v>780</v>
      </c>
      <c r="B1943" s="1">
        <v>1008616</v>
      </c>
      <c r="C1943" s="1">
        <v>2017</v>
      </c>
      <c r="D1943" s="1" t="s">
        <v>1091</v>
      </c>
      <c r="E1943" s="1" t="s">
        <v>1092</v>
      </c>
      <c r="F1943" s="1" t="s">
        <v>12</v>
      </c>
      <c r="G1943" s="1"/>
      <c r="H1943" s="1"/>
      <c r="I1943" s="1"/>
      <c r="J1943" s="1"/>
      <c r="K1943" s="1" t="s">
        <v>2261</v>
      </c>
      <c r="L1943" s="1" t="s">
        <v>1168</v>
      </c>
      <c r="M1943" s="1" t="s">
        <v>2342</v>
      </c>
      <c r="N1943" s="1"/>
      <c r="O1943" s="1"/>
      <c r="P1943" s="1"/>
      <c r="Q1943" s="1">
        <v>130</v>
      </c>
      <c r="R1943" s="1">
        <v>0</v>
      </c>
      <c r="S1943" s="1">
        <v>0</v>
      </c>
      <c r="T1943" s="1">
        <v>3</v>
      </c>
      <c r="U1943" s="1">
        <v>0</v>
      </c>
      <c r="V1943" s="1">
        <v>0.80900000000000005</v>
      </c>
      <c r="W1943" s="1">
        <v>8.0000000000000002E-3</v>
      </c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>
        <f t="shared" si="60"/>
        <v>130</v>
      </c>
      <c r="AY1943" s="1" t="s">
        <v>411</v>
      </c>
      <c r="AZ1943" s="1">
        <v>1012387</v>
      </c>
      <c r="BA1943" s="3">
        <f t="shared" si="61"/>
        <v>0</v>
      </c>
    </row>
    <row r="1944" spans="1:53" x14ac:dyDescent="0.25">
      <c r="A1944" s="1" t="s">
        <v>780</v>
      </c>
      <c r="B1944" s="1">
        <v>1008616</v>
      </c>
      <c r="C1944" s="1">
        <v>2017</v>
      </c>
      <c r="D1944" s="1" t="s">
        <v>1091</v>
      </c>
      <c r="E1944" s="1" t="s">
        <v>1092</v>
      </c>
      <c r="F1944" s="1" t="s">
        <v>12</v>
      </c>
      <c r="G1944" s="1"/>
      <c r="H1944" s="1"/>
      <c r="I1944" s="1"/>
      <c r="J1944" s="1"/>
      <c r="K1944" s="1" t="s">
        <v>1698</v>
      </c>
      <c r="L1944" s="1" t="s">
        <v>1121</v>
      </c>
      <c r="M1944" s="1" t="s">
        <v>2290</v>
      </c>
      <c r="N1944" s="1"/>
      <c r="O1944" s="1"/>
      <c r="P1944" s="1"/>
      <c r="Q1944" s="1">
        <v>14</v>
      </c>
      <c r="R1944" s="1">
        <v>0</v>
      </c>
      <c r="S1944" s="1">
        <v>0</v>
      </c>
      <c r="T1944" s="1">
        <v>0</v>
      </c>
      <c r="U1944" s="1">
        <v>0</v>
      </c>
      <c r="V1944" s="1">
        <v>0.78</v>
      </c>
      <c r="W1944" s="1">
        <v>1E-3</v>
      </c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>
        <f t="shared" si="60"/>
        <v>14</v>
      </c>
      <c r="AY1944" s="1" t="s">
        <v>466</v>
      </c>
      <c r="AZ1944" s="1">
        <v>1012388</v>
      </c>
      <c r="BA1944" s="3">
        <f t="shared" si="61"/>
        <v>0</v>
      </c>
    </row>
    <row r="1945" spans="1:53" x14ac:dyDescent="0.25">
      <c r="A1945" s="1" t="s">
        <v>780</v>
      </c>
      <c r="B1945" s="1">
        <v>1008616</v>
      </c>
      <c r="C1945" s="1">
        <v>2017</v>
      </c>
      <c r="D1945" s="1" t="s">
        <v>1091</v>
      </c>
      <c r="E1945" s="1" t="s">
        <v>1092</v>
      </c>
      <c r="F1945" s="1" t="s">
        <v>12</v>
      </c>
      <c r="G1945" s="1"/>
      <c r="H1945" s="1"/>
      <c r="I1945" s="1"/>
      <c r="J1945" s="1"/>
      <c r="K1945" s="1" t="s">
        <v>1698</v>
      </c>
      <c r="L1945" s="1" t="s">
        <v>1109</v>
      </c>
      <c r="M1945" s="1" t="s">
        <v>1699</v>
      </c>
      <c r="N1945" s="1">
        <v>44.9</v>
      </c>
      <c r="O1945" s="1">
        <v>7186.41</v>
      </c>
      <c r="P1945" s="1">
        <v>30</v>
      </c>
      <c r="Q1945" s="1">
        <v>5</v>
      </c>
      <c r="R1945" s="1">
        <v>0</v>
      </c>
      <c r="S1945" s="1">
        <v>0</v>
      </c>
      <c r="T1945" s="1">
        <v>0</v>
      </c>
      <c r="U1945" s="1">
        <v>0</v>
      </c>
      <c r="V1945" s="1">
        <v>0.70499999999999996</v>
      </c>
      <c r="W1945" s="1">
        <v>4.0000000000000001E-3</v>
      </c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>
        <f t="shared" si="60"/>
        <v>5</v>
      </c>
      <c r="AY1945" s="1" t="s">
        <v>767</v>
      </c>
      <c r="AZ1945" s="1">
        <v>1012390</v>
      </c>
      <c r="BA1945" s="3">
        <f t="shared" si="61"/>
        <v>0</v>
      </c>
    </row>
    <row r="1946" spans="1:53" x14ac:dyDescent="0.25">
      <c r="A1946" s="1" t="s">
        <v>780</v>
      </c>
      <c r="B1946" s="1">
        <v>1008616</v>
      </c>
      <c r="C1946" s="1">
        <v>2017</v>
      </c>
      <c r="D1946" s="1" t="s">
        <v>1091</v>
      </c>
      <c r="E1946" s="1" t="s">
        <v>1092</v>
      </c>
      <c r="F1946" s="1" t="s">
        <v>12</v>
      </c>
      <c r="G1946" s="1"/>
      <c r="H1946" s="1"/>
      <c r="I1946" s="1"/>
      <c r="J1946" s="1"/>
      <c r="K1946" s="1" t="s">
        <v>2343</v>
      </c>
      <c r="L1946" s="1" t="s">
        <v>1121</v>
      </c>
      <c r="M1946" s="1" t="s">
        <v>2344</v>
      </c>
      <c r="N1946" s="1"/>
      <c r="O1946" s="1"/>
      <c r="P1946" s="1"/>
      <c r="Q1946" s="1">
        <v>5</v>
      </c>
      <c r="R1946" s="1">
        <v>0</v>
      </c>
      <c r="S1946" s="1">
        <v>0</v>
      </c>
      <c r="T1946" s="1">
        <v>0</v>
      </c>
      <c r="U1946" s="1">
        <v>0</v>
      </c>
      <c r="V1946" s="1">
        <v>0.80700000000000005</v>
      </c>
      <c r="W1946" s="1">
        <v>4.0000000000000001E-3</v>
      </c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>
        <f t="shared" si="60"/>
        <v>5</v>
      </c>
      <c r="AY1946" s="1" t="s">
        <v>879</v>
      </c>
      <c r="AZ1946" s="1">
        <v>1012392</v>
      </c>
      <c r="BA1946" s="3">
        <f t="shared" si="61"/>
        <v>0</v>
      </c>
    </row>
    <row r="1947" spans="1:53" x14ac:dyDescent="0.25">
      <c r="A1947" s="1" t="s">
        <v>780</v>
      </c>
      <c r="B1947" s="1">
        <v>1008616</v>
      </c>
      <c r="C1947" s="1">
        <v>2017</v>
      </c>
      <c r="D1947" s="1" t="s">
        <v>1091</v>
      </c>
      <c r="E1947" s="1" t="s">
        <v>1092</v>
      </c>
      <c r="F1947" s="1" t="s">
        <v>12</v>
      </c>
      <c r="G1947" s="1"/>
      <c r="H1947" s="1"/>
      <c r="I1947" s="1"/>
      <c r="J1947" s="1"/>
      <c r="K1947" s="1" t="s">
        <v>2343</v>
      </c>
      <c r="L1947" s="1" t="s">
        <v>1109</v>
      </c>
      <c r="M1947" s="1" t="s">
        <v>2345</v>
      </c>
      <c r="N1947" s="1">
        <v>28.8</v>
      </c>
      <c r="O1947" s="1">
        <v>3472.18</v>
      </c>
      <c r="P1947" s="1">
        <v>25</v>
      </c>
      <c r="Q1947" s="1">
        <v>84</v>
      </c>
      <c r="R1947" s="1">
        <v>0</v>
      </c>
      <c r="S1947" s="1">
        <v>0</v>
      </c>
      <c r="T1947" s="1">
        <v>1</v>
      </c>
      <c r="U1947" s="1">
        <v>0</v>
      </c>
      <c r="V1947" s="1">
        <v>0.82699999999999996</v>
      </c>
      <c r="W1947" s="1">
        <v>3.0000000000000001E-3</v>
      </c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>
        <f t="shared" si="60"/>
        <v>84</v>
      </c>
      <c r="AY1947" s="1" t="s">
        <v>855</v>
      </c>
      <c r="AZ1947" s="1">
        <v>1012393</v>
      </c>
      <c r="BA1947" s="3">
        <f t="shared" si="61"/>
        <v>0</v>
      </c>
    </row>
    <row r="1948" spans="1:53" x14ac:dyDescent="0.25">
      <c r="A1948" s="1" t="s">
        <v>780</v>
      </c>
      <c r="B1948" s="1">
        <v>1008616</v>
      </c>
      <c r="C1948" s="1">
        <v>2017</v>
      </c>
      <c r="D1948" s="1" t="s">
        <v>1091</v>
      </c>
      <c r="E1948" s="1" t="s">
        <v>1092</v>
      </c>
      <c r="F1948" s="1" t="s">
        <v>12</v>
      </c>
      <c r="G1948" s="1"/>
      <c r="H1948" s="1"/>
      <c r="I1948" s="1"/>
      <c r="J1948" s="1"/>
      <c r="K1948" s="1" t="s">
        <v>2346</v>
      </c>
      <c r="L1948" s="1" t="s">
        <v>1121</v>
      </c>
      <c r="M1948" s="1" t="s">
        <v>2347</v>
      </c>
      <c r="N1948" s="1"/>
      <c r="O1948" s="1"/>
      <c r="P1948" s="1"/>
      <c r="Q1948" s="1">
        <v>1</v>
      </c>
      <c r="R1948" s="1">
        <v>0</v>
      </c>
      <c r="S1948" s="1">
        <v>0</v>
      </c>
      <c r="T1948" s="1">
        <v>0</v>
      </c>
      <c r="U1948" s="1">
        <v>0</v>
      </c>
      <c r="V1948" s="1">
        <v>0.81200000000000006</v>
      </c>
      <c r="W1948" s="1">
        <v>8.0000000000000002E-3</v>
      </c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>
        <f t="shared" si="60"/>
        <v>1</v>
      </c>
      <c r="AY1948" s="1" t="s">
        <v>497</v>
      </c>
      <c r="AZ1948" s="1">
        <v>1012395</v>
      </c>
      <c r="BA1948" s="3">
        <f t="shared" si="61"/>
        <v>0</v>
      </c>
    </row>
    <row r="1949" spans="1:53" x14ac:dyDescent="0.25">
      <c r="A1949" s="1" t="s">
        <v>780</v>
      </c>
      <c r="B1949" s="1">
        <v>1008616</v>
      </c>
      <c r="C1949" s="1">
        <v>2017</v>
      </c>
      <c r="D1949" s="1" t="s">
        <v>1091</v>
      </c>
      <c r="E1949" s="1" t="s">
        <v>1092</v>
      </c>
      <c r="F1949" s="1" t="s">
        <v>12</v>
      </c>
      <c r="G1949" s="1"/>
      <c r="H1949" s="1"/>
      <c r="I1949" s="1"/>
      <c r="J1949" s="1"/>
      <c r="K1949" s="1" t="s">
        <v>2346</v>
      </c>
      <c r="L1949" s="1" t="s">
        <v>1109</v>
      </c>
      <c r="M1949" s="1" t="s">
        <v>2348</v>
      </c>
      <c r="N1949" s="1">
        <v>45.25</v>
      </c>
      <c r="O1949" s="1">
        <v>23284.61</v>
      </c>
      <c r="P1949" s="1">
        <v>75</v>
      </c>
      <c r="Q1949" s="1">
        <v>38</v>
      </c>
      <c r="R1949" s="1">
        <v>0</v>
      </c>
      <c r="S1949" s="1">
        <v>0</v>
      </c>
      <c r="T1949" s="1">
        <v>5</v>
      </c>
      <c r="U1949" s="1">
        <v>0</v>
      </c>
      <c r="V1949" s="1">
        <v>0.79500000000000004</v>
      </c>
      <c r="W1949" s="1">
        <v>8.0000000000000002E-3</v>
      </c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>
        <f t="shared" si="60"/>
        <v>38</v>
      </c>
      <c r="AY1949" s="1" t="s">
        <v>835</v>
      </c>
      <c r="AZ1949" s="1">
        <v>1012412</v>
      </c>
      <c r="BA1949" s="3">
        <f t="shared" si="61"/>
        <v>0</v>
      </c>
    </row>
    <row r="1950" spans="1:53" x14ac:dyDescent="0.25">
      <c r="A1950" s="1" t="s">
        <v>780</v>
      </c>
      <c r="B1950" s="1">
        <v>1008616</v>
      </c>
      <c r="C1950" s="1">
        <v>2017</v>
      </c>
      <c r="D1950" s="1" t="s">
        <v>1091</v>
      </c>
      <c r="E1950" s="1" t="s">
        <v>1092</v>
      </c>
      <c r="F1950" s="1" t="s">
        <v>12</v>
      </c>
      <c r="G1950" s="1"/>
      <c r="H1950" s="1"/>
      <c r="I1950" s="1"/>
      <c r="J1950" s="1"/>
      <c r="K1950" s="1" t="s">
        <v>2346</v>
      </c>
      <c r="L1950" s="1" t="s">
        <v>1168</v>
      </c>
      <c r="M1950" s="1" t="s">
        <v>2349</v>
      </c>
      <c r="N1950" s="1"/>
      <c r="O1950" s="1"/>
      <c r="P1950" s="1"/>
      <c r="Q1950" s="1">
        <v>25</v>
      </c>
      <c r="R1950" s="1">
        <v>0</v>
      </c>
      <c r="S1950" s="1">
        <v>0</v>
      </c>
      <c r="T1950" s="1">
        <v>0</v>
      </c>
      <c r="U1950" s="1">
        <v>0</v>
      </c>
      <c r="V1950" s="1">
        <v>0.81200000000000006</v>
      </c>
      <c r="W1950" s="1">
        <v>8.0000000000000002E-3</v>
      </c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>
        <f t="shared" si="60"/>
        <v>25</v>
      </c>
      <c r="AY1950" s="1" t="s">
        <v>963</v>
      </c>
      <c r="AZ1950" s="1">
        <v>1012421</v>
      </c>
      <c r="BA1950" s="3">
        <f t="shared" si="61"/>
        <v>0</v>
      </c>
    </row>
    <row r="1951" spans="1:53" x14ac:dyDescent="0.25">
      <c r="A1951" s="1" t="s">
        <v>780</v>
      </c>
      <c r="B1951" s="1">
        <v>1008616</v>
      </c>
      <c r="C1951" s="1">
        <v>2017</v>
      </c>
      <c r="D1951" s="1" t="s">
        <v>1091</v>
      </c>
      <c r="E1951" s="1" t="s">
        <v>1092</v>
      </c>
      <c r="F1951" s="1" t="s">
        <v>12</v>
      </c>
      <c r="G1951" s="1"/>
      <c r="H1951" s="1"/>
      <c r="I1951" s="1"/>
      <c r="J1951" s="1"/>
      <c r="K1951" s="1" t="s">
        <v>2350</v>
      </c>
      <c r="L1951" s="1" t="s">
        <v>1121</v>
      </c>
      <c r="M1951" s="1" t="s">
        <v>2351</v>
      </c>
      <c r="N1951" s="1"/>
      <c r="O1951" s="1"/>
      <c r="P1951" s="1"/>
      <c r="Q1951" s="1">
        <v>4</v>
      </c>
      <c r="R1951" s="1">
        <v>0</v>
      </c>
      <c r="S1951" s="1">
        <v>0</v>
      </c>
      <c r="T1951" s="1">
        <v>0</v>
      </c>
      <c r="U1951" s="1">
        <v>0</v>
      </c>
      <c r="V1951" s="1">
        <v>0.85299999999999998</v>
      </c>
      <c r="W1951" s="1">
        <v>4.0000000000000001E-3</v>
      </c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>
        <f t="shared" si="60"/>
        <v>4</v>
      </c>
      <c r="AY1951" s="1" t="s">
        <v>336</v>
      </c>
      <c r="AZ1951" s="1">
        <v>1012432</v>
      </c>
      <c r="BA1951" s="3">
        <f t="shared" si="61"/>
        <v>0</v>
      </c>
    </row>
    <row r="1952" spans="1:53" x14ac:dyDescent="0.25">
      <c r="A1952" s="1" t="s">
        <v>780</v>
      </c>
      <c r="B1952" s="1">
        <v>1008616</v>
      </c>
      <c r="C1952" s="1">
        <v>2017</v>
      </c>
      <c r="D1952" s="1" t="s">
        <v>1091</v>
      </c>
      <c r="E1952" s="1" t="s">
        <v>1092</v>
      </c>
      <c r="F1952" s="1" t="s">
        <v>12</v>
      </c>
      <c r="G1952" s="1"/>
      <c r="H1952" s="1"/>
      <c r="I1952" s="1"/>
      <c r="J1952" s="1"/>
      <c r="K1952" s="1" t="s">
        <v>2350</v>
      </c>
      <c r="L1952" s="1" t="s">
        <v>1109</v>
      </c>
      <c r="M1952" s="1" t="s">
        <v>2352</v>
      </c>
      <c r="N1952" s="1">
        <v>28.8</v>
      </c>
      <c r="O1952" s="1">
        <v>2882.17</v>
      </c>
      <c r="P1952" s="1">
        <v>60</v>
      </c>
      <c r="Q1952" s="1">
        <v>39</v>
      </c>
      <c r="R1952" s="1">
        <v>0</v>
      </c>
      <c r="S1952" s="1">
        <v>0</v>
      </c>
      <c r="T1952" s="1">
        <v>2</v>
      </c>
      <c r="U1952" s="1">
        <v>0</v>
      </c>
      <c r="V1952" s="1">
        <v>0.69199999999999995</v>
      </c>
      <c r="W1952" s="1">
        <v>0.01</v>
      </c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>
        <f t="shared" si="60"/>
        <v>39</v>
      </c>
      <c r="AY1952" s="1" t="s">
        <v>918</v>
      </c>
      <c r="AZ1952" s="1">
        <v>1012433</v>
      </c>
      <c r="BA1952" s="3">
        <f t="shared" si="61"/>
        <v>0</v>
      </c>
    </row>
    <row r="1953" spans="1:53" x14ac:dyDescent="0.25">
      <c r="A1953" s="1" t="s">
        <v>780</v>
      </c>
      <c r="B1953" s="1">
        <v>1008616</v>
      </c>
      <c r="C1953" s="1">
        <v>2017</v>
      </c>
      <c r="D1953" s="1" t="s">
        <v>1091</v>
      </c>
      <c r="E1953" s="1" t="s">
        <v>1092</v>
      </c>
      <c r="F1953" s="1" t="s">
        <v>12</v>
      </c>
      <c r="G1953" s="1"/>
      <c r="H1953" s="1"/>
      <c r="I1953" s="1"/>
      <c r="J1953" s="1"/>
      <c r="K1953" s="1" t="s">
        <v>2292</v>
      </c>
      <c r="L1953" s="1" t="s">
        <v>1109</v>
      </c>
      <c r="M1953" s="1" t="s">
        <v>2294</v>
      </c>
      <c r="N1953" s="1">
        <v>36.35</v>
      </c>
      <c r="O1953" s="1">
        <v>34333.32</v>
      </c>
      <c r="P1953" s="1">
        <v>25</v>
      </c>
      <c r="Q1953" s="1">
        <v>60</v>
      </c>
      <c r="R1953" s="1">
        <v>0</v>
      </c>
      <c r="S1953" s="1">
        <v>0</v>
      </c>
      <c r="T1953" s="1">
        <v>6</v>
      </c>
      <c r="U1953" s="1">
        <v>0</v>
      </c>
      <c r="V1953" s="1">
        <v>0.79700000000000004</v>
      </c>
      <c r="W1953" s="1">
        <v>8.0000000000000002E-3</v>
      </c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>
        <f t="shared" si="60"/>
        <v>60</v>
      </c>
      <c r="AY1953" s="1" t="s">
        <v>499</v>
      </c>
      <c r="AZ1953" s="1">
        <v>1012438</v>
      </c>
      <c r="BA1953" s="3">
        <f t="shared" si="61"/>
        <v>0</v>
      </c>
    </row>
    <row r="1954" spans="1:53" x14ac:dyDescent="0.25">
      <c r="A1954" s="1" t="s">
        <v>780</v>
      </c>
      <c r="B1954" s="1">
        <v>1008616</v>
      </c>
      <c r="C1954" s="1">
        <v>2017</v>
      </c>
      <c r="D1954" s="1" t="s">
        <v>1091</v>
      </c>
      <c r="E1954" s="1" t="s">
        <v>1092</v>
      </c>
      <c r="F1954" s="1" t="s">
        <v>12</v>
      </c>
      <c r="G1954" s="1"/>
      <c r="H1954" s="1"/>
      <c r="I1954" s="1"/>
      <c r="J1954" s="1"/>
      <c r="K1954" s="1" t="s">
        <v>2292</v>
      </c>
      <c r="L1954" s="1" t="s">
        <v>1168</v>
      </c>
      <c r="M1954" s="1" t="s">
        <v>2353</v>
      </c>
      <c r="N1954" s="1"/>
      <c r="O1954" s="1"/>
      <c r="P1954" s="1"/>
      <c r="Q1954" s="1">
        <v>48</v>
      </c>
      <c r="R1954" s="1">
        <v>0</v>
      </c>
      <c r="S1954" s="1">
        <v>0</v>
      </c>
      <c r="T1954" s="1">
        <v>0</v>
      </c>
      <c r="U1954" s="1">
        <v>0</v>
      </c>
      <c r="V1954" s="1">
        <v>0.80600000000000005</v>
      </c>
      <c r="W1954" s="1">
        <v>8.0000000000000002E-3</v>
      </c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>
        <f t="shared" si="60"/>
        <v>48</v>
      </c>
      <c r="AY1954" s="1" t="s">
        <v>264</v>
      </c>
      <c r="AZ1954" s="1">
        <v>1012439</v>
      </c>
      <c r="BA1954" s="3">
        <f t="shared" si="61"/>
        <v>0</v>
      </c>
    </row>
    <row r="1955" spans="1:53" x14ac:dyDescent="0.25">
      <c r="A1955" s="1" t="s">
        <v>780</v>
      </c>
      <c r="B1955" s="1">
        <v>1008616</v>
      </c>
      <c r="C1955" s="1">
        <v>2017</v>
      </c>
      <c r="D1955" s="1" t="s">
        <v>1091</v>
      </c>
      <c r="E1955" s="1" t="s">
        <v>1092</v>
      </c>
      <c r="F1955" s="1" t="s">
        <v>12</v>
      </c>
      <c r="G1955" s="1"/>
      <c r="H1955" s="1"/>
      <c r="I1955" s="1"/>
      <c r="J1955" s="1"/>
      <c r="K1955" s="1" t="s">
        <v>1701</v>
      </c>
      <c r="L1955" s="1" t="s">
        <v>1109</v>
      </c>
      <c r="M1955" s="1" t="s">
        <v>1702</v>
      </c>
      <c r="N1955" s="1">
        <v>45</v>
      </c>
      <c r="O1955" s="1">
        <v>14828.67</v>
      </c>
      <c r="P1955" s="1">
        <v>80</v>
      </c>
      <c r="Q1955" s="1">
        <v>2</v>
      </c>
      <c r="R1955" s="1">
        <v>0</v>
      </c>
      <c r="S1955" s="1">
        <v>0</v>
      </c>
      <c r="T1955" s="1">
        <v>0</v>
      </c>
      <c r="U1955" s="1">
        <v>0</v>
      </c>
      <c r="V1955" s="1">
        <v>0.70099999999999996</v>
      </c>
      <c r="W1955" s="1">
        <v>3.5000000000000003E-2</v>
      </c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>
        <f t="shared" si="60"/>
        <v>2</v>
      </c>
      <c r="AY1955" s="1" t="s">
        <v>193</v>
      </c>
      <c r="AZ1955" s="1">
        <v>1012440</v>
      </c>
      <c r="BA1955" s="3">
        <f t="shared" si="61"/>
        <v>0</v>
      </c>
    </row>
    <row r="1956" spans="1:53" x14ac:dyDescent="0.25">
      <c r="A1956" s="1" t="s">
        <v>780</v>
      </c>
      <c r="B1956" s="1">
        <v>1008616</v>
      </c>
      <c r="C1956" s="1">
        <v>2017</v>
      </c>
      <c r="D1956" s="1" t="s">
        <v>1091</v>
      </c>
      <c r="E1956" s="1" t="s">
        <v>1092</v>
      </c>
      <c r="F1956" s="1" t="s">
        <v>12</v>
      </c>
      <c r="G1956" s="1"/>
      <c r="H1956" s="1"/>
      <c r="I1956" s="1"/>
      <c r="J1956" s="1"/>
      <c r="K1956" s="1" t="s">
        <v>1701</v>
      </c>
      <c r="L1956" s="1" t="s">
        <v>1168</v>
      </c>
      <c r="M1956" s="1" t="s">
        <v>1703</v>
      </c>
      <c r="N1956" s="1"/>
      <c r="O1956" s="1"/>
      <c r="P1956" s="1"/>
      <c r="Q1956" s="1">
        <v>4</v>
      </c>
      <c r="R1956" s="1">
        <v>0</v>
      </c>
      <c r="S1956" s="1">
        <v>0</v>
      </c>
      <c r="T1956" s="1">
        <v>0</v>
      </c>
      <c r="U1956" s="1">
        <v>0</v>
      </c>
      <c r="V1956" s="1">
        <v>0.82</v>
      </c>
      <c r="W1956" s="1">
        <v>0.02</v>
      </c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>
        <f t="shared" si="60"/>
        <v>4</v>
      </c>
      <c r="AY1956" s="1" t="s">
        <v>820</v>
      </c>
      <c r="AZ1956" s="1">
        <v>1012445</v>
      </c>
      <c r="BA1956" s="3">
        <f t="shared" si="61"/>
        <v>0</v>
      </c>
    </row>
    <row r="1957" spans="1:53" x14ac:dyDescent="0.25">
      <c r="A1957" s="1" t="s">
        <v>494</v>
      </c>
      <c r="B1957" s="1">
        <v>1008617</v>
      </c>
      <c r="C1957" s="1">
        <v>2017</v>
      </c>
      <c r="D1957" s="1" t="s">
        <v>1091</v>
      </c>
      <c r="E1957" s="1" t="s">
        <v>1092</v>
      </c>
      <c r="F1957" s="1" t="s">
        <v>12</v>
      </c>
      <c r="G1957" s="1"/>
      <c r="H1957" s="1"/>
      <c r="I1957" s="1"/>
      <c r="J1957" s="1"/>
      <c r="K1957" s="1" t="s">
        <v>2098</v>
      </c>
      <c r="L1957" s="1" t="s">
        <v>1109</v>
      </c>
      <c r="M1957" s="1" t="s">
        <v>2099</v>
      </c>
      <c r="N1957" s="1">
        <v>29.4</v>
      </c>
      <c r="O1957" s="1">
        <v>50.7</v>
      </c>
      <c r="P1957" s="1">
        <v>32.700000000000003</v>
      </c>
      <c r="Q1957" s="1">
        <v>170</v>
      </c>
      <c r="R1957" s="1">
        <v>0</v>
      </c>
      <c r="S1957" s="1">
        <v>0</v>
      </c>
      <c r="T1957" s="1">
        <v>0</v>
      </c>
      <c r="U1957" s="1">
        <v>0</v>
      </c>
      <c r="V1957" s="1">
        <v>0.2</v>
      </c>
      <c r="W1957" s="1">
        <v>0.02</v>
      </c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>
        <f t="shared" si="60"/>
        <v>170</v>
      </c>
      <c r="AY1957" s="1" t="s">
        <v>950</v>
      </c>
      <c r="AZ1957" s="1">
        <v>1012446</v>
      </c>
      <c r="BA1957" s="3">
        <f t="shared" si="61"/>
        <v>0</v>
      </c>
    </row>
    <row r="1958" spans="1:53" x14ac:dyDescent="0.25">
      <c r="A1958" s="1" t="s">
        <v>494</v>
      </c>
      <c r="B1958" s="1">
        <v>1008617</v>
      </c>
      <c r="C1958" s="1">
        <v>2017</v>
      </c>
      <c r="D1958" s="1" t="s">
        <v>1091</v>
      </c>
      <c r="E1958" s="1" t="s">
        <v>1092</v>
      </c>
      <c r="F1958" s="1" t="s">
        <v>12</v>
      </c>
      <c r="G1958" s="1"/>
      <c r="H1958" s="1"/>
      <c r="I1958" s="1"/>
      <c r="J1958" s="1"/>
      <c r="K1958" s="1" t="s">
        <v>2354</v>
      </c>
      <c r="L1958" s="1" t="s">
        <v>1109</v>
      </c>
      <c r="M1958" s="1" t="s">
        <v>2355</v>
      </c>
      <c r="N1958" s="1">
        <v>36.6</v>
      </c>
      <c r="O1958" s="1">
        <v>33.6</v>
      </c>
      <c r="P1958" s="1">
        <v>33.700000000000003</v>
      </c>
      <c r="Q1958" s="1">
        <v>42</v>
      </c>
      <c r="R1958" s="1">
        <v>0</v>
      </c>
      <c r="S1958" s="1">
        <v>0</v>
      </c>
      <c r="T1958" s="1">
        <v>0</v>
      </c>
      <c r="U1958" s="1">
        <v>0</v>
      </c>
      <c r="V1958" s="1">
        <v>0.27</v>
      </c>
      <c r="W1958" s="1">
        <v>0.02</v>
      </c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>
        <f t="shared" si="60"/>
        <v>42</v>
      </c>
      <c r="AY1958" s="1" t="s">
        <v>164</v>
      </c>
      <c r="AZ1958" s="1">
        <v>1012450</v>
      </c>
      <c r="BA1958" s="3">
        <f t="shared" si="61"/>
        <v>0</v>
      </c>
    </row>
    <row r="1959" spans="1:53" x14ac:dyDescent="0.25">
      <c r="A1959" s="1" t="s">
        <v>494</v>
      </c>
      <c r="B1959" s="1">
        <v>1008617</v>
      </c>
      <c r="C1959" s="1">
        <v>2017</v>
      </c>
      <c r="D1959" s="1" t="s">
        <v>1091</v>
      </c>
      <c r="E1959" s="1" t="s">
        <v>1092</v>
      </c>
      <c r="F1959" s="1" t="s">
        <v>12</v>
      </c>
      <c r="G1959" s="1"/>
      <c r="H1959" s="1"/>
      <c r="I1959" s="1"/>
      <c r="J1959" s="1"/>
      <c r="K1959" s="1" t="s">
        <v>2100</v>
      </c>
      <c r="L1959" s="1" t="s">
        <v>1109</v>
      </c>
      <c r="M1959" s="1" t="s">
        <v>2101</v>
      </c>
      <c r="N1959" s="1">
        <v>35.299999999999997</v>
      </c>
      <c r="O1959" s="1">
        <v>35.200000000000003</v>
      </c>
      <c r="P1959" s="1">
        <v>41</v>
      </c>
      <c r="Q1959" s="1">
        <v>406</v>
      </c>
      <c r="R1959" s="1">
        <v>0</v>
      </c>
      <c r="S1959" s="1">
        <v>0</v>
      </c>
      <c r="T1959" s="1">
        <v>2</v>
      </c>
      <c r="U1959" s="1">
        <v>0</v>
      </c>
      <c r="V1959" s="1">
        <v>0.28000000000000003</v>
      </c>
      <c r="W1959" s="1">
        <v>0.06</v>
      </c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>
        <f t="shared" si="60"/>
        <v>406</v>
      </c>
      <c r="AY1959" s="1" t="s">
        <v>837</v>
      </c>
      <c r="AZ1959" s="1">
        <v>1012451</v>
      </c>
      <c r="BA1959" s="3">
        <f t="shared" si="61"/>
        <v>0</v>
      </c>
    </row>
    <row r="1960" spans="1:53" x14ac:dyDescent="0.25">
      <c r="A1960" s="1" t="s">
        <v>494</v>
      </c>
      <c r="B1960" s="1">
        <v>1008617</v>
      </c>
      <c r="C1960" s="1">
        <v>2017</v>
      </c>
      <c r="D1960" s="1" t="s">
        <v>1091</v>
      </c>
      <c r="E1960" s="1" t="s">
        <v>1092</v>
      </c>
      <c r="F1960" s="1" t="s">
        <v>12</v>
      </c>
      <c r="G1960" s="1"/>
      <c r="H1960" s="1"/>
      <c r="I1960" s="1"/>
      <c r="J1960" s="1"/>
      <c r="K1960" s="1" t="s">
        <v>2356</v>
      </c>
      <c r="L1960" s="1" t="s">
        <v>1109</v>
      </c>
      <c r="M1960" s="1" t="s">
        <v>2357</v>
      </c>
      <c r="N1960" s="1">
        <v>30.2</v>
      </c>
      <c r="O1960" s="1">
        <v>4.9000000000000004</v>
      </c>
      <c r="P1960" s="1">
        <v>34.700000000000003</v>
      </c>
      <c r="Q1960" s="1">
        <v>10</v>
      </c>
      <c r="R1960" s="1">
        <v>0</v>
      </c>
      <c r="S1960" s="1">
        <v>0</v>
      </c>
      <c r="T1960" s="1">
        <v>0</v>
      </c>
      <c r="U1960" s="1">
        <v>0</v>
      </c>
      <c r="V1960" s="1">
        <v>0.39</v>
      </c>
      <c r="W1960" s="1">
        <v>0.03</v>
      </c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>
        <f t="shared" si="60"/>
        <v>10</v>
      </c>
      <c r="AY1960" s="1" t="s">
        <v>960</v>
      </c>
      <c r="AZ1960" s="1">
        <v>1012452</v>
      </c>
      <c r="BA1960" s="3">
        <f t="shared" si="61"/>
        <v>0</v>
      </c>
    </row>
    <row r="1961" spans="1:53" x14ac:dyDescent="0.25">
      <c r="A1961" s="1" t="s">
        <v>494</v>
      </c>
      <c r="B1961" s="1">
        <v>1008617</v>
      </c>
      <c r="C1961" s="1">
        <v>2017</v>
      </c>
      <c r="D1961" s="1" t="s">
        <v>1091</v>
      </c>
      <c r="E1961" s="1" t="s">
        <v>1092</v>
      </c>
      <c r="F1961" s="1" t="s">
        <v>12</v>
      </c>
      <c r="G1961" s="1"/>
      <c r="H1961" s="1"/>
      <c r="I1961" s="1"/>
      <c r="J1961" s="1"/>
      <c r="K1961" s="1" t="s">
        <v>2358</v>
      </c>
      <c r="L1961" s="1" t="s">
        <v>1109</v>
      </c>
      <c r="M1961" s="1" t="s">
        <v>2359</v>
      </c>
      <c r="N1961" s="1">
        <v>29.4</v>
      </c>
      <c r="O1961" s="1">
        <v>28.2</v>
      </c>
      <c r="P1961" s="1">
        <v>32.700000000000003</v>
      </c>
      <c r="Q1961" s="1">
        <v>1</v>
      </c>
      <c r="R1961" s="1">
        <v>0</v>
      </c>
      <c r="S1961" s="1">
        <v>0</v>
      </c>
      <c r="T1961" s="1">
        <v>0</v>
      </c>
      <c r="U1961" s="1">
        <v>0</v>
      </c>
      <c r="V1961" s="1">
        <v>0.2</v>
      </c>
      <c r="W1961" s="1">
        <v>0.02</v>
      </c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>
        <f t="shared" si="60"/>
        <v>1</v>
      </c>
      <c r="AY1961" s="1" t="s">
        <v>267</v>
      </c>
      <c r="AZ1961" s="1">
        <v>1012453</v>
      </c>
      <c r="BA1961" s="3">
        <f t="shared" si="61"/>
        <v>0</v>
      </c>
    </row>
    <row r="1962" spans="1:53" x14ac:dyDescent="0.25">
      <c r="A1962" s="1" t="s">
        <v>494</v>
      </c>
      <c r="B1962" s="1">
        <v>1008617</v>
      </c>
      <c r="C1962" s="1">
        <v>2017</v>
      </c>
      <c r="D1962" s="1" t="s">
        <v>1091</v>
      </c>
      <c r="E1962" s="1" t="s">
        <v>1092</v>
      </c>
      <c r="F1962" s="1" t="s">
        <v>12</v>
      </c>
      <c r="G1962" s="1"/>
      <c r="H1962" s="1"/>
      <c r="I1962" s="1"/>
      <c r="J1962" s="1"/>
      <c r="K1962" s="1" t="s">
        <v>2360</v>
      </c>
      <c r="L1962" s="1" t="s">
        <v>1109</v>
      </c>
      <c r="M1962" s="1" t="s">
        <v>2361</v>
      </c>
      <c r="N1962" s="1">
        <v>30.2</v>
      </c>
      <c r="O1962" s="1">
        <v>16.8</v>
      </c>
      <c r="P1962" s="1">
        <v>34.700000000000003</v>
      </c>
      <c r="Q1962" s="1">
        <v>77</v>
      </c>
      <c r="R1962" s="1">
        <v>0</v>
      </c>
      <c r="S1962" s="1">
        <v>0</v>
      </c>
      <c r="T1962" s="1">
        <v>1</v>
      </c>
      <c r="U1962" s="1">
        <v>0</v>
      </c>
      <c r="V1962" s="1">
        <v>0.39</v>
      </c>
      <c r="W1962" s="1">
        <v>0.03</v>
      </c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>
        <f t="shared" si="60"/>
        <v>77</v>
      </c>
      <c r="AY1962" s="1" t="s">
        <v>381</v>
      </c>
      <c r="AZ1962" s="1">
        <v>1012455</v>
      </c>
      <c r="BA1962" s="3">
        <f t="shared" si="61"/>
        <v>0</v>
      </c>
    </row>
    <row r="1963" spans="1:53" x14ac:dyDescent="0.25">
      <c r="A1963" s="1" t="s">
        <v>106</v>
      </c>
      <c r="B1963" s="1">
        <v>1008622</v>
      </c>
      <c r="C1963" s="1">
        <v>2017</v>
      </c>
      <c r="D1963" s="1" t="s">
        <v>1091</v>
      </c>
      <c r="E1963" s="1" t="s">
        <v>1092</v>
      </c>
      <c r="F1963" s="1" t="s">
        <v>12</v>
      </c>
      <c r="G1963" s="1"/>
      <c r="H1963" s="1"/>
      <c r="I1963" s="1"/>
      <c r="J1963" s="1"/>
      <c r="K1963" s="1" t="s">
        <v>1922</v>
      </c>
      <c r="L1963" s="1" t="s">
        <v>1094</v>
      </c>
      <c r="M1963" s="1" t="s">
        <v>1923</v>
      </c>
      <c r="N1963" s="1"/>
      <c r="O1963" s="1"/>
      <c r="P1963" s="1"/>
      <c r="Q1963" s="1">
        <v>553</v>
      </c>
      <c r="R1963" s="1">
        <v>0</v>
      </c>
      <c r="S1963" s="1">
        <v>0</v>
      </c>
      <c r="T1963" s="1">
        <v>5</v>
      </c>
      <c r="U1963" s="1">
        <v>8</v>
      </c>
      <c r="V1963" s="1">
        <v>0.82899999999999996</v>
      </c>
      <c r="W1963" s="1">
        <v>2.9000000000000001E-2</v>
      </c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>
        <f t="shared" si="60"/>
        <v>561</v>
      </c>
      <c r="AY1963" s="1" t="s">
        <v>67</v>
      </c>
      <c r="AZ1963" s="1">
        <v>1012457</v>
      </c>
      <c r="BA1963" s="3">
        <f t="shared" si="61"/>
        <v>0</v>
      </c>
    </row>
    <row r="1964" spans="1:53" x14ac:dyDescent="0.25">
      <c r="A1964" s="1" t="s">
        <v>106</v>
      </c>
      <c r="B1964" s="1">
        <v>1008622</v>
      </c>
      <c r="C1964" s="1">
        <v>2017</v>
      </c>
      <c r="D1964" s="1" t="s">
        <v>1091</v>
      </c>
      <c r="E1964" s="1" t="s">
        <v>1092</v>
      </c>
      <c r="F1964" s="1" t="s">
        <v>12</v>
      </c>
      <c r="G1964" s="1"/>
      <c r="H1964" s="1"/>
      <c r="I1964" s="1"/>
      <c r="J1964" s="1"/>
      <c r="K1964" s="1" t="s">
        <v>1793</v>
      </c>
      <c r="L1964" s="1" t="s">
        <v>1094</v>
      </c>
      <c r="M1964" s="1" t="s">
        <v>1794</v>
      </c>
      <c r="N1964" s="1"/>
      <c r="O1964" s="1"/>
      <c r="P1964" s="1"/>
      <c r="Q1964" s="1">
        <v>1234</v>
      </c>
      <c r="R1964" s="1">
        <v>0</v>
      </c>
      <c r="S1964" s="1">
        <v>0</v>
      </c>
      <c r="T1964" s="1">
        <v>12</v>
      </c>
      <c r="U1964" s="1">
        <v>16</v>
      </c>
      <c r="V1964" s="1">
        <v>0.81399999999999995</v>
      </c>
      <c r="W1964" s="1">
        <v>3.5999999999999997E-2</v>
      </c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>
        <f t="shared" si="60"/>
        <v>1250</v>
      </c>
      <c r="AY1964" s="1" t="s">
        <v>145</v>
      </c>
      <c r="AZ1964" s="1">
        <v>1012459</v>
      </c>
      <c r="BA1964" s="3">
        <f t="shared" si="61"/>
        <v>0</v>
      </c>
    </row>
    <row r="1965" spans="1:53" x14ac:dyDescent="0.25">
      <c r="A1965" s="1" t="s">
        <v>496</v>
      </c>
      <c r="B1965" s="1">
        <v>1008630</v>
      </c>
      <c r="C1965" s="1">
        <v>2017</v>
      </c>
      <c r="D1965" s="1" t="s">
        <v>1091</v>
      </c>
      <c r="E1965" s="1" t="s">
        <v>1092</v>
      </c>
      <c r="F1965" s="1" t="s">
        <v>12</v>
      </c>
      <c r="G1965" s="1"/>
      <c r="H1965" s="1"/>
      <c r="I1965" s="1"/>
      <c r="J1965" s="1"/>
      <c r="K1965" s="1" t="s">
        <v>1451</v>
      </c>
      <c r="L1965" s="1" t="s">
        <v>1168</v>
      </c>
      <c r="M1965" s="1" t="s">
        <v>1452</v>
      </c>
      <c r="N1965" s="1"/>
      <c r="O1965" s="1"/>
      <c r="P1965" s="1"/>
      <c r="Q1965" s="1">
        <v>3</v>
      </c>
      <c r="R1965" s="1">
        <v>0</v>
      </c>
      <c r="S1965" s="1">
        <v>0</v>
      </c>
      <c r="T1965" s="1">
        <v>0</v>
      </c>
      <c r="U1965" s="1">
        <v>1</v>
      </c>
      <c r="V1965" s="1">
        <v>0.84399999999999997</v>
      </c>
      <c r="W1965" s="1">
        <v>2.7E-2</v>
      </c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>
        <f t="shared" si="60"/>
        <v>4</v>
      </c>
      <c r="AY1965" s="1" t="s">
        <v>629</v>
      </c>
      <c r="AZ1965" s="1">
        <v>1012460</v>
      </c>
      <c r="BA1965" s="3">
        <f t="shared" si="61"/>
        <v>0</v>
      </c>
    </row>
    <row r="1966" spans="1:53" x14ac:dyDescent="0.25">
      <c r="A1966" s="1" t="s">
        <v>496</v>
      </c>
      <c r="B1966" s="1">
        <v>1008630</v>
      </c>
      <c r="C1966" s="1">
        <v>2017</v>
      </c>
      <c r="D1966" s="1" t="s">
        <v>1091</v>
      </c>
      <c r="E1966" s="1" t="s">
        <v>1092</v>
      </c>
      <c r="F1966" s="1" t="s">
        <v>12</v>
      </c>
      <c r="G1966" s="1"/>
      <c r="H1966" s="1"/>
      <c r="I1966" s="1"/>
      <c r="J1966" s="1"/>
      <c r="K1966" s="1" t="s">
        <v>1457</v>
      </c>
      <c r="L1966" s="1" t="s">
        <v>1168</v>
      </c>
      <c r="M1966" s="1" t="s">
        <v>1459</v>
      </c>
      <c r="N1966" s="1"/>
      <c r="O1966" s="1"/>
      <c r="P1966" s="1"/>
      <c r="Q1966" s="1">
        <v>108</v>
      </c>
      <c r="R1966" s="1">
        <v>0</v>
      </c>
      <c r="S1966" s="1">
        <v>0</v>
      </c>
      <c r="T1966" s="1">
        <v>9</v>
      </c>
      <c r="U1966" s="1">
        <v>0</v>
      </c>
      <c r="V1966" s="1">
        <v>0.73799999999999999</v>
      </c>
      <c r="W1966" s="1">
        <v>1.7000000000000001E-2</v>
      </c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>
        <f t="shared" si="60"/>
        <v>108</v>
      </c>
      <c r="AY1966" s="1" t="s">
        <v>566</v>
      </c>
      <c r="AZ1966" s="1">
        <v>1012461</v>
      </c>
      <c r="BA1966" s="3">
        <f t="shared" si="61"/>
        <v>0</v>
      </c>
    </row>
    <row r="1967" spans="1:53" x14ac:dyDescent="0.25">
      <c r="A1967" s="1" t="s">
        <v>496</v>
      </c>
      <c r="B1967" s="1">
        <v>1008630</v>
      </c>
      <c r="C1967" s="1">
        <v>2017</v>
      </c>
      <c r="D1967" s="1" t="s">
        <v>1091</v>
      </c>
      <c r="E1967" s="1" t="s">
        <v>1092</v>
      </c>
      <c r="F1967" s="1" t="s">
        <v>12</v>
      </c>
      <c r="G1967" s="1"/>
      <c r="H1967" s="1"/>
      <c r="I1967" s="1"/>
      <c r="J1967" s="1"/>
      <c r="K1967" s="1" t="s">
        <v>1648</v>
      </c>
      <c r="L1967" s="1" t="s">
        <v>1168</v>
      </c>
      <c r="M1967" s="1" t="s">
        <v>1653</v>
      </c>
      <c r="N1967" s="1"/>
      <c r="O1967" s="1"/>
      <c r="P1967" s="1"/>
      <c r="Q1967" s="1">
        <v>198</v>
      </c>
      <c r="R1967" s="1">
        <v>0</v>
      </c>
      <c r="S1967" s="1">
        <v>0</v>
      </c>
      <c r="T1967" s="1">
        <v>3</v>
      </c>
      <c r="U1967" s="1">
        <v>0</v>
      </c>
      <c r="V1967" s="1">
        <v>0.80300000000000005</v>
      </c>
      <c r="W1967" s="1">
        <v>2.1999999999999999E-2</v>
      </c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>
        <f t="shared" si="60"/>
        <v>198</v>
      </c>
      <c r="AY1967" s="1" t="s">
        <v>310</v>
      </c>
      <c r="AZ1967" s="1">
        <v>1012462</v>
      </c>
      <c r="BA1967" s="3">
        <f t="shared" si="61"/>
        <v>0</v>
      </c>
    </row>
    <row r="1968" spans="1:53" x14ac:dyDescent="0.25">
      <c r="A1968" s="1" t="s">
        <v>496</v>
      </c>
      <c r="B1968" s="1">
        <v>1008630</v>
      </c>
      <c r="C1968" s="1">
        <v>2017</v>
      </c>
      <c r="D1968" s="1" t="s">
        <v>1091</v>
      </c>
      <c r="E1968" s="1" t="s">
        <v>1092</v>
      </c>
      <c r="F1968" s="1" t="s">
        <v>12</v>
      </c>
      <c r="G1968" s="1"/>
      <c r="H1968" s="1"/>
      <c r="I1968" s="1"/>
      <c r="J1968" s="1"/>
      <c r="K1968" s="1" t="s">
        <v>1106</v>
      </c>
      <c r="L1968" s="1" t="s">
        <v>1168</v>
      </c>
      <c r="M1968" s="1" t="s">
        <v>1461</v>
      </c>
      <c r="N1968" s="1"/>
      <c r="O1968" s="1"/>
      <c r="P1968" s="1"/>
      <c r="Q1968" s="1">
        <v>3</v>
      </c>
      <c r="R1968" s="1">
        <v>0</v>
      </c>
      <c r="S1968" s="1">
        <v>44</v>
      </c>
      <c r="T1968" s="1">
        <v>0</v>
      </c>
      <c r="U1968" s="1">
        <v>0</v>
      </c>
      <c r="V1968" s="1">
        <v>0.93100000000000005</v>
      </c>
      <c r="W1968" s="1">
        <v>4.9000000000000002E-2</v>
      </c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>
        <f t="shared" si="60"/>
        <v>3</v>
      </c>
      <c r="AY1968" s="1" t="s">
        <v>534</v>
      </c>
      <c r="AZ1968" s="1">
        <v>1012464</v>
      </c>
      <c r="BA1968" s="3">
        <f t="shared" si="61"/>
        <v>0</v>
      </c>
    </row>
    <row r="1969" spans="1:53" x14ac:dyDescent="0.25">
      <c r="A1969" s="1" t="s">
        <v>496</v>
      </c>
      <c r="B1969" s="1">
        <v>1008630</v>
      </c>
      <c r="C1969" s="1">
        <v>2017</v>
      </c>
      <c r="D1969" s="1" t="s">
        <v>1091</v>
      </c>
      <c r="E1969" s="1" t="s">
        <v>1092</v>
      </c>
      <c r="F1969" s="1" t="s">
        <v>12</v>
      </c>
      <c r="G1969" s="1"/>
      <c r="H1969" s="1"/>
      <c r="I1969" s="1"/>
      <c r="J1969" s="1"/>
      <c r="K1969" s="1" t="s">
        <v>1123</v>
      </c>
      <c r="L1969" s="1" t="s">
        <v>1168</v>
      </c>
      <c r="M1969" s="1" t="s">
        <v>1464</v>
      </c>
      <c r="N1969" s="1"/>
      <c r="O1969" s="1"/>
      <c r="P1969" s="1"/>
      <c r="Q1969" s="1">
        <v>194</v>
      </c>
      <c r="R1969" s="1">
        <v>0</v>
      </c>
      <c r="S1969" s="1">
        <v>0</v>
      </c>
      <c r="T1969" s="1">
        <v>0</v>
      </c>
      <c r="U1969" s="1">
        <v>0</v>
      </c>
      <c r="V1969" s="1">
        <v>0.78</v>
      </c>
      <c r="W1969" s="1">
        <v>2.3E-2</v>
      </c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>
        <f t="shared" si="60"/>
        <v>194</v>
      </c>
      <c r="AY1969" s="1" t="s">
        <v>984</v>
      </c>
      <c r="AZ1969" s="1">
        <v>1012466</v>
      </c>
      <c r="BA1969" s="3">
        <f t="shared" si="61"/>
        <v>0</v>
      </c>
    </row>
    <row r="1970" spans="1:53" x14ac:dyDescent="0.25">
      <c r="A1970" s="1" t="s">
        <v>496</v>
      </c>
      <c r="B1970" s="1">
        <v>1008630</v>
      </c>
      <c r="C1970" s="1">
        <v>2017</v>
      </c>
      <c r="D1970" s="1" t="s">
        <v>1091</v>
      </c>
      <c r="E1970" s="1" t="s">
        <v>1092</v>
      </c>
      <c r="F1970" s="1" t="s">
        <v>12</v>
      </c>
      <c r="G1970" s="1"/>
      <c r="H1970" s="1"/>
      <c r="I1970" s="1"/>
      <c r="J1970" s="1"/>
      <c r="K1970" s="1" t="s">
        <v>2258</v>
      </c>
      <c r="L1970" s="1" t="s">
        <v>1168</v>
      </c>
      <c r="M1970" s="1" t="s">
        <v>2362</v>
      </c>
      <c r="N1970" s="1"/>
      <c r="O1970" s="1"/>
      <c r="P1970" s="1"/>
      <c r="Q1970" s="1">
        <v>3</v>
      </c>
      <c r="R1970" s="1">
        <v>0</v>
      </c>
      <c r="S1970" s="1">
        <v>2</v>
      </c>
      <c r="T1970" s="1">
        <v>0</v>
      </c>
      <c r="U1970" s="1">
        <v>0</v>
      </c>
      <c r="V1970" s="1">
        <v>0.81899999999999995</v>
      </c>
      <c r="W1970" s="1">
        <v>2.8000000000000001E-2</v>
      </c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>
        <f t="shared" si="60"/>
        <v>3</v>
      </c>
      <c r="AY1970" s="1" t="s">
        <v>681</v>
      </c>
      <c r="AZ1970" s="1">
        <v>1012467</v>
      </c>
      <c r="BA1970" s="3">
        <f t="shared" si="61"/>
        <v>0</v>
      </c>
    </row>
    <row r="1971" spans="1:53" x14ac:dyDescent="0.25">
      <c r="A1971" s="1" t="s">
        <v>142</v>
      </c>
      <c r="B1971" s="1">
        <v>1008632</v>
      </c>
      <c r="C1971" s="1">
        <v>2017</v>
      </c>
      <c r="D1971" s="1" t="s">
        <v>1091</v>
      </c>
      <c r="E1971" s="1" t="s">
        <v>1092</v>
      </c>
      <c r="F1971" s="1" t="s">
        <v>12</v>
      </c>
      <c r="G1971" s="1"/>
      <c r="H1971" s="1"/>
      <c r="I1971" s="1"/>
      <c r="J1971" s="1"/>
      <c r="K1971" s="1" t="s">
        <v>1407</v>
      </c>
      <c r="L1971" s="1" t="s">
        <v>1168</v>
      </c>
      <c r="M1971" s="1" t="s">
        <v>1409</v>
      </c>
      <c r="N1971" s="1"/>
      <c r="O1971" s="1"/>
      <c r="P1971" s="1"/>
      <c r="Q1971" s="1">
        <v>12</v>
      </c>
      <c r="R1971" s="1">
        <v>0</v>
      </c>
      <c r="S1971" s="1">
        <v>0</v>
      </c>
      <c r="T1971" s="1">
        <v>7</v>
      </c>
      <c r="U1971" s="1">
        <v>0</v>
      </c>
      <c r="V1971" s="1">
        <v>0.78800000000000003</v>
      </c>
      <c r="W1971" s="1">
        <v>1E-3</v>
      </c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>
        <f t="shared" si="60"/>
        <v>12</v>
      </c>
      <c r="AY1971" s="1" t="s">
        <v>595</v>
      </c>
      <c r="AZ1971" s="1">
        <v>1012468</v>
      </c>
      <c r="BA1971" s="3">
        <f t="shared" si="61"/>
        <v>0</v>
      </c>
    </row>
    <row r="1972" spans="1:53" x14ac:dyDescent="0.25">
      <c r="A1972" s="1" t="s">
        <v>142</v>
      </c>
      <c r="B1972" s="1">
        <v>1008632</v>
      </c>
      <c r="C1972" s="1">
        <v>2017</v>
      </c>
      <c r="D1972" s="1" t="s">
        <v>1091</v>
      </c>
      <c r="E1972" s="1" t="s">
        <v>1092</v>
      </c>
      <c r="F1972" s="1" t="s">
        <v>12</v>
      </c>
      <c r="G1972" s="1"/>
      <c r="H1972" s="1"/>
      <c r="I1972" s="1"/>
      <c r="J1972" s="1"/>
      <c r="K1972" s="1" t="s">
        <v>1413</v>
      </c>
      <c r="L1972" s="1" t="s">
        <v>1168</v>
      </c>
      <c r="M1972" s="1" t="s">
        <v>2093</v>
      </c>
      <c r="N1972" s="1"/>
      <c r="O1972" s="1"/>
      <c r="P1972" s="1"/>
      <c r="Q1972" s="1">
        <v>31</v>
      </c>
      <c r="R1972" s="1">
        <v>0</v>
      </c>
      <c r="S1972" s="1">
        <v>0</v>
      </c>
      <c r="T1972" s="1">
        <v>4</v>
      </c>
      <c r="U1972" s="1">
        <v>0</v>
      </c>
      <c r="V1972" s="1">
        <v>0.78900000000000003</v>
      </c>
      <c r="W1972" s="1">
        <v>2E-3</v>
      </c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>
        <f t="shared" si="60"/>
        <v>31</v>
      </c>
      <c r="AY1972" s="1" t="s">
        <v>287</v>
      </c>
      <c r="AZ1972" s="1">
        <v>1012470</v>
      </c>
      <c r="BA1972" s="3">
        <f t="shared" si="61"/>
        <v>0</v>
      </c>
    </row>
    <row r="1973" spans="1:53" x14ac:dyDescent="0.25">
      <c r="A1973" s="1" t="s">
        <v>142</v>
      </c>
      <c r="B1973" s="1">
        <v>1008632</v>
      </c>
      <c r="C1973" s="1">
        <v>2017</v>
      </c>
      <c r="D1973" s="1" t="s">
        <v>1091</v>
      </c>
      <c r="E1973" s="1" t="s">
        <v>1092</v>
      </c>
      <c r="F1973" s="1" t="s">
        <v>12</v>
      </c>
      <c r="G1973" s="1"/>
      <c r="H1973" s="1"/>
      <c r="I1973" s="1"/>
      <c r="J1973" s="1"/>
      <c r="K1973" s="1" t="s">
        <v>1308</v>
      </c>
      <c r="L1973" s="1" t="s">
        <v>1168</v>
      </c>
      <c r="M1973" s="1" t="s">
        <v>1416</v>
      </c>
      <c r="N1973" s="1"/>
      <c r="O1973" s="1"/>
      <c r="P1973" s="1"/>
      <c r="Q1973" s="1">
        <v>96</v>
      </c>
      <c r="R1973" s="1">
        <v>0</v>
      </c>
      <c r="S1973" s="1">
        <v>2</v>
      </c>
      <c r="T1973" s="1">
        <v>6</v>
      </c>
      <c r="U1973" s="1">
        <v>0</v>
      </c>
      <c r="V1973" s="1">
        <v>0.79</v>
      </c>
      <c r="W1973" s="1">
        <v>1E-3</v>
      </c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>
        <f t="shared" si="60"/>
        <v>96</v>
      </c>
      <c r="AY1973" s="1" t="s">
        <v>123</v>
      </c>
      <c r="AZ1973" s="1">
        <v>1012471</v>
      </c>
      <c r="BA1973" s="3">
        <f t="shared" si="61"/>
        <v>0</v>
      </c>
    </row>
    <row r="1974" spans="1:53" x14ac:dyDescent="0.25">
      <c r="A1974" s="1" t="s">
        <v>982</v>
      </c>
      <c r="B1974" s="1">
        <v>1008640</v>
      </c>
      <c r="C1974" s="1">
        <v>2017</v>
      </c>
      <c r="D1974" s="1" t="s">
        <v>1091</v>
      </c>
      <c r="E1974" s="1" t="s">
        <v>1092</v>
      </c>
      <c r="F1974" s="1" t="s">
        <v>12</v>
      </c>
      <c r="G1974" s="1"/>
      <c r="H1974" s="1"/>
      <c r="I1974" s="1"/>
      <c r="J1974" s="1"/>
      <c r="K1974" s="1" t="s">
        <v>1467</v>
      </c>
      <c r="L1974" s="1" t="s">
        <v>1109</v>
      </c>
      <c r="M1974" s="1" t="s">
        <v>1468</v>
      </c>
      <c r="N1974" s="1">
        <v>58.8</v>
      </c>
      <c r="O1974" s="1">
        <v>3.2989999999999998E-2</v>
      </c>
      <c r="P1974" s="1">
        <v>20</v>
      </c>
      <c r="Q1974" s="1">
        <v>3</v>
      </c>
      <c r="R1974" s="1">
        <v>0</v>
      </c>
      <c r="S1974" s="1">
        <v>0</v>
      </c>
      <c r="T1974" s="1">
        <v>0</v>
      </c>
      <c r="U1974" s="1">
        <v>5</v>
      </c>
      <c r="V1974" s="1">
        <v>0.81</v>
      </c>
      <c r="W1974" s="1">
        <v>2.3E-2</v>
      </c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>
        <f t="shared" si="60"/>
        <v>8</v>
      </c>
      <c r="AY1974" s="1" t="s">
        <v>107</v>
      </c>
      <c r="AZ1974" s="1">
        <v>1012472</v>
      </c>
      <c r="BA1974" s="3">
        <f t="shared" si="61"/>
        <v>0</v>
      </c>
    </row>
    <row r="1975" spans="1:53" x14ac:dyDescent="0.25">
      <c r="A1975" s="1" t="s">
        <v>982</v>
      </c>
      <c r="B1975" s="1">
        <v>1008640</v>
      </c>
      <c r="C1975" s="1">
        <v>2017</v>
      </c>
      <c r="D1975" s="1" t="s">
        <v>1091</v>
      </c>
      <c r="E1975" s="1" t="s">
        <v>1092</v>
      </c>
      <c r="F1975" s="1" t="s">
        <v>12</v>
      </c>
      <c r="G1975" s="1"/>
      <c r="H1975" s="1"/>
      <c r="I1975" s="1"/>
      <c r="J1975" s="1"/>
      <c r="K1975" s="1" t="s">
        <v>1467</v>
      </c>
      <c r="L1975" s="1" t="s">
        <v>1094</v>
      </c>
      <c r="M1975" s="1" t="s">
        <v>2363</v>
      </c>
      <c r="N1975" s="1"/>
      <c r="O1975" s="1"/>
      <c r="P1975" s="1"/>
      <c r="Q1975" s="1">
        <v>50</v>
      </c>
      <c r="R1975" s="1">
        <v>0</v>
      </c>
      <c r="S1975" s="1">
        <v>0</v>
      </c>
      <c r="T1975" s="1">
        <v>5</v>
      </c>
      <c r="U1975" s="1">
        <v>15</v>
      </c>
      <c r="V1975" s="1">
        <v>0.80900000000000005</v>
      </c>
      <c r="W1975" s="1">
        <v>2.3E-2</v>
      </c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>
        <f t="shared" si="60"/>
        <v>65</v>
      </c>
      <c r="AY1975" s="1" t="s">
        <v>822</v>
      </c>
      <c r="AZ1975" s="1">
        <v>1012477</v>
      </c>
      <c r="BA1975" s="3">
        <f t="shared" si="61"/>
        <v>0</v>
      </c>
    </row>
    <row r="1976" spans="1:53" x14ac:dyDescent="0.25">
      <c r="A1976" s="1" t="s">
        <v>577</v>
      </c>
      <c r="B1976" s="1">
        <v>1008642</v>
      </c>
      <c r="C1976" s="1">
        <v>2017</v>
      </c>
      <c r="D1976" s="1" t="s">
        <v>1091</v>
      </c>
      <c r="E1976" s="1" t="s">
        <v>1092</v>
      </c>
      <c r="F1976" s="1" t="s">
        <v>12</v>
      </c>
      <c r="G1976" s="1"/>
      <c r="H1976" s="1"/>
      <c r="I1976" s="1"/>
      <c r="J1976" s="1"/>
      <c r="K1976" s="1" t="s">
        <v>1278</v>
      </c>
      <c r="L1976" s="1" t="s">
        <v>1121</v>
      </c>
      <c r="M1976" s="1" t="s">
        <v>2364</v>
      </c>
      <c r="N1976" s="1"/>
      <c r="O1976" s="1"/>
      <c r="P1976" s="1"/>
      <c r="Q1976" s="1">
        <v>2</v>
      </c>
      <c r="R1976" s="1">
        <v>0</v>
      </c>
      <c r="S1976" s="1">
        <v>0</v>
      </c>
      <c r="T1976" s="1">
        <v>0</v>
      </c>
      <c r="U1976" s="1">
        <v>0</v>
      </c>
      <c r="V1976" s="1">
        <v>0.66600000000000004</v>
      </c>
      <c r="W1976" s="1">
        <v>4.2000000000000003E-2</v>
      </c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>
        <f t="shared" si="60"/>
        <v>2</v>
      </c>
      <c r="AY1976" s="1" t="s">
        <v>845</v>
      </c>
      <c r="AZ1976" s="1">
        <v>1012478</v>
      </c>
      <c r="BA1976" s="3">
        <f t="shared" si="61"/>
        <v>0</v>
      </c>
    </row>
    <row r="1977" spans="1:53" x14ac:dyDescent="0.25">
      <c r="A1977" s="1" t="s">
        <v>577</v>
      </c>
      <c r="B1977" s="1">
        <v>1008642</v>
      </c>
      <c r="C1977" s="1">
        <v>2017</v>
      </c>
      <c r="D1977" s="1" t="s">
        <v>1091</v>
      </c>
      <c r="E1977" s="1" t="s">
        <v>1092</v>
      </c>
      <c r="F1977" s="1" t="s">
        <v>12</v>
      </c>
      <c r="G1977" s="1"/>
      <c r="H1977" s="1"/>
      <c r="I1977" s="1"/>
      <c r="J1977" s="1"/>
      <c r="K1977" s="1" t="s">
        <v>1278</v>
      </c>
      <c r="L1977" s="1" t="s">
        <v>1109</v>
      </c>
      <c r="M1977" s="1" t="s">
        <v>1279</v>
      </c>
      <c r="N1977" s="1">
        <v>45.706000000000003</v>
      </c>
      <c r="O1977" s="1">
        <v>1.7002482000000001</v>
      </c>
      <c r="P1977" s="1">
        <v>81.400000000000006</v>
      </c>
      <c r="Q1977" s="1">
        <v>76</v>
      </c>
      <c r="R1977" s="1">
        <v>0</v>
      </c>
      <c r="S1977" s="1">
        <v>0</v>
      </c>
      <c r="T1977" s="1">
        <v>14</v>
      </c>
      <c r="U1977" s="1">
        <v>0</v>
      </c>
      <c r="V1977" s="1">
        <v>0.48</v>
      </c>
      <c r="W1977" s="1">
        <v>5.0000000000000001E-3</v>
      </c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>
        <f t="shared" si="60"/>
        <v>76</v>
      </c>
      <c r="AY1977" s="1" t="s">
        <v>26</v>
      </c>
      <c r="AZ1977" s="1">
        <v>1012479</v>
      </c>
      <c r="BA1977" s="3">
        <f t="shared" si="61"/>
        <v>0</v>
      </c>
    </row>
    <row r="1978" spans="1:53" x14ac:dyDescent="0.25">
      <c r="A1978" s="1" t="s">
        <v>577</v>
      </c>
      <c r="B1978" s="1">
        <v>1008642</v>
      </c>
      <c r="C1978" s="1">
        <v>2017</v>
      </c>
      <c r="D1978" s="1" t="s">
        <v>1091</v>
      </c>
      <c r="E1978" s="1" t="s">
        <v>1092</v>
      </c>
      <c r="F1978" s="1" t="s">
        <v>12</v>
      </c>
      <c r="G1978" s="1"/>
      <c r="H1978" s="1"/>
      <c r="I1978" s="1"/>
      <c r="J1978" s="1"/>
      <c r="K1978" s="1" t="s">
        <v>1285</v>
      </c>
      <c r="L1978" s="1" t="s">
        <v>1109</v>
      </c>
      <c r="M1978" s="1" t="s">
        <v>2365</v>
      </c>
      <c r="N1978" s="1">
        <v>39.32</v>
      </c>
      <c r="O1978" s="1">
        <v>2.8632000000000001E-2</v>
      </c>
      <c r="P1978" s="1">
        <v>31</v>
      </c>
      <c r="Q1978" s="1">
        <v>90</v>
      </c>
      <c r="R1978" s="1">
        <v>0</v>
      </c>
      <c r="S1978" s="1">
        <v>0</v>
      </c>
      <c r="T1978" s="1">
        <v>0</v>
      </c>
      <c r="U1978" s="1">
        <v>0</v>
      </c>
      <c r="V1978" s="1">
        <v>0.01</v>
      </c>
      <c r="W1978" s="1">
        <v>0.95199999999999996</v>
      </c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>
        <f t="shared" si="60"/>
        <v>90</v>
      </c>
      <c r="AY1978" s="1" t="s">
        <v>923</v>
      </c>
      <c r="AZ1978" s="1">
        <v>1012482</v>
      </c>
      <c r="BA1978" s="3">
        <f t="shared" si="61"/>
        <v>0</v>
      </c>
    </row>
    <row r="1979" spans="1:53" x14ac:dyDescent="0.25">
      <c r="A1979" s="1" t="s">
        <v>577</v>
      </c>
      <c r="B1979" s="1">
        <v>1008642</v>
      </c>
      <c r="C1979" s="1">
        <v>2017</v>
      </c>
      <c r="D1979" s="1" t="s">
        <v>1091</v>
      </c>
      <c r="E1979" s="1" t="s">
        <v>1092</v>
      </c>
      <c r="F1979" s="1" t="s">
        <v>12</v>
      </c>
      <c r="G1979" s="1"/>
      <c r="H1979" s="1"/>
      <c r="I1979" s="1"/>
      <c r="J1979" s="1"/>
      <c r="K1979" s="1" t="s">
        <v>1290</v>
      </c>
      <c r="L1979" s="1" t="s">
        <v>1109</v>
      </c>
      <c r="M1979" s="1" t="s">
        <v>1291</v>
      </c>
      <c r="N1979" s="1">
        <v>44.81</v>
      </c>
      <c r="O1979" s="1">
        <v>1.1608402</v>
      </c>
      <c r="P1979" s="1">
        <v>82</v>
      </c>
      <c r="Q1979" s="1">
        <v>74</v>
      </c>
      <c r="R1979" s="1">
        <v>0</v>
      </c>
      <c r="S1979" s="1">
        <v>0</v>
      </c>
      <c r="T1979" s="1">
        <v>13</v>
      </c>
      <c r="U1979" s="1">
        <v>0</v>
      </c>
      <c r="V1979" s="1">
        <v>0.45400000000000001</v>
      </c>
      <c r="W1979" s="1">
        <v>4.0000000000000001E-3</v>
      </c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>
        <f t="shared" si="60"/>
        <v>74</v>
      </c>
      <c r="AY1979" s="1" t="s">
        <v>323</v>
      </c>
      <c r="AZ1979" s="1">
        <v>1012483</v>
      </c>
      <c r="BA1979" s="3">
        <f t="shared" si="61"/>
        <v>0</v>
      </c>
    </row>
    <row r="1980" spans="1:53" x14ac:dyDescent="0.25">
      <c r="A1980" s="1" t="s">
        <v>577</v>
      </c>
      <c r="B1980" s="1">
        <v>1008642</v>
      </c>
      <c r="C1980" s="1">
        <v>2017</v>
      </c>
      <c r="D1980" s="1" t="s">
        <v>1091</v>
      </c>
      <c r="E1980" s="1" t="s">
        <v>1092</v>
      </c>
      <c r="F1980" s="1" t="s">
        <v>12</v>
      </c>
      <c r="G1980" s="1"/>
      <c r="H1980" s="1"/>
      <c r="I1980" s="1"/>
      <c r="J1980" s="1"/>
      <c r="K1980" s="1" t="s">
        <v>1318</v>
      </c>
      <c r="L1980" s="1" t="s">
        <v>1109</v>
      </c>
      <c r="M1980" s="1" t="s">
        <v>1319</v>
      </c>
      <c r="N1980" s="1">
        <v>45.634</v>
      </c>
      <c r="O1980" s="1">
        <v>1.6354721000000001</v>
      </c>
      <c r="P1980" s="1">
        <v>83.5</v>
      </c>
      <c r="Q1980" s="1">
        <v>14</v>
      </c>
      <c r="R1980" s="1">
        <v>0</v>
      </c>
      <c r="S1980" s="1">
        <v>0</v>
      </c>
      <c r="T1980" s="1">
        <v>5</v>
      </c>
      <c r="U1980" s="1">
        <v>0</v>
      </c>
      <c r="V1980" s="1">
        <v>0.66500000000000004</v>
      </c>
      <c r="W1980" s="1">
        <v>3.0000000000000001E-3</v>
      </c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>
        <f t="shared" si="60"/>
        <v>14</v>
      </c>
      <c r="AY1980" s="1" t="s">
        <v>438</v>
      </c>
      <c r="AZ1980" s="1">
        <v>1012484</v>
      </c>
      <c r="BA1980" s="3">
        <f t="shared" si="61"/>
        <v>0</v>
      </c>
    </row>
    <row r="1981" spans="1:53" x14ac:dyDescent="0.25">
      <c r="A1981" s="1" t="s">
        <v>577</v>
      </c>
      <c r="B1981" s="1">
        <v>1008642</v>
      </c>
      <c r="C1981" s="1">
        <v>2017</v>
      </c>
      <c r="D1981" s="1" t="s">
        <v>1091</v>
      </c>
      <c r="E1981" s="1" t="s">
        <v>1092</v>
      </c>
      <c r="F1981" s="1" t="s">
        <v>12</v>
      </c>
      <c r="G1981" s="1"/>
      <c r="H1981" s="1"/>
      <c r="I1981" s="1"/>
      <c r="J1981" s="1"/>
      <c r="K1981" s="1" t="s">
        <v>1322</v>
      </c>
      <c r="L1981" s="1" t="s">
        <v>1109</v>
      </c>
      <c r="M1981" s="1" t="s">
        <v>1324</v>
      </c>
      <c r="N1981" s="1">
        <v>45.667999999999999</v>
      </c>
      <c r="O1981" s="1">
        <v>11.6993811</v>
      </c>
      <c r="P1981" s="1">
        <v>74.3</v>
      </c>
      <c r="Q1981" s="1">
        <v>22</v>
      </c>
      <c r="R1981" s="1">
        <v>0</v>
      </c>
      <c r="S1981" s="1">
        <v>0</v>
      </c>
      <c r="T1981" s="1">
        <v>0</v>
      </c>
      <c r="U1981" s="1">
        <v>0</v>
      </c>
      <c r="V1981" s="1">
        <v>0.53200000000000003</v>
      </c>
      <c r="W1981" s="1">
        <v>0.01</v>
      </c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>
        <f t="shared" si="60"/>
        <v>22</v>
      </c>
      <c r="AY1981" s="1" t="s">
        <v>571</v>
      </c>
      <c r="AZ1981" s="1">
        <v>1012486</v>
      </c>
      <c r="BA1981" s="3">
        <f t="shared" si="61"/>
        <v>0</v>
      </c>
    </row>
    <row r="1982" spans="1:53" x14ac:dyDescent="0.25">
      <c r="A1982" s="1" t="s">
        <v>577</v>
      </c>
      <c r="B1982" s="1">
        <v>1008642</v>
      </c>
      <c r="C1982" s="1">
        <v>2017</v>
      </c>
      <c r="D1982" s="1" t="s">
        <v>1091</v>
      </c>
      <c r="E1982" s="1" t="s">
        <v>1092</v>
      </c>
      <c r="F1982" s="1" t="s">
        <v>12</v>
      </c>
      <c r="G1982" s="1"/>
      <c r="H1982" s="1"/>
      <c r="I1982" s="1"/>
      <c r="J1982" s="1"/>
      <c r="K1982" s="1" t="s">
        <v>1721</v>
      </c>
      <c r="L1982" s="1" t="s">
        <v>1109</v>
      </c>
      <c r="M1982" s="1" t="s">
        <v>1722</v>
      </c>
      <c r="N1982" s="1">
        <v>39.165999999999997</v>
      </c>
      <c r="O1982" s="1">
        <v>6.8024095999999998</v>
      </c>
      <c r="P1982" s="1">
        <v>106.7</v>
      </c>
      <c r="Q1982" s="1">
        <v>19</v>
      </c>
      <c r="R1982" s="1">
        <v>0</v>
      </c>
      <c r="S1982" s="1">
        <v>0</v>
      </c>
      <c r="T1982" s="1">
        <v>0</v>
      </c>
      <c r="U1982" s="1">
        <v>0</v>
      </c>
      <c r="V1982" s="1">
        <v>0.66400000000000003</v>
      </c>
      <c r="W1982" s="1">
        <v>8.0000000000000002E-3</v>
      </c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>
        <f t="shared" si="60"/>
        <v>19</v>
      </c>
      <c r="AY1982" s="1" t="s">
        <v>575</v>
      </c>
      <c r="AZ1982" s="1">
        <v>1012487</v>
      </c>
      <c r="BA1982" s="3">
        <f t="shared" si="61"/>
        <v>0</v>
      </c>
    </row>
    <row r="1983" spans="1:53" x14ac:dyDescent="0.25">
      <c r="A1983" s="1" t="s">
        <v>577</v>
      </c>
      <c r="B1983" s="1">
        <v>1008642</v>
      </c>
      <c r="C1983" s="1">
        <v>2017</v>
      </c>
      <c r="D1983" s="1" t="s">
        <v>1091</v>
      </c>
      <c r="E1983" s="1" t="s">
        <v>1092</v>
      </c>
      <c r="F1983" s="1" t="s">
        <v>12</v>
      </c>
      <c r="G1983" s="1"/>
      <c r="H1983" s="1"/>
      <c r="I1983" s="1"/>
      <c r="J1983" s="1"/>
      <c r="K1983" s="1" t="s">
        <v>1298</v>
      </c>
      <c r="L1983" s="1" t="s">
        <v>1121</v>
      </c>
      <c r="M1983" s="1" t="s">
        <v>1299</v>
      </c>
      <c r="N1983" s="1"/>
      <c r="O1983" s="1"/>
      <c r="P1983" s="1"/>
      <c r="Q1983" s="1">
        <v>3</v>
      </c>
      <c r="R1983" s="1">
        <v>0</v>
      </c>
      <c r="S1983" s="1">
        <v>0</v>
      </c>
      <c r="T1983" s="1">
        <v>0</v>
      </c>
      <c r="U1983" s="1">
        <v>0</v>
      </c>
      <c r="V1983" s="1">
        <v>0.67700000000000005</v>
      </c>
      <c r="W1983" s="1">
        <v>1.6E-2</v>
      </c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>
        <f t="shared" si="60"/>
        <v>3</v>
      </c>
      <c r="AY1983" s="1" t="s">
        <v>743</v>
      </c>
      <c r="AZ1983" s="1">
        <v>1012491</v>
      </c>
      <c r="BA1983" s="3">
        <f t="shared" si="61"/>
        <v>0</v>
      </c>
    </row>
    <row r="1984" spans="1:53" x14ac:dyDescent="0.25">
      <c r="A1984" s="1" t="s">
        <v>577</v>
      </c>
      <c r="B1984" s="1">
        <v>1008642</v>
      </c>
      <c r="C1984" s="1">
        <v>2017</v>
      </c>
      <c r="D1984" s="1" t="s">
        <v>1091</v>
      </c>
      <c r="E1984" s="1" t="s">
        <v>1092</v>
      </c>
      <c r="F1984" s="1" t="s">
        <v>12</v>
      </c>
      <c r="G1984" s="1"/>
      <c r="H1984" s="1"/>
      <c r="I1984" s="1"/>
      <c r="J1984" s="1"/>
      <c r="K1984" s="1" t="s">
        <v>1298</v>
      </c>
      <c r="L1984" s="1" t="s">
        <v>1109</v>
      </c>
      <c r="M1984" s="1" t="s">
        <v>1300</v>
      </c>
      <c r="N1984" s="1">
        <v>41.039000000000001</v>
      </c>
      <c r="O1984" s="1">
        <v>8.6719155000000008</v>
      </c>
      <c r="P1984" s="1">
        <v>69.099999999999994</v>
      </c>
      <c r="Q1984" s="1">
        <v>93</v>
      </c>
      <c r="R1984" s="1">
        <v>0</v>
      </c>
      <c r="S1984" s="1">
        <v>0</v>
      </c>
      <c r="T1984" s="1">
        <v>6</v>
      </c>
      <c r="U1984" s="1">
        <v>0</v>
      </c>
      <c r="V1984" s="1">
        <v>0.59499999999999997</v>
      </c>
      <c r="W1984" s="1">
        <v>1.4999999999999999E-2</v>
      </c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>
        <f t="shared" si="60"/>
        <v>93</v>
      </c>
      <c r="AY1984" s="1" t="s">
        <v>501</v>
      </c>
      <c r="AZ1984" s="1">
        <v>1012492</v>
      </c>
      <c r="BA1984" s="3">
        <f t="shared" si="61"/>
        <v>0</v>
      </c>
    </row>
    <row r="1985" spans="1:53" x14ac:dyDescent="0.25">
      <c r="A1985" s="1" t="s">
        <v>504</v>
      </c>
      <c r="B1985" s="1">
        <v>1008673</v>
      </c>
      <c r="C1985" s="1">
        <v>2017</v>
      </c>
      <c r="D1985" s="1" t="s">
        <v>1091</v>
      </c>
      <c r="E1985" s="1" t="s">
        <v>1092</v>
      </c>
      <c r="F1985" s="1" t="s">
        <v>12</v>
      </c>
      <c r="G1985" s="1"/>
      <c r="H1985" s="1"/>
      <c r="I1985" s="1"/>
      <c r="J1985" s="1"/>
      <c r="K1985" s="1" t="s">
        <v>1154</v>
      </c>
      <c r="L1985" s="1" t="s">
        <v>1168</v>
      </c>
      <c r="M1985" s="1" t="s">
        <v>1656</v>
      </c>
      <c r="N1985" s="1"/>
      <c r="O1985" s="1"/>
      <c r="P1985" s="1"/>
      <c r="Q1985" s="1">
        <v>23</v>
      </c>
      <c r="R1985" s="1">
        <v>0</v>
      </c>
      <c r="S1985" s="1">
        <v>0</v>
      </c>
      <c r="T1985" s="1">
        <v>0</v>
      </c>
      <c r="U1985" s="1">
        <v>0</v>
      </c>
      <c r="V1985" s="1">
        <v>0.96099999999999997</v>
      </c>
      <c r="W1985" s="1">
        <v>1E-3</v>
      </c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>
        <f t="shared" si="60"/>
        <v>23</v>
      </c>
      <c r="AY1985" s="1" t="s">
        <v>88</v>
      </c>
      <c r="AZ1985" s="1">
        <v>1012495</v>
      </c>
      <c r="BA1985" s="3">
        <f t="shared" si="61"/>
        <v>0</v>
      </c>
    </row>
    <row r="1986" spans="1:53" x14ac:dyDescent="0.25">
      <c r="A1986" s="1" t="s">
        <v>504</v>
      </c>
      <c r="B1986" s="1">
        <v>1008673</v>
      </c>
      <c r="C1986" s="1">
        <v>2017</v>
      </c>
      <c r="D1986" s="1" t="s">
        <v>1091</v>
      </c>
      <c r="E1986" s="1" t="s">
        <v>1092</v>
      </c>
      <c r="F1986" s="1" t="s">
        <v>12</v>
      </c>
      <c r="G1986" s="1"/>
      <c r="H1986" s="1"/>
      <c r="I1986" s="1"/>
      <c r="J1986" s="1"/>
      <c r="K1986" s="1" t="s">
        <v>1164</v>
      </c>
      <c r="L1986" s="1" t="s">
        <v>1168</v>
      </c>
      <c r="M1986" s="1" t="s">
        <v>1500</v>
      </c>
      <c r="N1986" s="1"/>
      <c r="O1986" s="1"/>
      <c r="P1986" s="1"/>
      <c r="Q1986" s="1">
        <v>12</v>
      </c>
      <c r="R1986" s="1">
        <v>0</v>
      </c>
      <c r="S1986" s="1">
        <v>0</v>
      </c>
      <c r="T1986" s="1">
        <v>0</v>
      </c>
      <c r="U1986" s="1">
        <v>0</v>
      </c>
      <c r="V1986" s="1">
        <v>0.96399999999999997</v>
      </c>
      <c r="W1986" s="1">
        <v>1E-3</v>
      </c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>
        <f t="shared" si="60"/>
        <v>12</v>
      </c>
      <c r="AY1986" s="1" t="s">
        <v>880</v>
      </c>
      <c r="AZ1986" s="1">
        <v>1012496</v>
      </c>
      <c r="BA1986" s="3">
        <f t="shared" si="61"/>
        <v>0</v>
      </c>
    </row>
    <row r="1987" spans="1:53" x14ac:dyDescent="0.25">
      <c r="A1987" s="1" t="s">
        <v>504</v>
      </c>
      <c r="B1987" s="1">
        <v>1008673</v>
      </c>
      <c r="C1987" s="1">
        <v>2017</v>
      </c>
      <c r="D1987" s="1" t="s">
        <v>1091</v>
      </c>
      <c r="E1987" s="1" t="s">
        <v>1092</v>
      </c>
      <c r="F1987" s="1" t="s">
        <v>12</v>
      </c>
      <c r="G1987" s="1"/>
      <c r="H1987" s="1"/>
      <c r="I1987" s="1"/>
      <c r="J1987" s="1"/>
      <c r="K1987" s="1" t="s">
        <v>1664</v>
      </c>
      <c r="L1987" s="1" t="s">
        <v>1168</v>
      </c>
      <c r="M1987" s="1" t="s">
        <v>1665</v>
      </c>
      <c r="N1987" s="1"/>
      <c r="O1987" s="1"/>
      <c r="P1987" s="1"/>
      <c r="Q1987" s="1">
        <v>1</v>
      </c>
      <c r="R1987" s="1">
        <v>0</v>
      </c>
      <c r="S1987" s="1">
        <v>0</v>
      </c>
      <c r="T1987" s="1">
        <v>0</v>
      </c>
      <c r="U1987" s="1">
        <v>0</v>
      </c>
      <c r="V1987" s="1">
        <v>0.95699999999999996</v>
      </c>
      <c r="W1987" s="1">
        <v>1E-3</v>
      </c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>
        <f t="shared" ref="AW1987:AW2050" si="62">+Q1987+U1987</f>
        <v>1</v>
      </c>
      <c r="AY1987" s="1" t="s">
        <v>477</v>
      </c>
      <c r="AZ1987" s="1">
        <v>1012497</v>
      </c>
      <c r="BA1987" s="3">
        <f t="shared" ref="BA1987:BA2050" si="63">SUMIF($B$2:$B$7258,AZ1987,$AW$2:$AW$7258)</f>
        <v>0</v>
      </c>
    </row>
    <row r="1988" spans="1:53" x14ac:dyDescent="0.25">
      <c r="A1988" s="1" t="s">
        <v>504</v>
      </c>
      <c r="B1988" s="1">
        <v>1008673</v>
      </c>
      <c r="C1988" s="1">
        <v>2017</v>
      </c>
      <c r="D1988" s="1" t="s">
        <v>1091</v>
      </c>
      <c r="E1988" s="1" t="s">
        <v>1092</v>
      </c>
      <c r="F1988" s="1" t="s">
        <v>12</v>
      </c>
      <c r="G1988" s="1"/>
      <c r="H1988" s="1"/>
      <c r="I1988" s="1"/>
      <c r="J1988" s="1"/>
      <c r="K1988" s="1" t="s">
        <v>1501</v>
      </c>
      <c r="L1988" s="1" t="s">
        <v>1168</v>
      </c>
      <c r="M1988" s="1" t="s">
        <v>1503</v>
      </c>
      <c r="N1988" s="1"/>
      <c r="O1988" s="1"/>
      <c r="P1988" s="1"/>
      <c r="Q1988" s="1">
        <v>1</v>
      </c>
      <c r="R1988" s="1">
        <v>0</v>
      </c>
      <c r="S1988" s="1">
        <v>0</v>
      </c>
      <c r="T1988" s="1">
        <v>0</v>
      </c>
      <c r="U1988" s="1">
        <v>0</v>
      </c>
      <c r="V1988" s="1">
        <v>0.97399999999999998</v>
      </c>
      <c r="W1988" s="1">
        <v>1E-3</v>
      </c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>
        <f t="shared" si="62"/>
        <v>1</v>
      </c>
      <c r="AY1988" s="1" t="s">
        <v>43</v>
      </c>
      <c r="AZ1988" s="1">
        <v>1012500</v>
      </c>
      <c r="BA1988" s="3">
        <f t="shared" si="63"/>
        <v>0</v>
      </c>
    </row>
    <row r="1989" spans="1:53" x14ac:dyDescent="0.25">
      <c r="A1989" s="1" t="s">
        <v>504</v>
      </c>
      <c r="B1989" s="1">
        <v>1008673</v>
      </c>
      <c r="C1989" s="1">
        <v>2017</v>
      </c>
      <c r="D1989" s="1" t="s">
        <v>1091</v>
      </c>
      <c r="E1989" s="1" t="s">
        <v>1092</v>
      </c>
      <c r="F1989" s="1" t="s">
        <v>12</v>
      </c>
      <c r="G1989" s="1"/>
      <c r="H1989" s="1"/>
      <c r="I1989" s="1"/>
      <c r="J1989" s="1"/>
      <c r="K1989" s="1" t="s">
        <v>1184</v>
      </c>
      <c r="L1989" s="1" t="s">
        <v>1168</v>
      </c>
      <c r="M1989" s="1" t="s">
        <v>1674</v>
      </c>
      <c r="N1989" s="1"/>
      <c r="O1989" s="1"/>
      <c r="P1989" s="1"/>
      <c r="Q1989" s="1">
        <v>5</v>
      </c>
      <c r="R1989" s="1">
        <v>0</v>
      </c>
      <c r="S1989" s="1">
        <v>0</v>
      </c>
      <c r="T1989" s="1">
        <v>0</v>
      </c>
      <c r="U1989" s="1">
        <v>0</v>
      </c>
      <c r="V1989" s="1">
        <v>0.96499999999999997</v>
      </c>
      <c r="W1989" s="1">
        <v>1E-3</v>
      </c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>
        <f t="shared" si="62"/>
        <v>5</v>
      </c>
      <c r="AY1989" s="1" t="s">
        <v>553</v>
      </c>
      <c r="AZ1989" s="1">
        <v>1012503</v>
      </c>
      <c r="BA1989" s="3">
        <f t="shared" si="63"/>
        <v>0</v>
      </c>
    </row>
    <row r="1990" spans="1:53" x14ac:dyDescent="0.25">
      <c r="A1990" s="1" t="s">
        <v>504</v>
      </c>
      <c r="B1990" s="1">
        <v>1008673</v>
      </c>
      <c r="C1990" s="1">
        <v>2017</v>
      </c>
      <c r="D1990" s="1" t="s">
        <v>1091</v>
      </c>
      <c r="E1990" s="1" t="s">
        <v>1092</v>
      </c>
      <c r="F1990" s="1" t="s">
        <v>12</v>
      </c>
      <c r="G1990" s="1"/>
      <c r="H1990" s="1"/>
      <c r="I1990" s="1"/>
      <c r="J1990" s="1"/>
      <c r="K1990" s="1" t="s">
        <v>1505</v>
      </c>
      <c r="L1990" s="1" t="s">
        <v>1168</v>
      </c>
      <c r="M1990" s="1" t="s">
        <v>1506</v>
      </c>
      <c r="N1990" s="1"/>
      <c r="O1990" s="1"/>
      <c r="P1990" s="1"/>
      <c r="Q1990" s="1">
        <v>76</v>
      </c>
      <c r="R1990" s="1">
        <v>0</v>
      </c>
      <c r="S1990" s="1">
        <v>0</v>
      </c>
      <c r="T1990" s="1">
        <v>0</v>
      </c>
      <c r="U1990" s="1">
        <v>0</v>
      </c>
      <c r="V1990" s="1">
        <v>0.97799999999999998</v>
      </c>
      <c r="W1990" s="1">
        <v>0</v>
      </c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>
        <f t="shared" si="62"/>
        <v>76</v>
      </c>
      <c r="AY1990" s="1" t="s">
        <v>175</v>
      </c>
      <c r="AZ1990" s="1">
        <v>1012504</v>
      </c>
      <c r="BA1990" s="3">
        <f t="shared" si="63"/>
        <v>0</v>
      </c>
    </row>
    <row r="1991" spans="1:53" x14ac:dyDescent="0.25">
      <c r="A1991" s="1" t="s">
        <v>504</v>
      </c>
      <c r="B1991" s="1">
        <v>1008673</v>
      </c>
      <c r="C1991" s="1">
        <v>2017</v>
      </c>
      <c r="D1991" s="1" t="s">
        <v>1091</v>
      </c>
      <c r="E1991" s="1" t="s">
        <v>1092</v>
      </c>
      <c r="F1991" s="1" t="s">
        <v>12</v>
      </c>
      <c r="G1991" s="1"/>
      <c r="H1991" s="1"/>
      <c r="I1991" s="1"/>
      <c r="J1991" s="1"/>
      <c r="K1991" s="1" t="s">
        <v>2248</v>
      </c>
      <c r="L1991" s="1" t="s">
        <v>1168</v>
      </c>
      <c r="M1991" s="1" t="s">
        <v>2249</v>
      </c>
      <c r="N1991" s="1"/>
      <c r="O1991" s="1"/>
      <c r="P1991" s="1"/>
      <c r="Q1991" s="1">
        <v>1</v>
      </c>
      <c r="R1991" s="1">
        <v>0</v>
      </c>
      <c r="S1991" s="1">
        <v>0</v>
      </c>
      <c r="T1991" s="1">
        <v>0</v>
      </c>
      <c r="U1991" s="1">
        <v>0</v>
      </c>
      <c r="V1991" s="1">
        <v>0.97499999999999998</v>
      </c>
      <c r="W1991" s="1">
        <v>1E-3</v>
      </c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>
        <f t="shared" si="62"/>
        <v>1</v>
      </c>
      <c r="AY1991" s="1" t="s">
        <v>42</v>
      </c>
      <c r="AZ1991" s="1">
        <v>1012507</v>
      </c>
      <c r="BA1991" s="3">
        <f t="shared" si="63"/>
        <v>0</v>
      </c>
    </row>
    <row r="1992" spans="1:53" x14ac:dyDescent="0.25">
      <c r="A1992" s="1" t="s">
        <v>205</v>
      </c>
      <c r="B1992" s="1">
        <v>1008697</v>
      </c>
      <c r="C1992" s="1">
        <v>2017</v>
      </c>
      <c r="D1992" s="1" t="s">
        <v>1091</v>
      </c>
      <c r="E1992" s="1" t="s">
        <v>1092</v>
      </c>
      <c r="F1992" s="1" t="s">
        <v>12</v>
      </c>
      <c r="G1992" s="1"/>
      <c r="H1992" s="1"/>
      <c r="I1992" s="1"/>
      <c r="J1992" s="1"/>
      <c r="K1992" s="1" t="s">
        <v>2261</v>
      </c>
      <c r="L1992" s="1" t="s">
        <v>1121</v>
      </c>
      <c r="M1992" s="1" t="s">
        <v>2289</v>
      </c>
      <c r="N1992" s="1"/>
      <c r="O1992" s="1"/>
      <c r="P1992" s="1"/>
      <c r="Q1992" s="1">
        <v>14</v>
      </c>
      <c r="R1992" s="1">
        <v>0</v>
      </c>
      <c r="S1992" s="1">
        <v>0</v>
      </c>
      <c r="T1992" s="1">
        <v>0</v>
      </c>
      <c r="U1992" s="1">
        <v>0</v>
      </c>
      <c r="V1992" s="1">
        <v>0.71299999999999997</v>
      </c>
      <c r="W1992" s="1">
        <v>7.0000000000000001E-3</v>
      </c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>
        <f t="shared" si="62"/>
        <v>14</v>
      </c>
      <c r="AY1992" s="1" t="s">
        <v>706</v>
      </c>
      <c r="AZ1992" s="1">
        <v>1012508</v>
      </c>
      <c r="BA1992" s="3">
        <f t="shared" si="63"/>
        <v>0</v>
      </c>
    </row>
    <row r="1993" spans="1:53" x14ac:dyDescent="0.25">
      <c r="A1993" s="1" t="s">
        <v>205</v>
      </c>
      <c r="B1993" s="1">
        <v>1008697</v>
      </c>
      <c r="C1993" s="1">
        <v>2017</v>
      </c>
      <c r="D1993" s="1" t="s">
        <v>1091</v>
      </c>
      <c r="E1993" s="1" t="s">
        <v>1092</v>
      </c>
      <c r="F1993" s="1" t="s">
        <v>12</v>
      </c>
      <c r="G1993" s="1"/>
      <c r="H1993" s="1"/>
      <c r="I1993" s="1"/>
      <c r="J1993" s="1"/>
      <c r="K1993" s="1" t="s">
        <v>2261</v>
      </c>
      <c r="L1993" s="1" t="s">
        <v>1109</v>
      </c>
      <c r="M1993" s="1" t="s">
        <v>2262</v>
      </c>
      <c r="N1993" s="1">
        <v>34</v>
      </c>
      <c r="O1993" s="1">
        <v>0</v>
      </c>
      <c r="P1993" s="1">
        <v>125</v>
      </c>
      <c r="Q1993" s="1">
        <v>2</v>
      </c>
      <c r="R1993" s="1">
        <v>0</v>
      </c>
      <c r="S1993" s="1">
        <v>0</v>
      </c>
      <c r="T1993" s="1">
        <v>0</v>
      </c>
      <c r="U1993" s="1">
        <v>0</v>
      </c>
      <c r="V1993" s="1">
        <v>0.68200000000000005</v>
      </c>
      <c r="W1993" s="1">
        <v>0.01</v>
      </c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>
        <f t="shared" si="62"/>
        <v>2</v>
      </c>
      <c r="AY1993" s="1" t="s">
        <v>200</v>
      </c>
      <c r="AZ1993" s="1">
        <v>1012518</v>
      </c>
      <c r="BA1993" s="3">
        <f t="shared" si="63"/>
        <v>0</v>
      </c>
    </row>
    <row r="1994" spans="1:53" x14ac:dyDescent="0.25">
      <c r="A1994" s="1" t="s">
        <v>205</v>
      </c>
      <c r="B1994" s="1">
        <v>1008697</v>
      </c>
      <c r="C1994" s="1">
        <v>2017</v>
      </c>
      <c r="D1994" s="1" t="s">
        <v>1091</v>
      </c>
      <c r="E1994" s="1" t="s">
        <v>1092</v>
      </c>
      <c r="F1994" s="1" t="s">
        <v>12</v>
      </c>
      <c r="G1994" s="1"/>
      <c r="H1994" s="1"/>
      <c r="I1994" s="1"/>
      <c r="J1994" s="1"/>
      <c r="K1994" s="1" t="s">
        <v>1698</v>
      </c>
      <c r="L1994" s="1" t="s">
        <v>1121</v>
      </c>
      <c r="M1994" s="1" t="s">
        <v>2290</v>
      </c>
      <c r="N1994" s="1"/>
      <c r="O1994" s="1"/>
      <c r="P1994" s="1"/>
      <c r="Q1994" s="1">
        <v>79</v>
      </c>
      <c r="R1994" s="1">
        <v>0</v>
      </c>
      <c r="S1994" s="1">
        <v>0</v>
      </c>
      <c r="T1994" s="1">
        <v>0</v>
      </c>
      <c r="U1994" s="1">
        <v>0</v>
      </c>
      <c r="V1994" s="1">
        <v>0.76800000000000002</v>
      </c>
      <c r="W1994" s="1">
        <v>3.0000000000000001E-3</v>
      </c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>
        <f t="shared" si="62"/>
        <v>79</v>
      </c>
      <c r="AY1994" s="1" t="s">
        <v>300</v>
      </c>
      <c r="AZ1994" s="1">
        <v>1012520</v>
      </c>
      <c r="BA1994" s="3">
        <f t="shared" si="63"/>
        <v>0</v>
      </c>
    </row>
    <row r="1995" spans="1:53" x14ac:dyDescent="0.25">
      <c r="A1995" s="1" t="s">
        <v>205</v>
      </c>
      <c r="B1995" s="1">
        <v>1008697</v>
      </c>
      <c r="C1995" s="1">
        <v>2017</v>
      </c>
      <c r="D1995" s="1" t="s">
        <v>1091</v>
      </c>
      <c r="E1995" s="1" t="s">
        <v>1092</v>
      </c>
      <c r="F1995" s="1" t="s">
        <v>12</v>
      </c>
      <c r="G1995" s="1"/>
      <c r="H1995" s="1"/>
      <c r="I1995" s="1"/>
      <c r="J1995" s="1"/>
      <c r="K1995" s="1" t="s">
        <v>1698</v>
      </c>
      <c r="L1995" s="1" t="s">
        <v>1109</v>
      </c>
      <c r="M1995" s="1" t="s">
        <v>1699</v>
      </c>
      <c r="N1995" s="1">
        <v>37.6</v>
      </c>
      <c r="O1995" s="1">
        <v>13649.56</v>
      </c>
      <c r="P1995" s="1">
        <v>22.4</v>
      </c>
      <c r="Q1995" s="1">
        <v>11</v>
      </c>
      <c r="R1995" s="1">
        <v>0</v>
      </c>
      <c r="S1995" s="1">
        <v>0</v>
      </c>
      <c r="T1995" s="1">
        <v>0</v>
      </c>
      <c r="U1995" s="1">
        <v>0</v>
      </c>
      <c r="V1995" s="1">
        <v>0.73799999999999999</v>
      </c>
      <c r="W1995" s="1">
        <v>3.0000000000000001E-3</v>
      </c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>
        <f t="shared" si="62"/>
        <v>11</v>
      </c>
      <c r="AY1995" s="1" t="s">
        <v>608</v>
      </c>
      <c r="AZ1995" s="1">
        <v>1012522</v>
      </c>
      <c r="BA1995" s="3">
        <f t="shared" si="63"/>
        <v>0</v>
      </c>
    </row>
    <row r="1996" spans="1:53" x14ac:dyDescent="0.25">
      <c r="A1996" s="1" t="s">
        <v>205</v>
      </c>
      <c r="B1996" s="1">
        <v>1008697</v>
      </c>
      <c r="C1996" s="1">
        <v>2017</v>
      </c>
      <c r="D1996" s="1" t="s">
        <v>1091</v>
      </c>
      <c r="E1996" s="1" t="s">
        <v>1092</v>
      </c>
      <c r="F1996" s="1" t="s">
        <v>12</v>
      </c>
      <c r="G1996" s="1"/>
      <c r="H1996" s="1"/>
      <c r="I1996" s="1"/>
      <c r="J1996" s="1"/>
      <c r="K1996" s="1" t="s">
        <v>2292</v>
      </c>
      <c r="L1996" s="1" t="s">
        <v>1121</v>
      </c>
      <c r="M1996" s="1" t="s">
        <v>2293</v>
      </c>
      <c r="N1996" s="1"/>
      <c r="O1996" s="1"/>
      <c r="P1996" s="1"/>
      <c r="Q1996" s="1">
        <v>78</v>
      </c>
      <c r="R1996" s="1">
        <v>0</v>
      </c>
      <c r="S1996" s="1">
        <v>0</v>
      </c>
      <c r="T1996" s="1">
        <v>0</v>
      </c>
      <c r="U1996" s="1">
        <v>0</v>
      </c>
      <c r="V1996" s="1">
        <v>0.751</v>
      </c>
      <c r="W1996" s="1">
        <v>1.4E-2</v>
      </c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>
        <f t="shared" si="62"/>
        <v>78</v>
      </c>
      <c r="AY1996" s="1" t="s">
        <v>940</v>
      </c>
      <c r="AZ1996" s="1">
        <v>1012523</v>
      </c>
      <c r="BA1996" s="3">
        <f t="shared" si="63"/>
        <v>0</v>
      </c>
    </row>
    <row r="1997" spans="1:53" x14ac:dyDescent="0.25">
      <c r="A1997" s="1" t="s">
        <v>205</v>
      </c>
      <c r="B1997" s="1">
        <v>1008697</v>
      </c>
      <c r="C1997" s="1">
        <v>2017</v>
      </c>
      <c r="D1997" s="1" t="s">
        <v>1091</v>
      </c>
      <c r="E1997" s="1" t="s">
        <v>1092</v>
      </c>
      <c r="F1997" s="1" t="s">
        <v>12</v>
      </c>
      <c r="G1997" s="1"/>
      <c r="H1997" s="1"/>
      <c r="I1997" s="1"/>
      <c r="J1997" s="1"/>
      <c r="K1997" s="1" t="s">
        <v>2292</v>
      </c>
      <c r="L1997" s="1" t="s">
        <v>1109</v>
      </c>
      <c r="M1997" s="1" t="s">
        <v>2294</v>
      </c>
      <c r="N1997" s="1">
        <v>34.299999999999997</v>
      </c>
      <c r="O1997" s="1">
        <v>20699.759999999998</v>
      </c>
      <c r="P1997" s="1">
        <v>37.6</v>
      </c>
      <c r="Q1997" s="1">
        <v>35</v>
      </c>
      <c r="R1997" s="1">
        <v>0</v>
      </c>
      <c r="S1997" s="1">
        <v>0</v>
      </c>
      <c r="T1997" s="1">
        <v>0</v>
      </c>
      <c r="U1997" s="1">
        <v>0</v>
      </c>
      <c r="V1997" s="1">
        <v>0.71599999999999997</v>
      </c>
      <c r="W1997" s="1">
        <v>7.0000000000000001E-3</v>
      </c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>
        <f t="shared" si="62"/>
        <v>35</v>
      </c>
      <c r="AY1997" s="1" t="s">
        <v>83</v>
      </c>
      <c r="AZ1997" s="1">
        <v>1012524</v>
      </c>
      <c r="BA1997" s="3">
        <f t="shared" si="63"/>
        <v>0</v>
      </c>
    </row>
    <row r="1998" spans="1:53" x14ac:dyDescent="0.25">
      <c r="A1998" s="1" t="s">
        <v>31</v>
      </c>
      <c r="B1998" s="1">
        <v>1008698</v>
      </c>
      <c r="C1998" s="1">
        <v>2017</v>
      </c>
      <c r="D1998" s="1" t="s">
        <v>1091</v>
      </c>
      <c r="E1998" s="1" t="s">
        <v>1092</v>
      </c>
      <c r="F1998" s="1" t="s">
        <v>12</v>
      </c>
      <c r="G1998" s="1"/>
      <c r="H1998" s="1"/>
      <c r="I1998" s="1"/>
      <c r="J1998" s="1"/>
      <c r="K1998" s="1" t="s">
        <v>1341</v>
      </c>
      <c r="L1998" s="1" t="s">
        <v>1094</v>
      </c>
      <c r="M1998" s="1" t="s">
        <v>1343</v>
      </c>
      <c r="N1998" s="1"/>
      <c r="O1998" s="1"/>
      <c r="P1998" s="1"/>
      <c r="Q1998" s="1">
        <v>1</v>
      </c>
      <c r="R1998" s="1">
        <v>0</v>
      </c>
      <c r="S1998" s="1">
        <v>0</v>
      </c>
      <c r="T1998" s="1">
        <v>0</v>
      </c>
      <c r="U1998" s="1">
        <v>0</v>
      </c>
      <c r="V1998" s="1">
        <v>0.91</v>
      </c>
      <c r="W1998" s="1">
        <v>1.2E-2</v>
      </c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>
        <f t="shared" si="62"/>
        <v>1</v>
      </c>
      <c r="AY1998" s="1" t="s">
        <v>842</v>
      </c>
      <c r="AZ1998" s="1">
        <v>1012526</v>
      </c>
      <c r="BA1998" s="3">
        <f t="shared" si="63"/>
        <v>0</v>
      </c>
    </row>
    <row r="1999" spans="1:53" x14ac:dyDescent="0.25">
      <c r="A1999" s="1" t="s">
        <v>31</v>
      </c>
      <c r="B1999" s="1">
        <v>1008698</v>
      </c>
      <c r="C1999" s="1">
        <v>2017</v>
      </c>
      <c r="D1999" s="1" t="s">
        <v>1091</v>
      </c>
      <c r="E1999" s="1" t="s">
        <v>1092</v>
      </c>
      <c r="F1999" s="1" t="s">
        <v>12</v>
      </c>
      <c r="G1999" s="1"/>
      <c r="H1999" s="1"/>
      <c r="I1999" s="1"/>
      <c r="J1999" s="1"/>
      <c r="K1999" s="1" t="s">
        <v>1485</v>
      </c>
      <c r="L1999" s="1" t="s">
        <v>1121</v>
      </c>
      <c r="M1999" s="1" t="s">
        <v>1881</v>
      </c>
      <c r="N1999" s="1"/>
      <c r="O1999" s="1"/>
      <c r="P1999" s="1"/>
      <c r="Q1999" s="1">
        <v>2</v>
      </c>
      <c r="R1999" s="1">
        <v>0</v>
      </c>
      <c r="S1999" s="1">
        <v>0</v>
      </c>
      <c r="T1999" s="1">
        <v>0</v>
      </c>
      <c r="U1999" s="1">
        <v>1</v>
      </c>
      <c r="V1999" s="1">
        <v>0.88800000000000001</v>
      </c>
      <c r="W1999" s="1">
        <v>5.0000000000000001E-3</v>
      </c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>
        <f t="shared" si="62"/>
        <v>3</v>
      </c>
      <c r="AY1999" s="1" t="s">
        <v>244</v>
      </c>
      <c r="AZ1999" s="1">
        <v>1012529</v>
      </c>
      <c r="BA1999" s="3">
        <f t="shared" si="63"/>
        <v>0</v>
      </c>
    </row>
    <row r="2000" spans="1:53" x14ac:dyDescent="0.25">
      <c r="A2000" s="1" t="s">
        <v>31</v>
      </c>
      <c r="B2000" s="1">
        <v>1008698</v>
      </c>
      <c r="C2000" s="1">
        <v>2017</v>
      </c>
      <c r="D2000" s="1" t="s">
        <v>1091</v>
      </c>
      <c r="E2000" s="1" t="s">
        <v>1092</v>
      </c>
      <c r="F2000" s="1" t="s">
        <v>12</v>
      </c>
      <c r="G2000" s="1"/>
      <c r="H2000" s="1"/>
      <c r="I2000" s="1"/>
      <c r="J2000" s="1"/>
      <c r="K2000" s="1" t="s">
        <v>1489</v>
      </c>
      <c r="L2000" s="1" t="s">
        <v>1121</v>
      </c>
      <c r="M2000" s="1" t="s">
        <v>1887</v>
      </c>
      <c r="N2000" s="1"/>
      <c r="O2000" s="1"/>
      <c r="P2000" s="1"/>
      <c r="Q2000" s="1">
        <v>3</v>
      </c>
      <c r="R2000" s="1">
        <v>0</v>
      </c>
      <c r="S2000" s="1">
        <v>0</v>
      </c>
      <c r="T2000" s="1">
        <v>0</v>
      </c>
      <c r="U2000" s="1">
        <v>0</v>
      </c>
      <c r="V2000" s="1">
        <v>0.80800000000000005</v>
      </c>
      <c r="W2000" s="1">
        <v>6.0000000000000001E-3</v>
      </c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>
        <f t="shared" si="62"/>
        <v>3</v>
      </c>
      <c r="AY2000" s="1" t="s">
        <v>131</v>
      </c>
      <c r="AZ2000" s="1">
        <v>1012530</v>
      </c>
      <c r="BA2000" s="3">
        <f t="shared" si="63"/>
        <v>0</v>
      </c>
    </row>
    <row r="2001" spans="1:53" x14ac:dyDescent="0.25">
      <c r="A2001" s="1" t="s">
        <v>31</v>
      </c>
      <c r="B2001" s="1">
        <v>1008698</v>
      </c>
      <c r="C2001" s="1">
        <v>2017</v>
      </c>
      <c r="D2001" s="1" t="s">
        <v>1091</v>
      </c>
      <c r="E2001" s="1" t="s">
        <v>1092</v>
      </c>
      <c r="F2001" s="1" t="s">
        <v>12</v>
      </c>
      <c r="G2001" s="1"/>
      <c r="H2001" s="1"/>
      <c r="I2001" s="1"/>
      <c r="J2001" s="1"/>
      <c r="K2001" s="1" t="s">
        <v>1346</v>
      </c>
      <c r="L2001" s="1" t="s">
        <v>1121</v>
      </c>
      <c r="M2001" s="1" t="s">
        <v>1347</v>
      </c>
      <c r="N2001" s="1"/>
      <c r="O2001" s="1"/>
      <c r="P2001" s="1"/>
      <c r="Q2001" s="1">
        <v>1</v>
      </c>
      <c r="R2001" s="1">
        <v>0</v>
      </c>
      <c r="S2001" s="1">
        <v>0</v>
      </c>
      <c r="T2001" s="1">
        <v>0</v>
      </c>
      <c r="U2001" s="1">
        <v>0</v>
      </c>
      <c r="V2001" s="1">
        <v>0.879</v>
      </c>
      <c r="W2001" s="1">
        <v>8.9999999999999993E-3</v>
      </c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>
        <f t="shared" si="62"/>
        <v>1</v>
      </c>
      <c r="AY2001" s="1" t="s">
        <v>859</v>
      </c>
      <c r="AZ2001" s="1">
        <v>1012532</v>
      </c>
      <c r="BA2001" s="3">
        <f t="shared" si="63"/>
        <v>0</v>
      </c>
    </row>
    <row r="2002" spans="1:53" x14ac:dyDescent="0.25">
      <c r="A2002" s="1" t="s">
        <v>31</v>
      </c>
      <c r="B2002" s="1">
        <v>1008698</v>
      </c>
      <c r="C2002" s="1">
        <v>2017</v>
      </c>
      <c r="D2002" s="1" t="s">
        <v>1091</v>
      </c>
      <c r="E2002" s="1" t="s">
        <v>1092</v>
      </c>
      <c r="F2002" s="1" t="s">
        <v>12</v>
      </c>
      <c r="G2002" s="1"/>
      <c r="H2002" s="1"/>
      <c r="I2002" s="1"/>
      <c r="J2002" s="1"/>
      <c r="K2002" s="1" t="s">
        <v>1492</v>
      </c>
      <c r="L2002" s="1" t="s">
        <v>1121</v>
      </c>
      <c r="M2002" s="1" t="s">
        <v>1893</v>
      </c>
      <c r="N2002" s="1"/>
      <c r="O2002" s="1"/>
      <c r="P2002" s="1"/>
      <c r="Q2002" s="1">
        <v>2</v>
      </c>
      <c r="R2002" s="1">
        <v>0</v>
      </c>
      <c r="S2002" s="1">
        <v>0</v>
      </c>
      <c r="T2002" s="1">
        <v>0</v>
      </c>
      <c r="U2002" s="1">
        <v>1</v>
      </c>
      <c r="V2002" s="1">
        <v>0.91600000000000004</v>
      </c>
      <c r="W2002" s="1">
        <v>8.9999999999999993E-3</v>
      </c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>
        <f t="shared" si="62"/>
        <v>3</v>
      </c>
      <c r="AY2002" s="1" t="s">
        <v>906</v>
      </c>
      <c r="AZ2002" s="1">
        <v>1012533</v>
      </c>
      <c r="BA2002" s="3">
        <f t="shared" si="63"/>
        <v>0</v>
      </c>
    </row>
    <row r="2003" spans="1:53" x14ac:dyDescent="0.25">
      <c r="A2003" s="1" t="s">
        <v>31</v>
      </c>
      <c r="B2003" s="1">
        <v>1008698</v>
      </c>
      <c r="C2003" s="1">
        <v>2017</v>
      </c>
      <c r="D2003" s="1" t="s">
        <v>1091</v>
      </c>
      <c r="E2003" s="1" t="s">
        <v>1092</v>
      </c>
      <c r="F2003" s="1" t="s">
        <v>12</v>
      </c>
      <c r="G2003" s="1"/>
      <c r="H2003" s="1"/>
      <c r="I2003" s="1"/>
      <c r="J2003" s="1"/>
      <c r="K2003" s="1" t="s">
        <v>1354</v>
      </c>
      <c r="L2003" s="1" t="s">
        <v>1094</v>
      </c>
      <c r="M2003" s="1" t="s">
        <v>1357</v>
      </c>
      <c r="N2003" s="1"/>
      <c r="O2003" s="1"/>
      <c r="P2003" s="1"/>
      <c r="Q2003" s="1">
        <v>1</v>
      </c>
      <c r="R2003" s="1">
        <v>0</v>
      </c>
      <c r="S2003" s="1">
        <v>0</v>
      </c>
      <c r="T2003" s="1">
        <v>0</v>
      </c>
      <c r="U2003" s="1">
        <v>0</v>
      </c>
      <c r="V2003" s="1">
        <v>0.79700000000000004</v>
      </c>
      <c r="W2003" s="1">
        <v>4.0000000000000001E-3</v>
      </c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>
        <f t="shared" si="62"/>
        <v>1</v>
      </c>
      <c r="AY2003" s="1" t="s">
        <v>593</v>
      </c>
      <c r="AZ2003" s="1">
        <v>1012534</v>
      </c>
      <c r="BA2003" s="3">
        <f t="shared" si="63"/>
        <v>0</v>
      </c>
    </row>
    <row r="2004" spans="1:53" x14ac:dyDescent="0.25">
      <c r="A2004" s="1" t="s">
        <v>31</v>
      </c>
      <c r="B2004" s="1">
        <v>1008698</v>
      </c>
      <c r="C2004" s="1">
        <v>2017</v>
      </c>
      <c r="D2004" s="1" t="s">
        <v>1091</v>
      </c>
      <c r="E2004" s="1" t="s">
        <v>1092</v>
      </c>
      <c r="F2004" s="1" t="s">
        <v>12</v>
      </c>
      <c r="G2004" s="1"/>
      <c r="H2004" s="1"/>
      <c r="I2004" s="1"/>
      <c r="J2004" s="1"/>
      <c r="K2004" s="1" t="s">
        <v>1358</v>
      </c>
      <c r="L2004" s="1" t="s">
        <v>1109</v>
      </c>
      <c r="M2004" s="1" t="s">
        <v>1360</v>
      </c>
      <c r="N2004" s="1">
        <v>44.5</v>
      </c>
      <c r="O2004" s="1">
        <v>5665.14</v>
      </c>
      <c r="P2004" s="1">
        <v>18.100000000000001</v>
      </c>
      <c r="Q2004" s="1">
        <v>5</v>
      </c>
      <c r="R2004" s="1">
        <v>0</v>
      </c>
      <c r="S2004" s="1">
        <v>0</v>
      </c>
      <c r="T2004" s="1">
        <v>0</v>
      </c>
      <c r="U2004" s="1">
        <v>0</v>
      </c>
      <c r="V2004" s="1">
        <v>0.79800000000000004</v>
      </c>
      <c r="W2004" s="1">
        <v>5.0000000000000001E-3</v>
      </c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>
        <f t="shared" si="62"/>
        <v>5</v>
      </c>
      <c r="AY2004" s="1" t="s">
        <v>584</v>
      </c>
      <c r="AZ2004" s="1">
        <v>1012535</v>
      </c>
      <c r="BA2004" s="3">
        <f t="shared" si="63"/>
        <v>0</v>
      </c>
    </row>
    <row r="2005" spans="1:53" x14ac:dyDescent="0.25">
      <c r="A2005" s="1" t="s">
        <v>31</v>
      </c>
      <c r="B2005" s="1">
        <v>1008698</v>
      </c>
      <c r="C2005" s="1">
        <v>2017</v>
      </c>
      <c r="D2005" s="1" t="s">
        <v>1091</v>
      </c>
      <c r="E2005" s="1" t="s">
        <v>1092</v>
      </c>
      <c r="F2005" s="1" t="s">
        <v>12</v>
      </c>
      <c r="G2005" s="1"/>
      <c r="H2005" s="1"/>
      <c r="I2005" s="1"/>
      <c r="J2005" s="1"/>
      <c r="K2005" s="1" t="s">
        <v>1358</v>
      </c>
      <c r="L2005" s="1" t="s">
        <v>1094</v>
      </c>
      <c r="M2005" s="1" t="s">
        <v>1361</v>
      </c>
      <c r="N2005" s="1"/>
      <c r="O2005" s="1"/>
      <c r="P2005" s="1"/>
      <c r="Q2005" s="1">
        <v>52</v>
      </c>
      <c r="R2005" s="1">
        <v>0</v>
      </c>
      <c r="S2005" s="1">
        <v>0</v>
      </c>
      <c r="T2005" s="1">
        <v>0</v>
      </c>
      <c r="U2005" s="1">
        <v>0</v>
      </c>
      <c r="V2005" s="1">
        <v>0.81599999999999995</v>
      </c>
      <c r="W2005" s="1">
        <v>8.0000000000000002E-3</v>
      </c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>
        <f t="shared" si="62"/>
        <v>52</v>
      </c>
      <c r="AY2005" s="1" t="s">
        <v>333</v>
      </c>
      <c r="AZ2005" s="1">
        <v>1012536</v>
      </c>
      <c r="BA2005" s="3">
        <f t="shared" si="63"/>
        <v>0</v>
      </c>
    </row>
    <row r="2006" spans="1:53" x14ac:dyDescent="0.25">
      <c r="A2006" s="1" t="s">
        <v>31</v>
      </c>
      <c r="B2006" s="1">
        <v>1008698</v>
      </c>
      <c r="C2006" s="1">
        <v>2017</v>
      </c>
      <c r="D2006" s="1" t="s">
        <v>1091</v>
      </c>
      <c r="E2006" s="1" t="s">
        <v>1092</v>
      </c>
      <c r="F2006" s="1" t="s">
        <v>12</v>
      </c>
      <c r="G2006" s="1"/>
      <c r="H2006" s="1"/>
      <c r="I2006" s="1"/>
      <c r="J2006" s="1"/>
      <c r="K2006" s="1" t="s">
        <v>1896</v>
      </c>
      <c r="L2006" s="1" t="s">
        <v>1121</v>
      </c>
      <c r="M2006" s="1" t="s">
        <v>1897</v>
      </c>
      <c r="N2006" s="1"/>
      <c r="O2006" s="1"/>
      <c r="P2006" s="1"/>
      <c r="Q2006" s="1">
        <v>1</v>
      </c>
      <c r="R2006" s="1">
        <v>0</v>
      </c>
      <c r="S2006" s="1">
        <v>0</v>
      </c>
      <c r="T2006" s="1">
        <v>0</v>
      </c>
      <c r="U2006" s="1">
        <v>0</v>
      </c>
      <c r="V2006" s="1">
        <v>0.86799999999999999</v>
      </c>
      <c r="W2006" s="1">
        <v>4.0000000000000001E-3</v>
      </c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>
        <f t="shared" si="62"/>
        <v>1</v>
      </c>
      <c r="AY2006" s="1" t="s">
        <v>933</v>
      </c>
      <c r="AZ2006" s="1">
        <v>1012538</v>
      </c>
      <c r="BA2006" s="3">
        <f t="shared" si="63"/>
        <v>0</v>
      </c>
    </row>
    <row r="2007" spans="1:53" x14ac:dyDescent="0.25">
      <c r="A2007" s="1" t="s">
        <v>31</v>
      </c>
      <c r="B2007" s="1">
        <v>1008698</v>
      </c>
      <c r="C2007" s="1">
        <v>2017</v>
      </c>
      <c r="D2007" s="1" t="s">
        <v>1091</v>
      </c>
      <c r="E2007" s="1" t="s">
        <v>1092</v>
      </c>
      <c r="F2007" s="1" t="s">
        <v>12</v>
      </c>
      <c r="G2007" s="1"/>
      <c r="H2007" s="1"/>
      <c r="I2007" s="1"/>
      <c r="J2007" s="1"/>
      <c r="K2007" s="1" t="s">
        <v>1494</v>
      </c>
      <c r="L2007" s="1" t="s">
        <v>1109</v>
      </c>
      <c r="M2007" s="1" t="s">
        <v>1978</v>
      </c>
      <c r="N2007" s="1">
        <v>39</v>
      </c>
      <c r="O2007" s="1">
        <v>0</v>
      </c>
      <c r="P2007" s="1">
        <v>45</v>
      </c>
      <c r="Q2007" s="1">
        <v>1</v>
      </c>
      <c r="R2007" s="1">
        <v>0</v>
      </c>
      <c r="S2007" s="1">
        <v>0</v>
      </c>
      <c r="T2007" s="1">
        <v>0</v>
      </c>
      <c r="U2007" s="1">
        <v>0</v>
      </c>
      <c r="V2007" s="1">
        <v>0.83799999999999997</v>
      </c>
      <c r="W2007" s="1">
        <v>8.0000000000000002E-3</v>
      </c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>
        <f t="shared" si="62"/>
        <v>1</v>
      </c>
      <c r="AY2007" s="1" t="s">
        <v>803</v>
      </c>
      <c r="AZ2007" s="1">
        <v>1012539</v>
      </c>
      <c r="BA2007" s="3">
        <f t="shared" si="63"/>
        <v>0</v>
      </c>
    </row>
    <row r="2008" spans="1:53" x14ac:dyDescent="0.25">
      <c r="A2008" s="1" t="s">
        <v>31</v>
      </c>
      <c r="B2008" s="1">
        <v>1008698</v>
      </c>
      <c r="C2008" s="1">
        <v>2017</v>
      </c>
      <c r="D2008" s="1" t="s">
        <v>1091</v>
      </c>
      <c r="E2008" s="1" t="s">
        <v>1092</v>
      </c>
      <c r="F2008" s="1" t="s">
        <v>12</v>
      </c>
      <c r="G2008" s="1"/>
      <c r="H2008" s="1"/>
      <c r="I2008" s="1"/>
      <c r="J2008" s="1"/>
      <c r="K2008" s="1" t="s">
        <v>1494</v>
      </c>
      <c r="L2008" s="1" t="s">
        <v>1094</v>
      </c>
      <c r="M2008" s="1" t="s">
        <v>1495</v>
      </c>
      <c r="N2008" s="1"/>
      <c r="O2008" s="1"/>
      <c r="P2008" s="1"/>
      <c r="Q2008" s="1">
        <v>1</v>
      </c>
      <c r="R2008" s="1">
        <v>0</v>
      </c>
      <c r="S2008" s="1">
        <v>0</v>
      </c>
      <c r="T2008" s="1">
        <v>0</v>
      </c>
      <c r="U2008" s="1">
        <v>0</v>
      </c>
      <c r="V2008" s="1">
        <v>0.94099999999999995</v>
      </c>
      <c r="W2008" s="1">
        <v>6.0000000000000001E-3</v>
      </c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>
        <f t="shared" si="62"/>
        <v>1</v>
      </c>
      <c r="AY2008" s="1" t="s">
        <v>598</v>
      </c>
      <c r="AZ2008" s="1">
        <v>1012541</v>
      </c>
      <c r="BA2008" s="3">
        <f t="shared" si="63"/>
        <v>0</v>
      </c>
    </row>
    <row r="2009" spans="1:53" x14ac:dyDescent="0.25">
      <c r="A2009" s="1" t="s">
        <v>31</v>
      </c>
      <c r="B2009" s="1">
        <v>1008698</v>
      </c>
      <c r="C2009" s="1">
        <v>2017</v>
      </c>
      <c r="D2009" s="1" t="s">
        <v>1091</v>
      </c>
      <c r="E2009" s="1" t="s">
        <v>1092</v>
      </c>
      <c r="F2009" s="1" t="s">
        <v>12</v>
      </c>
      <c r="G2009" s="1"/>
      <c r="H2009" s="1"/>
      <c r="I2009" s="1"/>
      <c r="J2009" s="1"/>
      <c r="K2009" s="1" t="s">
        <v>1377</v>
      </c>
      <c r="L2009" s="1" t="s">
        <v>1109</v>
      </c>
      <c r="M2009" s="1" t="s">
        <v>2010</v>
      </c>
      <c r="N2009" s="1">
        <v>40</v>
      </c>
      <c r="O2009" s="1">
        <v>32665.29</v>
      </c>
      <c r="P2009" s="1">
        <v>50</v>
      </c>
      <c r="Q2009" s="1">
        <v>2</v>
      </c>
      <c r="R2009" s="1">
        <v>0</v>
      </c>
      <c r="S2009" s="1">
        <v>0</v>
      </c>
      <c r="T2009" s="1">
        <v>0</v>
      </c>
      <c r="U2009" s="1">
        <v>0</v>
      </c>
      <c r="V2009" s="1">
        <v>0.74299999999999999</v>
      </c>
      <c r="W2009" s="1">
        <v>6.0000000000000001E-3</v>
      </c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>
        <f t="shared" si="62"/>
        <v>2</v>
      </c>
      <c r="AY2009" s="1" t="s">
        <v>538</v>
      </c>
      <c r="AZ2009" s="1">
        <v>1012544</v>
      </c>
      <c r="BA2009" s="3">
        <f t="shared" si="63"/>
        <v>0</v>
      </c>
    </row>
    <row r="2010" spans="1:53" x14ac:dyDescent="0.25">
      <c r="A2010" s="1" t="s">
        <v>31</v>
      </c>
      <c r="B2010" s="1">
        <v>1008698</v>
      </c>
      <c r="C2010" s="1">
        <v>2017</v>
      </c>
      <c r="D2010" s="1" t="s">
        <v>1091</v>
      </c>
      <c r="E2010" s="1" t="s">
        <v>1092</v>
      </c>
      <c r="F2010" s="1" t="s">
        <v>12</v>
      </c>
      <c r="G2010" s="1"/>
      <c r="H2010" s="1"/>
      <c r="I2010" s="1"/>
      <c r="J2010" s="1"/>
      <c r="K2010" s="1" t="s">
        <v>1377</v>
      </c>
      <c r="L2010" s="1" t="s">
        <v>1094</v>
      </c>
      <c r="M2010" s="1" t="s">
        <v>1845</v>
      </c>
      <c r="N2010" s="1"/>
      <c r="O2010" s="1"/>
      <c r="P2010" s="1"/>
      <c r="Q2010" s="1">
        <v>95</v>
      </c>
      <c r="R2010" s="1">
        <v>0</v>
      </c>
      <c r="S2010" s="1">
        <v>0</v>
      </c>
      <c r="T2010" s="1">
        <v>0</v>
      </c>
      <c r="U2010" s="1">
        <v>0</v>
      </c>
      <c r="V2010" s="1">
        <v>0.79</v>
      </c>
      <c r="W2010" s="1">
        <v>7.0000000000000001E-3</v>
      </c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>
        <f t="shared" si="62"/>
        <v>95</v>
      </c>
      <c r="AY2010" s="1" t="s">
        <v>110</v>
      </c>
      <c r="AZ2010" s="1">
        <v>1012545</v>
      </c>
      <c r="BA2010" s="3">
        <f t="shared" si="63"/>
        <v>0</v>
      </c>
    </row>
    <row r="2011" spans="1:53" x14ac:dyDescent="0.25">
      <c r="A2011" s="1" t="s">
        <v>31</v>
      </c>
      <c r="B2011" s="1">
        <v>1008698</v>
      </c>
      <c r="C2011" s="1">
        <v>2017</v>
      </c>
      <c r="D2011" s="1" t="s">
        <v>1091</v>
      </c>
      <c r="E2011" s="1" t="s">
        <v>1092</v>
      </c>
      <c r="F2011" s="1" t="s">
        <v>12</v>
      </c>
      <c r="G2011" s="1"/>
      <c r="H2011" s="1"/>
      <c r="I2011" s="1"/>
      <c r="J2011" s="1"/>
      <c r="K2011" s="1" t="s">
        <v>1391</v>
      </c>
      <c r="L2011" s="1" t="s">
        <v>1121</v>
      </c>
      <c r="M2011" s="1" t="s">
        <v>1392</v>
      </c>
      <c r="N2011" s="1"/>
      <c r="O2011" s="1"/>
      <c r="P2011" s="1"/>
      <c r="Q2011" s="1">
        <v>1</v>
      </c>
      <c r="R2011" s="1">
        <v>0</v>
      </c>
      <c r="S2011" s="1">
        <v>0</v>
      </c>
      <c r="T2011" s="1">
        <v>0</v>
      </c>
      <c r="U2011" s="1">
        <v>0</v>
      </c>
      <c r="V2011" s="1">
        <v>0.90900000000000003</v>
      </c>
      <c r="W2011" s="1">
        <v>1.2E-2</v>
      </c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>
        <f t="shared" si="62"/>
        <v>1</v>
      </c>
      <c r="AY2011" s="1" t="s">
        <v>626</v>
      </c>
      <c r="AZ2011" s="1">
        <v>1012547</v>
      </c>
      <c r="BA2011" s="3">
        <f t="shared" si="63"/>
        <v>0</v>
      </c>
    </row>
    <row r="2012" spans="1:53" x14ac:dyDescent="0.25">
      <c r="A2012" s="1" t="s">
        <v>422</v>
      </c>
      <c r="B2012" s="1">
        <v>1008700</v>
      </c>
      <c r="C2012" s="1">
        <v>2017</v>
      </c>
      <c r="D2012" s="1" t="s">
        <v>1091</v>
      </c>
      <c r="E2012" s="1" t="s">
        <v>1092</v>
      </c>
      <c r="F2012" s="1" t="s">
        <v>12</v>
      </c>
      <c r="G2012" s="1"/>
      <c r="H2012" s="1"/>
      <c r="I2012" s="1"/>
      <c r="J2012" s="1"/>
      <c r="K2012" s="1" t="s">
        <v>1263</v>
      </c>
      <c r="L2012" s="1" t="s">
        <v>1109</v>
      </c>
      <c r="M2012" s="1" t="s">
        <v>1264</v>
      </c>
      <c r="N2012" s="1">
        <v>34.299999999999997</v>
      </c>
      <c r="O2012" s="1">
        <v>935.49</v>
      </c>
      <c r="P2012" s="1">
        <v>15.5</v>
      </c>
      <c r="Q2012" s="1">
        <v>13</v>
      </c>
      <c r="R2012" s="1">
        <v>0</v>
      </c>
      <c r="S2012" s="1">
        <v>0</v>
      </c>
      <c r="T2012" s="1">
        <v>0</v>
      </c>
      <c r="U2012" s="1">
        <v>2</v>
      </c>
      <c r="V2012" s="1">
        <v>0.68899999999999995</v>
      </c>
      <c r="W2012" s="1">
        <v>1E-3</v>
      </c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>
        <f t="shared" si="62"/>
        <v>15</v>
      </c>
      <c r="AY2012" s="1" t="s">
        <v>304</v>
      </c>
      <c r="AZ2012" s="1">
        <v>1012551</v>
      </c>
      <c r="BA2012" s="3">
        <f t="shared" si="63"/>
        <v>0</v>
      </c>
    </row>
    <row r="2013" spans="1:53" x14ac:dyDescent="0.25">
      <c r="A2013" s="1" t="s">
        <v>422</v>
      </c>
      <c r="B2013" s="1">
        <v>1008700</v>
      </c>
      <c r="C2013" s="1">
        <v>2017</v>
      </c>
      <c r="D2013" s="1" t="s">
        <v>1091</v>
      </c>
      <c r="E2013" s="1" t="s">
        <v>1092</v>
      </c>
      <c r="F2013" s="1" t="s">
        <v>12</v>
      </c>
      <c r="G2013" s="1"/>
      <c r="H2013" s="1"/>
      <c r="I2013" s="1"/>
      <c r="J2013" s="1"/>
      <c r="K2013" s="1" t="s">
        <v>1706</v>
      </c>
      <c r="L2013" s="1" t="s">
        <v>1121</v>
      </c>
      <c r="M2013" s="1" t="s">
        <v>1707</v>
      </c>
      <c r="N2013" s="1"/>
      <c r="O2013" s="1"/>
      <c r="P2013" s="1"/>
      <c r="Q2013" s="1">
        <v>3</v>
      </c>
      <c r="R2013" s="1">
        <v>0</v>
      </c>
      <c r="S2013" s="1">
        <v>0</v>
      </c>
      <c r="T2013" s="1">
        <v>0</v>
      </c>
      <c r="U2013" s="1">
        <v>0</v>
      </c>
      <c r="V2013" s="1">
        <v>0.84799999999999998</v>
      </c>
      <c r="W2013" s="1">
        <v>3.0000000000000001E-3</v>
      </c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>
        <f t="shared" si="62"/>
        <v>3</v>
      </c>
      <c r="AY2013" s="1" t="s">
        <v>778</v>
      </c>
      <c r="AZ2013" s="1">
        <v>1012552</v>
      </c>
      <c r="BA2013" s="3">
        <f t="shared" si="63"/>
        <v>0</v>
      </c>
    </row>
    <row r="2014" spans="1:53" x14ac:dyDescent="0.25">
      <c r="A2014" s="1" t="s">
        <v>422</v>
      </c>
      <c r="B2014" s="1">
        <v>1008700</v>
      </c>
      <c r="C2014" s="1">
        <v>2017</v>
      </c>
      <c r="D2014" s="1" t="s">
        <v>1091</v>
      </c>
      <c r="E2014" s="1" t="s">
        <v>1092</v>
      </c>
      <c r="F2014" s="1" t="s">
        <v>12</v>
      </c>
      <c r="G2014" s="1"/>
      <c r="H2014" s="1"/>
      <c r="I2014" s="1"/>
      <c r="J2014" s="1"/>
      <c r="K2014" s="1" t="s">
        <v>1706</v>
      </c>
      <c r="L2014" s="1" t="s">
        <v>1109</v>
      </c>
      <c r="M2014" s="1" t="s">
        <v>2284</v>
      </c>
      <c r="N2014" s="1">
        <v>37.9</v>
      </c>
      <c r="O2014" s="1">
        <v>3674.71</v>
      </c>
      <c r="P2014" s="1">
        <v>28.3</v>
      </c>
      <c r="Q2014" s="1">
        <v>22</v>
      </c>
      <c r="R2014" s="1">
        <v>0</v>
      </c>
      <c r="S2014" s="1">
        <v>0</v>
      </c>
      <c r="T2014" s="1">
        <v>0</v>
      </c>
      <c r="U2014" s="1">
        <v>0</v>
      </c>
      <c r="V2014" s="1">
        <v>0.64900000000000002</v>
      </c>
      <c r="W2014" s="1">
        <v>1E-3</v>
      </c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>
        <f t="shared" si="62"/>
        <v>22</v>
      </c>
      <c r="AY2014" s="1" t="s">
        <v>987</v>
      </c>
      <c r="AZ2014" s="1">
        <v>1012555</v>
      </c>
      <c r="BA2014" s="3">
        <f t="shared" si="63"/>
        <v>0</v>
      </c>
    </row>
    <row r="2015" spans="1:53" x14ac:dyDescent="0.25">
      <c r="A2015" s="1" t="s">
        <v>422</v>
      </c>
      <c r="B2015" s="1">
        <v>1008700</v>
      </c>
      <c r="C2015" s="1">
        <v>2017</v>
      </c>
      <c r="D2015" s="1" t="s">
        <v>1091</v>
      </c>
      <c r="E2015" s="1" t="s">
        <v>1092</v>
      </c>
      <c r="F2015" s="1" t="s">
        <v>12</v>
      </c>
      <c r="G2015" s="1"/>
      <c r="H2015" s="1"/>
      <c r="I2015" s="1"/>
      <c r="J2015" s="1"/>
      <c r="K2015" s="1" t="s">
        <v>1269</v>
      </c>
      <c r="L2015" s="1" t="s">
        <v>1121</v>
      </c>
      <c r="M2015" s="1" t="s">
        <v>1406</v>
      </c>
      <c r="N2015" s="1"/>
      <c r="O2015" s="1"/>
      <c r="P2015" s="1"/>
      <c r="Q2015" s="1">
        <v>31</v>
      </c>
      <c r="R2015" s="1">
        <v>0</v>
      </c>
      <c r="S2015" s="1">
        <v>0</v>
      </c>
      <c r="T2015" s="1">
        <v>0</v>
      </c>
      <c r="U2015" s="1">
        <v>0</v>
      </c>
      <c r="V2015" s="1">
        <v>0.68700000000000006</v>
      </c>
      <c r="W2015" s="1">
        <v>2.3E-2</v>
      </c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>
        <f t="shared" si="62"/>
        <v>31</v>
      </c>
      <c r="AY2015" s="1" t="s">
        <v>302</v>
      </c>
      <c r="AZ2015" s="1">
        <v>1012557</v>
      </c>
      <c r="BA2015" s="3">
        <f t="shared" si="63"/>
        <v>0</v>
      </c>
    </row>
    <row r="2016" spans="1:53" x14ac:dyDescent="0.25">
      <c r="A2016" s="1" t="s">
        <v>422</v>
      </c>
      <c r="B2016" s="1">
        <v>1008700</v>
      </c>
      <c r="C2016" s="1">
        <v>2017</v>
      </c>
      <c r="D2016" s="1" t="s">
        <v>1091</v>
      </c>
      <c r="E2016" s="1" t="s">
        <v>1092</v>
      </c>
      <c r="F2016" s="1" t="s">
        <v>12</v>
      </c>
      <c r="G2016" s="1"/>
      <c r="H2016" s="1"/>
      <c r="I2016" s="1"/>
      <c r="J2016" s="1"/>
      <c r="K2016" s="1" t="s">
        <v>1273</v>
      </c>
      <c r="L2016" s="1" t="s">
        <v>1121</v>
      </c>
      <c r="M2016" s="1" t="s">
        <v>1274</v>
      </c>
      <c r="N2016" s="1"/>
      <c r="O2016" s="1"/>
      <c r="P2016" s="1"/>
      <c r="Q2016" s="1">
        <v>83</v>
      </c>
      <c r="R2016" s="1">
        <v>0</v>
      </c>
      <c r="S2016" s="1">
        <v>1</v>
      </c>
      <c r="T2016" s="1">
        <v>0</v>
      </c>
      <c r="U2016" s="1">
        <v>0</v>
      </c>
      <c r="V2016" s="1">
        <v>0.89900000000000002</v>
      </c>
      <c r="W2016" s="1">
        <v>7.0000000000000001E-3</v>
      </c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>
        <f t="shared" si="62"/>
        <v>83</v>
      </c>
      <c r="AY2016" s="1" t="s">
        <v>409</v>
      </c>
      <c r="AZ2016" s="1">
        <v>1012558</v>
      </c>
      <c r="BA2016" s="3">
        <f t="shared" si="63"/>
        <v>0</v>
      </c>
    </row>
    <row r="2017" spans="1:53" x14ac:dyDescent="0.25">
      <c r="A2017" s="1" t="s">
        <v>422</v>
      </c>
      <c r="B2017" s="1">
        <v>1008700</v>
      </c>
      <c r="C2017" s="1">
        <v>2017</v>
      </c>
      <c r="D2017" s="1" t="s">
        <v>1091</v>
      </c>
      <c r="E2017" s="1" t="s">
        <v>1092</v>
      </c>
      <c r="F2017" s="1" t="s">
        <v>12</v>
      </c>
      <c r="G2017" s="1"/>
      <c r="H2017" s="1"/>
      <c r="I2017" s="1"/>
      <c r="J2017" s="1"/>
      <c r="K2017" s="1" t="s">
        <v>1273</v>
      </c>
      <c r="L2017" s="1" t="s">
        <v>1109</v>
      </c>
      <c r="M2017" s="1" t="s">
        <v>1275</v>
      </c>
      <c r="N2017" s="1">
        <v>40</v>
      </c>
      <c r="O2017" s="1">
        <v>4356.5</v>
      </c>
      <c r="P2017" s="1">
        <v>59.4</v>
      </c>
      <c r="Q2017" s="1">
        <v>126</v>
      </c>
      <c r="R2017" s="1">
        <v>0</v>
      </c>
      <c r="S2017" s="1">
        <v>0</v>
      </c>
      <c r="T2017" s="1">
        <v>1</v>
      </c>
      <c r="U2017" s="1">
        <v>4</v>
      </c>
      <c r="V2017" s="1">
        <v>0.72499999999999998</v>
      </c>
      <c r="W2017" s="1">
        <v>6.0000000000000001E-3</v>
      </c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>
        <f t="shared" si="62"/>
        <v>130</v>
      </c>
      <c r="AY2017" s="1" t="s">
        <v>301</v>
      </c>
      <c r="AZ2017" s="1">
        <v>1012559</v>
      </c>
      <c r="BA2017" s="3">
        <f t="shared" si="63"/>
        <v>0</v>
      </c>
    </row>
    <row r="2018" spans="1:53" x14ac:dyDescent="0.25">
      <c r="A2018" s="1" t="s">
        <v>422</v>
      </c>
      <c r="B2018" s="1">
        <v>1008700</v>
      </c>
      <c r="C2018" s="1">
        <v>2017</v>
      </c>
      <c r="D2018" s="1" t="s">
        <v>1091</v>
      </c>
      <c r="E2018" s="1" t="s">
        <v>1092</v>
      </c>
      <c r="F2018" s="1" t="s">
        <v>12</v>
      </c>
      <c r="G2018" s="1"/>
      <c r="H2018" s="1"/>
      <c r="I2018" s="1"/>
      <c r="J2018" s="1"/>
      <c r="K2018" s="1" t="s">
        <v>1273</v>
      </c>
      <c r="L2018" s="1" t="s">
        <v>1094</v>
      </c>
      <c r="M2018" s="1" t="s">
        <v>1914</v>
      </c>
      <c r="N2018" s="1"/>
      <c r="O2018" s="1"/>
      <c r="P2018" s="1"/>
      <c r="Q2018" s="1">
        <v>19</v>
      </c>
      <c r="R2018" s="1">
        <v>0</v>
      </c>
      <c r="S2018" s="1">
        <v>0</v>
      </c>
      <c r="T2018" s="1">
        <v>0</v>
      </c>
      <c r="U2018" s="1">
        <v>0</v>
      </c>
      <c r="V2018" s="1">
        <v>0.79700000000000004</v>
      </c>
      <c r="W2018" s="1">
        <v>2E-3</v>
      </c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>
        <f t="shared" si="62"/>
        <v>19</v>
      </c>
      <c r="AY2018" s="1" t="s">
        <v>389</v>
      </c>
      <c r="AZ2018" s="1">
        <v>1012560</v>
      </c>
      <c r="BA2018" s="3">
        <f t="shared" si="63"/>
        <v>0</v>
      </c>
    </row>
    <row r="2019" spans="1:53" x14ac:dyDescent="0.25">
      <c r="A2019" s="1" t="s">
        <v>422</v>
      </c>
      <c r="B2019" s="1">
        <v>1008700</v>
      </c>
      <c r="C2019" s="1">
        <v>2017</v>
      </c>
      <c r="D2019" s="1" t="s">
        <v>1091</v>
      </c>
      <c r="E2019" s="1" t="s">
        <v>1092</v>
      </c>
      <c r="F2019" s="1" t="s">
        <v>12</v>
      </c>
      <c r="G2019" s="1"/>
      <c r="H2019" s="1"/>
      <c r="I2019" s="1"/>
      <c r="J2019" s="1"/>
      <c r="K2019" s="1" t="s">
        <v>1273</v>
      </c>
      <c r="L2019" s="1" t="s">
        <v>1168</v>
      </c>
      <c r="M2019" s="1" t="s">
        <v>2287</v>
      </c>
      <c r="N2019" s="1"/>
      <c r="O2019" s="1"/>
      <c r="P2019" s="1"/>
      <c r="Q2019" s="1">
        <v>9</v>
      </c>
      <c r="R2019" s="1">
        <v>2</v>
      </c>
      <c r="S2019" s="1">
        <v>0</v>
      </c>
      <c r="T2019" s="1">
        <v>0</v>
      </c>
      <c r="U2019" s="1">
        <v>0</v>
      </c>
      <c r="V2019" s="1">
        <v>0.78900000000000003</v>
      </c>
      <c r="W2019" s="1">
        <v>2E-3</v>
      </c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>
        <f t="shared" si="62"/>
        <v>9</v>
      </c>
      <c r="AY2019" s="1" t="s">
        <v>851</v>
      </c>
      <c r="AZ2019" s="1">
        <v>1012562</v>
      </c>
      <c r="BA2019" s="3">
        <f t="shared" si="63"/>
        <v>0</v>
      </c>
    </row>
    <row r="2020" spans="1:53" x14ac:dyDescent="0.25">
      <c r="A2020" s="1" t="s">
        <v>422</v>
      </c>
      <c r="B2020" s="1">
        <v>1008700</v>
      </c>
      <c r="C2020" s="1">
        <v>2017</v>
      </c>
      <c r="D2020" s="1" t="s">
        <v>1091</v>
      </c>
      <c r="E2020" s="1" t="s">
        <v>1092</v>
      </c>
      <c r="F2020" s="1" t="s">
        <v>12</v>
      </c>
      <c r="G2020" s="1"/>
      <c r="H2020" s="1"/>
      <c r="I2020" s="1"/>
      <c r="J2020" s="1"/>
      <c r="K2020" s="1" t="s">
        <v>1315</v>
      </c>
      <c r="L2020" s="1" t="s">
        <v>1109</v>
      </c>
      <c r="M2020" s="1" t="s">
        <v>1317</v>
      </c>
      <c r="N2020" s="1">
        <v>34</v>
      </c>
      <c r="O2020" s="1">
        <v>0</v>
      </c>
      <c r="P2020" s="1">
        <v>13</v>
      </c>
      <c r="Q2020" s="1">
        <v>1</v>
      </c>
      <c r="R2020" s="1">
        <v>0</v>
      </c>
      <c r="S2020" s="1">
        <v>0</v>
      </c>
      <c r="T2020" s="1">
        <v>0</v>
      </c>
      <c r="U2020" s="1">
        <v>0</v>
      </c>
      <c r="V2020" s="1">
        <v>0.157</v>
      </c>
      <c r="W2020" s="1">
        <v>0.14799999999999999</v>
      </c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>
        <f t="shared" si="62"/>
        <v>1</v>
      </c>
      <c r="AY2020" s="1" t="s">
        <v>889</v>
      </c>
      <c r="AZ2020" s="1">
        <v>1012563</v>
      </c>
      <c r="BA2020" s="3">
        <f t="shared" si="63"/>
        <v>0</v>
      </c>
    </row>
    <row r="2021" spans="1:53" x14ac:dyDescent="0.25">
      <c r="A2021" s="1" t="s">
        <v>422</v>
      </c>
      <c r="B2021" s="1">
        <v>1008700</v>
      </c>
      <c r="C2021" s="1">
        <v>2017</v>
      </c>
      <c r="D2021" s="1" t="s">
        <v>1091</v>
      </c>
      <c r="E2021" s="1" t="s">
        <v>1092</v>
      </c>
      <c r="F2021" s="1" t="s">
        <v>12</v>
      </c>
      <c r="G2021" s="1"/>
      <c r="H2021" s="1"/>
      <c r="I2021" s="1"/>
      <c r="J2021" s="1"/>
      <c r="K2021" s="1" t="s">
        <v>1481</v>
      </c>
      <c r="L2021" s="1" t="s">
        <v>1109</v>
      </c>
      <c r="M2021" s="1" t="s">
        <v>1482</v>
      </c>
      <c r="N2021" s="1">
        <v>39.5</v>
      </c>
      <c r="O2021" s="1">
        <v>8314.7000000000007</v>
      </c>
      <c r="P2021" s="1">
        <v>27</v>
      </c>
      <c r="Q2021" s="1">
        <v>10</v>
      </c>
      <c r="R2021" s="1">
        <v>0</v>
      </c>
      <c r="S2021" s="1">
        <v>0</v>
      </c>
      <c r="T2021" s="1">
        <v>0</v>
      </c>
      <c r="U2021" s="1">
        <v>3</v>
      </c>
      <c r="V2021" s="1">
        <v>0.68400000000000005</v>
      </c>
      <c r="W2021" s="1">
        <v>5.0000000000000001E-3</v>
      </c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>
        <f t="shared" si="62"/>
        <v>13</v>
      </c>
      <c r="AY2021" s="1" t="s">
        <v>578</v>
      </c>
      <c r="AZ2021" s="1">
        <v>1012565</v>
      </c>
      <c r="BA2021" s="3">
        <f t="shared" si="63"/>
        <v>0</v>
      </c>
    </row>
    <row r="2022" spans="1:53" x14ac:dyDescent="0.25">
      <c r="A2022" s="1" t="s">
        <v>422</v>
      </c>
      <c r="B2022" s="1">
        <v>1008700</v>
      </c>
      <c r="C2022" s="1">
        <v>2017</v>
      </c>
      <c r="D2022" s="1" t="s">
        <v>1091</v>
      </c>
      <c r="E2022" s="1" t="s">
        <v>1092</v>
      </c>
      <c r="F2022" s="1" t="s">
        <v>12</v>
      </c>
      <c r="G2022" s="1"/>
      <c r="H2022" s="1"/>
      <c r="I2022" s="1"/>
      <c r="J2022" s="1"/>
      <c r="K2022" s="1" t="s">
        <v>1481</v>
      </c>
      <c r="L2022" s="1" t="s">
        <v>1094</v>
      </c>
      <c r="M2022" s="1" t="s">
        <v>2366</v>
      </c>
      <c r="N2022" s="1"/>
      <c r="O2022" s="1"/>
      <c r="P2022" s="1"/>
      <c r="Q2022" s="1">
        <v>5</v>
      </c>
      <c r="R2022" s="1">
        <v>0</v>
      </c>
      <c r="S2022" s="1">
        <v>0</v>
      </c>
      <c r="T2022" s="1">
        <v>0</v>
      </c>
      <c r="U2022" s="1">
        <v>2</v>
      </c>
      <c r="V2022" s="1">
        <v>0.67800000000000005</v>
      </c>
      <c r="W2022" s="1">
        <v>5.0000000000000001E-3</v>
      </c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>
        <f t="shared" si="62"/>
        <v>7</v>
      </c>
      <c r="AY2022" s="1" t="s">
        <v>347</v>
      </c>
      <c r="AZ2022" s="1">
        <v>1012566</v>
      </c>
      <c r="BA2022" s="3">
        <f t="shared" si="63"/>
        <v>0</v>
      </c>
    </row>
    <row r="2023" spans="1:53" x14ac:dyDescent="0.25">
      <c r="A2023" s="1" t="s">
        <v>422</v>
      </c>
      <c r="B2023" s="1">
        <v>1008700</v>
      </c>
      <c r="C2023" s="1">
        <v>2017</v>
      </c>
      <c r="D2023" s="1" t="s">
        <v>1091</v>
      </c>
      <c r="E2023" s="1" t="s">
        <v>1092</v>
      </c>
      <c r="F2023" s="1" t="s">
        <v>12</v>
      </c>
      <c r="G2023" s="1"/>
      <c r="H2023" s="1"/>
      <c r="I2023" s="1"/>
      <c r="J2023" s="1"/>
      <c r="K2023" s="1" t="s">
        <v>1287</v>
      </c>
      <c r="L2023" s="1" t="s">
        <v>1121</v>
      </c>
      <c r="M2023" s="1" t="s">
        <v>1288</v>
      </c>
      <c r="N2023" s="1"/>
      <c r="O2023" s="1"/>
      <c r="P2023" s="1"/>
      <c r="Q2023" s="1">
        <v>43</v>
      </c>
      <c r="R2023" s="1">
        <v>0</v>
      </c>
      <c r="S2023" s="1">
        <v>0</v>
      </c>
      <c r="T2023" s="1">
        <v>0</v>
      </c>
      <c r="U2023" s="1">
        <v>0</v>
      </c>
      <c r="V2023" s="1">
        <v>0.84299999999999997</v>
      </c>
      <c r="W2023" s="1">
        <v>8.0000000000000002E-3</v>
      </c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>
        <f t="shared" si="62"/>
        <v>43</v>
      </c>
      <c r="AY2023" s="1" t="s">
        <v>993</v>
      </c>
      <c r="AZ2023" s="1">
        <v>1012568</v>
      </c>
      <c r="BA2023" s="3">
        <f t="shared" si="63"/>
        <v>0</v>
      </c>
    </row>
    <row r="2024" spans="1:53" x14ac:dyDescent="0.25">
      <c r="A2024" s="1" t="s">
        <v>422</v>
      </c>
      <c r="B2024" s="1">
        <v>1008700</v>
      </c>
      <c r="C2024" s="1">
        <v>2017</v>
      </c>
      <c r="D2024" s="1" t="s">
        <v>1091</v>
      </c>
      <c r="E2024" s="1" t="s">
        <v>1092</v>
      </c>
      <c r="F2024" s="1" t="s">
        <v>12</v>
      </c>
      <c r="G2024" s="1"/>
      <c r="H2024" s="1"/>
      <c r="I2024" s="1"/>
      <c r="J2024" s="1"/>
      <c r="K2024" s="1" t="s">
        <v>1287</v>
      </c>
      <c r="L2024" s="1" t="s">
        <v>1109</v>
      </c>
      <c r="M2024" s="1" t="s">
        <v>1289</v>
      </c>
      <c r="N2024" s="1">
        <v>38.4</v>
      </c>
      <c r="O2024" s="1">
        <v>4630.07</v>
      </c>
      <c r="P2024" s="1">
        <v>35.1</v>
      </c>
      <c r="Q2024" s="1">
        <v>150</v>
      </c>
      <c r="R2024" s="1">
        <v>0</v>
      </c>
      <c r="S2024" s="1">
        <v>0</v>
      </c>
      <c r="T2024" s="1">
        <v>0</v>
      </c>
      <c r="U2024" s="1">
        <v>20</v>
      </c>
      <c r="V2024" s="1">
        <v>0.68400000000000005</v>
      </c>
      <c r="W2024" s="1">
        <v>2.5999999999999999E-2</v>
      </c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>
        <f t="shared" si="62"/>
        <v>170</v>
      </c>
      <c r="AY2024" s="1" t="s">
        <v>788</v>
      </c>
      <c r="AZ2024" s="1">
        <v>1012570</v>
      </c>
      <c r="BA2024" s="3">
        <f t="shared" si="63"/>
        <v>0</v>
      </c>
    </row>
    <row r="2025" spans="1:53" x14ac:dyDescent="0.25">
      <c r="A2025" s="1" t="s">
        <v>422</v>
      </c>
      <c r="B2025" s="1">
        <v>1008700</v>
      </c>
      <c r="C2025" s="1">
        <v>2017</v>
      </c>
      <c r="D2025" s="1" t="s">
        <v>1091</v>
      </c>
      <c r="E2025" s="1" t="s">
        <v>1092</v>
      </c>
      <c r="F2025" s="1" t="s">
        <v>12</v>
      </c>
      <c r="G2025" s="1"/>
      <c r="H2025" s="1"/>
      <c r="I2025" s="1"/>
      <c r="J2025" s="1"/>
      <c r="K2025" s="1" t="s">
        <v>1287</v>
      </c>
      <c r="L2025" s="1" t="s">
        <v>1094</v>
      </c>
      <c r="M2025" s="1" t="s">
        <v>1915</v>
      </c>
      <c r="N2025" s="1"/>
      <c r="O2025" s="1"/>
      <c r="P2025" s="1"/>
      <c r="Q2025" s="1">
        <v>1</v>
      </c>
      <c r="R2025" s="1">
        <v>0</v>
      </c>
      <c r="S2025" s="1">
        <v>0</v>
      </c>
      <c r="T2025" s="1">
        <v>0</v>
      </c>
      <c r="U2025" s="1">
        <v>0</v>
      </c>
      <c r="V2025" s="1">
        <v>0.65700000000000003</v>
      </c>
      <c r="W2025" s="1">
        <v>3.0000000000000001E-3</v>
      </c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>
        <f t="shared" si="62"/>
        <v>1</v>
      </c>
      <c r="AY2025" s="1" t="s">
        <v>38</v>
      </c>
      <c r="AZ2025" s="1">
        <v>1012572</v>
      </c>
      <c r="BA2025" s="3">
        <f t="shared" si="63"/>
        <v>0</v>
      </c>
    </row>
    <row r="2026" spans="1:53" x14ac:dyDescent="0.25">
      <c r="A2026" s="1" t="s">
        <v>422</v>
      </c>
      <c r="B2026" s="1">
        <v>1008700</v>
      </c>
      <c r="C2026" s="1">
        <v>2017</v>
      </c>
      <c r="D2026" s="1" t="s">
        <v>1091</v>
      </c>
      <c r="E2026" s="1" t="s">
        <v>1092</v>
      </c>
      <c r="F2026" s="1" t="s">
        <v>12</v>
      </c>
      <c r="G2026" s="1"/>
      <c r="H2026" s="1"/>
      <c r="I2026" s="1"/>
      <c r="J2026" s="1"/>
      <c r="K2026" s="1" t="s">
        <v>1413</v>
      </c>
      <c r="L2026" s="1" t="s">
        <v>1121</v>
      </c>
      <c r="M2026" s="1" t="s">
        <v>2006</v>
      </c>
      <c r="N2026" s="1"/>
      <c r="O2026" s="1"/>
      <c r="P2026" s="1"/>
      <c r="Q2026" s="1">
        <v>1</v>
      </c>
      <c r="R2026" s="1">
        <v>0</v>
      </c>
      <c r="S2026" s="1">
        <v>0</v>
      </c>
      <c r="T2026" s="1">
        <v>0</v>
      </c>
      <c r="U2026" s="1">
        <v>0</v>
      </c>
      <c r="V2026" s="1">
        <v>0.96599999999999997</v>
      </c>
      <c r="W2026" s="1">
        <v>7.0000000000000001E-3</v>
      </c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>
        <f t="shared" si="62"/>
        <v>1</v>
      </c>
      <c r="AY2026" s="1" t="s">
        <v>155</v>
      </c>
      <c r="AZ2026" s="1">
        <v>1012574</v>
      </c>
      <c r="BA2026" s="3">
        <f t="shared" si="63"/>
        <v>0</v>
      </c>
    </row>
    <row r="2027" spans="1:53" x14ac:dyDescent="0.25">
      <c r="A2027" s="1" t="s">
        <v>422</v>
      </c>
      <c r="B2027" s="1">
        <v>1008700</v>
      </c>
      <c r="C2027" s="1">
        <v>2017</v>
      </c>
      <c r="D2027" s="1" t="s">
        <v>1091</v>
      </c>
      <c r="E2027" s="1" t="s">
        <v>1092</v>
      </c>
      <c r="F2027" s="1" t="s">
        <v>12</v>
      </c>
      <c r="G2027" s="1"/>
      <c r="H2027" s="1"/>
      <c r="I2027" s="1"/>
      <c r="J2027" s="1"/>
      <c r="K2027" s="1" t="s">
        <v>1308</v>
      </c>
      <c r="L2027" s="1" t="s">
        <v>1121</v>
      </c>
      <c r="M2027" s="1" t="s">
        <v>1325</v>
      </c>
      <c r="N2027" s="1"/>
      <c r="O2027" s="1"/>
      <c r="P2027" s="1"/>
      <c r="Q2027" s="1">
        <v>1</v>
      </c>
      <c r="R2027" s="1">
        <v>0</v>
      </c>
      <c r="S2027" s="1">
        <v>0</v>
      </c>
      <c r="T2027" s="1">
        <v>0</v>
      </c>
      <c r="U2027" s="1">
        <v>0</v>
      </c>
      <c r="V2027" s="1">
        <v>0.92200000000000004</v>
      </c>
      <c r="W2027" s="1">
        <v>1.9E-2</v>
      </c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>
        <f t="shared" si="62"/>
        <v>1</v>
      </c>
      <c r="AY2027" s="1" t="s">
        <v>727</v>
      </c>
      <c r="AZ2027" s="1">
        <v>1012576</v>
      </c>
      <c r="BA2027" s="3">
        <f t="shared" si="63"/>
        <v>0</v>
      </c>
    </row>
    <row r="2028" spans="1:53" x14ac:dyDescent="0.25">
      <c r="A2028" s="1" t="s">
        <v>422</v>
      </c>
      <c r="B2028" s="1">
        <v>1008700</v>
      </c>
      <c r="C2028" s="1">
        <v>2017</v>
      </c>
      <c r="D2028" s="1" t="s">
        <v>1091</v>
      </c>
      <c r="E2028" s="1" t="s">
        <v>1092</v>
      </c>
      <c r="F2028" s="1" t="s">
        <v>12</v>
      </c>
      <c r="G2028" s="1"/>
      <c r="H2028" s="1"/>
      <c r="I2028" s="1"/>
      <c r="J2028" s="1"/>
      <c r="K2028" s="1" t="s">
        <v>1308</v>
      </c>
      <c r="L2028" s="1" t="s">
        <v>1109</v>
      </c>
      <c r="M2028" s="1" t="s">
        <v>1309</v>
      </c>
      <c r="N2028" s="1">
        <v>43.5</v>
      </c>
      <c r="O2028" s="1">
        <v>1230.5999999999999</v>
      </c>
      <c r="P2028" s="1">
        <v>78.5</v>
      </c>
      <c r="Q2028" s="1">
        <v>3</v>
      </c>
      <c r="R2028" s="1">
        <v>0</v>
      </c>
      <c r="S2028" s="1">
        <v>0</v>
      </c>
      <c r="T2028" s="1">
        <v>0</v>
      </c>
      <c r="U2028" s="1">
        <v>0</v>
      </c>
      <c r="V2028" s="1">
        <v>0.77</v>
      </c>
      <c r="W2028" s="1">
        <v>2E-3</v>
      </c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>
        <f t="shared" si="62"/>
        <v>3</v>
      </c>
      <c r="AY2028" s="1" t="s">
        <v>253</v>
      </c>
      <c r="AZ2028" s="1">
        <v>1012577</v>
      </c>
      <c r="BA2028" s="3">
        <f t="shared" si="63"/>
        <v>0</v>
      </c>
    </row>
    <row r="2029" spans="1:53" x14ac:dyDescent="0.25">
      <c r="A2029" s="1" t="s">
        <v>422</v>
      </c>
      <c r="B2029" s="1">
        <v>1008700</v>
      </c>
      <c r="C2029" s="1">
        <v>2017</v>
      </c>
      <c r="D2029" s="1" t="s">
        <v>1091</v>
      </c>
      <c r="E2029" s="1" t="s">
        <v>1092</v>
      </c>
      <c r="F2029" s="1" t="s">
        <v>12</v>
      </c>
      <c r="G2029" s="1"/>
      <c r="H2029" s="1"/>
      <c r="I2029" s="1"/>
      <c r="J2029" s="1"/>
      <c r="K2029" s="1" t="s">
        <v>1326</v>
      </c>
      <c r="L2029" s="1" t="s">
        <v>1109</v>
      </c>
      <c r="M2029" s="1" t="s">
        <v>1327</v>
      </c>
      <c r="N2029" s="1">
        <v>40</v>
      </c>
      <c r="O2029" s="1">
        <v>0</v>
      </c>
      <c r="P2029" s="1">
        <v>29</v>
      </c>
      <c r="Q2029" s="1">
        <v>1</v>
      </c>
      <c r="R2029" s="1">
        <v>0</v>
      </c>
      <c r="S2029" s="1">
        <v>0</v>
      </c>
      <c r="T2029" s="1">
        <v>0</v>
      </c>
      <c r="U2029" s="1">
        <v>0</v>
      </c>
      <c r="V2029" s="1">
        <v>0.749</v>
      </c>
      <c r="W2029" s="1">
        <v>0.01</v>
      </c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>
        <f t="shared" si="62"/>
        <v>1</v>
      </c>
      <c r="AY2029" s="1" t="s">
        <v>930</v>
      </c>
      <c r="AZ2029" s="1">
        <v>1012579</v>
      </c>
      <c r="BA2029" s="3">
        <f t="shared" si="63"/>
        <v>0</v>
      </c>
    </row>
    <row r="2030" spans="1:53" x14ac:dyDescent="0.25">
      <c r="A2030" s="1" t="s">
        <v>422</v>
      </c>
      <c r="B2030" s="1">
        <v>1008700</v>
      </c>
      <c r="C2030" s="1">
        <v>2017</v>
      </c>
      <c r="D2030" s="1" t="s">
        <v>1091</v>
      </c>
      <c r="E2030" s="1" t="s">
        <v>1092</v>
      </c>
      <c r="F2030" s="1" t="s">
        <v>12</v>
      </c>
      <c r="G2030" s="1"/>
      <c r="H2030" s="1"/>
      <c r="I2030" s="1"/>
      <c r="J2030" s="1"/>
      <c r="K2030" s="1" t="s">
        <v>1332</v>
      </c>
      <c r="L2030" s="1" t="s">
        <v>1109</v>
      </c>
      <c r="M2030" s="1" t="s">
        <v>1334</v>
      </c>
      <c r="N2030" s="1">
        <v>29</v>
      </c>
      <c r="O2030" s="1">
        <v>156.9</v>
      </c>
      <c r="P2030" s="1">
        <v>34.4</v>
      </c>
      <c r="Q2030" s="1">
        <v>8</v>
      </c>
      <c r="R2030" s="1">
        <v>0</v>
      </c>
      <c r="S2030" s="1">
        <v>0</v>
      </c>
      <c r="T2030" s="1">
        <v>0</v>
      </c>
      <c r="U2030" s="1">
        <v>0</v>
      </c>
      <c r="V2030" s="1">
        <v>0.40600000000000003</v>
      </c>
      <c r="W2030" s="1">
        <v>6.0999999999999999E-2</v>
      </c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>
        <f t="shared" si="62"/>
        <v>8</v>
      </c>
      <c r="AY2030" s="1" t="s">
        <v>838</v>
      </c>
      <c r="AZ2030" s="1">
        <v>1012581</v>
      </c>
      <c r="BA2030" s="3">
        <f t="shared" si="63"/>
        <v>0</v>
      </c>
    </row>
    <row r="2031" spans="1:53" x14ac:dyDescent="0.25">
      <c r="A2031" s="1" t="s">
        <v>422</v>
      </c>
      <c r="B2031" s="1">
        <v>1008700</v>
      </c>
      <c r="C2031" s="1">
        <v>2017</v>
      </c>
      <c r="D2031" s="1" t="s">
        <v>1091</v>
      </c>
      <c r="E2031" s="1" t="s">
        <v>1092</v>
      </c>
      <c r="F2031" s="1" t="s">
        <v>12</v>
      </c>
      <c r="G2031" s="1"/>
      <c r="H2031" s="1"/>
      <c r="I2031" s="1"/>
      <c r="J2031" s="1"/>
      <c r="K2031" s="1" t="s">
        <v>1301</v>
      </c>
      <c r="L2031" s="1" t="s">
        <v>1109</v>
      </c>
      <c r="M2031" s="1" t="s">
        <v>1302</v>
      </c>
      <c r="N2031" s="1">
        <v>41.5</v>
      </c>
      <c r="O2031" s="1">
        <v>2242.81</v>
      </c>
      <c r="P2031" s="1">
        <v>59</v>
      </c>
      <c r="Q2031" s="1">
        <v>95</v>
      </c>
      <c r="R2031" s="1">
        <v>0</v>
      </c>
      <c r="S2031" s="1">
        <v>0</v>
      </c>
      <c r="T2031" s="1">
        <v>0</v>
      </c>
      <c r="U2031" s="1">
        <v>6</v>
      </c>
      <c r="V2031" s="1">
        <v>0.73199999999999998</v>
      </c>
      <c r="W2031" s="1">
        <v>3.0000000000000001E-3</v>
      </c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>
        <f t="shared" si="62"/>
        <v>101</v>
      </c>
      <c r="AY2031" s="1" t="s">
        <v>398</v>
      </c>
      <c r="AZ2031" s="1">
        <v>1012582</v>
      </c>
      <c r="BA2031" s="3">
        <f t="shared" si="63"/>
        <v>0</v>
      </c>
    </row>
    <row r="2032" spans="1:53" x14ac:dyDescent="0.25">
      <c r="A2032" s="1" t="s">
        <v>422</v>
      </c>
      <c r="B2032" s="1">
        <v>1008700</v>
      </c>
      <c r="C2032" s="1">
        <v>2017</v>
      </c>
      <c r="D2032" s="1" t="s">
        <v>1091</v>
      </c>
      <c r="E2032" s="1" t="s">
        <v>1092</v>
      </c>
      <c r="F2032" s="1" t="s">
        <v>12</v>
      </c>
      <c r="G2032" s="1"/>
      <c r="H2032" s="1"/>
      <c r="I2032" s="1"/>
      <c r="J2032" s="1"/>
      <c r="K2032" s="1" t="s">
        <v>1303</v>
      </c>
      <c r="L2032" s="1" t="s">
        <v>1109</v>
      </c>
      <c r="M2032" s="1" t="s">
        <v>1305</v>
      </c>
      <c r="N2032" s="1">
        <v>36.700000000000003</v>
      </c>
      <c r="O2032" s="1">
        <v>3024.33</v>
      </c>
      <c r="P2032" s="1">
        <v>65.7</v>
      </c>
      <c r="Q2032" s="1">
        <v>64</v>
      </c>
      <c r="R2032" s="1">
        <v>0</v>
      </c>
      <c r="S2032" s="1">
        <v>0</v>
      </c>
      <c r="T2032" s="1">
        <v>0</v>
      </c>
      <c r="U2032" s="1">
        <v>0</v>
      </c>
      <c r="V2032" s="1">
        <v>0.69299999999999995</v>
      </c>
      <c r="W2032" s="1">
        <v>4.0000000000000001E-3</v>
      </c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>
        <f t="shared" si="62"/>
        <v>64</v>
      </c>
      <c r="AY2032" s="1" t="s">
        <v>283</v>
      </c>
      <c r="AZ2032" s="1">
        <v>1012583</v>
      </c>
      <c r="BA2032" s="3">
        <f t="shared" si="63"/>
        <v>0</v>
      </c>
    </row>
    <row r="2033" spans="1:53" x14ac:dyDescent="0.25">
      <c r="A2033" s="1" t="s">
        <v>422</v>
      </c>
      <c r="B2033" s="1">
        <v>1008700</v>
      </c>
      <c r="C2033" s="1">
        <v>2017</v>
      </c>
      <c r="D2033" s="1" t="s">
        <v>1091</v>
      </c>
      <c r="E2033" s="1" t="s">
        <v>1092</v>
      </c>
      <c r="F2033" s="1" t="s">
        <v>12</v>
      </c>
      <c r="G2033" s="1"/>
      <c r="H2033" s="1"/>
      <c r="I2033" s="1"/>
      <c r="J2033" s="1"/>
      <c r="K2033" s="1" t="s">
        <v>1306</v>
      </c>
      <c r="L2033" s="1" t="s">
        <v>1109</v>
      </c>
      <c r="M2033" s="1" t="s">
        <v>1307</v>
      </c>
      <c r="N2033" s="1">
        <v>43</v>
      </c>
      <c r="O2033" s="1">
        <v>0</v>
      </c>
      <c r="P2033" s="1">
        <v>24</v>
      </c>
      <c r="Q2033" s="1">
        <v>1</v>
      </c>
      <c r="R2033" s="1">
        <v>0</v>
      </c>
      <c r="S2033" s="1">
        <v>0</v>
      </c>
      <c r="T2033" s="1">
        <v>0</v>
      </c>
      <c r="U2033" s="1">
        <v>0</v>
      </c>
      <c r="V2033" s="1">
        <v>0.749</v>
      </c>
      <c r="W2033" s="1">
        <v>0.01</v>
      </c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>
        <f t="shared" si="62"/>
        <v>1</v>
      </c>
      <c r="AY2033" s="1" t="s">
        <v>126</v>
      </c>
      <c r="AZ2033" s="1">
        <v>1012584</v>
      </c>
      <c r="BA2033" s="3">
        <f t="shared" si="63"/>
        <v>0</v>
      </c>
    </row>
    <row r="2034" spans="1:53" x14ac:dyDescent="0.25">
      <c r="A2034" s="1" t="s">
        <v>611</v>
      </c>
      <c r="B2034" s="1">
        <v>1008702</v>
      </c>
      <c r="C2034" s="1">
        <v>2017</v>
      </c>
      <c r="D2034" s="1" t="s">
        <v>1091</v>
      </c>
      <c r="E2034" s="1" t="s">
        <v>1092</v>
      </c>
      <c r="F2034" s="1" t="s">
        <v>12</v>
      </c>
      <c r="G2034" s="1"/>
      <c r="H2034" s="1"/>
      <c r="I2034" s="1"/>
      <c r="J2034" s="1"/>
      <c r="K2034" s="1" t="s">
        <v>1337</v>
      </c>
      <c r="L2034" s="1" t="s">
        <v>1121</v>
      </c>
      <c r="M2034" s="1" t="s">
        <v>1338</v>
      </c>
      <c r="N2034" s="1"/>
      <c r="O2034" s="1"/>
      <c r="P2034" s="1"/>
      <c r="Q2034" s="1">
        <v>3</v>
      </c>
      <c r="R2034" s="1">
        <v>0</v>
      </c>
      <c r="S2034" s="1">
        <v>0</v>
      </c>
      <c r="T2034" s="1">
        <v>0</v>
      </c>
      <c r="U2034" s="1">
        <v>0</v>
      </c>
      <c r="V2034" s="1">
        <v>0.83199999999999996</v>
      </c>
      <c r="W2034" s="1">
        <v>5.0000000000000001E-3</v>
      </c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>
        <f t="shared" si="62"/>
        <v>3</v>
      </c>
      <c r="AY2034" s="1" t="s">
        <v>215</v>
      </c>
      <c r="AZ2034" s="1">
        <v>1012586</v>
      </c>
      <c r="BA2034" s="3">
        <f t="shared" si="63"/>
        <v>0</v>
      </c>
    </row>
    <row r="2035" spans="1:53" x14ac:dyDescent="0.25">
      <c r="A2035" s="1" t="s">
        <v>611</v>
      </c>
      <c r="B2035" s="1">
        <v>1008702</v>
      </c>
      <c r="C2035" s="1">
        <v>2017</v>
      </c>
      <c r="D2035" s="1" t="s">
        <v>1091</v>
      </c>
      <c r="E2035" s="1" t="s">
        <v>1092</v>
      </c>
      <c r="F2035" s="1" t="s">
        <v>12</v>
      </c>
      <c r="G2035" s="1"/>
      <c r="H2035" s="1"/>
      <c r="I2035" s="1"/>
      <c r="J2035" s="1"/>
      <c r="K2035" s="1" t="s">
        <v>1341</v>
      </c>
      <c r="L2035" s="1" t="s">
        <v>1121</v>
      </c>
      <c r="M2035" s="1" t="s">
        <v>1342</v>
      </c>
      <c r="N2035" s="1"/>
      <c r="O2035" s="1"/>
      <c r="P2035" s="1"/>
      <c r="Q2035" s="1">
        <v>1</v>
      </c>
      <c r="R2035" s="1">
        <v>0</v>
      </c>
      <c r="S2035" s="1">
        <v>0</v>
      </c>
      <c r="T2035" s="1">
        <v>0</v>
      </c>
      <c r="U2035" s="1">
        <v>0</v>
      </c>
      <c r="V2035" s="1">
        <v>0.874</v>
      </c>
      <c r="W2035" s="1">
        <v>1.2E-2</v>
      </c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>
        <f t="shared" si="62"/>
        <v>1</v>
      </c>
      <c r="AY2035" s="1" t="s">
        <v>512</v>
      </c>
      <c r="AZ2035" s="1">
        <v>1012588</v>
      </c>
      <c r="BA2035" s="3">
        <f t="shared" si="63"/>
        <v>0</v>
      </c>
    </row>
    <row r="2036" spans="1:53" x14ac:dyDescent="0.25">
      <c r="A2036" s="1" t="s">
        <v>611</v>
      </c>
      <c r="B2036" s="1">
        <v>1008702</v>
      </c>
      <c r="C2036" s="1">
        <v>2017</v>
      </c>
      <c r="D2036" s="1" t="s">
        <v>1091</v>
      </c>
      <c r="E2036" s="1" t="s">
        <v>1092</v>
      </c>
      <c r="F2036" s="1" t="s">
        <v>12</v>
      </c>
      <c r="G2036" s="1"/>
      <c r="H2036" s="1"/>
      <c r="I2036" s="1"/>
      <c r="J2036" s="1"/>
      <c r="K2036" s="1" t="s">
        <v>1341</v>
      </c>
      <c r="L2036" s="1" t="s">
        <v>1094</v>
      </c>
      <c r="M2036" s="1" t="s">
        <v>1343</v>
      </c>
      <c r="N2036" s="1"/>
      <c r="O2036" s="1"/>
      <c r="P2036" s="1"/>
      <c r="Q2036" s="1">
        <v>2</v>
      </c>
      <c r="R2036" s="1">
        <v>0</v>
      </c>
      <c r="S2036" s="1">
        <v>0</v>
      </c>
      <c r="T2036" s="1">
        <v>0</v>
      </c>
      <c r="U2036" s="1">
        <v>0</v>
      </c>
      <c r="V2036" s="1">
        <v>0.91</v>
      </c>
      <c r="W2036" s="1">
        <v>1.2E-2</v>
      </c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>
        <f t="shared" si="62"/>
        <v>2</v>
      </c>
      <c r="AY2036" s="1" t="s">
        <v>760</v>
      </c>
      <c r="AZ2036" s="1">
        <v>1012589</v>
      </c>
      <c r="BA2036" s="3">
        <f t="shared" si="63"/>
        <v>0</v>
      </c>
    </row>
    <row r="2037" spans="1:53" x14ac:dyDescent="0.25">
      <c r="A2037" s="1" t="s">
        <v>611</v>
      </c>
      <c r="B2037" s="1">
        <v>1008702</v>
      </c>
      <c r="C2037" s="1">
        <v>2017</v>
      </c>
      <c r="D2037" s="1" t="s">
        <v>1091</v>
      </c>
      <c r="E2037" s="1" t="s">
        <v>1092</v>
      </c>
      <c r="F2037" s="1" t="s">
        <v>12</v>
      </c>
      <c r="G2037" s="1"/>
      <c r="H2037" s="1"/>
      <c r="I2037" s="1"/>
      <c r="J2037" s="1"/>
      <c r="K2037" s="1" t="s">
        <v>1485</v>
      </c>
      <c r="L2037" s="1" t="s">
        <v>1121</v>
      </c>
      <c r="M2037" s="1" t="s">
        <v>1881</v>
      </c>
      <c r="N2037" s="1"/>
      <c r="O2037" s="1"/>
      <c r="P2037" s="1"/>
      <c r="Q2037" s="1">
        <v>26</v>
      </c>
      <c r="R2037" s="1">
        <v>0</v>
      </c>
      <c r="S2037" s="1">
        <v>0</v>
      </c>
      <c r="T2037" s="1">
        <v>0</v>
      </c>
      <c r="U2037" s="1">
        <v>0</v>
      </c>
      <c r="V2037" s="1">
        <v>0.88800000000000001</v>
      </c>
      <c r="W2037" s="1">
        <v>5.0000000000000001E-3</v>
      </c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>
        <f t="shared" si="62"/>
        <v>26</v>
      </c>
      <c r="AY2037" s="1" t="s">
        <v>457</v>
      </c>
      <c r="AZ2037" s="1">
        <v>1012590</v>
      </c>
      <c r="BA2037" s="3">
        <f t="shared" si="63"/>
        <v>0</v>
      </c>
    </row>
    <row r="2038" spans="1:53" x14ac:dyDescent="0.25">
      <c r="A2038" s="1" t="s">
        <v>611</v>
      </c>
      <c r="B2038" s="1">
        <v>1008702</v>
      </c>
      <c r="C2038" s="1">
        <v>2017</v>
      </c>
      <c r="D2038" s="1" t="s">
        <v>1091</v>
      </c>
      <c r="E2038" s="1" t="s">
        <v>1092</v>
      </c>
      <c r="F2038" s="1" t="s">
        <v>12</v>
      </c>
      <c r="G2038" s="1"/>
      <c r="H2038" s="1"/>
      <c r="I2038" s="1"/>
      <c r="J2038" s="1"/>
      <c r="K2038" s="1" t="s">
        <v>1485</v>
      </c>
      <c r="L2038" s="1" t="s">
        <v>1168</v>
      </c>
      <c r="M2038" s="1" t="s">
        <v>1883</v>
      </c>
      <c r="N2038" s="1"/>
      <c r="O2038" s="1"/>
      <c r="P2038" s="1"/>
      <c r="Q2038" s="1">
        <v>68</v>
      </c>
      <c r="R2038" s="1">
        <v>0</v>
      </c>
      <c r="S2038" s="1">
        <v>0</v>
      </c>
      <c r="T2038" s="1">
        <v>1</v>
      </c>
      <c r="U2038" s="1">
        <v>0</v>
      </c>
      <c r="V2038" s="1">
        <v>0.85599999999999998</v>
      </c>
      <c r="W2038" s="1">
        <v>6.0000000000000001E-3</v>
      </c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>
        <f t="shared" si="62"/>
        <v>68</v>
      </c>
      <c r="AY2038" s="1" t="s">
        <v>490</v>
      </c>
      <c r="AZ2038" s="1">
        <v>1012591</v>
      </c>
      <c r="BA2038" s="3">
        <f t="shared" si="63"/>
        <v>0</v>
      </c>
    </row>
    <row r="2039" spans="1:53" x14ac:dyDescent="0.25">
      <c r="A2039" s="1" t="s">
        <v>611</v>
      </c>
      <c r="B2039" s="1">
        <v>1008702</v>
      </c>
      <c r="C2039" s="1">
        <v>2017</v>
      </c>
      <c r="D2039" s="1" t="s">
        <v>1091</v>
      </c>
      <c r="E2039" s="1" t="s">
        <v>1092</v>
      </c>
      <c r="F2039" s="1" t="s">
        <v>12</v>
      </c>
      <c r="G2039" s="1"/>
      <c r="H2039" s="1"/>
      <c r="I2039" s="1"/>
      <c r="J2039" s="1"/>
      <c r="K2039" s="1" t="s">
        <v>1487</v>
      </c>
      <c r="L2039" s="1" t="s">
        <v>1121</v>
      </c>
      <c r="M2039" s="1" t="s">
        <v>1884</v>
      </c>
      <c r="N2039" s="1"/>
      <c r="O2039" s="1"/>
      <c r="P2039" s="1"/>
      <c r="Q2039" s="1">
        <v>29</v>
      </c>
      <c r="R2039" s="1">
        <v>0</v>
      </c>
      <c r="S2039" s="1">
        <v>0</v>
      </c>
      <c r="T2039" s="1">
        <v>0</v>
      </c>
      <c r="U2039" s="1">
        <v>0</v>
      </c>
      <c r="V2039" s="1">
        <v>0.89400000000000002</v>
      </c>
      <c r="W2039" s="1">
        <v>0.01</v>
      </c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>
        <f t="shared" si="62"/>
        <v>29</v>
      </c>
      <c r="AY2039" s="1" t="s">
        <v>203</v>
      </c>
      <c r="AZ2039" s="1">
        <v>1012592</v>
      </c>
      <c r="BA2039" s="3">
        <f t="shared" si="63"/>
        <v>0</v>
      </c>
    </row>
    <row r="2040" spans="1:53" x14ac:dyDescent="0.25">
      <c r="A2040" s="1" t="s">
        <v>611</v>
      </c>
      <c r="B2040" s="1">
        <v>1008702</v>
      </c>
      <c r="C2040" s="1">
        <v>2017</v>
      </c>
      <c r="D2040" s="1" t="s">
        <v>1091</v>
      </c>
      <c r="E2040" s="1" t="s">
        <v>1092</v>
      </c>
      <c r="F2040" s="1" t="s">
        <v>12</v>
      </c>
      <c r="G2040" s="1"/>
      <c r="H2040" s="1"/>
      <c r="I2040" s="1"/>
      <c r="J2040" s="1"/>
      <c r="K2040" s="1" t="s">
        <v>1487</v>
      </c>
      <c r="L2040" s="1" t="s">
        <v>1094</v>
      </c>
      <c r="M2040" s="1" t="s">
        <v>1488</v>
      </c>
      <c r="N2040" s="1"/>
      <c r="O2040" s="1"/>
      <c r="P2040" s="1"/>
      <c r="Q2040" s="1">
        <v>4</v>
      </c>
      <c r="R2040" s="1">
        <v>0</v>
      </c>
      <c r="S2040" s="1">
        <v>0</v>
      </c>
      <c r="T2040" s="1">
        <v>0</v>
      </c>
      <c r="U2040" s="1">
        <v>0</v>
      </c>
      <c r="V2040" s="1">
        <v>0.85199999999999998</v>
      </c>
      <c r="W2040" s="1">
        <v>8.0000000000000002E-3</v>
      </c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>
        <f t="shared" si="62"/>
        <v>4</v>
      </c>
      <c r="AY2040" s="1" t="s">
        <v>199</v>
      </c>
      <c r="AZ2040" s="1">
        <v>1012594</v>
      </c>
      <c r="BA2040" s="3">
        <f t="shared" si="63"/>
        <v>0</v>
      </c>
    </row>
    <row r="2041" spans="1:53" x14ac:dyDescent="0.25">
      <c r="A2041" s="1" t="s">
        <v>611</v>
      </c>
      <c r="B2041" s="1">
        <v>1008702</v>
      </c>
      <c r="C2041" s="1">
        <v>2017</v>
      </c>
      <c r="D2041" s="1" t="s">
        <v>1091</v>
      </c>
      <c r="E2041" s="1" t="s">
        <v>1092</v>
      </c>
      <c r="F2041" s="1" t="s">
        <v>12</v>
      </c>
      <c r="G2041" s="1"/>
      <c r="H2041" s="1"/>
      <c r="I2041" s="1"/>
      <c r="J2041" s="1"/>
      <c r="K2041" s="1" t="s">
        <v>1487</v>
      </c>
      <c r="L2041" s="1" t="s">
        <v>1168</v>
      </c>
      <c r="M2041" s="1" t="s">
        <v>1886</v>
      </c>
      <c r="N2041" s="1"/>
      <c r="O2041" s="1"/>
      <c r="P2041" s="1"/>
      <c r="Q2041" s="1">
        <v>15</v>
      </c>
      <c r="R2041" s="1">
        <v>0</v>
      </c>
      <c r="S2041" s="1">
        <v>0</v>
      </c>
      <c r="T2041" s="1">
        <v>0</v>
      </c>
      <c r="U2041" s="1">
        <v>0</v>
      </c>
      <c r="V2041" s="1">
        <v>0.95899999999999996</v>
      </c>
      <c r="W2041" s="1">
        <v>8.9999999999999993E-3</v>
      </c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>
        <f t="shared" si="62"/>
        <v>15</v>
      </c>
      <c r="AY2041" s="1" t="s">
        <v>841</v>
      </c>
      <c r="AZ2041" s="1">
        <v>1012595</v>
      </c>
      <c r="BA2041" s="3">
        <f t="shared" si="63"/>
        <v>0</v>
      </c>
    </row>
    <row r="2042" spans="1:53" x14ac:dyDescent="0.25">
      <c r="A2042" s="1" t="s">
        <v>611</v>
      </c>
      <c r="B2042" s="1">
        <v>1008702</v>
      </c>
      <c r="C2042" s="1">
        <v>2017</v>
      </c>
      <c r="D2042" s="1" t="s">
        <v>1091</v>
      </c>
      <c r="E2042" s="1" t="s">
        <v>1092</v>
      </c>
      <c r="F2042" s="1" t="s">
        <v>12</v>
      </c>
      <c r="G2042" s="1"/>
      <c r="H2042" s="1"/>
      <c r="I2042" s="1"/>
      <c r="J2042" s="1"/>
      <c r="K2042" s="1" t="s">
        <v>1489</v>
      </c>
      <c r="L2042" s="1" t="s">
        <v>1121</v>
      </c>
      <c r="M2042" s="1" t="s">
        <v>1887</v>
      </c>
      <c r="N2042" s="1"/>
      <c r="O2042" s="1"/>
      <c r="P2042" s="1"/>
      <c r="Q2042" s="1">
        <v>44</v>
      </c>
      <c r="R2042" s="1">
        <v>0</v>
      </c>
      <c r="S2042" s="1">
        <v>0</v>
      </c>
      <c r="T2042" s="1">
        <v>0</v>
      </c>
      <c r="U2042" s="1">
        <v>0</v>
      </c>
      <c r="V2042" s="1">
        <v>0.80800000000000005</v>
      </c>
      <c r="W2042" s="1">
        <v>6.0000000000000001E-3</v>
      </c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>
        <f t="shared" si="62"/>
        <v>44</v>
      </c>
      <c r="AY2042" s="1" t="s">
        <v>798</v>
      </c>
      <c r="AZ2042" s="1">
        <v>1012596</v>
      </c>
      <c r="BA2042" s="3">
        <f t="shared" si="63"/>
        <v>0</v>
      </c>
    </row>
    <row r="2043" spans="1:53" x14ac:dyDescent="0.25">
      <c r="A2043" s="1" t="s">
        <v>611</v>
      </c>
      <c r="B2043" s="1">
        <v>1008702</v>
      </c>
      <c r="C2043" s="1">
        <v>2017</v>
      </c>
      <c r="D2043" s="1" t="s">
        <v>1091</v>
      </c>
      <c r="E2043" s="1" t="s">
        <v>1092</v>
      </c>
      <c r="F2043" s="1" t="s">
        <v>12</v>
      </c>
      <c r="G2043" s="1"/>
      <c r="H2043" s="1"/>
      <c r="I2043" s="1"/>
      <c r="J2043" s="1"/>
      <c r="K2043" s="1" t="s">
        <v>1489</v>
      </c>
      <c r="L2043" s="1" t="s">
        <v>1109</v>
      </c>
      <c r="M2043" s="1" t="s">
        <v>1888</v>
      </c>
      <c r="N2043" s="1">
        <v>51</v>
      </c>
      <c r="O2043" s="1">
        <v>28311.08</v>
      </c>
      <c r="P2043" s="1">
        <v>67.5</v>
      </c>
      <c r="Q2043" s="1">
        <v>2</v>
      </c>
      <c r="R2043" s="1">
        <v>0</v>
      </c>
      <c r="S2043" s="1">
        <v>0</v>
      </c>
      <c r="T2043" s="1">
        <v>0</v>
      </c>
      <c r="U2043" s="1">
        <v>0</v>
      </c>
      <c r="V2043" s="1">
        <v>0.75800000000000001</v>
      </c>
      <c r="W2043" s="1">
        <v>6.0000000000000001E-3</v>
      </c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>
        <f t="shared" si="62"/>
        <v>2</v>
      </c>
      <c r="AY2043" s="1" t="s">
        <v>137</v>
      </c>
      <c r="AZ2043" s="1">
        <v>1012597</v>
      </c>
      <c r="BA2043" s="3">
        <f t="shared" si="63"/>
        <v>0</v>
      </c>
    </row>
    <row r="2044" spans="1:53" x14ac:dyDescent="0.25">
      <c r="A2044" s="1" t="s">
        <v>611</v>
      </c>
      <c r="B2044" s="1">
        <v>1008702</v>
      </c>
      <c r="C2044" s="1">
        <v>2017</v>
      </c>
      <c r="D2044" s="1" t="s">
        <v>1091</v>
      </c>
      <c r="E2044" s="1" t="s">
        <v>1092</v>
      </c>
      <c r="F2044" s="1" t="s">
        <v>12</v>
      </c>
      <c r="G2044" s="1"/>
      <c r="H2044" s="1"/>
      <c r="I2044" s="1"/>
      <c r="J2044" s="1"/>
      <c r="K2044" s="1" t="s">
        <v>1489</v>
      </c>
      <c r="L2044" s="1" t="s">
        <v>1168</v>
      </c>
      <c r="M2044" s="1" t="s">
        <v>1889</v>
      </c>
      <c r="N2044" s="1"/>
      <c r="O2044" s="1"/>
      <c r="P2044" s="1"/>
      <c r="Q2044" s="1">
        <v>275</v>
      </c>
      <c r="R2044" s="1">
        <v>0</v>
      </c>
      <c r="S2044" s="1">
        <v>1</v>
      </c>
      <c r="T2044" s="1">
        <v>1</v>
      </c>
      <c r="U2044" s="1">
        <v>0</v>
      </c>
      <c r="V2044" s="1">
        <v>0.80600000000000005</v>
      </c>
      <c r="W2044" s="1">
        <v>6.0000000000000001E-3</v>
      </c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>
        <f t="shared" si="62"/>
        <v>275</v>
      </c>
      <c r="AY2044" s="1" t="s">
        <v>447</v>
      </c>
      <c r="AZ2044" s="1">
        <v>1012598</v>
      </c>
      <c r="BA2044" s="3">
        <f t="shared" si="63"/>
        <v>0</v>
      </c>
    </row>
    <row r="2045" spans="1:53" x14ac:dyDescent="0.25">
      <c r="A2045" s="1" t="s">
        <v>611</v>
      </c>
      <c r="B2045" s="1">
        <v>1008702</v>
      </c>
      <c r="C2045" s="1">
        <v>2017</v>
      </c>
      <c r="D2045" s="1" t="s">
        <v>1091</v>
      </c>
      <c r="E2045" s="1" t="s">
        <v>1092</v>
      </c>
      <c r="F2045" s="1" t="s">
        <v>12</v>
      </c>
      <c r="G2045" s="1"/>
      <c r="H2045" s="1"/>
      <c r="I2045" s="1"/>
      <c r="J2045" s="1"/>
      <c r="K2045" s="1" t="s">
        <v>1346</v>
      </c>
      <c r="L2045" s="1" t="s">
        <v>1121</v>
      </c>
      <c r="M2045" s="1" t="s">
        <v>1347</v>
      </c>
      <c r="N2045" s="1"/>
      <c r="O2045" s="1"/>
      <c r="P2045" s="1"/>
      <c r="Q2045" s="1">
        <v>8</v>
      </c>
      <c r="R2045" s="1">
        <v>0</v>
      </c>
      <c r="S2045" s="1">
        <v>0</v>
      </c>
      <c r="T2045" s="1">
        <v>0</v>
      </c>
      <c r="U2045" s="1">
        <v>0</v>
      </c>
      <c r="V2045" s="1">
        <v>0.879</v>
      </c>
      <c r="W2045" s="1">
        <v>8.9999999999999993E-3</v>
      </c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>
        <f t="shared" si="62"/>
        <v>8</v>
      </c>
      <c r="AY2045" s="1" t="s">
        <v>420</v>
      </c>
      <c r="AZ2045" s="1">
        <v>1012601</v>
      </c>
      <c r="BA2045" s="3">
        <f t="shared" si="63"/>
        <v>0</v>
      </c>
    </row>
    <row r="2046" spans="1:53" x14ac:dyDescent="0.25">
      <c r="A2046" s="1" t="s">
        <v>611</v>
      </c>
      <c r="B2046" s="1">
        <v>1008702</v>
      </c>
      <c r="C2046" s="1">
        <v>2017</v>
      </c>
      <c r="D2046" s="1" t="s">
        <v>1091</v>
      </c>
      <c r="E2046" s="1" t="s">
        <v>1092</v>
      </c>
      <c r="F2046" s="1" t="s">
        <v>12</v>
      </c>
      <c r="G2046" s="1"/>
      <c r="H2046" s="1"/>
      <c r="I2046" s="1"/>
      <c r="J2046" s="1"/>
      <c r="K2046" s="1" t="s">
        <v>1346</v>
      </c>
      <c r="L2046" s="1" t="s">
        <v>1109</v>
      </c>
      <c r="M2046" s="1" t="s">
        <v>1491</v>
      </c>
      <c r="N2046" s="1">
        <v>54</v>
      </c>
      <c r="O2046" s="1">
        <v>29029.89</v>
      </c>
      <c r="P2046" s="1">
        <v>152.5</v>
      </c>
      <c r="Q2046" s="1">
        <v>1</v>
      </c>
      <c r="R2046" s="1">
        <v>0</v>
      </c>
      <c r="S2046" s="1">
        <v>0</v>
      </c>
      <c r="T2046" s="1">
        <v>0</v>
      </c>
      <c r="U2046" s="1">
        <v>0</v>
      </c>
      <c r="V2046" s="1">
        <v>0.77500000000000002</v>
      </c>
      <c r="W2046" s="1">
        <v>5.0000000000000001E-3</v>
      </c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>
        <f t="shared" si="62"/>
        <v>1</v>
      </c>
      <c r="AY2046" s="1" t="s">
        <v>522</v>
      </c>
      <c r="AZ2046" s="1">
        <v>1012602</v>
      </c>
      <c r="BA2046" s="3">
        <f t="shared" si="63"/>
        <v>0</v>
      </c>
    </row>
    <row r="2047" spans="1:53" x14ac:dyDescent="0.25">
      <c r="A2047" s="1" t="s">
        <v>611</v>
      </c>
      <c r="B2047" s="1">
        <v>1008702</v>
      </c>
      <c r="C2047" s="1">
        <v>2017</v>
      </c>
      <c r="D2047" s="1" t="s">
        <v>1091</v>
      </c>
      <c r="E2047" s="1" t="s">
        <v>1092</v>
      </c>
      <c r="F2047" s="1" t="s">
        <v>12</v>
      </c>
      <c r="G2047" s="1"/>
      <c r="H2047" s="1"/>
      <c r="I2047" s="1"/>
      <c r="J2047" s="1"/>
      <c r="K2047" s="1" t="s">
        <v>1346</v>
      </c>
      <c r="L2047" s="1" t="s">
        <v>1094</v>
      </c>
      <c r="M2047" s="1" t="s">
        <v>1348</v>
      </c>
      <c r="N2047" s="1"/>
      <c r="O2047" s="1"/>
      <c r="P2047" s="1"/>
      <c r="Q2047" s="1">
        <v>54</v>
      </c>
      <c r="R2047" s="1">
        <v>0</v>
      </c>
      <c r="S2047" s="1">
        <v>0</v>
      </c>
      <c r="T2047" s="1">
        <v>0</v>
      </c>
      <c r="U2047" s="1">
        <v>0</v>
      </c>
      <c r="V2047" s="1">
        <v>0.85699999999999998</v>
      </c>
      <c r="W2047" s="1">
        <v>0.01</v>
      </c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>
        <f t="shared" si="62"/>
        <v>54</v>
      </c>
      <c r="AY2047" s="1" t="s">
        <v>612</v>
      </c>
      <c r="AZ2047" s="1">
        <v>1012603</v>
      </c>
      <c r="BA2047" s="3">
        <f t="shared" si="63"/>
        <v>0</v>
      </c>
    </row>
    <row r="2048" spans="1:53" x14ac:dyDescent="0.25">
      <c r="A2048" s="1" t="s">
        <v>611</v>
      </c>
      <c r="B2048" s="1">
        <v>1008702</v>
      </c>
      <c r="C2048" s="1">
        <v>2017</v>
      </c>
      <c r="D2048" s="1" t="s">
        <v>1091</v>
      </c>
      <c r="E2048" s="1" t="s">
        <v>1092</v>
      </c>
      <c r="F2048" s="1" t="s">
        <v>12</v>
      </c>
      <c r="G2048" s="1"/>
      <c r="H2048" s="1"/>
      <c r="I2048" s="1"/>
      <c r="J2048" s="1"/>
      <c r="K2048" s="1" t="s">
        <v>1346</v>
      </c>
      <c r="L2048" s="1" t="s">
        <v>1168</v>
      </c>
      <c r="M2048" s="1" t="s">
        <v>1890</v>
      </c>
      <c r="N2048" s="1"/>
      <c r="O2048" s="1"/>
      <c r="P2048" s="1"/>
      <c r="Q2048" s="1">
        <v>1</v>
      </c>
      <c r="R2048" s="1">
        <v>0</v>
      </c>
      <c r="S2048" s="1">
        <v>0</v>
      </c>
      <c r="T2048" s="1">
        <v>0</v>
      </c>
      <c r="U2048" s="1">
        <v>0</v>
      </c>
      <c r="V2048" s="1">
        <v>0.96299999999999997</v>
      </c>
      <c r="W2048" s="1">
        <v>0.02</v>
      </c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>
        <f t="shared" si="62"/>
        <v>1</v>
      </c>
      <c r="AY2048" s="1" t="s">
        <v>119</v>
      </c>
      <c r="AZ2048" s="1">
        <v>1012607</v>
      </c>
      <c r="BA2048" s="3">
        <f t="shared" si="63"/>
        <v>0</v>
      </c>
    </row>
    <row r="2049" spans="1:53" x14ac:dyDescent="0.25">
      <c r="A2049" s="1" t="s">
        <v>611</v>
      </c>
      <c r="B2049" s="1">
        <v>1008702</v>
      </c>
      <c r="C2049" s="1">
        <v>2017</v>
      </c>
      <c r="D2049" s="1" t="s">
        <v>1091</v>
      </c>
      <c r="E2049" s="1" t="s">
        <v>1092</v>
      </c>
      <c r="F2049" s="1" t="s">
        <v>12</v>
      </c>
      <c r="G2049" s="1"/>
      <c r="H2049" s="1"/>
      <c r="I2049" s="1"/>
      <c r="J2049" s="1"/>
      <c r="K2049" s="1" t="s">
        <v>1349</v>
      </c>
      <c r="L2049" s="1" t="s">
        <v>1094</v>
      </c>
      <c r="M2049" s="1" t="s">
        <v>1351</v>
      </c>
      <c r="N2049" s="1"/>
      <c r="O2049" s="1"/>
      <c r="P2049" s="1"/>
      <c r="Q2049" s="1">
        <v>2</v>
      </c>
      <c r="R2049" s="1">
        <v>0</v>
      </c>
      <c r="S2049" s="1">
        <v>0</v>
      </c>
      <c r="T2049" s="1">
        <v>0</v>
      </c>
      <c r="U2049" s="1">
        <v>0</v>
      </c>
      <c r="V2049" s="1">
        <v>0.80400000000000005</v>
      </c>
      <c r="W2049" s="1">
        <v>0.01</v>
      </c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>
        <f t="shared" si="62"/>
        <v>2</v>
      </c>
      <c r="AY2049" s="1" t="s">
        <v>849</v>
      </c>
      <c r="AZ2049" s="1">
        <v>1012608</v>
      </c>
      <c r="BA2049" s="3">
        <f t="shared" si="63"/>
        <v>0</v>
      </c>
    </row>
    <row r="2050" spans="1:53" x14ac:dyDescent="0.25">
      <c r="A2050" s="1" t="s">
        <v>611</v>
      </c>
      <c r="B2050" s="1">
        <v>1008702</v>
      </c>
      <c r="C2050" s="1">
        <v>2017</v>
      </c>
      <c r="D2050" s="1" t="s">
        <v>1091</v>
      </c>
      <c r="E2050" s="1" t="s">
        <v>1092</v>
      </c>
      <c r="F2050" s="1" t="s">
        <v>12</v>
      </c>
      <c r="G2050" s="1"/>
      <c r="H2050" s="1"/>
      <c r="I2050" s="1"/>
      <c r="J2050" s="1"/>
      <c r="K2050" s="1" t="s">
        <v>1492</v>
      </c>
      <c r="L2050" s="1" t="s">
        <v>1168</v>
      </c>
      <c r="M2050" s="1" t="s">
        <v>1895</v>
      </c>
      <c r="N2050" s="1"/>
      <c r="O2050" s="1"/>
      <c r="P2050" s="1"/>
      <c r="Q2050" s="1">
        <v>7</v>
      </c>
      <c r="R2050" s="1">
        <v>0</v>
      </c>
      <c r="S2050" s="1">
        <v>0</v>
      </c>
      <c r="T2050" s="1">
        <v>0</v>
      </c>
      <c r="U2050" s="1">
        <v>0</v>
      </c>
      <c r="V2050" s="1">
        <v>0.77</v>
      </c>
      <c r="W2050" s="1">
        <v>7.0000000000000001E-3</v>
      </c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>
        <f t="shared" si="62"/>
        <v>7</v>
      </c>
      <c r="AY2050" s="1" t="s">
        <v>183</v>
      </c>
      <c r="AZ2050" s="1">
        <v>1012611</v>
      </c>
      <c r="BA2050" s="3">
        <f t="shared" si="63"/>
        <v>0</v>
      </c>
    </row>
    <row r="2051" spans="1:53" x14ac:dyDescent="0.25">
      <c r="A2051" s="1" t="s">
        <v>611</v>
      </c>
      <c r="B2051" s="1">
        <v>1008702</v>
      </c>
      <c r="C2051" s="1">
        <v>2017</v>
      </c>
      <c r="D2051" s="1" t="s">
        <v>1091</v>
      </c>
      <c r="E2051" s="1" t="s">
        <v>1092</v>
      </c>
      <c r="F2051" s="1" t="s">
        <v>12</v>
      </c>
      <c r="G2051" s="1"/>
      <c r="H2051" s="1"/>
      <c r="I2051" s="1"/>
      <c r="J2051" s="1"/>
      <c r="K2051" s="1" t="s">
        <v>1358</v>
      </c>
      <c r="L2051" s="1" t="s">
        <v>1109</v>
      </c>
      <c r="M2051" s="1" t="s">
        <v>1360</v>
      </c>
      <c r="N2051" s="1">
        <v>44.5</v>
      </c>
      <c r="O2051" s="1">
        <v>4746.8599999999997</v>
      </c>
      <c r="P2051" s="1">
        <v>94.2</v>
      </c>
      <c r="Q2051" s="1">
        <v>2</v>
      </c>
      <c r="R2051" s="1">
        <v>0</v>
      </c>
      <c r="S2051" s="1">
        <v>0</v>
      </c>
      <c r="T2051" s="1">
        <v>0</v>
      </c>
      <c r="U2051" s="1">
        <v>0</v>
      </c>
      <c r="V2051" s="1">
        <v>0.79800000000000004</v>
      </c>
      <c r="W2051" s="1">
        <v>5.0000000000000001E-3</v>
      </c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>
        <f t="shared" ref="AW2051:AW2114" si="64">+Q2051+U2051</f>
        <v>2</v>
      </c>
      <c r="AY2051" s="1" t="s">
        <v>812</v>
      </c>
      <c r="AZ2051" s="1">
        <v>1012615</v>
      </c>
      <c r="BA2051" s="3">
        <f t="shared" ref="BA2051:BA2114" si="65">SUMIF($B$2:$B$7258,AZ2051,$AW$2:$AW$7258)</f>
        <v>0</v>
      </c>
    </row>
    <row r="2052" spans="1:53" x14ac:dyDescent="0.25">
      <c r="A2052" s="1" t="s">
        <v>611</v>
      </c>
      <c r="B2052" s="1">
        <v>1008702</v>
      </c>
      <c r="C2052" s="1">
        <v>2017</v>
      </c>
      <c r="D2052" s="1" t="s">
        <v>1091</v>
      </c>
      <c r="E2052" s="1" t="s">
        <v>1092</v>
      </c>
      <c r="F2052" s="1" t="s">
        <v>12</v>
      </c>
      <c r="G2052" s="1"/>
      <c r="H2052" s="1"/>
      <c r="I2052" s="1"/>
      <c r="J2052" s="1"/>
      <c r="K2052" s="1" t="s">
        <v>1358</v>
      </c>
      <c r="L2052" s="1" t="s">
        <v>1094</v>
      </c>
      <c r="M2052" s="1" t="s">
        <v>1361</v>
      </c>
      <c r="N2052" s="1"/>
      <c r="O2052" s="1"/>
      <c r="P2052" s="1"/>
      <c r="Q2052" s="1">
        <v>107</v>
      </c>
      <c r="R2052" s="1">
        <v>0</v>
      </c>
      <c r="S2052" s="1">
        <v>0</v>
      </c>
      <c r="T2052" s="1">
        <v>0</v>
      </c>
      <c r="U2052" s="1">
        <v>1</v>
      </c>
      <c r="V2052" s="1">
        <v>0.81599999999999995</v>
      </c>
      <c r="W2052" s="1">
        <v>8.0000000000000002E-3</v>
      </c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>
        <f t="shared" si="64"/>
        <v>108</v>
      </c>
      <c r="AY2052" s="1" t="s">
        <v>523</v>
      </c>
      <c r="AZ2052" s="1">
        <v>1012618</v>
      </c>
      <c r="BA2052" s="3">
        <f t="shared" si="65"/>
        <v>0</v>
      </c>
    </row>
    <row r="2053" spans="1:53" x14ac:dyDescent="0.25">
      <c r="A2053" s="1" t="s">
        <v>611</v>
      </c>
      <c r="B2053" s="1">
        <v>1008702</v>
      </c>
      <c r="C2053" s="1">
        <v>2017</v>
      </c>
      <c r="D2053" s="1" t="s">
        <v>1091</v>
      </c>
      <c r="E2053" s="1" t="s">
        <v>1092</v>
      </c>
      <c r="F2053" s="1" t="s">
        <v>12</v>
      </c>
      <c r="G2053" s="1"/>
      <c r="H2053" s="1"/>
      <c r="I2053" s="1"/>
      <c r="J2053" s="1"/>
      <c r="K2053" s="1" t="s">
        <v>1896</v>
      </c>
      <c r="L2053" s="1" t="s">
        <v>1121</v>
      </c>
      <c r="M2053" s="1" t="s">
        <v>1897</v>
      </c>
      <c r="N2053" s="1"/>
      <c r="O2053" s="1"/>
      <c r="P2053" s="1"/>
      <c r="Q2053" s="1">
        <v>16</v>
      </c>
      <c r="R2053" s="1">
        <v>0</v>
      </c>
      <c r="S2053" s="1">
        <v>0</v>
      </c>
      <c r="T2053" s="1">
        <v>0</v>
      </c>
      <c r="U2053" s="1">
        <v>0</v>
      </c>
      <c r="V2053" s="1">
        <v>0.86799999999999999</v>
      </c>
      <c r="W2053" s="1">
        <v>4.0000000000000001E-3</v>
      </c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>
        <f t="shared" si="64"/>
        <v>16</v>
      </c>
      <c r="AY2053" s="1" t="s">
        <v>292</v>
      </c>
      <c r="AZ2053" s="1">
        <v>1012622</v>
      </c>
      <c r="BA2053" s="3">
        <f t="shared" si="65"/>
        <v>0</v>
      </c>
    </row>
    <row r="2054" spans="1:53" x14ac:dyDescent="0.25">
      <c r="A2054" s="1" t="s">
        <v>611</v>
      </c>
      <c r="B2054" s="1">
        <v>1008702</v>
      </c>
      <c r="C2054" s="1">
        <v>2017</v>
      </c>
      <c r="D2054" s="1" t="s">
        <v>1091</v>
      </c>
      <c r="E2054" s="1" t="s">
        <v>1092</v>
      </c>
      <c r="F2054" s="1" t="s">
        <v>12</v>
      </c>
      <c r="G2054" s="1"/>
      <c r="H2054" s="1"/>
      <c r="I2054" s="1"/>
      <c r="J2054" s="1"/>
      <c r="K2054" s="1" t="s">
        <v>1896</v>
      </c>
      <c r="L2054" s="1" t="s">
        <v>1109</v>
      </c>
      <c r="M2054" s="1" t="s">
        <v>1898</v>
      </c>
      <c r="N2054" s="1">
        <v>38</v>
      </c>
      <c r="O2054" s="1">
        <v>23445.77</v>
      </c>
      <c r="P2054" s="1">
        <v>80</v>
      </c>
      <c r="Q2054" s="1">
        <v>1</v>
      </c>
      <c r="R2054" s="1">
        <v>0</v>
      </c>
      <c r="S2054" s="1">
        <v>0</v>
      </c>
      <c r="T2054" s="1">
        <v>0</v>
      </c>
      <c r="U2054" s="1">
        <v>0</v>
      </c>
      <c r="V2054" s="1">
        <v>0.82599999999999996</v>
      </c>
      <c r="W2054" s="1">
        <v>3.0000000000000001E-3</v>
      </c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>
        <f t="shared" si="64"/>
        <v>1</v>
      </c>
      <c r="AY2054" s="1" t="s">
        <v>741</v>
      </c>
      <c r="AZ2054" s="1">
        <v>1012623</v>
      </c>
      <c r="BA2054" s="3">
        <f t="shared" si="65"/>
        <v>0</v>
      </c>
    </row>
    <row r="2055" spans="1:53" x14ac:dyDescent="0.25">
      <c r="A2055" s="1" t="s">
        <v>611</v>
      </c>
      <c r="B2055" s="1">
        <v>1008702</v>
      </c>
      <c r="C2055" s="1">
        <v>2017</v>
      </c>
      <c r="D2055" s="1" t="s">
        <v>1091</v>
      </c>
      <c r="E2055" s="1" t="s">
        <v>1092</v>
      </c>
      <c r="F2055" s="1" t="s">
        <v>12</v>
      </c>
      <c r="G2055" s="1"/>
      <c r="H2055" s="1"/>
      <c r="I2055" s="1"/>
      <c r="J2055" s="1"/>
      <c r="K2055" s="1" t="s">
        <v>1896</v>
      </c>
      <c r="L2055" s="1" t="s">
        <v>1168</v>
      </c>
      <c r="M2055" s="1" t="s">
        <v>1900</v>
      </c>
      <c r="N2055" s="1"/>
      <c r="O2055" s="1"/>
      <c r="P2055" s="1"/>
      <c r="Q2055" s="1">
        <v>5</v>
      </c>
      <c r="R2055" s="1">
        <v>0</v>
      </c>
      <c r="S2055" s="1">
        <v>0</v>
      </c>
      <c r="T2055" s="1">
        <v>0</v>
      </c>
      <c r="U2055" s="1">
        <v>0</v>
      </c>
      <c r="V2055" s="1">
        <v>0.78</v>
      </c>
      <c r="W2055" s="1">
        <v>5.0000000000000001E-3</v>
      </c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>
        <f t="shared" si="64"/>
        <v>5</v>
      </c>
      <c r="AY2055" s="1" t="s">
        <v>656</v>
      </c>
      <c r="AZ2055" s="1">
        <v>1012624</v>
      </c>
      <c r="BA2055" s="3">
        <f t="shared" si="65"/>
        <v>0</v>
      </c>
    </row>
    <row r="2056" spans="1:53" x14ac:dyDescent="0.25">
      <c r="A2056" s="1" t="s">
        <v>611</v>
      </c>
      <c r="B2056" s="1">
        <v>1008702</v>
      </c>
      <c r="C2056" s="1">
        <v>2017</v>
      </c>
      <c r="D2056" s="1" t="s">
        <v>1091</v>
      </c>
      <c r="E2056" s="1" t="s">
        <v>1092</v>
      </c>
      <c r="F2056" s="1" t="s">
        <v>12</v>
      </c>
      <c r="G2056" s="1"/>
      <c r="H2056" s="1"/>
      <c r="I2056" s="1"/>
      <c r="J2056" s="1"/>
      <c r="K2056" s="1" t="s">
        <v>1494</v>
      </c>
      <c r="L2056" s="1" t="s">
        <v>1121</v>
      </c>
      <c r="M2056" s="1" t="s">
        <v>2269</v>
      </c>
      <c r="N2056" s="1"/>
      <c r="O2056" s="1"/>
      <c r="P2056" s="1"/>
      <c r="Q2056" s="1">
        <v>5</v>
      </c>
      <c r="R2056" s="1">
        <v>0</v>
      </c>
      <c r="S2056" s="1">
        <v>0</v>
      </c>
      <c r="T2056" s="1">
        <v>0</v>
      </c>
      <c r="U2056" s="1">
        <v>0</v>
      </c>
      <c r="V2056" s="1">
        <v>0.88400000000000001</v>
      </c>
      <c r="W2056" s="1">
        <v>4.0000000000000001E-3</v>
      </c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>
        <f t="shared" si="64"/>
        <v>5</v>
      </c>
      <c r="AY2056" s="1" t="s">
        <v>781</v>
      </c>
      <c r="AZ2056" s="1">
        <v>1012626</v>
      </c>
      <c r="BA2056" s="3">
        <f t="shared" si="65"/>
        <v>0</v>
      </c>
    </row>
    <row r="2057" spans="1:53" x14ac:dyDescent="0.25">
      <c r="A2057" s="1" t="s">
        <v>611</v>
      </c>
      <c r="B2057" s="1">
        <v>1008702</v>
      </c>
      <c r="C2057" s="1">
        <v>2017</v>
      </c>
      <c r="D2057" s="1" t="s">
        <v>1091</v>
      </c>
      <c r="E2057" s="1" t="s">
        <v>1092</v>
      </c>
      <c r="F2057" s="1" t="s">
        <v>12</v>
      </c>
      <c r="G2057" s="1"/>
      <c r="H2057" s="1"/>
      <c r="I2057" s="1"/>
      <c r="J2057" s="1"/>
      <c r="K2057" s="1" t="s">
        <v>1373</v>
      </c>
      <c r="L2057" s="1" t="s">
        <v>1094</v>
      </c>
      <c r="M2057" s="1" t="s">
        <v>1376</v>
      </c>
      <c r="N2057" s="1"/>
      <c r="O2057" s="1"/>
      <c r="P2057" s="1"/>
      <c r="Q2057" s="1">
        <v>3</v>
      </c>
      <c r="R2057" s="1">
        <v>0</v>
      </c>
      <c r="S2057" s="1">
        <v>0</v>
      </c>
      <c r="T2057" s="1">
        <v>0</v>
      </c>
      <c r="U2057" s="1">
        <v>0</v>
      </c>
      <c r="V2057" s="1">
        <v>0.78100000000000003</v>
      </c>
      <c r="W2057" s="1">
        <v>7.0000000000000001E-3</v>
      </c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>
        <f t="shared" si="64"/>
        <v>3</v>
      </c>
      <c r="AY2057" s="1" t="s">
        <v>932</v>
      </c>
      <c r="AZ2057" s="1">
        <v>1012628</v>
      </c>
      <c r="BA2057" s="3">
        <f t="shared" si="65"/>
        <v>0</v>
      </c>
    </row>
    <row r="2058" spans="1:53" x14ac:dyDescent="0.25">
      <c r="A2058" s="1" t="s">
        <v>611</v>
      </c>
      <c r="B2058" s="1">
        <v>1008702</v>
      </c>
      <c r="C2058" s="1">
        <v>2017</v>
      </c>
      <c r="D2058" s="1" t="s">
        <v>1091</v>
      </c>
      <c r="E2058" s="1" t="s">
        <v>1092</v>
      </c>
      <c r="F2058" s="1" t="s">
        <v>12</v>
      </c>
      <c r="G2058" s="1"/>
      <c r="H2058" s="1"/>
      <c r="I2058" s="1"/>
      <c r="J2058" s="1"/>
      <c r="K2058" s="1" t="s">
        <v>1377</v>
      </c>
      <c r="L2058" s="1" t="s">
        <v>1094</v>
      </c>
      <c r="M2058" s="1" t="s">
        <v>1845</v>
      </c>
      <c r="N2058" s="1"/>
      <c r="O2058" s="1"/>
      <c r="P2058" s="1"/>
      <c r="Q2058" s="1">
        <v>30</v>
      </c>
      <c r="R2058" s="1">
        <v>0</v>
      </c>
      <c r="S2058" s="1">
        <v>0</v>
      </c>
      <c r="T2058" s="1">
        <v>0</v>
      </c>
      <c r="U2058" s="1">
        <v>0</v>
      </c>
      <c r="V2058" s="1">
        <v>0.79</v>
      </c>
      <c r="W2058" s="1">
        <v>7.0000000000000001E-3</v>
      </c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>
        <f t="shared" si="64"/>
        <v>30</v>
      </c>
      <c r="AY2058" s="1" t="s">
        <v>469</v>
      </c>
      <c r="AZ2058" s="1">
        <v>1012631</v>
      </c>
      <c r="BA2058" s="3">
        <f t="shared" si="65"/>
        <v>0</v>
      </c>
    </row>
    <row r="2059" spans="1:53" x14ac:dyDescent="0.25">
      <c r="A2059" s="1" t="s">
        <v>611</v>
      </c>
      <c r="B2059" s="1">
        <v>1008702</v>
      </c>
      <c r="C2059" s="1">
        <v>2017</v>
      </c>
      <c r="D2059" s="1" t="s">
        <v>1091</v>
      </c>
      <c r="E2059" s="1" t="s">
        <v>1092</v>
      </c>
      <c r="F2059" s="1" t="s">
        <v>12</v>
      </c>
      <c r="G2059" s="1"/>
      <c r="H2059" s="1"/>
      <c r="I2059" s="1"/>
      <c r="J2059" s="1"/>
      <c r="K2059" s="1" t="s">
        <v>1379</v>
      </c>
      <c r="L2059" s="1" t="s">
        <v>1121</v>
      </c>
      <c r="M2059" s="1" t="s">
        <v>1380</v>
      </c>
      <c r="N2059" s="1"/>
      <c r="O2059" s="1"/>
      <c r="P2059" s="1"/>
      <c r="Q2059" s="1">
        <v>9</v>
      </c>
      <c r="R2059" s="1">
        <v>0</v>
      </c>
      <c r="S2059" s="1">
        <v>0</v>
      </c>
      <c r="T2059" s="1">
        <v>0</v>
      </c>
      <c r="U2059" s="1">
        <v>0</v>
      </c>
      <c r="V2059" s="1">
        <v>0.9</v>
      </c>
      <c r="W2059" s="1">
        <v>1.4E-2</v>
      </c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>
        <f t="shared" si="64"/>
        <v>9</v>
      </c>
      <c r="AY2059" s="1" t="s">
        <v>59</v>
      </c>
      <c r="AZ2059" s="1">
        <v>1012632</v>
      </c>
      <c r="BA2059" s="3">
        <f t="shared" si="65"/>
        <v>0</v>
      </c>
    </row>
    <row r="2060" spans="1:53" x14ac:dyDescent="0.25">
      <c r="A2060" s="1" t="s">
        <v>611</v>
      </c>
      <c r="B2060" s="1">
        <v>1008702</v>
      </c>
      <c r="C2060" s="1">
        <v>2017</v>
      </c>
      <c r="D2060" s="1" t="s">
        <v>1091</v>
      </c>
      <c r="E2060" s="1" t="s">
        <v>1092</v>
      </c>
      <c r="F2060" s="1" t="s">
        <v>12</v>
      </c>
      <c r="G2060" s="1"/>
      <c r="H2060" s="1"/>
      <c r="I2060" s="1"/>
      <c r="J2060" s="1"/>
      <c r="K2060" s="1" t="s">
        <v>1379</v>
      </c>
      <c r="L2060" s="1" t="s">
        <v>1094</v>
      </c>
      <c r="M2060" s="1" t="s">
        <v>1382</v>
      </c>
      <c r="N2060" s="1"/>
      <c r="O2060" s="1"/>
      <c r="P2060" s="1"/>
      <c r="Q2060" s="1">
        <v>62</v>
      </c>
      <c r="R2060" s="1">
        <v>0</v>
      </c>
      <c r="S2060" s="1">
        <v>0</v>
      </c>
      <c r="T2060" s="1">
        <v>0</v>
      </c>
      <c r="U2060" s="1">
        <v>0</v>
      </c>
      <c r="V2060" s="1">
        <v>0.90800000000000003</v>
      </c>
      <c r="W2060" s="1">
        <v>1.4E-2</v>
      </c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>
        <f t="shared" si="64"/>
        <v>62</v>
      </c>
      <c r="AY2060" s="1" t="s">
        <v>887</v>
      </c>
      <c r="AZ2060" s="1">
        <v>1012633</v>
      </c>
      <c r="BA2060" s="3">
        <f t="shared" si="65"/>
        <v>0</v>
      </c>
    </row>
    <row r="2061" spans="1:53" x14ac:dyDescent="0.25">
      <c r="A2061" s="1" t="s">
        <v>611</v>
      </c>
      <c r="B2061" s="1">
        <v>1008702</v>
      </c>
      <c r="C2061" s="1">
        <v>2017</v>
      </c>
      <c r="D2061" s="1" t="s">
        <v>1091</v>
      </c>
      <c r="E2061" s="1" t="s">
        <v>1092</v>
      </c>
      <c r="F2061" s="1" t="s">
        <v>12</v>
      </c>
      <c r="G2061" s="1"/>
      <c r="H2061" s="1"/>
      <c r="I2061" s="1"/>
      <c r="J2061" s="1"/>
      <c r="K2061" s="1" t="s">
        <v>1391</v>
      </c>
      <c r="L2061" s="1" t="s">
        <v>1121</v>
      </c>
      <c r="M2061" s="1" t="s">
        <v>1392</v>
      </c>
      <c r="N2061" s="1"/>
      <c r="O2061" s="1"/>
      <c r="P2061" s="1"/>
      <c r="Q2061" s="1">
        <v>18</v>
      </c>
      <c r="R2061" s="1">
        <v>0</v>
      </c>
      <c r="S2061" s="1">
        <v>0</v>
      </c>
      <c r="T2061" s="1">
        <v>0</v>
      </c>
      <c r="U2061" s="1">
        <v>1</v>
      </c>
      <c r="V2061" s="1">
        <v>0.90900000000000003</v>
      </c>
      <c r="W2061" s="1">
        <v>1.2E-2</v>
      </c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>
        <f t="shared" si="64"/>
        <v>19</v>
      </c>
      <c r="AY2061" s="1" t="s">
        <v>888</v>
      </c>
      <c r="AZ2061" s="1">
        <v>1012637</v>
      </c>
      <c r="BA2061" s="3">
        <f t="shared" si="65"/>
        <v>0</v>
      </c>
    </row>
    <row r="2062" spans="1:53" x14ac:dyDescent="0.25">
      <c r="A2062" s="1" t="s">
        <v>611</v>
      </c>
      <c r="B2062" s="1">
        <v>1008702</v>
      </c>
      <c r="C2062" s="1">
        <v>2017</v>
      </c>
      <c r="D2062" s="1" t="s">
        <v>1091</v>
      </c>
      <c r="E2062" s="1" t="s">
        <v>1092</v>
      </c>
      <c r="F2062" s="1" t="s">
        <v>12</v>
      </c>
      <c r="G2062" s="1"/>
      <c r="H2062" s="1"/>
      <c r="I2062" s="1"/>
      <c r="J2062" s="1"/>
      <c r="K2062" s="1" t="s">
        <v>1391</v>
      </c>
      <c r="L2062" s="1" t="s">
        <v>1109</v>
      </c>
      <c r="M2062" s="1" t="s">
        <v>1496</v>
      </c>
      <c r="N2062" s="1">
        <v>33</v>
      </c>
      <c r="O2062" s="1">
        <v>2239.4499999999998</v>
      </c>
      <c r="P2062" s="1">
        <v>24.7</v>
      </c>
      <c r="Q2062" s="1">
        <v>3</v>
      </c>
      <c r="R2062" s="1">
        <v>0</v>
      </c>
      <c r="S2062" s="1">
        <v>0</v>
      </c>
      <c r="T2062" s="1">
        <v>0</v>
      </c>
      <c r="U2062" s="1">
        <v>0</v>
      </c>
      <c r="V2062" s="1">
        <v>0.80200000000000005</v>
      </c>
      <c r="W2062" s="1">
        <v>4.0000000000000001E-3</v>
      </c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>
        <f t="shared" si="64"/>
        <v>3</v>
      </c>
      <c r="AY2062" s="1" t="s">
        <v>632</v>
      </c>
      <c r="AZ2062" s="1">
        <v>1012638</v>
      </c>
      <c r="BA2062" s="3">
        <f t="shared" si="65"/>
        <v>0</v>
      </c>
    </row>
    <row r="2063" spans="1:53" x14ac:dyDescent="0.25">
      <c r="A2063" s="1" t="s">
        <v>611</v>
      </c>
      <c r="B2063" s="1">
        <v>1008702</v>
      </c>
      <c r="C2063" s="1">
        <v>2017</v>
      </c>
      <c r="D2063" s="1" t="s">
        <v>1091</v>
      </c>
      <c r="E2063" s="1" t="s">
        <v>1092</v>
      </c>
      <c r="F2063" s="1" t="s">
        <v>12</v>
      </c>
      <c r="G2063" s="1"/>
      <c r="H2063" s="1"/>
      <c r="I2063" s="1"/>
      <c r="J2063" s="1"/>
      <c r="K2063" s="1" t="s">
        <v>1391</v>
      </c>
      <c r="L2063" s="1" t="s">
        <v>1094</v>
      </c>
      <c r="M2063" s="1" t="s">
        <v>1393</v>
      </c>
      <c r="N2063" s="1"/>
      <c r="O2063" s="1"/>
      <c r="P2063" s="1"/>
      <c r="Q2063" s="1">
        <v>43</v>
      </c>
      <c r="R2063" s="1">
        <v>0</v>
      </c>
      <c r="S2063" s="1">
        <v>0</v>
      </c>
      <c r="T2063" s="1">
        <v>0</v>
      </c>
      <c r="U2063" s="1">
        <v>1</v>
      </c>
      <c r="V2063" s="1">
        <v>0.90800000000000003</v>
      </c>
      <c r="W2063" s="1">
        <v>7.0000000000000001E-3</v>
      </c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>
        <f t="shared" si="64"/>
        <v>44</v>
      </c>
      <c r="AY2063" s="1" t="s">
        <v>397</v>
      </c>
      <c r="AZ2063" s="1">
        <v>1012652</v>
      </c>
      <c r="BA2063" s="3">
        <f t="shared" si="65"/>
        <v>0</v>
      </c>
    </row>
    <row r="2064" spans="1:53" x14ac:dyDescent="0.25">
      <c r="A2064" s="1" t="s">
        <v>611</v>
      </c>
      <c r="B2064" s="1">
        <v>1008702</v>
      </c>
      <c r="C2064" s="1">
        <v>2017</v>
      </c>
      <c r="D2064" s="1" t="s">
        <v>1091</v>
      </c>
      <c r="E2064" s="1" t="s">
        <v>1092</v>
      </c>
      <c r="F2064" s="1" t="s">
        <v>12</v>
      </c>
      <c r="G2064" s="1"/>
      <c r="H2064" s="1"/>
      <c r="I2064" s="1"/>
      <c r="J2064" s="1"/>
      <c r="K2064" s="1" t="s">
        <v>1394</v>
      </c>
      <c r="L2064" s="1" t="s">
        <v>1094</v>
      </c>
      <c r="M2064" s="1" t="s">
        <v>1848</v>
      </c>
      <c r="N2064" s="1"/>
      <c r="O2064" s="1"/>
      <c r="P2064" s="1"/>
      <c r="Q2064" s="1">
        <v>2</v>
      </c>
      <c r="R2064" s="1">
        <v>0</v>
      </c>
      <c r="S2064" s="1">
        <v>0</v>
      </c>
      <c r="T2064" s="1">
        <v>0</v>
      </c>
      <c r="U2064" s="1">
        <v>0</v>
      </c>
      <c r="V2064" s="1">
        <v>0.93600000000000005</v>
      </c>
      <c r="W2064" s="1">
        <v>0.01</v>
      </c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>
        <f t="shared" si="64"/>
        <v>2</v>
      </c>
      <c r="AY2064" s="1" t="s">
        <v>146</v>
      </c>
      <c r="AZ2064" s="1">
        <v>1012653</v>
      </c>
      <c r="BA2064" s="3">
        <f t="shared" si="65"/>
        <v>0</v>
      </c>
    </row>
    <row r="2065" spans="1:53" x14ac:dyDescent="0.25">
      <c r="A2065" s="1" t="s">
        <v>495</v>
      </c>
      <c r="B2065" s="1">
        <v>1008703</v>
      </c>
      <c r="C2065" s="1">
        <v>2017</v>
      </c>
      <c r="D2065" s="1" t="s">
        <v>1091</v>
      </c>
      <c r="E2065" s="1" t="s">
        <v>1092</v>
      </c>
      <c r="F2065" s="1" t="s">
        <v>12</v>
      </c>
      <c r="G2065" s="1"/>
      <c r="H2065" s="1"/>
      <c r="I2065" s="1"/>
      <c r="J2065" s="1"/>
      <c r="K2065" s="1" t="s">
        <v>1341</v>
      </c>
      <c r="L2065" s="1" t="s">
        <v>1094</v>
      </c>
      <c r="M2065" s="1" t="s">
        <v>1343</v>
      </c>
      <c r="N2065" s="1"/>
      <c r="O2065" s="1"/>
      <c r="P2065" s="1"/>
      <c r="Q2065" s="1">
        <v>3</v>
      </c>
      <c r="R2065" s="1">
        <v>0</v>
      </c>
      <c r="S2065" s="1">
        <v>0</v>
      </c>
      <c r="T2065" s="1">
        <v>0</v>
      </c>
      <c r="U2065" s="1">
        <v>0</v>
      </c>
      <c r="V2065" s="1">
        <v>0.91</v>
      </c>
      <c r="W2065" s="1">
        <v>1.2E-2</v>
      </c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>
        <f t="shared" si="64"/>
        <v>3</v>
      </c>
      <c r="AY2065" s="1" t="s">
        <v>248</v>
      </c>
      <c r="AZ2065" s="1">
        <v>1012656</v>
      </c>
      <c r="BA2065" s="3">
        <f t="shared" si="65"/>
        <v>0</v>
      </c>
    </row>
    <row r="2066" spans="1:53" x14ac:dyDescent="0.25">
      <c r="A2066" s="1" t="s">
        <v>495</v>
      </c>
      <c r="B2066" s="1">
        <v>1008703</v>
      </c>
      <c r="C2066" s="1">
        <v>2017</v>
      </c>
      <c r="D2066" s="1" t="s">
        <v>1091</v>
      </c>
      <c r="E2066" s="1" t="s">
        <v>1092</v>
      </c>
      <c r="F2066" s="1" t="s">
        <v>12</v>
      </c>
      <c r="G2066" s="1"/>
      <c r="H2066" s="1"/>
      <c r="I2066" s="1"/>
      <c r="J2066" s="1"/>
      <c r="K2066" s="1" t="s">
        <v>1346</v>
      </c>
      <c r="L2066" s="1" t="s">
        <v>1094</v>
      </c>
      <c r="M2066" s="1" t="s">
        <v>1348</v>
      </c>
      <c r="N2066" s="1"/>
      <c r="O2066" s="1"/>
      <c r="P2066" s="1"/>
      <c r="Q2066" s="1">
        <v>27</v>
      </c>
      <c r="R2066" s="1">
        <v>0</v>
      </c>
      <c r="S2066" s="1">
        <v>0</v>
      </c>
      <c r="T2066" s="1">
        <v>0</v>
      </c>
      <c r="U2066" s="1">
        <v>0</v>
      </c>
      <c r="V2066" s="1">
        <v>0.85699999999999998</v>
      </c>
      <c r="W2066" s="1">
        <v>0.01</v>
      </c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>
        <f t="shared" si="64"/>
        <v>27</v>
      </c>
      <c r="AY2066" s="1" t="s">
        <v>737</v>
      </c>
      <c r="AZ2066" s="1">
        <v>1012658</v>
      </c>
      <c r="BA2066" s="3">
        <f t="shared" si="65"/>
        <v>0</v>
      </c>
    </row>
    <row r="2067" spans="1:53" x14ac:dyDescent="0.25">
      <c r="A2067" s="1" t="s">
        <v>495</v>
      </c>
      <c r="B2067" s="1">
        <v>1008703</v>
      </c>
      <c r="C2067" s="1">
        <v>2017</v>
      </c>
      <c r="D2067" s="1" t="s">
        <v>1091</v>
      </c>
      <c r="E2067" s="1" t="s">
        <v>1092</v>
      </c>
      <c r="F2067" s="1" t="s">
        <v>12</v>
      </c>
      <c r="G2067" s="1"/>
      <c r="H2067" s="1"/>
      <c r="I2067" s="1"/>
      <c r="J2067" s="1"/>
      <c r="K2067" s="1" t="s">
        <v>1767</v>
      </c>
      <c r="L2067" s="1" t="s">
        <v>1121</v>
      </c>
      <c r="M2067" s="1" t="s">
        <v>2367</v>
      </c>
      <c r="N2067" s="1"/>
      <c r="O2067" s="1"/>
      <c r="P2067" s="1"/>
      <c r="Q2067" s="1">
        <v>1</v>
      </c>
      <c r="R2067" s="1">
        <v>0</v>
      </c>
      <c r="S2067" s="1">
        <v>0</v>
      </c>
      <c r="T2067" s="1">
        <v>0</v>
      </c>
      <c r="U2067" s="1">
        <v>0</v>
      </c>
      <c r="V2067" s="1">
        <v>0.90800000000000003</v>
      </c>
      <c r="W2067" s="1">
        <v>0.01</v>
      </c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>
        <f t="shared" si="64"/>
        <v>1</v>
      </c>
      <c r="AY2067" s="1" t="s">
        <v>470</v>
      </c>
      <c r="AZ2067" s="1">
        <v>1012659</v>
      </c>
      <c r="BA2067" s="3">
        <f t="shared" si="65"/>
        <v>0</v>
      </c>
    </row>
    <row r="2068" spans="1:53" x14ac:dyDescent="0.25">
      <c r="A2068" s="1" t="s">
        <v>495</v>
      </c>
      <c r="B2068" s="1">
        <v>1008703</v>
      </c>
      <c r="C2068" s="1">
        <v>2017</v>
      </c>
      <c r="D2068" s="1" t="s">
        <v>1091</v>
      </c>
      <c r="E2068" s="1" t="s">
        <v>1092</v>
      </c>
      <c r="F2068" s="1" t="s">
        <v>12</v>
      </c>
      <c r="G2068" s="1"/>
      <c r="H2068" s="1"/>
      <c r="I2068" s="1"/>
      <c r="J2068" s="1"/>
      <c r="K2068" s="1" t="s">
        <v>1767</v>
      </c>
      <c r="L2068" s="1" t="s">
        <v>1094</v>
      </c>
      <c r="M2068" s="1" t="s">
        <v>1768</v>
      </c>
      <c r="N2068" s="1"/>
      <c r="O2068" s="1"/>
      <c r="P2068" s="1"/>
      <c r="Q2068" s="1">
        <v>2</v>
      </c>
      <c r="R2068" s="1">
        <v>0</v>
      </c>
      <c r="S2068" s="1">
        <v>0</v>
      </c>
      <c r="T2068" s="1">
        <v>0</v>
      </c>
      <c r="U2068" s="1">
        <v>0</v>
      </c>
      <c r="V2068" s="1">
        <v>0.89800000000000002</v>
      </c>
      <c r="W2068" s="1">
        <v>0.01</v>
      </c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>
        <f t="shared" si="64"/>
        <v>2</v>
      </c>
      <c r="AY2068" s="1" t="s">
        <v>698</v>
      </c>
      <c r="AZ2068" s="1">
        <v>1012663</v>
      </c>
      <c r="BA2068" s="3">
        <f t="shared" si="65"/>
        <v>0</v>
      </c>
    </row>
    <row r="2069" spans="1:53" x14ac:dyDescent="0.25">
      <c r="A2069" s="1" t="s">
        <v>495</v>
      </c>
      <c r="B2069" s="1">
        <v>1008703</v>
      </c>
      <c r="C2069" s="1">
        <v>2017</v>
      </c>
      <c r="D2069" s="1" t="s">
        <v>1091</v>
      </c>
      <c r="E2069" s="1" t="s">
        <v>1092</v>
      </c>
      <c r="F2069" s="1" t="s">
        <v>12</v>
      </c>
      <c r="G2069" s="1"/>
      <c r="H2069" s="1"/>
      <c r="I2069" s="1"/>
      <c r="J2069" s="1"/>
      <c r="K2069" s="1" t="s">
        <v>1379</v>
      </c>
      <c r="L2069" s="1" t="s">
        <v>1121</v>
      </c>
      <c r="M2069" s="1" t="s">
        <v>1380</v>
      </c>
      <c r="N2069" s="1"/>
      <c r="O2069" s="1"/>
      <c r="P2069" s="1"/>
      <c r="Q2069" s="1">
        <v>2</v>
      </c>
      <c r="R2069" s="1">
        <v>0</v>
      </c>
      <c r="S2069" s="1">
        <v>0</v>
      </c>
      <c r="T2069" s="1">
        <v>0</v>
      </c>
      <c r="U2069" s="1">
        <v>0</v>
      </c>
      <c r="V2069" s="1">
        <v>0.9</v>
      </c>
      <c r="W2069" s="1">
        <v>1.4E-2</v>
      </c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>
        <f t="shared" si="64"/>
        <v>2</v>
      </c>
      <c r="AY2069" s="1" t="s">
        <v>705</v>
      </c>
      <c r="AZ2069" s="1">
        <v>1012667</v>
      </c>
      <c r="BA2069" s="3">
        <f t="shared" si="65"/>
        <v>0</v>
      </c>
    </row>
    <row r="2070" spans="1:53" x14ac:dyDescent="0.25">
      <c r="A2070" s="1" t="s">
        <v>495</v>
      </c>
      <c r="B2070" s="1">
        <v>1008703</v>
      </c>
      <c r="C2070" s="1">
        <v>2017</v>
      </c>
      <c r="D2070" s="1" t="s">
        <v>1091</v>
      </c>
      <c r="E2070" s="1" t="s">
        <v>1092</v>
      </c>
      <c r="F2070" s="1" t="s">
        <v>12</v>
      </c>
      <c r="G2070" s="1"/>
      <c r="H2070" s="1"/>
      <c r="I2070" s="1"/>
      <c r="J2070" s="1"/>
      <c r="K2070" s="1" t="s">
        <v>1379</v>
      </c>
      <c r="L2070" s="1" t="s">
        <v>1094</v>
      </c>
      <c r="M2070" s="1" t="s">
        <v>1382</v>
      </c>
      <c r="N2070" s="1"/>
      <c r="O2070" s="1"/>
      <c r="P2070" s="1"/>
      <c r="Q2070" s="1">
        <v>21</v>
      </c>
      <c r="R2070" s="1">
        <v>0</v>
      </c>
      <c r="S2070" s="1">
        <v>0</v>
      </c>
      <c r="T2070" s="1">
        <v>0</v>
      </c>
      <c r="U2070" s="1">
        <v>0</v>
      </c>
      <c r="V2070" s="1">
        <v>0.90800000000000003</v>
      </c>
      <c r="W2070" s="1">
        <v>1.4E-2</v>
      </c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>
        <f t="shared" si="64"/>
        <v>21</v>
      </c>
      <c r="AY2070" s="1" t="s">
        <v>116</v>
      </c>
      <c r="AZ2070" s="1">
        <v>1012668</v>
      </c>
      <c r="BA2070" s="3">
        <f t="shared" si="65"/>
        <v>0</v>
      </c>
    </row>
    <row r="2071" spans="1:53" x14ac:dyDescent="0.25">
      <c r="A2071" s="1" t="s">
        <v>495</v>
      </c>
      <c r="B2071" s="1">
        <v>1008703</v>
      </c>
      <c r="C2071" s="1">
        <v>2017</v>
      </c>
      <c r="D2071" s="1" t="s">
        <v>1091</v>
      </c>
      <c r="E2071" s="1" t="s">
        <v>1092</v>
      </c>
      <c r="F2071" s="1" t="s">
        <v>12</v>
      </c>
      <c r="G2071" s="1"/>
      <c r="H2071" s="1"/>
      <c r="I2071" s="1"/>
      <c r="J2071" s="1"/>
      <c r="K2071" s="1" t="s">
        <v>1387</v>
      </c>
      <c r="L2071" s="1" t="s">
        <v>1121</v>
      </c>
      <c r="M2071" s="1" t="s">
        <v>1388</v>
      </c>
      <c r="N2071" s="1"/>
      <c r="O2071" s="1"/>
      <c r="P2071" s="1"/>
      <c r="Q2071" s="1">
        <v>13</v>
      </c>
      <c r="R2071" s="1">
        <v>0</v>
      </c>
      <c r="S2071" s="1">
        <v>0</v>
      </c>
      <c r="T2071" s="1">
        <v>0</v>
      </c>
      <c r="U2071" s="1">
        <v>7</v>
      </c>
      <c r="V2071" s="1">
        <v>0.81</v>
      </c>
      <c r="W2071" s="1">
        <v>5.0000000000000001E-3</v>
      </c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>
        <f t="shared" si="64"/>
        <v>20</v>
      </c>
      <c r="AY2071" s="1" t="s">
        <v>87</v>
      </c>
      <c r="AZ2071" s="1">
        <v>1012669</v>
      </c>
      <c r="BA2071" s="3">
        <f t="shared" si="65"/>
        <v>0</v>
      </c>
    </row>
    <row r="2072" spans="1:53" x14ac:dyDescent="0.25">
      <c r="A2072" s="1" t="s">
        <v>495</v>
      </c>
      <c r="B2072" s="1">
        <v>1008703</v>
      </c>
      <c r="C2072" s="1">
        <v>2017</v>
      </c>
      <c r="D2072" s="1" t="s">
        <v>1091</v>
      </c>
      <c r="E2072" s="1" t="s">
        <v>1092</v>
      </c>
      <c r="F2072" s="1" t="s">
        <v>12</v>
      </c>
      <c r="G2072" s="1"/>
      <c r="H2072" s="1"/>
      <c r="I2072" s="1"/>
      <c r="J2072" s="1"/>
      <c r="K2072" s="1" t="s">
        <v>1387</v>
      </c>
      <c r="L2072" s="1" t="s">
        <v>1109</v>
      </c>
      <c r="M2072" s="1" t="s">
        <v>1389</v>
      </c>
      <c r="N2072" s="1">
        <v>37</v>
      </c>
      <c r="O2072" s="1">
        <v>0</v>
      </c>
      <c r="P2072" s="1">
        <v>12</v>
      </c>
      <c r="Q2072" s="1">
        <v>1</v>
      </c>
      <c r="R2072" s="1">
        <v>0</v>
      </c>
      <c r="S2072" s="1">
        <v>0</v>
      </c>
      <c r="T2072" s="1">
        <v>0</v>
      </c>
      <c r="U2072" s="1">
        <v>0</v>
      </c>
      <c r="V2072" s="1">
        <v>0.83799999999999997</v>
      </c>
      <c r="W2072" s="1">
        <v>8.0000000000000002E-3</v>
      </c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>
        <f t="shared" si="64"/>
        <v>1</v>
      </c>
      <c r="AY2072" s="1" t="s">
        <v>676</v>
      </c>
      <c r="AZ2072" s="1">
        <v>1012672</v>
      </c>
      <c r="BA2072" s="3">
        <f t="shared" si="65"/>
        <v>0</v>
      </c>
    </row>
    <row r="2073" spans="1:53" x14ac:dyDescent="0.25">
      <c r="A2073" s="1" t="s">
        <v>495</v>
      </c>
      <c r="B2073" s="1">
        <v>1008703</v>
      </c>
      <c r="C2073" s="1">
        <v>2017</v>
      </c>
      <c r="D2073" s="1" t="s">
        <v>1091</v>
      </c>
      <c r="E2073" s="1" t="s">
        <v>1092</v>
      </c>
      <c r="F2073" s="1" t="s">
        <v>12</v>
      </c>
      <c r="G2073" s="1"/>
      <c r="H2073" s="1"/>
      <c r="I2073" s="1"/>
      <c r="J2073" s="1"/>
      <c r="K2073" s="1" t="s">
        <v>1391</v>
      </c>
      <c r="L2073" s="1" t="s">
        <v>1121</v>
      </c>
      <c r="M2073" s="1" t="s">
        <v>1392</v>
      </c>
      <c r="N2073" s="1"/>
      <c r="O2073" s="1"/>
      <c r="P2073" s="1"/>
      <c r="Q2073" s="1">
        <v>1</v>
      </c>
      <c r="R2073" s="1">
        <v>0</v>
      </c>
      <c r="S2073" s="1">
        <v>0</v>
      </c>
      <c r="T2073" s="1">
        <v>0</v>
      </c>
      <c r="U2073" s="1">
        <v>0</v>
      </c>
      <c r="V2073" s="1">
        <v>0.90900000000000003</v>
      </c>
      <c r="W2073" s="1">
        <v>1.2E-2</v>
      </c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>
        <f t="shared" si="64"/>
        <v>1</v>
      </c>
      <c r="AY2073" s="1" t="s">
        <v>223</v>
      </c>
      <c r="AZ2073" s="1">
        <v>1012676</v>
      </c>
      <c r="BA2073" s="3">
        <f t="shared" si="65"/>
        <v>0</v>
      </c>
    </row>
    <row r="2074" spans="1:53" x14ac:dyDescent="0.25">
      <c r="A2074" s="1" t="s">
        <v>495</v>
      </c>
      <c r="B2074" s="1">
        <v>1008703</v>
      </c>
      <c r="C2074" s="1">
        <v>2017</v>
      </c>
      <c r="D2074" s="1" t="s">
        <v>1091</v>
      </c>
      <c r="E2074" s="1" t="s">
        <v>1092</v>
      </c>
      <c r="F2074" s="1" t="s">
        <v>12</v>
      </c>
      <c r="G2074" s="1"/>
      <c r="H2074" s="1"/>
      <c r="I2074" s="1"/>
      <c r="J2074" s="1"/>
      <c r="K2074" s="1" t="s">
        <v>1391</v>
      </c>
      <c r="L2074" s="1" t="s">
        <v>1094</v>
      </c>
      <c r="M2074" s="1" t="s">
        <v>1393</v>
      </c>
      <c r="N2074" s="1"/>
      <c r="O2074" s="1"/>
      <c r="P2074" s="1"/>
      <c r="Q2074" s="1">
        <v>9</v>
      </c>
      <c r="R2074" s="1">
        <v>0</v>
      </c>
      <c r="S2074" s="1">
        <v>0</v>
      </c>
      <c r="T2074" s="1">
        <v>0</v>
      </c>
      <c r="U2074" s="1">
        <v>0</v>
      </c>
      <c r="V2074" s="1">
        <v>0.90800000000000003</v>
      </c>
      <c r="W2074" s="1">
        <v>7.0000000000000001E-3</v>
      </c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>
        <f t="shared" si="64"/>
        <v>9</v>
      </c>
      <c r="AY2074" s="1" t="s">
        <v>281</v>
      </c>
      <c r="AZ2074" s="1">
        <v>1012680</v>
      </c>
      <c r="BA2074" s="3">
        <f t="shared" si="65"/>
        <v>0</v>
      </c>
    </row>
    <row r="2075" spans="1:53" x14ac:dyDescent="0.25">
      <c r="A2075" s="1" t="s">
        <v>495</v>
      </c>
      <c r="B2075" s="1">
        <v>1008703</v>
      </c>
      <c r="C2075" s="1">
        <v>2017</v>
      </c>
      <c r="D2075" s="1" t="s">
        <v>1091</v>
      </c>
      <c r="E2075" s="1" t="s">
        <v>1092</v>
      </c>
      <c r="F2075" s="1" t="s">
        <v>12</v>
      </c>
      <c r="G2075" s="1"/>
      <c r="H2075" s="1"/>
      <c r="I2075" s="1"/>
      <c r="J2075" s="1"/>
      <c r="K2075" s="1" t="s">
        <v>1772</v>
      </c>
      <c r="L2075" s="1" t="s">
        <v>1094</v>
      </c>
      <c r="M2075" s="1" t="s">
        <v>1773</v>
      </c>
      <c r="N2075" s="1"/>
      <c r="O2075" s="1"/>
      <c r="P2075" s="1"/>
      <c r="Q2075" s="1">
        <v>1</v>
      </c>
      <c r="R2075" s="1">
        <v>0</v>
      </c>
      <c r="S2075" s="1">
        <v>0</v>
      </c>
      <c r="T2075" s="1">
        <v>0</v>
      </c>
      <c r="U2075" s="1">
        <v>0</v>
      </c>
      <c r="V2075" s="1">
        <v>0.81200000000000006</v>
      </c>
      <c r="W2075" s="1">
        <v>8.0000000000000002E-3</v>
      </c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>
        <f t="shared" si="64"/>
        <v>1</v>
      </c>
      <c r="AY2075" s="1" t="s">
        <v>544</v>
      </c>
      <c r="AZ2075" s="1">
        <v>1012681</v>
      </c>
      <c r="BA2075" s="3">
        <f t="shared" si="65"/>
        <v>0</v>
      </c>
    </row>
    <row r="2076" spans="1:53" x14ac:dyDescent="0.25">
      <c r="A2076" s="1" t="s">
        <v>894</v>
      </c>
      <c r="B2076" s="1">
        <v>1008714</v>
      </c>
      <c r="C2076" s="1">
        <v>2017</v>
      </c>
      <c r="D2076" s="1" t="s">
        <v>1091</v>
      </c>
      <c r="E2076" s="1" t="s">
        <v>1092</v>
      </c>
      <c r="F2076" s="1" t="s">
        <v>12</v>
      </c>
      <c r="G2076" s="1"/>
      <c r="H2076" s="1"/>
      <c r="I2076" s="1"/>
      <c r="J2076" s="1"/>
      <c r="K2076" s="1" t="s">
        <v>1098</v>
      </c>
      <c r="L2076" s="1" t="s">
        <v>1109</v>
      </c>
      <c r="M2076" s="1" t="s">
        <v>1453</v>
      </c>
      <c r="N2076" s="1">
        <v>42.2</v>
      </c>
      <c r="O2076" s="1">
        <v>4176.5873015899997</v>
      </c>
      <c r="P2076" s="1">
        <v>230.2</v>
      </c>
      <c r="Q2076" s="1">
        <v>2</v>
      </c>
      <c r="R2076" s="1">
        <v>2</v>
      </c>
      <c r="S2076" s="1">
        <v>0</v>
      </c>
      <c r="T2076" s="1">
        <v>0</v>
      </c>
      <c r="U2076" s="1">
        <v>0</v>
      </c>
      <c r="V2076" s="1">
        <v>8.1000000000000003E-2</v>
      </c>
      <c r="W2076" s="1">
        <v>6.0000000000000001E-3</v>
      </c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>
        <f t="shared" si="64"/>
        <v>2</v>
      </c>
      <c r="AY2076" s="1" t="s">
        <v>917</v>
      </c>
      <c r="AZ2076" s="1">
        <v>1012684</v>
      </c>
      <c r="BA2076" s="3">
        <f t="shared" si="65"/>
        <v>0</v>
      </c>
    </row>
    <row r="2077" spans="1:53" x14ac:dyDescent="0.25">
      <c r="A2077" s="1" t="s">
        <v>894</v>
      </c>
      <c r="B2077" s="1">
        <v>1008714</v>
      </c>
      <c r="C2077" s="1">
        <v>2017</v>
      </c>
      <c r="D2077" s="1" t="s">
        <v>1091</v>
      </c>
      <c r="E2077" s="1" t="s">
        <v>1092</v>
      </c>
      <c r="F2077" s="1" t="s">
        <v>12</v>
      </c>
      <c r="G2077" s="1"/>
      <c r="H2077" s="1"/>
      <c r="I2077" s="1"/>
      <c r="J2077" s="1"/>
      <c r="K2077" s="1" t="s">
        <v>1455</v>
      </c>
      <c r="L2077" s="1" t="s">
        <v>1109</v>
      </c>
      <c r="M2077" s="1" t="s">
        <v>1456</v>
      </c>
      <c r="N2077" s="1">
        <v>42.340289855100004</v>
      </c>
      <c r="O2077" s="1">
        <v>1656.9648432437</v>
      </c>
      <c r="P2077" s="1">
        <v>166.3</v>
      </c>
      <c r="Q2077" s="1">
        <v>137</v>
      </c>
      <c r="R2077" s="1">
        <v>2</v>
      </c>
      <c r="S2077" s="1">
        <v>0</v>
      </c>
      <c r="T2077" s="1">
        <v>7</v>
      </c>
      <c r="U2077" s="1">
        <v>0</v>
      </c>
      <c r="V2077" s="1">
        <v>0.70099999999999996</v>
      </c>
      <c r="W2077" s="1">
        <v>0.02</v>
      </c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>
        <f t="shared" si="64"/>
        <v>137</v>
      </c>
      <c r="AY2077" s="1" t="s">
        <v>953</v>
      </c>
      <c r="AZ2077" s="1">
        <v>1012686</v>
      </c>
      <c r="BA2077" s="3">
        <f t="shared" si="65"/>
        <v>0</v>
      </c>
    </row>
    <row r="2078" spans="1:53" x14ac:dyDescent="0.25">
      <c r="A2078" s="1" t="s">
        <v>894</v>
      </c>
      <c r="B2078" s="1">
        <v>1008714</v>
      </c>
      <c r="C2078" s="1">
        <v>2017</v>
      </c>
      <c r="D2078" s="1" t="s">
        <v>1091</v>
      </c>
      <c r="E2078" s="1" t="s">
        <v>1092</v>
      </c>
      <c r="F2078" s="1" t="s">
        <v>12</v>
      </c>
      <c r="G2078" s="1"/>
      <c r="H2078" s="1"/>
      <c r="I2078" s="1"/>
      <c r="J2078" s="1"/>
      <c r="K2078" s="1" t="s">
        <v>1104</v>
      </c>
      <c r="L2078" s="1" t="s">
        <v>1109</v>
      </c>
      <c r="M2078" s="1" t="s">
        <v>1921</v>
      </c>
      <c r="N2078" s="1">
        <v>45.796810344800001</v>
      </c>
      <c r="O2078" s="1">
        <v>3332.2289649385998</v>
      </c>
      <c r="P2078" s="1">
        <v>195.8</v>
      </c>
      <c r="Q2078" s="1">
        <v>229</v>
      </c>
      <c r="R2078" s="1">
        <v>30</v>
      </c>
      <c r="S2078" s="1">
        <v>0</v>
      </c>
      <c r="T2078" s="1">
        <v>22</v>
      </c>
      <c r="U2078" s="1">
        <v>0</v>
      </c>
      <c r="V2078" s="1">
        <v>0.621</v>
      </c>
      <c r="W2078" s="1">
        <v>2.1000000000000001E-2</v>
      </c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>
        <f t="shared" si="64"/>
        <v>229</v>
      </c>
      <c r="AY2078" s="1" t="s">
        <v>935</v>
      </c>
      <c r="AZ2078" s="1">
        <v>1012687</v>
      </c>
      <c r="BA2078" s="3">
        <f t="shared" si="65"/>
        <v>0</v>
      </c>
    </row>
    <row r="2079" spans="1:53" x14ac:dyDescent="0.25">
      <c r="A2079" s="1" t="s">
        <v>652</v>
      </c>
      <c r="B2079" s="1">
        <v>1008715</v>
      </c>
      <c r="C2079" s="1">
        <v>2017</v>
      </c>
      <c r="D2079" s="1" t="s">
        <v>1091</v>
      </c>
      <c r="E2079" s="1" t="s">
        <v>1092</v>
      </c>
      <c r="F2079" s="1" t="s">
        <v>12</v>
      </c>
      <c r="G2079" s="1"/>
      <c r="H2079" s="1"/>
      <c r="I2079" s="1"/>
      <c r="J2079" s="1"/>
      <c r="K2079" s="1" t="s">
        <v>1391</v>
      </c>
      <c r="L2079" s="1" t="s">
        <v>1168</v>
      </c>
      <c r="M2079" s="1" t="s">
        <v>2270</v>
      </c>
      <c r="N2079" s="1"/>
      <c r="O2079" s="1"/>
      <c r="P2079" s="1"/>
      <c r="Q2079" s="1">
        <v>31</v>
      </c>
      <c r="R2079" s="1">
        <v>0</v>
      </c>
      <c r="S2079" s="1">
        <v>0</v>
      </c>
      <c r="T2079" s="1">
        <v>0</v>
      </c>
      <c r="U2079" s="1">
        <v>0</v>
      </c>
      <c r="V2079" s="1">
        <v>0.71599999999999997</v>
      </c>
      <c r="W2079" s="1">
        <v>6.0000000000000001E-3</v>
      </c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>
        <f t="shared" si="64"/>
        <v>31</v>
      </c>
      <c r="AY2079" s="1" t="s">
        <v>831</v>
      </c>
      <c r="AZ2079" s="1">
        <v>1012690</v>
      </c>
      <c r="BA2079" s="3">
        <f t="shared" si="65"/>
        <v>0</v>
      </c>
    </row>
    <row r="2080" spans="1:53" x14ac:dyDescent="0.25">
      <c r="A2080" s="1" t="s">
        <v>246</v>
      </c>
      <c r="B2080" s="1">
        <v>1008753</v>
      </c>
      <c r="C2080" s="1">
        <v>2017</v>
      </c>
      <c r="D2080" s="1" t="s">
        <v>1091</v>
      </c>
      <c r="E2080" s="1" t="s">
        <v>1092</v>
      </c>
      <c r="F2080" s="1" t="s">
        <v>12</v>
      </c>
      <c r="G2080" s="1"/>
      <c r="H2080" s="1"/>
      <c r="I2080" s="1"/>
      <c r="J2080" s="1"/>
      <c r="K2080" s="1" t="s">
        <v>1745</v>
      </c>
      <c r="L2080" s="1" t="s">
        <v>1121</v>
      </c>
      <c r="M2080" s="1" t="s">
        <v>2368</v>
      </c>
      <c r="N2080" s="1"/>
      <c r="O2080" s="1"/>
      <c r="P2080" s="1"/>
      <c r="Q2080" s="1">
        <v>68</v>
      </c>
      <c r="R2080" s="1">
        <v>66</v>
      </c>
      <c r="S2080" s="1">
        <v>0</v>
      </c>
      <c r="T2080" s="1">
        <v>0</v>
      </c>
      <c r="U2080" s="1">
        <v>0</v>
      </c>
      <c r="V2080" s="1">
        <v>0.94699999999999995</v>
      </c>
      <c r="W2080" s="1">
        <v>2.9000000000000001E-2</v>
      </c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>
        <f t="shared" si="64"/>
        <v>68</v>
      </c>
      <c r="AY2080" s="1" t="s">
        <v>804</v>
      </c>
      <c r="AZ2080" s="1">
        <v>1012696</v>
      </c>
      <c r="BA2080" s="3">
        <f t="shared" si="65"/>
        <v>0</v>
      </c>
    </row>
    <row r="2081" spans="1:53" x14ac:dyDescent="0.25">
      <c r="A2081" s="1" t="s">
        <v>246</v>
      </c>
      <c r="B2081" s="1">
        <v>1008753</v>
      </c>
      <c r="C2081" s="1">
        <v>2017</v>
      </c>
      <c r="D2081" s="1" t="s">
        <v>1091</v>
      </c>
      <c r="E2081" s="1" t="s">
        <v>1092</v>
      </c>
      <c r="F2081" s="1" t="s">
        <v>12</v>
      </c>
      <c r="G2081" s="1"/>
      <c r="H2081" s="1"/>
      <c r="I2081" s="1"/>
      <c r="J2081" s="1"/>
      <c r="K2081" s="1" t="s">
        <v>2113</v>
      </c>
      <c r="L2081" s="1" t="s">
        <v>1121</v>
      </c>
      <c r="M2081" s="1" t="s">
        <v>2369</v>
      </c>
      <c r="N2081" s="1"/>
      <c r="O2081" s="1"/>
      <c r="P2081" s="1"/>
      <c r="Q2081" s="1">
        <v>19</v>
      </c>
      <c r="R2081" s="1">
        <v>0</v>
      </c>
      <c r="S2081" s="1">
        <v>0</v>
      </c>
      <c r="T2081" s="1">
        <v>0</v>
      </c>
      <c r="U2081" s="1">
        <v>0</v>
      </c>
      <c r="V2081" s="1">
        <v>0.94699999999999995</v>
      </c>
      <c r="W2081" s="1">
        <v>2.9000000000000001E-2</v>
      </c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>
        <f t="shared" si="64"/>
        <v>19</v>
      </c>
      <c r="AY2081" s="1" t="s">
        <v>392</v>
      </c>
      <c r="AZ2081" s="1">
        <v>1012700</v>
      </c>
      <c r="BA2081" s="3">
        <f t="shared" si="65"/>
        <v>0</v>
      </c>
    </row>
    <row r="2082" spans="1:53" x14ac:dyDescent="0.25">
      <c r="A2082" s="1" t="s">
        <v>246</v>
      </c>
      <c r="B2082" s="1">
        <v>1008753</v>
      </c>
      <c r="C2082" s="1">
        <v>2017</v>
      </c>
      <c r="D2082" s="1" t="s">
        <v>1091</v>
      </c>
      <c r="E2082" s="1" t="s">
        <v>1092</v>
      </c>
      <c r="F2082" s="1" t="s">
        <v>12</v>
      </c>
      <c r="G2082" s="1"/>
      <c r="H2082" s="1"/>
      <c r="I2082" s="1"/>
      <c r="J2082" s="1"/>
      <c r="K2082" s="1" t="s">
        <v>1747</v>
      </c>
      <c r="L2082" s="1" t="s">
        <v>1121</v>
      </c>
      <c r="M2082" s="1" t="s">
        <v>2370</v>
      </c>
      <c r="N2082" s="1"/>
      <c r="O2082" s="1"/>
      <c r="P2082" s="1"/>
      <c r="Q2082" s="1">
        <v>38</v>
      </c>
      <c r="R2082" s="1">
        <v>0</v>
      </c>
      <c r="S2082" s="1">
        <v>0</v>
      </c>
      <c r="T2082" s="1">
        <v>0</v>
      </c>
      <c r="U2082" s="1">
        <v>1</v>
      </c>
      <c r="V2082" s="1">
        <v>0.94699999999999995</v>
      </c>
      <c r="W2082" s="1">
        <v>2.9000000000000001E-2</v>
      </c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>
        <f t="shared" si="64"/>
        <v>39</v>
      </c>
      <c r="AY2082" s="1" t="s">
        <v>260</v>
      </c>
      <c r="AZ2082" s="1">
        <v>1012705</v>
      </c>
      <c r="BA2082" s="3">
        <f t="shared" si="65"/>
        <v>0</v>
      </c>
    </row>
    <row r="2083" spans="1:53" x14ac:dyDescent="0.25">
      <c r="A2083" s="1" t="s">
        <v>246</v>
      </c>
      <c r="B2083" s="1">
        <v>1008753</v>
      </c>
      <c r="C2083" s="1">
        <v>2017</v>
      </c>
      <c r="D2083" s="1" t="s">
        <v>1091</v>
      </c>
      <c r="E2083" s="1" t="s">
        <v>1092</v>
      </c>
      <c r="F2083" s="1" t="s">
        <v>12</v>
      </c>
      <c r="G2083" s="1"/>
      <c r="H2083" s="1"/>
      <c r="I2083" s="1"/>
      <c r="J2083" s="1"/>
      <c r="K2083" s="1" t="s">
        <v>2116</v>
      </c>
      <c r="L2083" s="1" t="s">
        <v>1121</v>
      </c>
      <c r="M2083" s="1" t="s">
        <v>2371</v>
      </c>
      <c r="N2083" s="1"/>
      <c r="O2083" s="1"/>
      <c r="P2083" s="1"/>
      <c r="Q2083" s="1">
        <v>27</v>
      </c>
      <c r="R2083" s="1">
        <v>0</v>
      </c>
      <c r="S2083" s="1">
        <v>0</v>
      </c>
      <c r="T2083" s="1">
        <v>0</v>
      </c>
      <c r="U2083" s="1">
        <v>0</v>
      </c>
      <c r="V2083" s="1">
        <v>0.94599999999999995</v>
      </c>
      <c r="W2083" s="1">
        <v>2.9000000000000001E-2</v>
      </c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>
        <f t="shared" si="64"/>
        <v>27</v>
      </c>
      <c r="AY2083" s="1" t="s">
        <v>238</v>
      </c>
      <c r="AZ2083" s="1">
        <v>1012707</v>
      </c>
      <c r="BA2083" s="3">
        <f t="shared" si="65"/>
        <v>0</v>
      </c>
    </row>
    <row r="2084" spans="1:53" x14ac:dyDescent="0.25">
      <c r="A2084" s="1" t="s">
        <v>246</v>
      </c>
      <c r="B2084" s="1">
        <v>1008753</v>
      </c>
      <c r="C2084" s="1">
        <v>2017</v>
      </c>
      <c r="D2084" s="1" t="s">
        <v>1091</v>
      </c>
      <c r="E2084" s="1" t="s">
        <v>1092</v>
      </c>
      <c r="F2084" s="1" t="s">
        <v>12</v>
      </c>
      <c r="G2084" s="1"/>
      <c r="H2084" s="1"/>
      <c r="I2084" s="1"/>
      <c r="J2084" s="1"/>
      <c r="K2084" s="1" t="s">
        <v>1749</v>
      </c>
      <c r="L2084" s="1" t="s">
        <v>1121</v>
      </c>
      <c r="M2084" s="1" t="s">
        <v>2372</v>
      </c>
      <c r="N2084" s="1"/>
      <c r="O2084" s="1"/>
      <c r="P2084" s="1"/>
      <c r="Q2084" s="1">
        <v>22</v>
      </c>
      <c r="R2084" s="1">
        <v>0</v>
      </c>
      <c r="S2084" s="1">
        <v>0</v>
      </c>
      <c r="T2084" s="1">
        <v>0</v>
      </c>
      <c r="U2084" s="1">
        <v>1</v>
      </c>
      <c r="V2084" s="1">
        <v>0.94699999999999995</v>
      </c>
      <c r="W2084" s="1">
        <v>2.9000000000000001E-2</v>
      </c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>
        <f t="shared" si="64"/>
        <v>23</v>
      </c>
      <c r="AY2084" s="1" t="s">
        <v>631</v>
      </c>
      <c r="AZ2084" s="1">
        <v>1012708</v>
      </c>
      <c r="BA2084" s="3">
        <f t="shared" si="65"/>
        <v>0</v>
      </c>
    </row>
    <row r="2085" spans="1:53" x14ac:dyDescent="0.25">
      <c r="A2085" s="1" t="s">
        <v>246</v>
      </c>
      <c r="B2085" s="1">
        <v>1008753</v>
      </c>
      <c r="C2085" s="1">
        <v>2017</v>
      </c>
      <c r="D2085" s="1" t="s">
        <v>1091</v>
      </c>
      <c r="E2085" s="1" t="s">
        <v>1092</v>
      </c>
      <c r="F2085" s="1" t="s">
        <v>12</v>
      </c>
      <c r="G2085" s="1"/>
      <c r="H2085" s="1"/>
      <c r="I2085" s="1"/>
      <c r="J2085" s="1"/>
      <c r="K2085" s="1" t="s">
        <v>1751</v>
      </c>
      <c r="L2085" s="1" t="s">
        <v>1121</v>
      </c>
      <c r="M2085" s="1" t="s">
        <v>2373</v>
      </c>
      <c r="N2085" s="1"/>
      <c r="O2085" s="1"/>
      <c r="P2085" s="1"/>
      <c r="Q2085" s="1">
        <v>12</v>
      </c>
      <c r="R2085" s="1">
        <v>0</v>
      </c>
      <c r="S2085" s="1">
        <v>0</v>
      </c>
      <c r="T2085" s="1">
        <v>0</v>
      </c>
      <c r="U2085" s="1">
        <v>0</v>
      </c>
      <c r="V2085" s="1">
        <v>0.94499999999999995</v>
      </c>
      <c r="W2085" s="1">
        <v>2.9000000000000001E-2</v>
      </c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>
        <f t="shared" si="64"/>
        <v>12</v>
      </c>
      <c r="AY2085" s="1" t="s">
        <v>456</v>
      </c>
      <c r="AZ2085" s="1">
        <v>1012710</v>
      </c>
      <c r="BA2085" s="3">
        <f t="shared" si="65"/>
        <v>0</v>
      </c>
    </row>
    <row r="2086" spans="1:53" x14ac:dyDescent="0.25">
      <c r="A2086" s="1" t="s">
        <v>246</v>
      </c>
      <c r="B2086" s="1">
        <v>1008753</v>
      </c>
      <c r="C2086" s="1">
        <v>2017</v>
      </c>
      <c r="D2086" s="1" t="s">
        <v>1091</v>
      </c>
      <c r="E2086" s="1" t="s">
        <v>1092</v>
      </c>
      <c r="F2086" s="1" t="s">
        <v>12</v>
      </c>
      <c r="G2086" s="1"/>
      <c r="H2086" s="1"/>
      <c r="I2086" s="1"/>
      <c r="J2086" s="1"/>
      <c r="K2086" s="1" t="s">
        <v>1753</v>
      </c>
      <c r="L2086" s="1" t="s">
        <v>1121</v>
      </c>
      <c r="M2086" s="1" t="s">
        <v>2374</v>
      </c>
      <c r="N2086" s="1"/>
      <c r="O2086" s="1"/>
      <c r="P2086" s="1"/>
      <c r="Q2086" s="1">
        <v>16</v>
      </c>
      <c r="R2086" s="1">
        <v>0</v>
      </c>
      <c r="S2086" s="1">
        <v>0</v>
      </c>
      <c r="T2086" s="1">
        <v>0</v>
      </c>
      <c r="U2086" s="1">
        <v>0</v>
      </c>
      <c r="V2086" s="1">
        <v>0.94699999999999995</v>
      </c>
      <c r="W2086" s="1">
        <v>2.9000000000000001E-2</v>
      </c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>
        <f t="shared" si="64"/>
        <v>16</v>
      </c>
      <c r="AY2086" s="1" t="s">
        <v>81</v>
      </c>
      <c r="AZ2086" s="1">
        <v>1012711</v>
      </c>
      <c r="BA2086" s="3">
        <f t="shared" si="65"/>
        <v>0</v>
      </c>
    </row>
    <row r="2087" spans="1:53" x14ac:dyDescent="0.25">
      <c r="A2087" s="1" t="s">
        <v>246</v>
      </c>
      <c r="B2087" s="1">
        <v>1008753</v>
      </c>
      <c r="C2087" s="1">
        <v>2017</v>
      </c>
      <c r="D2087" s="1" t="s">
        <v>1091</v>
      </c>
      <c r="E2087" s="1" t="s">
        <v>1092</v>
      </c>
      <c r="F2087" s="1" t="s">
        <v>12</v>
      </c>
      <c r="G2087" s="1"/>
      <c r="H2087" s="1"/>
      <c r="I2087" s="1"/>
      <c r="J2087" s="1"/>
      <c r="K2087" s="1" t="s">
        <v>1755</v>
      </c>
      <c r="L2087" s="1" t="s">
        <v>1121</v>
      </c>
      <c r="M2087" s="1" t="s">
        <v>2375</v>
      </c>
      <c r="N2087" s="1"/>
      <c r="O2087" s="1"/>
      <c r="P2087" s="1"/>
      <c r="Q2087" s="1">
        <v>19</v>
      </c>
      <c r="R2087" s="1">
        <v>0</v>
      </c>
      <c r="S2087" s="1">
        <v>0</v>
      </c>
      <c r="T2087" s="1">
        <v>0</v>
      </c>
      <c r="U2087" s="1">
        <v>0</v>
      </c>
      <c r="V2087" s="1">
        <v>0.94699999999999995</v>
      </c>
      <c r="W2087" s="1">
        <v>2.9000000000000001E-2</v>
      </c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>
        <f t="shared" si="64"/>
        <v>19</v>
      </c>
      <c r="AY2087" s="1" t="s">
        <v>639</v>
      </c>
      <c r="AZ2087" s="1">
        <v>1012712</v>
      </c>
      <c r="BA2087" s="3">
        <f t="shared" si="65"/>
        <v>0</v>
      </c>
    </row>
    <row r="2088" spans="1:53" x14ac:dyDescent="0.25">
      <c r="A2088" s="1" t="s">
        <v>246</v>
      </c>
      <c r="B2088" s="1">
        <v>1008753</v>
      </c>
      <c r="C2088" s="1">
        <v>2017</v>
      </c>
      <c r="D2088" s="1" t="s">
        <v>1091</v>
      </c>
      <c r="E2088" s="1" t="s">
        <v>1092</v>
      </c>
      <c r="F2088" s="1" t="s">
        <v>12</v>
      </c>
      <c r="G2088" s="1"/>
      <c r="H2088" s="1"/>
      <c r="I2088" s="1"/>
      <c r="J2088" s="1"/>
      <c r="K2088" s="1" t="s">
        <v>1757</v>
      </c>
      <c r="L2088" s="1" t="s">
        <v>1121</v>
      </c>
      <c r="M2088" s="1" t="s">
        <v>2376</v>
      </c>
      <c r="N2088" s="1"/>
      <c r="O2088" s="1"/>
      <c r="P2088" s="1"/>
      <c r="Q2088" s="1">
        <v>5</v>
      </c>
      <c r="R2088" s="1">
        <v>0</v>
      </c>
      <c r="S2088" s="1">
        <v>0</v>
      </c>
      <c r="T2088" s="1">
        <v>0</v>
      </c>
      <c r="U2088" s="1">
        <v>0</v>
      </c>
      <c r="V2088" s="1">
        <v>0.95099999999999996</v>
      </c>
      <c r="W2088" s="1">
        <v>2.9000000000000001E-2</v>
      </c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>
        <f t="shared" si="64"/>
        <v>5</v>
      </c>
      <c r="AY2088" s="1" t="s">
        <v>156</v>
      </c>
      <c r="AZ2088" s="1">
        <v>1012713</v>
      </c>
      <c r="BA2088" s="3">
        <f t="shared" si="65"/>
        <v>0</v>
      </c>
    </row>
    <row r="2089" spans="1:53" x14ac:dyDescent="0.25">
      <c r="A2089" s="1" t="s">
        <v>246</v>
      </c>
      <c r="B2089" s="1">
        <v>1008753</v>
      </c>
      <c r="C2089" s="1">
        <v>2017</v>
      </c>
      <c r="D2089" s="1" t="s">
        <v>1091</v>
      </c>
      <c r="E2089" s="1" t="s">
        <v>1092</v>
      </c>
      <c r="F2089" s="1" t="s">
        <v>12</v>
      </c>
      <c r="G2089" s="1"/>
      <c r="H2089" s="1"/>
      <c r="I2089" s="1"/>
      <c r="J2089" s="1"/>
      <c r="K2089" s="1" t="s">
        <v>1759</v>
      </c>
      <c r="L2089" s="1" t="s">
        <v>1121</v>
      </c>
      <c r="M2089" s="1" t="s">
        <v>2377</v>
      </c>
      <c r="N2089" s="1"/>
      <c r="O2089" s="1"/>
      <c r="P2089" s="1"/>
      <c r="Q2089" s="1">
        <v>29</v>
      </c>
      <c r="R2089" s="1">
        <v>0</v>
      </c>
      <c r="S2089" s="1">
        <v>0</v>
      </c>
      <c r="T2089" s="1">
        <v>0</v>
      </c>
      <c r="U2089" s="1">
        <v>0</v>
      </c>
      <c r="V2089" s="1">
        <v>0.94699999999999995</v>
      </c>
      <c r="W2089" s="1">
        <v>2.9000000000000001E-2</v>
      </c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>
        <f t="shared" si="64"/>
        <v>29</v>
      </c>
      <c r="AY2089" s="1" t="s">
        <v>904</v>
      </c>
      <c r="AZ2089" s="1">
        <v>1012714</v>
      </c>
      <c r="BA2089" s="3">
        <f t="shared" si="65"/>
        <v>0</v>
      </c>
    </row>
    <row r="2090" spans="1:53" x14ac:dyDescent="0.25">
      <c r="A2090" s="1" t="s">
        <v>246</v>
      </c>
      <c r="B2090" s="1">
        <v>1008753</v>
      </c>
      <c r="C2090" s="1">
        <v>2017</v>
      </c>
      <c r="D2090" s="1" t="s">
        <v>1091</v>
      </c>
      <c r="E2090" s="1" t="s">
        <v>1092</v>
      </c>
      <c r="F2090" s="1" t="s">
        <v>12</v>
      </c>
      <c r="G2090" s="1"/>
      <c r="H2090" s="1"/>
      <c r="I2090" s="1"/>
      <c r="J2090" s="1"/>
      <c r="K2090" s="1" t="s">
        <v>1759</v>
      </c>
      <c r="L2090" s="1" t="s">
        <v>1168</v>
      </c>
      <c r="M2090" s="1" t="s">
        <v>2122</v>
      </c>
      <c r="N2090" s="1"/>
      <c r="O2090" s="1"/>
      <c r="P2090" s="1"/>
      <c r="Q2090" s="1">
        <v>1</v>
      </c>
      <c r="R2090" s="1">
        <v>0</v>
      </c>
      <c r="S2090" s="1">
        <v>0</v>
      </c>
      <c r="T2090" s="1">
        <v>0</v>
      </c>
      <c r="U2090" s="1">
        <v>0</v>
      </c>
      <c r="V2090" s="1">
        <v>0.97199999999999998</v>
      </c>
      <c r="W2090" s="1">
        <v>5.0000000000000001E-3</v>
      </c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>
        <f t="shared" si="64"/>
        <v>1</v>
      </c>
      <c r="AY2090" s="1" t="s">
        <v>315</v>
      </c>
      <c r="AZ2090" s="1">
        <v>1012715</v>
      </c>
      <c r="BA2090" s="3">
        <f t="shared" si="65"/>
        <v>0</v>
      </c>
    </row>
    <row r="2091" spans="1:53" x14ac:dyDescent="0.25">
      <c r="A2091" s="1" t="s">
        <v>246</v>
      </c>
      <c r="B2091" s="1">
        <v>1008753</v>
      </c>
      <c r="C2091" s="1">
        <v>2017</v>
      </c>
      <c r="D2091" s="1" t="s">
        <v>1091</v>
      </c>
      <c r="E2091" s="1" t="s">
        <v>1092</v>
      </c>
      <c r="F2091" s="1" t="s">
        <v>12</v>
      </c>
      <c r="G2091" s="1"/>
      <c r="H2091" s="1"/>
      <c r="I2091" s="1"/>
      <c r="J2091" s="1"/>
      <c r="K2091" s="1" t="s">
        <v>1761</v>
      </c>
      <c r="L2091" s="1" t="s">
        <v>1121</v>
      </c>
      <c r="M2091" s="1" t="s">
        <v>2378</v>
      </c>
      <c r="N2091" s="1"/>
      <c r="O2091" s="1"/>
      <c r="P2091" s="1"/>
      <c r="Q2091" s="1">
        <v>4</v>
      </c>
      <c r="R2091" s="1">
        <v>0</v>
      </c>
      <c r="S2091" s="1">
        <v>0</v>
      </c>
      <c r="T2091" s="1">
        <v>0</v>
      </c>
      <c r="U2091" s="1">
        <v>0</v>
      </c>
      <c r="V2091" s="1">
        <v>0.94699999999999995</v>
      </c>
      <c r="W2091" s="1">
        <v>2.9000000000000001E-2</v>
      </c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>
        <f t="shared" si="64"/>
        <v>4</v>
      </c>
      <c r="AY2091" s="1" t="s">
        <v>924</v>
      </c>
      <c r="AZ2091" s="1">
        <v>1012718</v>
      </c>
      <c r="BA2091" s="3">
        <f t="shared" si="65"/>
        <v>0</v>
      </c>
    </row>
    <row r="2092" spans="1:53" x14ac:dyDescent="0.25">
      <c r="A2092" s="1" t="s">
        <v>246</v>
      </c>
      <c r="B2092" s="1">
        <v>1008753</v>
      </c>
      <c r="C2092" s="1">
        <v>2017</v>
      </c>
      <c r="D2092" s="1" t="s">
        <v>1091</v>
      </c>
      <c r="E2092" s="1" t="s">
        <v>1092</v>
      </c>
      <c r="F2092" s="1" t="s">
        <v>12</v>
      </c>
      <c r="G2092" s="1"/>
      <c r="H2092" s="1"/>
      <c r="I2092" s="1"/>
      <c r="J2092" s="1"/>
      <c r="K2092" s="1" t="s">
        <v>1763</v>
      </c>
      <c r="L2092" s="1" t="s">
        <v>1121</v>
      </c>
      <c r="M2092" s="1" t="s">
        <v>2379</v>
      </c>
      <c r="N2092" s="1"/>
      <c r="O2092" s="1"/>
      <c r="P2092" s="1"/>
      <c r="Q2092" s="1">
        <v>56</v>
      </c>
      <c r="R2092" s="1">
        <v>0</v>
      </c>
      <c r="S2092" s="1">
        <v>0</v>
      </c>
      <c r="T2092" s="1">
        <v>0</v>
      </c>
      <c r="U2092" s="1">
        <v>0</v>
      </c>
      <c r="V2092" s="1">
        <v>0.94699999999999995</v>
      </c>
      <c r="W2092" s="1">
        <v>2.9000000000000001E-2</v>
      </c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>
        <f t="shared" si="64"/>
        <v>56</v>
      </c>
      <c r="AY2092" s="1" t="s">
        <v>907</v>
      </c>
      <c r="AZ2092" s="1">
        <v>1012720</v>
      </c>
      <c r="BA2092" s="3">
        <f t="shared" si="65"/>
        <v>0</v>
      </c>
    </row>
    <row r="2093" spans="1:53" x14ac:dyDescent="0.25">
      <c r="A2093" s="1" t="s">
        <v>246</v>
      </c>
      <c r="B2093" s="1">
        <v>1008753</v>
      </c>
      <c r="C2093" s="1">
        <v>2017</v>
      </c>
      <c r="D2093" s="1" t="s">
        <v>1091</v>
      </c>
      <c r="E2093" s="1" t="s">
        <v>1092</v>
      </c>
      <c r="F2093" s="1" t="s">
        <v>12</v>
      </c>
      <c r="G2093" s="1"/>
      <c r="H2093" s="1"/>
      <c r="I2093" s="1"/>
      <c r="J2093" s="1"/>
      <c r="K2093" s="1" t="s">
        <v>2124</v>
      </c>
      <c r="L2093" s="1" t="s">
        <v>1121</v>
      </c>
      <c r="M2093" s="1" t="s">
        <v>2380</v>
      </c>
      <c r="N2093" s="1"/>
      <c r="O2093" s="1"/>
      <c r="P2093" s="1"/>
      <c r="Q2093" s="1">
        <v>8</v>
      </c>
      <c r="R2093" s="1">
        <v>0</v>
      </c>
      <c r="S2093" s="1">
        <v>0</v>
      </c>
      <c r="T2093" s="1">
        <v>0</v>
      </c>
      <c r="U2093" s="1">
        <v>0</v>
      </c>
      <c r="V2093" s="1">
        <v>0.94699999999999995</v>
      </c>
      <c r="W2093" s="1">
        <v>2.9000000000000001E-2</v>
      </c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>
        <f t="shared" si="64"/>
        <v>8</v>
      </c>
      <c r="AY2093" s="1" t="s">
        <v>76</v>
      </c>
      <c r="AZ2093" s="1">
        <v>1012721</v>
      </c>
      <c r="BA2093" s="3">
        <f t="shared" si="65"/>
        <v>0</v>
      </c>
    </row>
    <row r="2094" spans="1:53" x14ac:dyDescent="0.25">
      <c r="A2094" s="1" t="s">
        <v>152</v>
      </c>
      <c r="B2094" s="1">
        <v>1008755</v>
      </c>
      <c r="C2094" s="1">
        <v>2017</v>
      </c>
      <c r="D2094" s="1" t="s">
        <v>1091</v>
      </c>
      <c r="E2094" s="1" t="s">
        <v>1092</v>
      </c>
      <c r="F2094" s="1" t="s">
        <v>12</v>
      </c>
      <c r="G2094" s="1"/>
      <c r="H2094" s="1"/>
      <c r="I2094" s="1"/>
      <c r="J2094" s="1"/>
      <c r="K2094" s="1" t="s">
        <v>2381</v>
      </c>
      <c r="L2094" s="1" t="s">
        <v>1109</v>
      </c>
      <c r="M2094" s="1" t="s">
        <v>2382</v>
      </c>
      <c r="N2094" s="1">
        <v>40.634999999999998</v>
      </c>
      <c r="O2094" s="1">
        <v>2.5449999999999999</v>
      </c>
      <c r="P2094" s="1">
        <v>142.5</v>
      </c>
      <c r="Q2094" s="1">
        <v>2</v>
      </c>
      <c r="R2094" s="1">
        <v>0</v>
      </c>
      <c r="S2094" s="1">
        <v>0</v>
      </c>
      <c r="T2094" s="1">
        <v>0</v>
      </c>
      <c r="U2094" s="1">
        <v>0</v>
      </c>
      <c r="V2094" s="1">
        <v>0.7</v>
      </c>
      <c r="W2094" s="1">
        <v>0</v>
      </c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>
        <f t="shared" si="64"/>
        <v>2</v>
      </c>
      <c r="AY2094" s="1" t="s">
        <v>545</v>
      </c>
      <c r="AZ2094" s="1">
        <v>1012722</v>
      </c>
      <c r="BA2094" s="3">
        <f t="shared" si="65"/>
        <v>0</v>
      </c>
    </row>
    <row r="2095" spans="1:53" x14ac:dyDescent="0.25">
      <c r="A2095" s="1" t="s">
        <v>152</v>
      </c>
      <c r="B2095" s="1">
        <v>1008755</v>
      </c>
      <c r="C2095" s="1">
        <v>2017</v>
      </c>
      <c r="D2095" s="1" t="s">
        <v>1091</v>
      </c>
      <c r="E2095" s="1" t="s">
        <v>1092</v>
      </c>
      <c r="F2095" s="1" t="s">
        <v>12</v>
      </c>
      <c r="G2095" s="1"/>
      <c r="H2095" s="1"/>
      <c r="I2095" s="1"/>
      <c r="J2095" s="1"/>
      <c r="K2095" s="1" t="s">
        <v>1639</v>
      </c>
      <c r="L2095" s="1" t="s">
        <v>1109</v>
      </c>
      <c r="M2095" s="1" t="s">
        <v>2383</v>
      </c>
      <c r="N2095" s="1">
        <v>37</v>
      </c>
      <c r="O2095" s="1">
        <v>6.1666667000000004</v>
      </c>
      <c r="P2095" s="1">
        <v>35</v>
      </c>
      <c r="Q2095" s="1">
        <v>2</v>
      </c>
      <c r="R2095" s="1">
        <v>0</v>
      </c>
      <c r="S2095" s="1">
        <v>0</v>
      </c>
      <c r="T2095" s="1">
        <v>0</v>
      </c>
      <c r="U2095" s="1">
        <v>0</v>
      </c>
      <c r="V2095" s="1">
        <v>0.7</v>
      </c>
      <c r="W2095" s="1">
        <v>0</v>
      </c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>
        <f t="shared" si="64"/>
        <v>2</v>
      </c>
      <c r="AY2095" s="1" t="s">
        <v>983</v>
      </c>
      <c r="AZ2095" s="1">
        <v>1012723</v>
      </c>
      <c r="BA2095" s="3">
        <f t="shared" si="65"/>
        <v>0</v>
      </c>
    </row>
    <row r="2096" spans="1:53" x14ac:dyDescent="0.25">
      <c r="A2096" s="1" t="s">
        <v>152</v>
      </c>
      <c r="B2096" s="1">
        <v>1008755</v>
      </c>
      <c r="C2096" s="1">
        <v>2017</v>
      </c>
      <c r="D2096" s="1" t="s">
        <v>1091</v>
      </c>
      <c r="E2096" s="1" t="s">
        <v>1092</v>
      </c>
      <c r="F2096" s="1" t="s">
        <v>12</v>
      </c>
      <c r="G2096" s="1"/>
      <c r="H2096" s="1"/>
      <c r="I2096" s="1"/>
      <c r="J2096" s="1"/>
      <c r="K2096" s="1" t="s">
        <v>2384</v>
      </c>
      <c r="L2096" s="1" t="s">
        <v>1121</v>
      </c>
      <c r="M2096" s="1" t="s">
        <v>2385</v>
      </c>
      <c r="N2096" s="1"/>
      <c r="O2096" s="1"/>
      <c r="P2096" s="1"/>
      <c r="Q2096" s="1">
        <v>1</v>
      </c>
      <c r="R2096" s="1">
        <v>0</v>
      </c>
      <c r="S2096" s="1">
        <v>0</v>
      </c>
      <c r="T2096" s="1">
        <v>0</v>
      </c>
      <c r="U2096" s="1">
        <v>0</v>
      </c>
      <c r="V2096" s="1">
        <v>0.94699999999999995</v>
      </c>
      <c r="W2096" s="1">
        <v>4.0000000000000001E-3</v>
      </c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>
        <f t="shared" si="64"/>
        <v>1</v>
      </c>
      <c r="AY2096" s="1" t="s">
        <v>424</v>
      </c>
      <c r="AZ2096" s="1">
        <v>1012725</v>
      </c>
      <c r="BA2096" s="3">
        <f t="shared" si="65"/>
        <v>0</v>
      </c>
    </row>
    <row r="2097" spans="1:53" x14ac:dyDescent="0.25">
      <c r="A2097" s="1" t="s">
        <v>152</v>
      </c>
      <c r="B2097" s="1">
        <v>1008755</v>
      </c>
      <c r="C2097" s="1">
        <v>2017</v>
      </c>
      <c r="D2097" s="1" t="s">
        <v>1091</v>
      </c>
      <c r="E2097" s="1" t="s">
        <v>1092</v>
      </c>
      <c r="F2097" s="1" t="s">
        <v>12</v>
      </c>
      <c r="G2097" s="1"/>
      <c r="H2097" s="1"/>
      <c r="I2097" s="1"/>
      <c r="J2097" s="1"/>
      <c r="K2097" s="1" t="s">
        <v>2386</v>
      </c>
      <c r="L2097" s="1" t="s">
        <v>1121</v>
      </c>
      <c r="M2097" s="1" t="s">
        <v>2387</v>
      </c>
      <c r="N2097" s="1"/>
      <c r="O2097" s="1"/>
      <c r="P2097" s="1"/>
      <c r="Q2097" s="1">
        <v>4</v>
      </c>
      <c r="R2097" s="1">
        <v>0</v>
      </c>
      <c r="S2097" s="1">
        <v>0</v>
      </c>
      <c r="T2097" s="1">
        <v>0</v>
      </c>
      <c r="U2097" s="1">
        <v>0</v>
      </c>
      <c r="V2097" s="1">
        <v>0.94699999999999995</v>
      </c>
      <c r="W2097" s="1">
        <v>4.0000000000000001E-3</v>
      </c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>
        <f t="shared" si="64"/>
        <v>4</v>
      </c>
      <c r="AY2097" s="1" t="s">
        <v>550</v>
      </c>
      <c r="AZ2097" s="1">
        <v>1012726</v>
      </c>
      <c r="BA2097" s="3">
        <f t="shared" si="65"/>
        <v>0</v>
      </c>
    </row>
    <row r="2098" spans="1:53" x14ac:dyDescent="0.25">
      <c r="A2098" s="1" t="s">
        <v>152</v>
      </c>
      <c r="B2098" s="1">
        <v>1008755</v>
      </c>
      <c r="C2098" s="1">
        <v>2017</v>
      </c>
      <c r="D2098" s="1" t="s">
        <v>1091</v>
      </c>
      <c r="E2098" s="1" t="s">
        <v>1092</v>
      </c>
      <c r="F2098" s="1" t="s">
        <v>12</v>
      </c>
      <c r="G2098" s="1"/>
      <c r="H2098" s="1"/>
      <c r="I2098" s="1"/>
      <c r="J2098" s="1"/>
      <c r="K2098" s="1" t="s">
        <v>1093</v>
      </c>
      <c r="L2098" s="1" t="s">
        <v>1109</v>
      </c>
      <c r="M2098" s="1" t="s">
        <v>1641</v>
      </c>
      <c r="N2098" s="1">
        <v>40.08</v>
      </c>
      <c r="O2098" s="1">
        <v>5.33</v>
      </c>
      <c r="P2098" s="1">
        <v>226.7</v>
      </c>
      <c r="Q2098" s="1">
        <v>16</v>
      </c>
      <c r="R2098" s="1">
        <v>0</v>
      </c>
      <c r="S2098" s="1">
        <v>0</v>
      </c>
      <c r="T2098" s="1">
        <v>0</v>
      </c>
      <c r="U2098" s="1">
        <v>0</v>
      </c>
      <c r="V2098" s="1">
        <v>0.7</v>
      </c>
      <c r="W2098" s="1">
        <v>0</v>
      </c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>
        <f t="shared" si="64"/>
        <v>16</v>
      </c>
      <c r="AY2098" s="1" t="s">
        <v>486</v>
      </c>
      <c r="AZ2098" s="1">
        <v>1012727</v>
      </c>
      <c r="BA2098" s="3">
        <f t="shared" si="65"/>
        <v>0</v>
      </c>
    </row>
    <row r="2099" spans="1:53" x14ac:dyDescent="0.25">
      <c r="A2099" s="1" t="s">
        <v>152</v>
      </c>
      <c r="B2099" s="1">
        <v>1008755</v>
      </c>
      <c r="C2099" s="1">
        <v>2017</v>
      </c>
      <c r="D2099" s="1" t="s">
        <v>1091</v>
      </c>
      <c r="E2099" s="1" t="s">
        <v>1092</v>
      </c>
      <c r="F2099" s="1" t="s">
        <v>12</v>
      </c>
      <c r="G2099" s="1"/>
      <c r="H2099" s="1"/>
      <c r="I2099" s="1"/>
      <c r="J2099" s="1"/>
      <c r="K2099" s="1" t="s">
        <v>1521</v>
      </c>
      <c r="L2099" s="1" t="s">
        <v>1121</v>
      </c>
      <c r="M2099" s="1" t="s">
        <v>2388</v>
      </c>
      <c r="N2099" s="1"/>
      <c r="O2099" s="1"/>
      <c r="P2099" s="1"/>
      <c r="Q2099" s="1">
        <v>936</v>
      </c>
      <c r="R2099" s="1">
        <v>0</v>
      </c>
      <c r="S2099" s="1">
        <v>0</v>
      </c>
      <c r="T2099" s="1">
        <v>0</v>
      </c>
      <c r="U2099" s="1">
        <v>0</v>
      </c>
      <c r="V2099" s="1">
        <v>0.94699999999999995</v>
      </c>
      <c r="W2099" s="1">
        <v>4.0000000000000001E-3</v>
      </c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>
        <f t="shared" si="64"/>
        <v>936</v>
      </c>
      <c r="AY2099" s="1" t="s">
        <v>642</v>
      </c>
      <c r="AZ2099" s="1">
        <v>1012729</v>
      </c>
      <c r="BA2099" s="3">
        <f t="shared" si="65"/>
        <v>0</v>
      </c>
    </row>
    <row r="2100" spans="1:53" x14ac:dyDescent="0.25">
      <c r="A2100" s="1" t="s">
        <v>279</v>
      </c>
      <c r="B2100" s="1">
        <v>1008783</v>
      </c>
      <c r="C2100" s="1">
        <v>2017</v>
      </c>
      <c r="D2100" s="1" t="s">
        <v>1091</v>
      </c>
      <c r="E2100" s="1" t="s">
        <v>1092</v>
      </c>
      <c r="F2100" s="1" t="s">
        <v>12</v>
      </c>
      <c r="G2100" s="1"/>
      <c r="H2100" s="1"/>
      <c r="I2100" s="1"/>
      <c r="J2100" s="1"/>
      <c r="K2100" s="1" t="s">
        <v>1152</v>
      </c>
      <c r="L2100" s="1" t="s">
        <v>1121</v>
      </c>
      <c r="M2100" s="1" t="s">
        <v>1654</v>
      </c>
      <c r="N2100" s="1"/>
      <c r="O2100" s="1"/>
      <c r="P2100" s="1"/>
      <c r="Q2100" s="1">
        <v>49</v>
      </c>
      <c r="R2100" s="1">
        <v>0</v>
      </c>
      <c r="S2100" s="1">
        <v>0</v>
      </c>
      <c r="T2100" s="1">
        <v>0</v>
      </c>
      <c r="U2100" s="1">
        <v>0</v>
      </c>
      <c r="V2100" s="1">
        <v>0.76900000000000002</v>
      </c>
      <c r="W2100" s="1">
        <v>1E-3</v>
      </c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>
        <f t="shared" si="64"/>
        <v>49</v>
      </c>
      <c r="AY2100" s="1" t="s">
        <v>660</v>
      </c>
      <c r="AZ2100" s="1">
        <v>1012731</v>
      </c>
      <c r="BA2100" s="3">
        <f t="shared" si="65"/>
        <v>0</v>
      </c>
    </row>
    <row r="2101" spans="1:53" x14ac:dyDescent="0.25">
      <c r="A2101" s="1" t="s">
        <v>279</v>
      </c>
      <c r="B2101" s="1">
        <v>1008783</v>
      </c>
      <c r="C2101" s="1">
        <v>2017</v>
      </c>
      <c r="D2101" s="1" t="s">
        <v>1091</v>
      </c>
      <c r="E2101" s="1" t="s">
        <v>1092</v>
      </c>
      <c r="F2101" s="1" t="s">
        <v>12</v>
      </c>
      <c r="G2101" s="1"/>
      <c r="H2101" s="1"/>
      <c r="I2101" s="1"/>
      <c r="J2101" s="1"/>
      <c r="K2101" s="1" t="s">
        <v>1152</v>
      </c>
      <c r="L2101" s="1" t="s">
        <v>1168</v>
      </c>
      <c r="M2101" s="1" t="s">
        <v>1497</v>
      </c>
      <c r="N2101" s="1"/>
      <c r="O2101" s="1"/>
      <c r="P2101" s="1"/>
      <c r="Q2101" s="1">
        <v>14</v>
      </c>
      <c r="R2101" s="1">
        <v>0</v>
      </c>
      <c r="S2101" s="1">
        <v>0</v>
      </c>
      <c r="T2101" s="1">
        <v>5</v>
      </c>
      <c r="U2101" s="1">
        <v>0</v>
      </c>
      <c r="V2101" s="1">
        <v>0.78100000000000003</v>
      </c>
      <c r="W2101" s="1">
        <v>1E-3</v>
      </c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>
        <f t="shared" si="64"/>
        <v>14</v>
      </c>
      <c r="AY2101" s="1" t="s">
        <v>249</v>
      </c>
      <c r="AZ2101" s="1">
        <v>1012733</v>
      </c>
      <c r="BA2101" s="3">
        <f t="shared" si="65"/>
        <v>0</v>
      </c>
    </row>
    <row r="2102" spans="1:53" x14ac:dyDescent="0.25">
      <c r="A2102" s="1" t="s">
        <v>279</v>
      </c>
      <c r="B2102" s="1">
        <v>1008783</v>
      </c>
      <c r="C2102" s="1">
        <v>2017</v>
      </c>
      <c r="D2102" s="1" t="s">
        <v>1091</v>
      </c>
      <c r="E2102" s="1" t="s">
        <v>1092</v>
      </c>
      <c r="F2102" s="1" t="s">
        <v>12</v>
      </c>
      <c r="G2102" s="1"/>
      <c r="H2102" s="1"/>
      <c r="I2102" s="1"/>
      <c r="J2102" s="1"/>
      <c r="K2102" s="1" t="s">
        <v>1154</v>
      </c>
      <c r="L2102" s="1" t="s">
        <v>1147</v>
      </c>
      <c r="M2102" s="1" t="s">
        <v>2389</v>
      </c>
      <c r="N2102" s="1"/>
      <c r="O2102" s="1"/>
      <c r="P2102" s="1"/>
      <c r="Q2102" s="1">
        <v>22</v>
      </c>
      <c r="R2102" s="1">
        <v>0</v>
      </c>
      <c r="S2102" s="1">
        <v>0</v>
      </c>
      <c r="T2102" s="1">
        <v>0</v>
      </c>
      <c r="U2102" s="1">
        <v>0</v>
      </c>
      <c r="V2102" s="1">
        <v>0.873</v>
      </c>
      <c r="W2102" s="1">
        <v>2E-3</v>
      </c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>
        <f t="shared" si="64"/>
        <v>22</v>
      </c>
      <c r="AY2102" s="1" t="s">
        <v>568</v>
      </c>
      <c r="AZ2102" s="1">
        <v>1012735</v>
      </c>
      <c r="BA2102" s="3">
        <f t="shared" si="65"/>
        <v>0</v>
      </c>
    </row>
    <row r="2103" spans="1:53" x14ac:dyDescent="0.25">
      <c r="A2103" s="1" t="s">
        <v>279</v>
      </c>
      <c r="B2103" s="1">
        <v>1008783</v>
      </c>
      <c r="C2103" s="1">
        <v>2017</v>
      </c>
      <c r="D2103" s="1" t="s">
        <v>1091</v>
      </c>
      <c r="E2103" s="1" t="s">
        <v>1092</v>
      </c>
      <c r="F2103" s="1" t="s">
        <v>12</v>
      </c>
      <c r="G2103" s="1"/>
      <c r="H2103" s="1"/>
      <c r="I2103" s="1"/>
      <c r="J2103" s="1"/>
      <c r="K2103" s="1" t="s">
        <v>1154</v>
      </c>
      <c r="L2103" s="1" t="s">
        <v>1121</v>
      </c>
      <c r="M2103" s="1" t="s">
        <v>1655</v>
      </c>
      <c r="N2103" s="1"/>
      <c r="O2103" s="1"/>
      <c r="P2103" s="1"/>
      <c r="Q2103" s="1">
        <v>349</v>
      </c>
      <c r="R2103" s="1">
        <v>0</v>
      </c>
      <c r="S2103" s="1">
        <v>0</v>
      </c>
      <c r="T2103" s="1">
        <v>0</v>
      </c>
      <c r="U2103" s="1">
        <v>0</v>
      </c>
      <c r="V2103" s="1">
        <v>0.873</v>
      </c>
      <c r="W2103" s="1">
        <v>2E-3</v>
      </c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>
        <f t="shared" si="64"/>
        <v>349</v>
      </c>
      <c r="AY2103" s="1" t="s">
        <v>909</v>
      </c>
      <c r="AZ2103" s="1">
        <v>1012736</v>
      </c>
      <c r="BA2103" s="3">
        <f t="shared" si="65"/>
        <v>0</v>
      </c>
    </row>
    <row r="2104" spans="1:53" x14ac:dyDescent="0.25">
      <c r="A2104" s="1" t="s">
        <v>279</v>
      </c>
      <c r="B2104" s="1">
        <v>1008783</v>
      </c>
      <c r="C2104" s="1">
        <v>2017</v>
      </c>
      <c r="D2104" s="1" t="s">
        <v>1091</v>
      </c>
      <c r="E2104" s="1" t="s">
        <v>1092</v>
      </c>
      <c r="F2104" s="1" t="s">
        <v>12</v>
      </c>
      <c r="G2104" s="1"/>
      <c r="H2104" s="1"/>
      <c r="I2104" s="1"/>
      <c r="J2104" s="1"/>
      <c r="K2104" s="1" t="s">
        <v>1156</v>
      </c>
      <c r="L2104" s="1" t="s">
        <v>1147</v>
      </c>
      <c r="M2104" s="1" t="s">
        <v>2132</v>
      </c>
      <c r="N2104" s="1"/>
      <c r="O2104" s="1"/>
      <c r="P2104" s="1"/>
      <c r="Q2104" s="1">
        <v>3</v>
      </c>
      <c r="R2104" s="1">
        <v>0</v>
      </c>
      <c r="S2104" s="1">
        <v>0</v>
      </c>
      <c r="T2104" s="1">
        <v>0</v>
      </c>
      <c r="U2104" s="1">
        <v>0</v>
      </c>
      <c r="V2104" s="1">
        <v>0.96199999999999997</v>
      </c>
      <c r="W2104" s="1">
        <v>2.4E-2</v>
      </c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>
        <f t="shared" si="64"/>
        <v>3</v>
      </c>
      <c r="AY2104" s="1" t="s">
        <v>623</v>
      </c>
      <c r="AZ2104" s="1">
        <v>1012737</v>
      </c>
      <c r="BA2104" s="3">
        <f t="shared" si="65"/>
        <v>0</v>
      </c>
    </row>
    <row r="2105" spans="1:53" x14ac:dyDescent="0.25">
      <c r="A2105" s="1" t="s">
        <v>279</v>
      </c>
      <c r="B2105" s="1">
        <v>1008783</v>
      </c>
      <c r="C2105" s="1">
        <v>2017</v>
      </c>
      <c r="D2105" s="1" t="s">
        <v>1091</v>
      </c>
      <c r="E2105" s="1" t="s">
        <v>1092</v>
      </c>
      <c r="F2105" s="1" t="s">
        <v>12</v>
      </c>
      <c r="G2105" s="1"/>
      <c r="H2105" s="1"/>
      <c r="I2105" s="1"/>
      <c r="J2105" s="1"/>
      <c r="K2105" s="1" t="s">
        <v>1156</v>
      </c>
      <c r="L2105" s="1" t="s">
        <v>1121</v>
      </c>
      <c r="M2105" s="1" t="s">
        <v>2390</v>
      </c>
      <c r="N2105" s="1"/>
      <c r="O2105" s="1"/>
      <c r="P2105" s="1"/>
      <c r="Q2105" s="1">
        <v>251</v>
      </c>
      <c r="R2105" s="1">
        <v>0</v>
      </c>
      <c r="S2105" s="1">
        <v>0</v>
      </c>
      <c r="T2105" s="1">
        <v>0</v>
      </c>
      <c r="U2105" s="1">
        <v>0</v>
      </c>
      <c r="V2105" s="1">
        <v>0.92800000000000005</v>
      </c>
      <c r="W2105" s="1">
        <v>1E-3</v>
      </c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>
        <f t="shared" si="64"/>
        <v>251</v>
      </c>
      <c r="AY2105" s="1" t="s">
        <v>208</v>
      </c>
      <c r="AZ2105" s="1">
        <v>1012742</v>
      </c>
      <c r="BA2105" s="3">
        <f t="shared" si="65"/>
        <v>0</v>
      </c>
    </row>
    <row r="2106" spans="1:53" x14ac:dyDescent="0.25">
      <c r="A2106" s="1" t="s">
        <v>279</v>
      </c>
      <c r="B2106" s="1">
        <v>1008783</v>
      </c>
      <c r="C2106" s="1">
        <v>2017</v>
      </c>
      <c r="D2106" s="1" t="s">
        <v>1091</v>
      </c>
      <c r="E2106" s="1" t="s">
        <v>1092</v>
      </c>
      <c r="F2106" s="1" t="s">
        <v>12</v>
      </c>
      <c r="G2106" s="1"/>
      <c r="H2106" s="1"/>
      <c r="I2106" s="1"/>
      <c r="J2106" s="1"/>
      <c r="K2106" s="1" t="s">
        <v>1156</v>
      </c>
      <c r="L2106" s="1" t="s">
        <v>1168</v>
      </c>
      <c r="M2106" s="1" t="s">
        <v>1657</v>
      </c>
      <c r="N2106" s="1"/>
      <c r="O2106" s="1"/>
      <c r="P2106" s="1"/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0.97399999999999998</v>
      </c>
      <c r="W2106" s="1">
        <v>4.0000000000000001E-3</v>
      </c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>
        <f t="shared" si="64"/>
        <v>0</v>
      </c>
      <c r="AY2106" s="1" t="s">
        <v>761</v>
      </c>
      <c r="AZ2106" s="1">
        <v>1012744</v>
      </c>
      <c r="BA2106" s="3">
        <f t="shared" si="65"/>
        <v>0</v>
      </c>
    </row>
    <row r="2107" spans="1:53" x14ac:dyDescent="0.25">
      <c r="A2107" s="1" t="s">
        <v>279</v>
      </c>
      <c r="B2107" s="1">
        <v>1008783</v>
      </c>
      <c r="C2107" s="1">
        <v>2017</v>
      </c>
      <c r="D2107" s="1" t="s">
        <v>1091</v>
      </c>
      <c r="E2107" s="1" t="s">
        <v>1092</v>
      </c>
      <c r="F2107" s="1" t="s">
        <v>12</v>
      </c>
      <c r="G2107" s="1"/>
      <c r="H2107" s="1"/>
      <c r="I2107" s="1"/>
      <c r="J2107" s="1"/>
      <c r="K2107" s="1" t="s">
        <v>2391</v>
      </c>
      <c r="L2107" s="1" t="s">
        <v>1121</v>
      </c>
      <c r="M2107" s="1" t="s">
        <v>2392</v>
      </c>
      <c r="N2107" s="1"/>
      <c r="O2107" s="1"/>
      <c r="P2107" s="1"/>
      <c r="Q2107" s="1">
        <v>4</v>
      </c>
      <c r="R2107" s="1">
        <v>0</v>
      </c>
      <c r="S2107" s="1">
        <v>0</v>
      </c>
      <c r="T2107" s="1">
        <v>0</v>
      </c>
      <c r="U2107" s="1">
        <v>0</v>
      </c>
      <c r="V2107" s="1">
        <v>0.873</v>
      </c>
      <c r="W2107" s="1">
        <v>2E-3</v>
      </c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>
        <f t="shared" si="64"/>
        <v>4</v>
      </c>
      <c r="AY2107" s="1" t="s">
        <v>481</v>
      </c>
      <c r="AZ2107" s="1">
        <v>1012746</v>
      </c>
      <c r="BA2107" s="3">
        <f t="shared" si="65"/>
        <v>0</v>
      </c>
    </row>
    <row r="2108" spans="1:53" x14ac:dyDescent="0.25">
      <c r="A2108" s="1" t="s">
        <v>279</v>
      </c>
      <c r="B2108" s="1">
        <v>1008783</v>
      </c>
      <c r="C2108" s="1">
        <v>2017</v>
      </c>
      <c r="D2108" s="1" t="s">
        <v>1091</v>
      </c>
      <c r="E2108" s="1" t="s">
        <v>1092</v>
      </c>
      <c r="F2108" s="1" t="s">
        <v>12</v>
      </c>
      <c r="G2108" s="1"/>
      <c r="H2108" s="1"/>
      <c r="I2108" s="1"/>
      <c r="J2108" s="1"/>
      <c r="K2108" s="1" t="s">
        <v>1158</v>
      </c>
      <c r="L2108" s="1" t="s">
        <v>1147</v>
      </c>
      <c r="M2108" s="1" t="s">
        <v>2133</v>
      </c>
      <c r="N2108" s="1"/>
      <c r="O2108" s="1"/>
      <c r="P2108" s="1"/>
      <c r="Q2108" s="1">
        <v>1704</v>
      </c>
      <c r="R2108" s="1">
        <v>0</v>
      </c>
      <c r="S2108" s="1">
        <v>0</v>
      </c>
      <c r="T2108" s="1">
        <v>44</v>
      </c>
      <c r="U2108" s="1">
        <v>0</v>
      </c>
      <c r="V2108" s="1">
        <v>0.94399999999999995</v>
      </c>
      <c r="W2108" s="1">
        <v>6.0000000000000001E-3</v>
      </c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>
        <f t="shared" si="64"/>
        <v>1704</v>
      </c>
      <c r="AY2108" s="1" t="s">
        <v>284</v>
      </c>
      <c r="AZ2108" s="1">
        <v>1012747</v>
      </c>
      <c r="BA2108" s="3">
        <f t="shared" si="65"/>
        <v>0</v>
      </c>
    </row>
    <row r="2109" spans="1:53" x14ac:dyDescent="0.25">
      <c r="A2109" s="1" t="s">
        <v>279</v>
      </c>
      <c r="B2109" s="1">
        <v>1008783</v>
      </c>
      <c r="C2109" s="1">
        <v>2017</v>
      </c>
      <c r="D2109" s="1" t="s">
        <v>1091</v>
      </c>
      <c r="E2109" s="1" t="s">
        <v>1092</v>
      </c>
      <c r="F2109" s="1" t="s">
        <v>12</v>
      </c>
      <c r="G2109" s="1"/>
      <c r="H2109" s="1"/>
      <c r="I2109" s="1"/>
      <c r="J2109" s="1"/>
      <c r="K2109" s="1" t="s">
        <v>1158</v>
      </c>
      <c r="L2109" s="1" t="s">
        <v>1121</v>
      </c>
      <c r="M2109" s="1" t="s">
        <v>2393</v>
      </c>
      <c r="N2109" s="1"/>
      <c r="O2109" s="1"/>
      <c r="P2109" s="1"/>
      <c r="Q2109" s="1">
        <v>28</v>
      </c>
      <c r="R2109" s="1">
        <v>0</v>
      </c>
      <c r="S2109" s="1">
        <v>0</v>
      </c>
      <c r="T2109" s="1">
        <v>0</v>
      </c>
      <c r="U2109" s="1">
        <v>0</v>
      </c>
      <c r="V2109" s="1">
        <v>0.873</v>
      </c>
      <c r="W2109" s="1">
        <v>2E-3</v>
      </c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>
        <f t="shared" si="64"/>
        <v>28</v>
      </c>
      <c r="AY2109" s="1" t="s">
        <v>259</v>
      </c>
      <c r="AZ2109" s="1">
        <v>1012748</v>
      </c>
      <c r="BA2109" s="3">
        <f t="shared" si="65"/>
        <v>0</v>
      </c>
    </row>
    <row r="2110" spans="1:53" x14ac:dyDescent="0.25">
      <c r="A2110" s="1" t="s">
        <v>279</v>
      </c>
      <c r="B2110" s="1">
        <v>1008783</v>
      </c>
      <c r="C2110" s="1">
        <v>2017</v>
      </c>
      <c r="D2110" s="1" t="s">
        <v>1091</v>
      </c>
      <c r="E2110" s="1" t="s">
        <v>1092</v>
      </c>
      <c r="F2110" s="1" t="s">
        <v>12</v>
      </c>
      <c r="G2110" s="1"/>
      <c r="H2110" s="1"/>
      <c r="I2110" s="1"/>
      <c r="J2110" s="1"/>
      <c r="K2110" s="1" t="s">
        <v>1158</v>
      </c>
      <c r="L2110" s="1" t="s">
        <v>1168</v>
      </c>
      <c r="M2110" s="1" t="s">
        <v>2394</v>
      </c>
      <c r="N2110" s="1"/>
      <c r="O2110" s="1"/>
      <c r="P2110" s="1"/>
      <c r="Q2110" s="1">
        <v>17</v>
      </c>
      <c r="R2110" s="1">
        <v>0</v>
      </c>
      <c r="S2110" s="1">
        <v>0</v>
      </c>
      <c r="T2110" s="1">
        <v>0</v>
      </c>
      <c r="U2110" s="1">
        <v>0</v>
      </c>
      <c r="V2110" s="1">
        <v>0.873</v>
      </c>
      <c r="W2110" s="1">
        <v>2E-3</v>
      </c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>
        <f t="shared" si="64"/>
        <v>17</v>
      </c>
      <c r="AY2110" s="1" t="s">
        <v>797</v>
      </c>
      <c r="AZ2110" s="1">
        <v>1012750</v>
      </c>
      <c r="BA2110" s="3">
        <f t="shared" si="65"/>
        <v>0</v>
      </c>
    </row>
    <row r="2111" spans="1:53" x14ac:dyDescent="0.25">
      <c r="A2111" s="1" t="s">
        <v>279</v>
      </c>
      <c r="B2111" s="1">
        <v>1008783</v>
      </c>
      <c r="C2111" s="1">
        <v>2017</v>
      </c>
      <c r="D2111" s="1" t="s">
        <v>1091</v>
      </c>
      <c r="E2111" s="1" t="s">
        <v>1092</v>
      </c>
      <c r="F2111" s="1" t="s">
        <v>12</v>
      </c>
      <c r="G2111" s="1"/>
      <c r="H2111" s="1"/>
      <c r="I2111" s="1"/>
      <c r="J2111" s="1"/>
      <c r="K2111" s="1" t="s">
        <v>1498</v>
      </c>
      <c r="L2111" s="1" t="s">
        <v>1121</v>
      </c>
      <c r="M2111" s="1" t="s">
        <v>1660</v>
      </c>
      <c r="N2111" s="1"/>
      <c r="O2111" s="1"/>
      <c r="P2111" s="1"/>
      <c r="Q2111" s="1">
        <v>2</v>
      </c>
      <c r="R2111" s="1">
        <v>0</v>
      </c>
      <c r="S2111" s="1">
        <v>0</v>
      </c>
      <c r="T2111" s="1">
        <v>0</v>
      </c>
      <c r="U2111" s="1">
        <v>0</v>
      </c>
      <c r="V2111" s="1">
        <v>0.873</v>
      </c>
      <c r="W2111" s="1">
        <v>2E-3</v>
      </c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>
        <f t="shared" si="64"/>
        <v>2</v>
      </c>
      <c r="AY2111" s="1" t="s">
        <v>962</v>
      </c>
      <c r="AZ2111" s="1">
        <v>1012753</v>
      </c>
      <c r="BA2111" s="3">
        <f t="shared" si="65"/>
        <v>0</v>
      </c>
    </row>
    <row r="2112" spans="1:53" x14ac:dyDescent="0.25">
      <c r="A2112" s="1" t="s">
        <v>279</v>
      </c>
      <c r="B2112" s="1">
        <v>1008783</v>
      </c>
      <c r="C2112" s="1">
        <v>2017</v>
      </c>
      <c r="D2112" s="1" t="s">
        <v>1091</v>
      </c>
      <c r="E2112" s="1" t="s">
        <v>1092</v>
      </c>
      <c r="F2112" s="1" t="s">
        <v>12</v>
      </c>
      <c r="G2112" s="1"/>
      <c r="H2112" s="1"/>
      <c r="I2112" s="1"/>
      <c r="J2112" s="1"/>
      <c r="K2112" s="1" t="s">
        <v>1160</v>
      </c>
      <c r="L2112" s="1" t="s">
        <v>1121</v>
      </c>
      <c r="M2112" s="1" t="s">
        <v>2395</v>
      </c>
      <c r="N2112" s="1"/>
      <c r="O2112" s="1"/>
      <c r="P2112" s="1"/>
      <c r="Q2112" s="1">
        <v>216</v>
      </c>
      <c r="R2112" s="1">
        <v>0</v>
      </c>
      <c r="S2112" s="1">
        <v>0</v>
      </c>
      <c r="T2112" s="1">
        <v>0</v>
      </c>
      <c r="U2112" s="1">
        <v>0</v>
      </c>
      <c r="V2112" s="1">
        <v>0.746</v>
      </c>
      <c r="W2112" s="1">
        <v>1E-3</v>
      </c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>
        <f t="shared" si="64"/>
        <v>216</v>
      </c>
      <c r="AY2112" s="1" t="s">
        <v>189</v>
      </c>
      <c r="AZ2112" s="1">
        <v>1012755</v>
      </c>
      <c r="BA2112" s="3">
        <f t="shared" si="65"/>
        <v>0</v>
      </c>
    </row>
    <row r="2113" spans="1:53" x14ac:dyDescent="0.25">
      <c r="A2113" s="1" t="s">
        <v>279</v>
      </c>
      <c r="B2113" s="1">
        <v>1008783</v>
      </c>
      <c r="C2113" s="1">
        <v>2017</v>
      </c>
      <c r="D2113" s="1" t="s">
        <v>1091</v>
      </c>
      <c r="E2113" s="1" t="s">
        <v>1092</v>
      </c>
      <c r="F2113" s="1" t="s">
        <v>12</v>
      </c>
      <c r="G2113" s="1"/>
      <c r="H2113" s="1"/>
      <c r="I2113" s="1"/>
      <c r="J2113" s="1"/>
      <c r="K2113" s="1" t="s">
        <v>1160</v>
      </c>
      <c r="L2113" s="1" t="s">
        <v>1168</v>
      </c>
      <c r="M2113" s="1" t="s">
        <v>2396</v>
      </c>
      <c r="N2113" s="1"/>
      <c r="O2113" s="1"/>
      <c r="P2113" s="1"/>
      <c r="Q2113" s="1">
        <v>1</v>
      </c>
      <c r="R2113" s="1">
        <v>0</v>
      </c>
      <c r="S2113" s="1">
        <v>0</v>
      </c>
      <c r="T2113" s="1">
        <v>0</v>
      </c>
      <c r="U2113" s="1">
        <v>0</v>
      </c>
      <c r="V2113" s="1">
        <v>0.873</v>
      </c>
      <c r="W2113" s="1">
        <v>2E-3</v>
      </c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>
        <f t="shared" si="64"/>
        <v>1</v>
      </c>
      <c r="AY2113" s="1" t="s">
        <v>17</v>
      </c>
      <c r="AZ2113" s="1">
        <v>1012759</v>
      </c>
      <c r="BA2113" s="3">
        <f t="shared" si="65"/>
        <v>0</v>
      </c>
    </row>
    <row r="2114" spans="1:53" x14ac:dyDescent="0.25">
      <c r="A2114" s="1" t="s">
        <v>279</v>
      </c>
      <c r="B2114" s="1">
        <v>1008783</v>
      </c>
      <c r="C2114" s="1">
        <v>2017</v>
      </c>
      <c r="D2114" s="1" t="s">
        <v>1091</v>
      </c>
      <c r="E2114" s="1" t="s">
        <v>1092</v>
      </c>
      <c r="F2114" s="1" t="s">
        <v>12</v>
      </c>
      <c r="G2114" s="1"/>
      <c r="H2114" s="1"/>
      <c r="I2114" s="1"/>
      <c r="J2114" s="1"/>
      <c r="K2114" s="1" t="s">
        <v>1162</v>
      </c>
      <c r="L2114" s="1" t="s">
        <v>1147</v>
      </c>
      <c r="M2114" s="1" t="s">
        <v>2397</v>
      </c>
      <c r="N2114" s="1"/>
      <c r="O2114" s="1"/>
      <c r="P2114" s="1"/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0.873</v>
      </c>
      <c r="W2114" s="1">
        <v>2E-3</v>
      </c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>
        <f t="shared" si="64"/>
        <v>0</v>
      </c>
      <c r="AY2114" s="1" t="s">
        <v>999</v>
      </c>
      <c r="AZ2114" s="1">
        <v>1012760</v>
      </c>
      <c r="BA2114" s="3">
        <f t="shared" si="65"/>
        <v>0</v>
      </c>
    </row>
    <row r="2115" spans="1:53" x14ac:dyDescent="0.25">
      <c r="A2115" s="1" t="s">
        <v>279</v>
      </c>
      <c r="B2115" s="1">
        <v>1008783</v>
      </c>
      <c r="C2115" s="1">
        <v>2017</v>
      </c>
      <c r="D2115" s="1" t="s">
        <v>1091</v>
      </c>
      <c r="E2115" s="1" t="s">
        <v>1092</v>
      </c>
      <c r="F2115" s="1" t="s">
        <v>12</v>
      </c>
      <c r="G2115" s="1"/>
      <c r="H2115" s="1"/>
      <c r="I2115" s="1"/>
      <c r="J2115" s="1"/>
      <c r="K2115" s="1" t="s">
        <v>1162</v>
      </c>
      <c r="L2115" s="1" t="s">
        <v>1121</v>
      </c>
      <c r="M2115" s="1" t="s">
        <v>1662</v>
      </c>
      <c r="N2115" s="1"/>
      <c r="O2115" s="1"/>
      <c r="P2115" s="1"/>
      <c r="Q2115" s="1">
        <v>64</v>
      </c>
      <c r="R2115" s="1">
        <v>0</v>
      </c>
      <c r="S2115" s="1">
        <v>0</v>
      </c>
      <c r="T2115" s="1">
        <v>0</v>
      </c>
      <c r="U2115" s="1">
        <v>0</v>
      </c>
      <c r="V2115" s="1">
        <v>0.91600000000000004</v>
      </c>
      <c r="W2115" s="1">
        <v>0</v>
      </c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>
        <f t="shared" ref="AW2115:AW2178" si="66">+Q2115+U2115</f>
        <v>64</v>
      </c>
      <c r="AY2115" s="1" t="s">
        <v>958</v>
      </c>
      <c r="AZ2115" s="1">
        <v>1012761</v>
      </c>
      <c r="BA2115" s="3">
        <f t="shared" ref="BA2115:BA2175" si="67">SUMIF($B$2:$B$7258,AZ2115,$AW$2:$AW$7258)</f>
        <v>0</v>
      </c>
    </row>
    <row r="2116" spans="1:53" x14ac:dyDescent="0.25">
      <c r="A2116" s="1" t="s">
        <v>279</v>
      </c>
      <c r="B2116" s="1">
        <v>1008783</v>
      </c>
      <c r="C2116" s="1">
        <v>2017</v>
      </c>
      <c r="D2116" s="1" t="s">
        <v>1091</v>
      </c>
      <c r="E2116" s="1" t="s">
        <v>1092</v>
      </c>
      <c r="F2116" s="1" t="s">
        <v>12</v>
      </c>
      <c r="G2116" s="1"/>
      <c r="H2116" s="1"/>
      <c r="I2116" s="1"/>
      <c r="J2116" s="1"/>
      <c r="K2116" s="1" t="s">
        <v>2398</v>
      </c>
      <c r="L2116" s="1" t="s">
        <v>1121</v>
      </c>
      <c r="M2116" s="1" t="s">
        <v>2399</v>
      </c>
      <c r="N2116" s="1"/>
      <c r="O2116" s="1"/>
      <c r="P2116" s="1"/>
      <c r="Q2116" s="1">
        <v>1</v>
      </c>
      <c r="R2116" s="1">
        <v>0</v>
      </c>
      <c r="S2116" s="1">
        <v>0</v>
      </c>
      <c r="T2116" s="1">
        <v>0</v>
      </c>
      <c r="U2116" s="1">
        <v>0</v>
      </c>
      <c r="V2116" s="1">
        <v>0.873</v>
      </c>
      <c r="W2116" s="1">
        <v>2E-3</v>
      </c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>
        <f t="shared" si="66"/>
        <v>1</v>
      </c>
      <c r="AY2116" s="1" t="s">
        <v>976</v>
      </c>
      <c r="AZ2116" s="1">
        <v>1012762</v>
      </c>
      <c r="BA2116" s="3">
        <f t="shared" si="67"/>
        <v>0</v>
      </c>
    </row>
    <row r="2117" spans="1:53" x14ac:dyDescent="0.25">
      <c r="A2117" s="1" t="s">
        <v>279</v>
      </c>
      <c r="B2117" s="1">
        <v>1008783</v>
      </c>
      <c r="C2117" s="1">
        <v>2017</v>
      </c>
      <c r="D2117" s="1" t="s">
        <v>1091</v>
      </c>
      <c r="E2117" s="1" t="s">
        <v>1092</v>
      </c>
      <c r="F2117" s="1" t="s">
        <v>12</v>
      </c>
      <c r="G2117" s="1"/>
      <c r="H2117" s="1"/>
      <c r="I2117" s="1"/>
      <c r="J2117" s="1"/>
      <c r="K2117" s="1" t="s">
        <v>1164</v>
      </c>
      <c r="L2117" s="1" t="s">
        <v>1121</v>
      </c>
      <c r="M2117" s="1" t="s">
        <v>1663</v>
      </c>
      <c r="N2117" s="1"/>
      <c r="O2117" s="1"/>
      <c r="P2117" s="1"/>
      <c r="Q2117" s="1">
        <v>10</v>
      </c>
      <c r="R2117" s="1">
        <v>0</v>
      </c>
      <c r="S2117" s="1">
        <v>0</v>
      </c>
      <c r="T2117" s="1">
        <v>0</v>
      </c>
      <c r="U2117" s="1">
        <v>0</v>
      </c>
      <c r="V2117" s="1">
        <v>0.873</v>
      </c>
      <c r="W2117" s="1">
        <v>2E-3</v>
      </c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>
        <f t="shared" si="66"/>
        <v>10</v>
      </c>
      <c r="AY2117" s="1" t="s">
        <v>683</v>
      </c>
      <c r="AZ2117" s="1">
        <v>1012763</v>
      </c>
      <c r="BA2117" s="3">
        <f t="shared" si="67"/>
        <v>0</v>
      </c>
    </row>
    <row r="2118" spans="1:53" x14ac:dyDescent="0.25">
      <c r="A2118" s="1" t="s">
        <v>279</v>
      </c>
      <c r="B2118" s="1">
        <v>1008783</v>
      </c>
      <c r="C2118" s="1">
        <v>2017</v>
      </c>
      <c r="D2118" s="1" t="s">
        <v>1091</v>
      </c>
      <c r="E2118" s="1" t="s">
        <v>1092</v>
      </c>
      <c r="F2118" s="1" t="s">
        <v>12</v>
      </c>
      <c r="G2118" s="1"/>
      <c r="H2118" s="1"/>
      <c r="I2118" s="1"/>
      <c r="J2118" s="1"/>
      <c r="K2118" s="1" t="s">
        <v>1664</v>
      </c>
      <c r="L2118" s="1" t="s">
        <v>1121</v>
      </c>
      <c r="M2118" s="1" t="s">
        <v>2400</v>
      </c>
      <c r="N2118" s="1"/>
      <c r="O2118" s="1"/>
      <c r="P2118" s="1"/>
      <c r="Q2118" s="1">
        <v>7</v>
      </c>
      <c r="R2118" s="1">
        <v>0</v>
      </c>
      <c r="S2118" s="1">
        <v>0</v>
      </c>
      <c r="T2118" s="1">
        <v>0</v>
      </c>
      <c r="U2118" s="1">
        <v>0</v>
      </c>
      <c r="V2118" s="1">
        <v>0.873</v>
      </c>
      <c r="W2118" s="1">
        <v>2E-3</v>
      </c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>
        <f t="shared" si="66"/>
        <v>7</v>
      </c>
      <c r="AY2118" s="1" t="s">
        <v>241</v>
      </c>
      <c r="AZ2118" s="1">
        <v>1012764</v>
      </c>
      <c r="BA2118" s="3">
        <f t="shared" si="67"/>
        <v>0</v>
      </c>
    </row>
    <row r="2119" spans="1:53" x14ac:dyDescent="0.25">
      <c r="A2119" s="1" t="s">
        <v>279</v>
      </c>
      <c r="B2119" s="1">
        <v>1008783</v>
      </c>
      <c r="C2119" s="1">
        <v>2017</v>
      </c>
      <c r="D2119" s="1" t="s">
        <v>1091</v>
      </c>
      <c r="E2119" s="1" t="s">
        <v>1092</v>
      </c>
      <c r="F2119" s="1" t="s">
        <v>12</v>
      </c>
      <c r="G2119" s="1"/>
      <c r="H2119" s="1"/>
      <c r="I2119" s="1"/>
      <c r="J2119" s="1"/>
      <c r="K2119" s="1" t="s">
        <v>1166</v>
      </c>
      <c r="L2119" s="1" t="s">
        <v>1147</v>
      </c>
      <c r="M2119" s="1" t="s">
        <v>2401</v>
      </c>
      <c r="N2119" s="1"/>
      <c r="O2119" s="1"/>
      <c r="P2119" s="1"/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0.873</v>
      </c>
      <c r="W2119" s="1">
        <v>2E-3</v>
      </c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>
        <f t="shared" si="66"/>
        <v>0</v>
      </c>
      <c r="AY2119" s="1" t="s">
        <v>856</v>
      </c>
      <c r="AZ2119" s="1">
        <v>1012768</v>
      </c>
      <c r="BA2119" s="3">
        <f t="shared" si="67"/>
        <v>0</v>
      </c>
    </row>
    <row r="2120" spans="1:53" x14ac:dyDescent="0.25">
      <c r="A2120" s="1" t="s">
        <v>279</v>
      </c>
      <c r="B2120" s="1">
        <v>1008783</v>
      </c>
      <c r="C2120" s="1">
        <v>2017</v>
      </c>
      <c r="D2120" s="1" t="s">
        <v>1091</v>
      </c>
      <c r="E2120" s="1" t="s">
        <v>1092</v>
      </c>
      <c r="F2120" s="1" t="s">
        <v>12</v>
      </c>
      <c r="G2120" s="1"/>
      <c r="H2120" s="1"/>
      <c r="I2120" s="1"/>
      <c r="J2120" s="1"/>
      <c r="K2120" s="1" t="s">
        <v>1166</v>
      </c>
      <c r="L2120" s="1" t="s">
        <v>1121</v>
      </c>
      <c r="M2120" s="1" t="s">
        <v>1666</v>
      </c>
      <c r="N2120" s="1"/>
      <c r="O2120" s="1"/>
      <c r="P2120" s="1"/>
      <c r="Q2120" s="1">
        <v>160</v>
      </c>
      <c r="R2120" s="1">
        <v>0</v>
      </c>
      <c r="S2120" s="1">
        <v>0</v>
      </c>
      <c r="T2120" s="1">
        <v>0</v>
      </c>
      <c r="U2120" s="1">
        <v>0</v>
      </c>
      <c r="V2120" s="1">
        <v>0.91600000000000004</v>
      </c>
      <c r="W2120" s="1">
        <v>0</v>
      </c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>
        <f t="shared" si="66"/>
        <v>160</v>
      </c>
      <c r="AY2120" s="1" t="s">
        <v>748</v>
      </c>
      <c r="AZ2120" s="1">
        <v>1012769</v>
      </c>
      <c r="BA2120" s="3">
        <f t="shared" si="67"/>
        <v>0</v>
      </c>
    </row>
    <row r="2121" spans="1:53" x14ac:dyDescent="0.25">
      <c r="A2121" s="1" t="s">
        <v>279</v>
      </c>
      <c r="B2121" s="1">
        <v>1008783</v>
      </c>
      <c r="C2121" s="1">
        <v>2017</v>
      </c>
      <c r="D2121" s="1" t="s">
        <v>1091</v>
      </c>
      <c r="E2121" s="1" t="s">
        <v>1092</v>
      </c>
      <c r="F2121" s="1" t="s">
        <v>12</v>
      </c>
      <c r="G2121" s="1"/>
      <c r="H2121" s="1"/>
      <c r="I2121" s="1"/>
      <c r="J2121" s="1"/>
      <c r="K2121" s="1" t="s">
        <v>1170</v>
      </c>
      <c r="L2121" s="1" t="s">
        <v>1121</v>
      </c>
      <c r="M2121" s="1" t="s">
        <v>2402</v>
      </c>
      <c r="N2121" s="1"/>
      <c r="O2121" s="1"/>
      <c r="P2121" s="1"/>
      <c r="Q2121" s="1">
        <v>508</v>
      </c>
      <c r="R2121" s="1">
        <v>0</v>
      </c>
      <c r="S2121" s="1">
        <v>0</v>
      </c>
      <c r="T2121" s="1">
        <v>0</v>
      </c>
      <c r="U2121" s="1">
        <v>0</v>
      </c>
      <c r="V2121" s="1">
        <v>0.81299999999999994</v>
      </c>
      <c r="W2121" s="1">
        <v>1E-3</v>
      </c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>
        <f t="shared" si="66"/>
        <v>508</v>
      </c>
      <c r="AY2121" s="1" t="s">
        <v>387</v>
      </c>
      <c r="AZ2121" s="1">
        <v>1012773</v>
      </c>
      <c r="BA2121" s="3">
        <f t="shared" si="67"/>
        <v>0</v>
      </c>
    </row>
    <row r="2122" spans="1:53" x14ac:dyDescent="0.25">
      <c r="A2122" s="1" t="s">
        <v>279</v>
      </c>
      <c r="B2122" s="1">
        <v>1008783</v>
      </c>
      <c r="C2122" s="1">
        <v>2017</v>
      </c>
      <c r="D2122" s="1" t="s">
        <v>1091</v>
      </c>
      <c r="E2122" s="1" t="s">
        <v>1092</v>
      </c>
      <c r="F2122" s="1" t="s">
        <v>12</v>
      </c>
      <c r="G2122" s="1"/>
      <c r="H2122" s="1"/>
      <c r="I2122" s="1"/>
      <c r="J2122" s="1"/>
      <c r="K2122" s="1" t="s">
        <v>1170</v>
      </c>
      <c r="L2122" s="1" t="s">
        <v>1168</v>
      </c>
      <c r="M2122" s="1" t="s">
        <v>2403</v>
      </c>
      <c r="N2122" s="1"/>
      <c r="O2122" s="1"/>
      <c r="P2122" s="1"/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0.873</v>
      </c>
      <c r="W2122" s="1">
        <v>2E-3</v>
      </c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>
        <f t="shared" si="66"/>
        <v>0</v>
      </c>
      <c r="AY2122" s="1" t="s">
        <v>928</v>
      </c>
      <c r="AZ2122" s="1">
        <v>1012777</v>
      </c>
      <c r="BA2122" s="3">
        <f t="shared" si="67"/>
        <v>0</v>
      </c>
    </row>
    <row r="2123" spans="1:53" x14ac:dyDescent="0.25">
      <c r="A2123" s="1" t="s">
        <v>279</v>
      </c>
      <c r="B2123" s="1">
        <v>1008783</v>
      </c>
      <c r="C2123" s="1">
        <v>2017</v>
      </c>
      <c r="D2123" s="1" t="s">
        <v>1091</v>
      </c>
      <c r="E2123" s="1" t="s">
        <v>1092</v>
      </c>
      <c r="F2123" s="1" t="s">
        <v>12</v>
      </c>
      <c r="G2123" s="1"/>
      <c r="H2123" s="1"/>
      <c r="I2123" s="1"/>
      <c r="J2123" s="1"/>
      <c r="K2123" s="1" t="s">
        <v>1172</v>
      </c>
      <c r="L2123" s="1" t="s">
        <v>1147</v>
      </c>
      <c r="M2123" s="1" t="s">
        <v>2404</v>
      </c>
      <c r="N2123" s="1"/>
      <c r="O2123" s="1"/>
      <c r="P2123" s="1"/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0.873</v>
      </c>
      <c r="W2123" s="1">
        <v>2E-3</v>
      </c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>
        <f t="shared" si="66"/>
        <v>0</v>
      </c>
      <c r="AY2123" s="1" t="s">
        <v>69</v>
      </c>
      <c r="AZ2123" s="1">
        <v>1012778</v>
      </c>
      <c r="BA2123" s="3">
        <f t="shared" si="67"/>
        <v>0</v>
      </c>
    </row>
    <row r="2124" spans="1:53" x14ac:dyDescent="0.25">
      <c r="A2124" s="1" t="s">
        <v>279</v>
      </c>
      <c r="B2124" s="1">
        <v>1008783</v>
      </c>
      <c r="C2124" s="1">
        <v>2017</v>
      </c>
      <c r="D2124" s="1" t="s">
        <v>1091</v>
      </c>
      <c r="E2124" s="1" t="s">
        <v>1092</v>
      </c>
      <c r="F2124" s="1" t="s">
        <v>12</v>
      </c>
      <c r="G2124" s="1"/>
      <c r="H2124" s="1"/>
      <c r="I2124" s="1"/>
      <c r="J2124" s="1"/>
      <c r="K2124" s="1" t="s">
        <v>1172</v>
      </c>
      <c r="L2124" s="1" t="s">
        <v>1121</v>
      </c>
      <c r="M2124" s="1" t="s">
        <v>1668</v>
      </c>
      <c r="N2124" s="1"/>
      <c r="O2124" s="1"/>
      <c r="P2124" s="1"/>
      <c r="Q2124" s="1">
        <v>22</v>
      </c>
      <c r="R2124" s="1">
        <v>0</v>
      </c>
      <c r="S2124" s="1">
        <v>0</v>
      </c>
      <c r="T2124" s="1">
        <v>0</v>
      </c>
      <c r="U2124" s="1">
        <v>0</v>
      </c>
      <c r="V2124" s="1">
        <v>0.91600000000000004</v>
      </c>
      <c r="W2124" s="1">
        <v>0</v>
      </c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>
        <f t="shared" si="66"/>
        <v>22</v>
      </c>
      <c r="AY2124" s="1" t="s">
        <v>564</v>
      </c>
      <c r="AZ2124" s="1">
        <v>1012779</v>
      </c>
      <c r="BA2124" s="3">
        <f t="shared" si="67"/>
        <v>0</v>
      </c>
    </row>
    <row r="2125" spans="1:53" x14ac:dyDescent="0.25">
      <c r="A2125" s="1" t="s">
        <v>279</v>
      </c>
      <c r="B2125" s="1">
        <v>1008783</v>
      </c>
      <c r="C2125" s="1">
        <v>2017</v>
      </c>
      <c r="D2125" s="1" t="s">
        <v>1091</v>
      </c>
      <c r="E2125" s="1" t="s">
        <v>1092</v>
      </c>
      <c r="F2125" s="1" t="s">
        <v>12</v>
      </c>
      <c r="G2125" s="1"/>
      <c r="H2125" s="1"/>
      <c r="I2125" s="1"/>
      <c r="J2125" s="1"/>
      <c r="K2125" s="1" t="s">
        <v>1174</v>
      </c>
      <c r="L2125" s="1" t="s">
        <v>1147</v>
      </c>
      <c r="M2125" s="1" t="s">
        <v>2405</v>
      </c>
      <c r="N2125" s="1"/>
      <c r="O2125" s="1"/>
      <c r="P2125" s="1"/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0.873</v>
      </c>
      <c r="W2125" s="1">
        <v>2E-3</v>
      </c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>
        <f t="shared" si="66"/>
        <v>0</v>
      </c>
      <c r="AY2125" s="1" t="s">
        <v>517</v>
      </c>
      <c r="AZ2125" s="1">
        <v>1012783</v>
      </c>
      <c r="BA2125" s="3">
        <f t="shared" si="67"/>
        <v>0</v>
      </c>
    </row>
    <row r="2126" spans="1:53" x14ac:dyDescent="0.25">
      <c r="A2126" s="1" t="s">
        <v>279</v>
      </c>
      <c r="B2126" s="1">
        <v>1008783</v>
      </c>
      <c r="C2126" s="1">
        <v>2017</v>
      </c>
      <c r="D2126" s="1" t="s">
        <v>1091</v>
      </c>
      <c r="E2126" s="1" t="s">
        <v>1092</v>
      </c>
      <c r="F2126" s="1" t="s">
        <v>12</v>
      </c>
      <c r="G2126" s="1"/>
      <c r="H2126" s="1"/>
      <c r="I2126" s="1"/>
      <c r="J2126" s="1"/>
      <c r="K2126" s="1" t="s">
        <v>1174</v>
      </c>
      <c r="L2126" s="1" t="s">
        <v>1121</v>
      </c>
      <c r="M2126" s="1" t="s">
        <v>2406</v>
      </c>
      <c r="N2126" s="1"/>
      <c r="O2126" s="1"/>
      <c r="P2126" s="1"/>
      <c r="Q2126" s="1">
        <v>222</v>
      </c>
      <c r="R2126" s="1">
        <v>0</v>
      </c>
      <c r="S2126" s="1">
        <v>0</v>
      </c>
      <c r="T2126" s="1">
        <v>0</v>
      </c>
      <c r="U2126" s="1">
        <v>0</v>
      </c>
      <c r="V2126" s="1">
        <v>0.76500000000000001</v>
      </c>
      <c r="W2126" s="1">
        <v>1E-3</v>
      </c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>
        <f t="shared" si="66"/>
        <v>222</v>
      </c>
      <c r="AY2126" s="1" t="s">
        <v>551</v>
      </c>
      <c r="AZ2126" s="1">
        <v>1012785</v>
      </c>
      <c r="BA2126" s="3">
        <f t="shared" si="67"/>
        <v>0</v>
      </c>
    </row>
    <row r="2127" spans="1:53" x14ac:dyDescent="0.25">
      <c r="A2127" s="1" t="s">
        <v>279</v>
      </c>
      <c r="B2127" s="1">
        <v>1008783</v>
      </c>
      <c r="C2127" s="1">
        <v>2017</v>
      </c>
      <c r="D2127" s="1" t="s">
        <v>1091</v>
      </c>
      <c r="E2127" s="1" t="s">
        <v>1092</v>
      </c>
      <c r="F2127" s="1" t="s">
        <v>12</v>
      </c>
      <c r="G2127" s="1"/>
      <c r="H2127" s="1"/>
      <c r="I2127" s="1"/>
      <c r="J2127" s="1"/>
      <c r="K2127" s="1" t="s">
        <v>1177</v>
      </c>
      <c r="L2127" s="1" t="s">
        <v>1147</v>
      </c>
      <c r="M2127" s="1" t="s">
        <v>2407</v>
      </c>
      <c r="N2127" s="1"/>
      <c r="O2127" s="1"/>
      <c r="P2127" s="1"/>
      <c r="Q2127" s="1">
        <v>114</v>
      </c>
      <c r="R2127" s="1">
        <v>0</v>
      </c>
      <c r="S2127" s="1">
        <v>0</v>
      </c>
      <c r="T2127" s="1">
        <v>0</v>
      </c>
      <c r="U2127" s="1">
        <v>0</v>
      </c>
      <c r="V2127" s="1">
        <v>0.873</v>
      </c>
      <c r="W2127" s="1">
        <v>2E-3</v>
      </c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>
        <f t="shared" si="66"/>
        <v>114</v>
      </c>
      <c r="AY2127" s="1" t="s">
        <v>772</v>
      </c>
      <c r="AZ2127" s="1">
        <v>1012787</v>
      </c>
      <c r="BA2127" s="3">
        <f t="shared" si="67"/>
        <v>0</v>
      </c>
    </row>
    <row r="2128" spans="1:53" x14ac:dyDescent="0.25">
      <c r="A2128" s="1" t="s">
        <v>279</v>
      </c>
      <c r="B2128" s="1">
        <v>1008783</v>
      </c>
      <c r="C2128" s="1">
        <v>2017</v>
      </c>
      <c r="D2128" s="1" t="s">
        <v>1091</v>
      </c>
      <c r="E2128" s="1" t="s">
        <v>1092</v>
      </c>
      <c r="F2128" s="1" t="s">
        <v>12</v>
      </c>
      <c r="G2128" s="1"/>
      <c r="H2128" s="1"/>
      <c r="I2128" s="1"/>
      <c r="J2128" s="1"/>
      <c r="K2128" s="1" t="s">
        <v>1177</v>
      </c>
      <c r="L2128" s="1" t="s">
        <v>1121</v>
      </c>
      <c r="M2128" s="1" t="s">
        <v>2408</v>
      </c>
      <c r="N2128" s="1"/>
      <c r="O2128" s="1"/>
      <c r="P2128" s="1"/>
      <c r="Q2128" s="1">
        <v>64</v>
      </c>
      <c r="R2128" s="1">
        <v>0</v>
      </c>
      <c r="S2128" s="1">
        <v>50</v>
      </c>
      <c r="T2128" s="1">
        <v>0</v>
      </c>
      <c r="U2128" s="1">
        <v>0</v>
      </c>
      <c r="V2128" s="1">
        <v>0.93700000000000006</v>
      </c>
      <c r="W2128" s="1">
        <v>2E-3</v>
      </c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>
        <f t="shared" si="66"/>
        <v>64</v>
      </c>
      <c r="AY2128" s="1" t="s">
        <v>997</v>
      </c>
      <c r="AZ2128" s="1">
        <v>1012790</v>
      </c>
      <c r="BA2128" s="3">
        <f t="shared" si="67"/>
        <v>0</v>
      </c>
    </row>
    <row r="2129" spans="1:53" x14ac:dyDescent="0.25">
      <c r="A2129" s="1" t="s">
        <v>279</v>
      </c>
      <c r="B2129" s="1">
        <v>1008783</v>
      </c>
      <c r="C2129" s="1">
        <v>2017</v>
      </c>
      <c r="D2129" s="1" t="s">
        <v>1091</v>
      </c>
      <c r="E2129" s="1" t="s">
        <v>1092</v>
      </c>
      <c r="F2129" s="1" t="s">
        <v>12</v>
      </c>
      <c r="G2129" s="1"/>
      <c r="H2129" s="1"/>
      <c r="I2129" s="1"/>
      <c r="J2129" s="1"/>
      <c r="K2129" s="1" t="s">
        <v>1177</v>
      </c>
      <c r="L2129" s="1" t="s">
        <v>1168</v>
      </c>
      <c r="M2129" s="1" t="s">
        <v>1179</v>
      </c>
      <c r="N2129" s="1"/>
      <c r="O2129" s="1"/>
      <c r="P2129" s="1"/>
      <c r="Q2129" s="1">
        <v>135</v>
      </c>
      <c r="R2129" s="1">
        <v>0</v>
      </c>
      <c r="S2129" s="1">
        <v>0</v>
      </c>
      <c r="T2129" s="1">
        <v>1</v>
      </c>
      <c r="U2129" s="1">
        <v>0</v>
      </c>
      <c r="V2129" s="1">
        <v>0.91200000000000003</v>
      </c>
      <c r="W2129" s="1">
        <v>2E-3</v>
      </c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>
        <f t="shared" si="66"/>
        <v>135</v>
      </c>
      <c r="AY2129" s="1" t="s">
        <v>405</v>
      </c>
      <c r="AZ2129" s="1">
        <v>1012796</v>
      </c>
      <c r="BA2129" s="3">
        <f t="shared" si="67"/>
        <v>0</v>
      </c>
    </row>
    <row r="2130" spans="1:53" x14ac:dyDescent="0.25">
      <c r="A2130" s="1" t="s">
        <v>279</v>
      </c>
      <c r="B2130" s="1">
        <v>1008783</v>
      </c>
      <c r="C2130" s="1">
        <v>2017</v>
      </c>
      <c r="D2130" s="1" t="s">
        <v>1091</v>
      </c>
      <c r="E2130" s="1" t="s">
        <v>1092</v>
      </c>
      <c r="F2130" s="1" t="s">
        <v>12</v>
      </c>
      <c r="G2130" s="1"/>
      <c r="H2130" s="1"/>
      <c r="I2130" s="1"/>
      <c r="J2130" s="1"/>
      <c r="K2130" s="1" t="s">
        <v>1180</v>
      </c>
      <c r="L2130" s="1" t="s">
        <v>1121</v>
      </c>
      <c r="M2130" s="1" t="s">
        <v>1669</v>
      </c>
      <c r="N2130" s="1"/>
      <c r="O2130" s="1"/>
      <c r="P2130" s="1"/>
      <c r="Q2130" s="1">
        <v>729</v>
      </c>
      <c r="R2130" s="1">
        <v>0</v>
      </c>
      <c r="S2130" s="1">
        <v>0</v>
      </c>
      <c r="T2130" s="1">
        <v>0</v>
      </c>
      <c r="U2130" s="1">
        <v>0</v>
      </c>
      <c r="V2130" s="1">
        <v>0.79</v>
      </c>
      <c r="W2130" s="1">
        <v>1E-3</v>
      </c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>
        <f t="shared" si="66"/>
        <v>729</v>
      </c>
      <c r="AY2130" s="1" t="s">
        <v>221</v>
      </c>
      <c r="AZ2130" s="1">
        <v>1012797</v>
      </c>
      <c r="BA2130" s="3">
        <f t="shared" si="67"/>
        <v>0</v>
      </c>
    </row>
    <row r="2131" spans="1:53" x14ac:dyDescent="0.25">
      <c r="A2131" s="1" t="s">
        <v>279</v>
      </c>
      <c r="B2131" s="1">
        <v>1008783</v>
      </c>
      <c r="C2131" s="1">
        <v>2017</v>
      </c>
      <c r="D2131" s="1" t="s">
        <v>1091</v>
      </c>
      <c r="E2131" s="1" t="s">
        <v>1092</v>
      </c>
      <c r="F2131" s="1" t="s">
        <v>12</v>
      </c>
      <c r="G2131" s="1"/>
      <c r="H2131" s="1"/>
      <c r="I2131" s="1"/>
      <c r="J2131" s="1"/>
      <c r="K2131" s="1" t="s">
        <v>1182</v>
      </c>
      <c r="L2131" s="1" t="s">
        <v>1147</v>
      </c>
      <c r="M2131" s="1" t="s">
        <v>2409</v>
      </c>
      <c r="N2131" s="1"/>
      <c r="O2131" s="1"/>
      <c r="P2131" s="1"/>
      <c r="Q2131" s="1">
        <v>92</v>
      </c>
      <c r="R2131" s="1">
        <v>0</v>
      </c>
      <c r="S2131" s="1">
        <v>0</v>
      </c>
      <c r="T2131" s="1">
        <v>0</v>
      </c>
      <c r="U2131" s="1">
        <v>0</v>
      </c>
      <c r="V2131" s="1">
        <v>0.873</v>
      </c>
      <c r="W2131" s="1">
        <v>2E-3</v>
      </c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>
        <f t="shared" si="66"/>
        <v>92</v>
      </c>
      <c r="AY2131" s="1" t="s">
        <v>355</v>
      </c>
      <c r="AZ2131" s="1">
        <v>1012800</v>
      </c>
      <c r="BA2131" s="3">
        <f t="shared" si="67"/>
        <v>0</v>
      </c>
    </row>
    <row r="2132" spans="1:53" x14ac:dyDescent="0.25">
      <c r="A2132" s="1" t="s">
        <v>279</v>
      </c>
      <c r="B2132" s="1">
        <v>1008783</v>
      </c>
      <c r="C2132" s="1">
        <v>2017</v>
      </c>
      <c r="D2132" s="1" t="s">
        <v>1091</v>
      </c>
      <c r="E2132" s="1" t="s">
        <v>1092</v>
      </c>
      <c r="F2132" s="1" t="s">
        <v>12</v>
      </c>
      <c r="G2132" s="1"/>
      <c r="H2132" s="1"/>
      <c r="I2132" s="1"/>
      <c r="J2132" s="1"/>
      <c r="K2132" s="1" t="s">
        <v>1182</v>
      </c>
      <c r="L2132" s="1" t="s">
        <v>1121</v>
      </c>
      <c r="M2132" s="1" t="s">
        <v>1671</v>
      </c>
      <c r="N2132" s="1"/>
      <c r="O2132" s="1"/>
      <c r="P2132" s="1"/>
      <c r="Q2132" s="1">
        <v>957</v>
      </c>
      <c r="R2132" s="1">
        <v>0</v>
      </c>
      <c r="S2132" s="1">
        <v>0</v>
      </c>
      <c r="T2132" s="1">
        <v>0</v>
      </c>
      <c r="U2132" s="1">
        <v>0</v>
      </c>
      <c r="V2132" s="1">
        <v>0.97199999999999998</v>
      </c>
      <c r="W2132" s="1">
        <v>3.0000000000000001E-3</v>
      </c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>
        <f t="shared" si="66"/>
        <v>957</v>
      </c>
      <c r="AY2132" s="1" t="s">
        <v>362</v>
      </c>
      <c r="AZ2132" s="1">
        <v>1012804</v>
      </c>
      <c r="BA2132" s="3">
        <f t="shared" si="67"/>
        <v>0</v>
      </c>
    </row>
    <row r="2133" spans="1:53" x14ac:dyDescent="0.25">
      <c r="A2133" s="1" t="s">
        <v>279</v>
      </c>
      <c r="B2133" s="1">
        <v>1008783</v>
      </c>
      <c r="C2133" s="1">
        <v>2017</v>
      </c>
      <c r="D2133" s="1" t="s">
        <v>1091</v>
      </c>
      <c r="E2133" s="1" t="s">
        <v>1092</v>
      </c>
      <c r="F2133" s="1" t="s">
        <v>12</v>
      </c>
      <c r="G2133" s="1"/>
      <c r="H2133" s="1"/>
      <c r="I2133" s="1"/>
      <c r="J2133" s="1"/>
      <c r="K2133" s="1" t="s">
        <v>1182</v>
      </c>
      <c r="L2133" s="1" t="s">
        <v>1168</v>
      </c>
      <c r="M2133" s="1" t="s">
        <v>1672</v>
      </c>
      <c r="N2133" s="1"/>
      <c r="O2133" s="1"/>
      <c r="P2133" s="1"/>
      <c r="Q2133" s="1">
        <v>3</v>
      </c>
      <c r="R2133" s="1">
        <v>0</v>
      </c>
      <c r="S2133" s="1">
        <v>0</v>
      </c>
      <c r="T2133" s="1">
        <v>0</v>
      </c>
      <c r="U2133" s="1">
        <v>0</v>
      </c>
      <c r="V2133" s="1">
        <v>0.96799999999999997</v>
      </c>
      <c r="W2133" s="1">
        <v>1E-3</v>
      </c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>
        <f t="shared" si="66"/>
        <v>3</v>
      </c>
      <c r="AY2133" s="1" t="s">
        <v>180</v>
      </c>
      <c r="AZ2133" s="1">
        <v>1012806</v>
      </c>
      <c r="BA2133" s="3">
        <f t="shared" si="67"/>
        <v>0</v>
      </c>
    </row>
    <row r="2134" spans="1:53" x14ac:dyDescent="0.25">
      <c r="A2134" s="1" t="s">
        <v>279</v>
      </c>
      <c r="B2134" s="1">
        <v>1008783</v>
      </c>
      <c r="C2134" s="1">
        <v>2017</v>
      </c>
      <c r="D2134" s="1" t="s">
        <v>1091</v>
      </c>
      <c r="E2134" s="1" t="s">
        <v>1092</v>
      </c>
      <c r="F2134" s="1" t="s">
        <v>12</v>
      </c>
      <c r="G2134" s="1"/>
      <c r="H2134" s="1"/>
      <c r="I2134" s="1"/>
      <c r="J2134" s="1"/>
      <c r="K2134" s="1" t="s">
        <v>1184</v>
      </c>
      <c r="L2134" s="1" t="s">
        <v>1147</v>
      </c>
      <c r="M2134" s="1" t="s">
        <v>2410</v>
      </c>
      <c r="N2134" s="1"/>
      <c r="O2134" s="1"/>
      <c r="P2134" s="1"/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0.873</v>
      </c>
      <c r="W2134" s="1">
        <v>2E-3</v>
      </c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>
        <f t="shared" si="66"/>
        <v>0</v>
      </c>
      <c r="AY2134" s="1" t="s">
        <v>331</v>
      </c>
      <c r="AZ2134" s="1">
        <v>1012807</v>
      </c>
      <c r="BA2134" s="3">
        <f t="shared" si="67"/>
        <v>0</v>
      </c>
    </row>
    <row r="2135" spans="1:53" x14ac:dyDescent="0.25">
      <c r="A2135" s="1" t="s">
        <v>279</v>
      </c>
      <c r="B2135" s="1">
        <v>1008783</v>
      </c>
      <c r="C2135" s="1">
        <v>2017</v>
      </c>
      <c r="D2135" s="1" t="s">
        <v>1091</v>
      </c>
      <c r="E2135" s="1" t="s">
        <v>1092</v>
      </c>
      <c r="F2135" s="1" t="s">
        <v>12</v>
      </c>
      <c r="G2135" s="1"/>
      <c r="H2135" s="1"/>
      <c r="I2135" s="1"/>
      <c r="J2135" s="1"/>
      <c r="K2135" s="1" t="s">
        <v>1184</v>
      </c>
      <c r="L2135" s="1" t="s">
        <v>1121</v>
      </c>
      <c r="M2135" s="1" t="s">
        <v>1673</v>
      </c>
      <c r="N2135" s="1"/>
      <c r="O2135" s="1"/>
      <c r="P2135" s="1"/>
      <c r="Q2135" s="1">
        <v>235</v>
      </c>
      <c r="R2135" s="1">
        <v>0</v>
      </c>
      <c r="S2135" s="1">
        <v>0</v>
      </c>
      <c r="T2135" s="1">
        <v>0</v>
      </c>
      <c r="U2135" s="1">
        <v>0</v>
      </c>
      <c r="V2135" s="1">
        <v>0.97199999999999998</v>
      </c>
      <c r="W2135" s="1">
        <v>0</v>
      </c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>
        <f t="shared" si="66"/>
        <v>235</v>
      </c>
      <c r="AY2135" s="1" t="s">
        <v>644</v>
      </c>
      <c r="AZ2135" s="1">
        <v>1012811</v>
      </c>
      <c r="BA2135" s="3">
        <f t="shared" si="67"/>
        <v>0</v>
      </c>
    </row>
    <row r="2136" spans="1:53" x14ac:dyDescent="0.25">
      <c r="A2136" s="1" t="s">
        <v>279</v>
      </c>
      <c r="B2136" s="1">
        <v>1008783</v>
      </c>
      <c r="C2136" s="1">
        <v>2017</v>
      </c>
      <c r="D2136" s="1" t="s">
        <v>1091</v>
      </c>
      <c r="E2136" s="1" t="s">
        <v>1092</v>
      </c>
      <c r="F2136" s="1" t="s">
        <v>12</v>
      </c>
      <c r="G2136" s="1"/>
      <c r="H2136" s="1"/>
      <c r="I2136" s="1"/>
      <c r="J2136" s="1"/>
      <c r="K2136" s="1" t="s">
        <v>1184</v>
      </c>
      <c r="L2136" s="1" t="s">
        <v>1168</v>
      </c>
      <c r="M2136" s="1" t="s">
        <v>1674</v>
      </c>
      <c r="N2136" s="1"/>
      <c r="O2136" s="1"/>
      <c r="P2136" s="1"/>
      <c r="Q2136" s="1">
        <v>6</v>
      </c>
      <c r="R2136" s="1">
        <v>0</v>
      </c>
      <c r="S2136" s="1">
        <v>0</v>
      </c>
      <c r="T2136" s="1">
        <v>0</v>
      </c>
      <c r="U2136" s="1">
        <v>0</v>
      </c>
      <c r="V2136" s="1">
        <v>0.97099999999999997</v>
      </c>
      <c r="W2136" s="1">
        <v>3.0000000000000001E-3</v>
      </c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>
        <f t="shared" si="66"/>
        <v>6</v>
      </c>
      <c r="AY2136" s="1" t="s">
        <v>192</v>
      </c>
      <c r="AZ2136" s="1">
        <v>1012812</v>
      </c>
      <c r="BA2136" s="3">
        <f t="shared" si="67"/>
        <v>0</v>
      </c>
    </row>
    <row r="2137" spans="1:53" x14ac:dyDescent="0.25">
      <c r="A2137" s="1" t="s">
        <v>279</v>
      </c>
      <c r="B2137" s="1">
        <v>1008783</v>
      </c>
      <c r="C2137" s="1">
        <v>2017</v>
      </c>
      <c r="D2137" s="1" t="s">
        <v>1091</v>
      </c>
      <c r="E2137" s="1" t="s">
        <v>1092</v>
      </c>
      <c r="F2137" s="1" t="s">
        <v>12</v>
      </c>
      <c r="G2137" s="1"/>
      <c r="H2137" s="1"/>
      <c r="I2137" s="1"/>
      <c r="J2137" s="1"/>
      <c r="K2137" s="1" t="s">
        <v>1186</v>
      </c>
      <c r="L2137" s="1" t="s">
        <v>1121</v>
      </c>
      <c r="M2137" s="1" t="s">
        <v>2411</v>
      </c>
      <c r="N2137" s="1"/>
      <c r="O2137" s="1"/>
      <c r="P2137" s="1"/>
      <c r="Q2137" s="1">
        <v>848</v>
      </c>
      <c r="R2137" s="1">
        <v>0</v>
      </c>
      <c r="S2137" s="1">
        <v>0</v>
      </c>
      <c r="T2137" s="1">
        <v>0</v>
      </c>
      <c r="U2137" s="1">
        <v>0</v>
      </c>
      <c r="V2137" s="1">
        <v>0.84699999999999998</v>
      </c>
      <c r="W2137" s="1">
        <v>1E-3</v>
      </c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>
        <f t="shared" si="66"/>
        <v>848</v>
      </c>
      <c r="AY2137" s="1" t="s">
        <v>927</v>
      </c>
      <c r="AZ2137" s="1">
        <v>1012814</v>
      </c>
      <c r="BA2137" s="3">
        <f t="shared" si="67"/>
        <v>0</v>
      </c>
    </row>
    <row r="2138" spans="1:53" x14ac:dyDescent="0.25">
      <c r="A2138" s="1" t="s">
        <v>279</v>
      </c>
      <c r="B2138" s="1">
        <v>1008783</v>
      </c>
      <c r="C2138" s="1">
        <v>2017</v>
      </c>
      <c r="D2138" s="1" t="s">
        <v>1091</v>
      </c>
      <c r="E2138" s="1" t="s">
        <v>1092</v>
      </c>
      <c r="F2138" s="1" t="s">
        <v>12</v>
      </c>
      <c r="G2138" s="1"/>
      <c r="H2138" s="1"/>
      <c r="I2138" s="1"/>
      <c r="J2138" s="1"/>
      <c r="K2138" s="1" t="s">
        <v>1186</v>
      </c>
      <c r="L2138" s="1" t="s">
        <v>1168</v>
      </c>
      <c r="M2138" s="1" t="s">
        <v>2412</v>
      </c>
      <c r="N2138" s="1"/>
      <c r="O2138" s="1"/>
      <c r="P2138" s="1"/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0.83</v>
      </c>
      <c r="W2138" s="1">
        <v>0</v>
      </c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>
        <f t="shared" si="66"/>
        <v>0</v>
      </c>
      <c r="AY2138" s="1" t="s">
        <v>419</v>
      </c>
      <c r="AZ2138" s="1">
        <v>1012817</v>
      </c>
      <c r="BA2138" s="3">
        <f t="shared" si="67"/>
        <v>0</v>
      </c>
    </row>
    <row r="2139" spans="1:53" x14ac:dyDescent="0.25">
      <c r="A2139" s="1" t="s">
        <v>279</v>
      </c>
      <c r="B2139" s="1">
        <v>1008783</v>
      </c>
      <c r="C2139" s="1">
        <v>2017</v>
      </c>
      <c r="D2139" s="1" t="s">
        <v>1091</v>
      </c>
      <c r="E2139" s="1" t="s">
        <v>1092</v>
      </c>
      <c r="F2139" s="1" t="s">
        <v>12</v>
      </c>
      <c r="G2139" s="1"/>
      <c r="H2139" s="1"/>
      <c r="I2139" s="1"/>
      <c r="J2139" s="1"/>
      <c r="K2139" s="1" t="s">
        <v>2150</v>
      </c>
      <c r="L2139" s="1" t="s">
        <v>1168</v>
      </c>
      <c r="M2139" s="1" t="s">
        <v>2413</v>
      </c>
      <c r="N2139" s="1"/>
      <c r="O2139" s="1"/>
      <c r="P2139" s="1"/>
      <c r="Q2139" s="1">
        <v>0</v>
      </c>
      <c r="R2139" s="1">
        <v>0</v>
      </c>
      <c r="S2139" s="1">
        <v>3</v>
      </c>
      <c r="T2139" s="1">
        <v>0</v>
      </c>
      <c r="U2139" s="1">
        <v>0</v>
      </c>
      <c r="V2139" s="1">
        <v>0.76300000000000001</v>
      </c>
      <c r="W2139" s="1">
        <v>1E-3</v>
      </c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>
        <f t="shared" si="66"/>
        <v>0</v>
      </c>
      <c r="AY2139" s="1" t="s">
        <v>853</v>
      </c>
      <c r="AZ2139" s="1">
        <v>1012818</v>
      </c>
      <c r="BA2139" s="3">
        <f t="shared" si="67"/>
        <v>0</v>
      </c>
    </row>
    <row r="2140" spans="1:53" x14ac:dyDescent="0.25">
      <c r="A2140" s="1" t="s">
        <v>279</v>
      </c>
      <c r="B2140" s="1">
        <v>1008783</v>
      </c>
      <c r="C2140" s="1">
        <v>2017</v>
      </c>
      <c r="D2140" s="1" t="s">
        <v>1091</v>
      </c>
      <c r="E2140" s="1" t="s">
        <v>1092</v>
      </c>
      <c r="F2140" s="1" t="s">
        <v>12</v>
      </c>
      <c r="G2140" s="1"/>
      <c r="H2140" s="1"/>
      <c r="I2140" s="1"/>
      <c r="J2140" s="1"/>
      <c r="K2140" s="1" t="s">
        <v>1675</v>
      </c>
      <c r="L2140" s="1" t="s">
        <v>1147</v>
      </c>
      <c r="M2140" s="1" t="s">
        <v>2414</v>
      </c>
      <c r="N2140" s="1"/>
      <c r="O2140" s="1"/>
      <c r="P2140" s="1"/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0.873</v>
      </c>
      <c r="W2140" s="1">
        <v>2E-3</v>
      </c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>
        <f t="shared" si="66"/>
        <v>0</v>
      </c>
      <c r="AY2140" s="1" t="s">
        <v>860</v>
      </c>
      <c r="AZ2140" s="1">
        <v>1012819</v>
      </c>
      <c r="BA2140" s="3">
        <f t="shared" si="67"/>
        <v>0</v>
      </c>
    </row>
    <row r="2141" spans="1:53" x14ac:dyDescent="0.25">
      <c r="A2141" s="1" t="s">
        <v>279</v>
      </c>
      <c r="B2141" s="1">
        <v>1008783</v>
      </c>
      <c r="C2141" s="1">
        <v>2017</v>
      </c>
      <c r="D2141" s="1" t="s">
        <v>1091</v>
      </c>
      <c r="E2141" s="1" t="s">
        <v>1092</v>
      </c>
      <c r="F2141" s="1" t="s">
        <v>12</v>
      </c>
      <c r="G2141" s="1"/>
      <c r="H2141" s="1"/>
      <c r="I2141" s="1"/>
      <c r="J2141" s="1"/>
      <c r="K2141" s="1" t="s">
        <v>1675</v>
      </c>
      <c r="L2141" s="1" t="s">
        <v>1121</v>
      </c>
      <c r="M2141" s="1" t="s">
        <v>2415</v>
      </c>
      <c r="N2141" s="1"/>
      <c r="O2141" s="1"/>
      <c r="P2141" s="1"/>
      <c r="Q2141" s="1">
        <v>9</v>
      </c>
      <c r="R2141" s="1">
        <v>0</v>
      </c>
      <c r="S2141" s="1">
        <v>0</v>
      </c>
      <c r="T2141" s="1">
        <v>0</v>
      </c>
      <c r="U2141" s="1">
        <v>0</v>
      </c>
      <c r="V2141" s="1">
        <v>0.77100000000000002</v>
      </c>
      <c r="W2141" s="1">
        <v>1E-3</v>
      </c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>
        <f t="shared" si="66"/>
        <v>9</v>
      </c>
      <c r="AY2141" s="1" t="s">
        <v>721</v>
      </c>
      <c r="AZ2141" s="1">
        <v>1012822</v>
      </c>
      <c r="BA2141" s="3">
        <f t="shared" si="67"/>
        <v>0</v>
      </c>
    </row>
    <row r="2142" spans="1:53" x14ac:dyDescent="0.25">
      <c r="A2142" s="1" t="s">
        <v>279</v>
      </c>
      <c r="B2142" s="1">
        <v>1008783</v>
      </c>
      <c r="C2142" s="1">
        <v>2017</v>
      </c>
      <c r="D2142" s="1" t="s">
        <v>1091</v>
      </c>
      <c r="E2142" s="1" t="s">
        <v>1092</v>
      </c>
      <c r="F2142" s="1" t="s">
        <v>12</v>
      </c>
      <c r="G2142" s="1"/>
      <c r="H2142" s="1"/>
      <c r="I2142" s="1"/>
      <c r="J2142" s="1"/>
      <c r="K2142" s="1" t="s">
        <v>2416</v>
      </c>
      <c r="L2142" s="1" t="s">
        <v>1147</v>
      </c>
      <c r="M2142" s="1" t="s">
        <v>2417</v>
      </c>
      <c r="N2142" s="1"/>
      <c r="O2142" s="1"/>
      <c r="P2142" s="1"/>
      <c r="Q2142" s="1">
        <v>28</v>
      </c>
      <c r="R2142" s="1">
        <v>0</v>
      </c>
      <c r="S2142" s="1">
        <v>0</v>
      </c>
      <c r="T2142" s="1">
        <v>0</v>
      </c>
      <c r="U2142" s="1">
        <v>0</v>
      </c>
      <c r="V2142" s="1">
        <v>0.873</v>
      </c>
      <c r="W2142" s="1">
        <v>2E-3</v>
      </c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>
        <f t="shared" si="66"/>
        <v>28</v>
      </c>
      <c r="AY2142" s="1" t="s">
        <v>961</v>
      </c>
      <c r="AZ2142" s="1">
        <v>1012826</v>
      </c>
      <c r="BA2142" s="3">
        <f t="shared" si="67"/>
        <v>0</v>
      </c>
    </row>
    <row r="2143" spans="1:53" x14ac:dyDescent="0.25">
      <c r="A2143" s="1" t="s">
        <v>279</v>
      </c>
      <c r="B2143" s="1">
        <v>1008783</v>
      </c>
      <c r="C2143" s="1">
        <v>2017</v>
      </c>
      <c r="D2143" s="1" t="s">
        <v>1091</v>
      </c>
      <c r="E2143" s="1" t="s">
        <v>1092</v>
      </c>
      <c r="F2143" s="1" t="s">
        <v>12</v>
      </c>
      <c r="G2143" s="1"/>
      <c r="H2143" s="1"/>
      <c r="I2143" s="1"/>
      <c r="J2143" s="1"/>
      <c r="K2143" s="1" t="s">
        <v>2416</v>
      </c>
      <c r="L2143" s="1" t="s">
        <v>1121</v>
      </c>
      <c r="M2143" s="1" t="s">
        <v>2418</v>
      </c>
      <c r="N2143" s="1"/>
      <c r="O2143" s="1"/>
      <c r="P2143" s="1"/>
      <c r="Q2143" s="1">
        <v>1</v>
      </c>
      <c r="R2143" s="1">
        <v>0</v>
      </c>
      <c r="S2143" s="1">
        <v>1</v>
      </c>
      <c r="T2143" s="1">
        <v>0</v>
      </c>
      <c r="U2143" s="1">
        <v>0</v>
      </c>
      <c r="V2143" s="1">
        <v>0.873</v>
      </c>
      <c r="W2143" s="1">
        <v>2E-3</v>
      </c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>
        <f t="shared" si="66"/>
        <v>1</v>
      </c>
      <c r="AY2143" s="1" t="s">
        <v>589</v>
      </c>
      <c r="AZ2143" s="1">
        <v>1012828</v>
      </c>
      <c r="BA2143" s="3">
        <f t="shared" si="67"/>
        <v>0</v>
      </c>
    </row>
    <row r="2144" spans="1:53" x14ac:dyDescent="0.25">
      <c r="A2144" s="1" t="s">
        <v>279</v>
      </c>
      <c r="B2144" s="1">
        <v>1008783</v>
      </c>
      <c r="C2144" s="1">
        <v>2017</v>
      </c>
      <c r="D2144" s="1" t="s">
        <v>1091</v>
      </c>
      <c r="E2144" s="1" t="s">
        <v>1092</v>
      </c>
      <c r="F2144" s="1" t="s">
        <v>12</v>
      </c>
      <c r="G2144" s="1"/>
      <c r="H2144" s="1"/>
      <c r="I2144" s="1"/>
      <c r="J2144" s="1"/>
      <c r="K2144" s="1" t="s">
        <v>2416</v>
      </c>
      <c r="L2144" s="1" t="s">
        <v>1168</v>
      </c>
      <c r="M2144" s="1" t="s">
        <v>2419</v>
      </c>
      <c r="N2144" s="1"/>
      <c r="O2144" s="1"/>
      <c r="P2144" s="1"/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0.873</v>
      </c>
      <c r="W2144" s="1">
        <v>2E-3</v>
      </c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>
        <f t="shared" si="66"/>
        <v>0</v>
      </c>
      <c r="AY2144" s="1" t="s">
        <v>101</v>
      </c>
      <c r="AZ2144" s="1">
        <v>1012833</v>
      </c>
      <c r="BA2144" s="3">
        <f t="shared" si="67"/>
        <v>0</v>
      </c>
    </row>
    <row r="2145" spans="1:53" x14ac:dyDescent="0.25">
      <c r="A2145" s="1" t="s">
        <v>279</v>
      </c>
      <c r="B2145" s="1">
        <v>1008783</v>
      </c>
      <c r="C2145" s="1">
        <v>2017</v>
      </c>
      <c r="D2145" s="1" t="s">
        <v>1091</v>
      </c>
      <c r="E2145" s="1" t="s">
        <v>1092</v>
      </c>
      <c r="F2145" s="1" t="s">
        <v>12</v>
      </c>
      <c r="G2145" s="1"/>
      <c r="H2145" s="1"/>
      <c r="I2145" s="1"/>
      <c r="J2145" s="1"/>
      <c r="K2145" s="1" t="s">
        <v>1509</v>
      </c>
      <c r="L2145" s="1" t="s">
        <v>1121</v>
      </c>
      <c r="M2145" s="1" t="s">
        <v>2420</v>
      </c>
      <c r="N2145" s="1"/>
      <c r="O2145" s="1"/>
      <c r="P2145" s="1"/>
      <c r="Q2145" s="1">
        <v>1</v>
      </c>
      <c r="R2145" s="1">
        <v>0</v>
      </c>
      <c r="S2145" s="1">
        <v>0</v>
      </c>
      <c r="T2145" s="1">
        <v>0</v>
      </c>
      <c r="U2145" s="1">
        <v>0</v>
      </c>
      <c r="V2145" s="1">
        <v>0.873</v>
      </c>
      <c r="W2145" s="1">
        <v>2E-3</v>
      </c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>
        <f t="shared" si="66"/>
        <v>1</v>
      </c>
      <c r="AY2145" s="1" t="s">
        <v>308</v>
      </c>
      <c r="AZ2145" s="1">
        <v>1012835</v>
      </c>
      <c r="BA2145" s="3">
        <f t="shared" si="67"/>
        <v>0</v>
      </c>
    </row>
    <row r="2146" spans="1:53" x14ac:dyDescent="0.25">
      <c r="A2146" s="1" t="s">
        <v>279</v>
      </c>
      <c r="B2146" s="1">
        <v>1008783</v>
      </c>
      <c r="C2146" s="1">
        <v>2017</v>
      </c>
      <c r="D2146" s="1" t="s">
        <v>1091</v>
      </c>
      <c r="E2146" s="1" t="s">
        <v>1092</v>
      </c>
      <c r="F2146" s="1" t="s">
        <v>12</v>
      </c>
      <c r="G2146" s="1"/>
      <c r="H2146" s="1"/>
      <c r="I2146" s="1"/>
      <c r="J2146" s="1"/>
      <c r="K2146" s="1" t="s">
        <v>1188</v>
      </c>
      <c r="L2146" s="1" t="s">
        <v>1121</v>
      </c>
      <c r="M2146" s="1" t="s">
        <v>2421</v>
      </c>
      <c r="N2146" s="1"/>
      <c r="O2146" s="1"/>
      <c r="P2146" s="1"/>
      <c r="Q2146" s="1">
        <v>222</v>
      </c>
      <c r="R2146" s="1">
        <v>0</v>
      </c>
      <c r="S2146" s="1">
        <v>0</v>
      </c>
      <c r="T2146" s="1">
        <v>0</v>
      </c>
      <c r="U2146" s="1">
        <v>0</v>
      </c>
      <c r="V2146" s="1">
        <v>0.97299999999999998</v>
      </c>
      <c r="W2146" s="1">
        <v>1E-3</v>
      </c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>
        <f t="shared" si="66"/>
        <v>222</v>
      </c>
      <c r="AY2146" s="1" t="s">
        <v>836</v>
      </c>
      <c r="AZ2146" s="1">
        <v>1012841</v>
      </c>
      <c r="BA2146" s="3">
        <f t="shared" si="67"/>
        <v>0</v>
      </c>
    </row>
    <row r="2147" spans="1:53" x14ac:dyDescent="0.25">
      <c r="A2147" s="1" t="s">
        <v>279</v>
      </c>
      <c r="B2147" s="1">
        <v>1008783</v>
      </c>
      <c r="C2147" s="1">
        <v>2017</v>
      </c>
      <c r="D2147" s="1" t="s">
        <v>1091</v>
      </c>
      <c r="E2147" s="1" t="s">
        <v>1092</v>
      </c>
      <c r="F2147" s="1" t="s">
        <v>12</v>
      </c>
      <c r="G2147" s="1"/>
      <c r="H2147" s="1"/>
      <c r="I2147" s="1"/>
      <c r="J2147" s="1"/>
      <c r="K2147" s="1" t="s">
        <v>1188</v>
      </c>
      <c r="L2147" s="1" t="s">
        <v>1168</v>
      </c>
      <c r="M2147" s="1" t="s">
        <v>2422</v>
      </c>
      <c r="N2147" s="1"/>
      <c r="O2147" s="1"/>
      <c r="P2147" s="1"/>
      <c r="Q2147" s="1">
        <v>1</v>
      </c>
      <c r="R2147" s="1">
        <v>0</v>
      </c>
      <c r="S2147" s="1">
        <v>0</v>
      </c>
      <c r="T2147" s="1">
        <v>0</v>
      </c>
      <c r="U2147" s="1">
        <v>0</v>
      </c>
      <c r="V2147" s="1">
        <v>0.81599999999999995</v>
      </c>
      <c r="W2147" s="1">
        <v>1E-3</v>
      </c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>
        <f t="shared" si="66"/>
        <v>1</v>
      </c>
      <c r="AY2147" s="1" t="s">
        <v>570</v>
      </c>
      <c r="AZ2147" s="1">
        <v>1012861</v>
      </c>
      <c r="BA2147" s="3">
        <f t="shared" si="67"/>
        <v>0</v>
      </c>
    </row>
    <row r="2148" spans="1:53" x14ac:dyDescent="0.25">
      <c r="A2148" s="1" t="s">
        <v>279</v>
      </c>
      <c r="B2148" s="1">
        <v>1008783</v>
      </c>
      <c r="C2148" s="1">
        <v>2017</v>
      </c>
      <c r="D2148" s="1" t="s">
        <v>1091</v>
      </c>
      <c r="E2148" s="1" t="s">
        <v>1092</v>
      </c>
      <c r="F2148" s="1" t="s">
        <v>12</v>
      </c>
      <c r="G2148" s="1"/>
      <c r="H2148" s="1"/>
      <c r="I2148" s="1"/>
      <c r="J2148" s="1"/>
      <c r="K2148" s="1" t="s">
        <v>2423</v>
      </c>
      <c r="L2148" s="1" t="s">
        <v>1147</v>
      </c>
      <c r="M2148" s="1" t="s">
        <v>2424</v>
      </c>
      <c r="N2148" s="1"/>
      <c r="O2148" s="1"/>
      <c r="P2148" s="1"/>
      <c r="Q2148" s="1">
        <v>42</v>
      </c>
      <c r="R2148" s="1">
        <v>0</v>
      </c>
      <c r="S2148" s="1">
        <v>0</v>
      </c>
      <c r="T2148" s="1">
        <v>0</v>
      </c>
      <c r="U2148" s="1">
        <v>0</v>
      </c>
      <c r="V2148" s="1">
        <v>0.873</v>
      </c>
      <c r="W2148" s="1">
        <v>2E-3</v>
      </c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>
        <f t="shared" si="66"/>
        <v>42</v>
      </c>
      <c r="AY2148" s="1" t="s">
        <v>161</v>
      </c>
      <c r="AZ2148" s="1">
        <v>1012907</v>
      </c>
      <c r="BA2148" s="3">
        <f t="shared" si="67"/>
        <v>0</v>
      </c>
    </row>
    <row r="2149" spans="1:53" x14ac:dyDescent="0.25">
      <c r="A2149" s="1" t="s">
        <v>279</v>
      </c>
      <c r="B2149" s="1">
        <v>1008783</v>
      </c>
      <c r="C2149" s="1">
        <v>2017</v>
      </c>
      <c r="D2149" s="1" t="s">
        <v>1091</v>
      </c>
      <c r="E2149" s="1" t="s">
        <v>1092</v>
      </c>
      <c r="F2149" s="1" t="s">
        <v>12</v>
      </c>
      <c r="G2149" s="1"/>
      <c r="H2149" s="1"/>
      <c r="I2149" s="1"/>
      <c r="J2149" s="1"/>
      <c r="K2149" s="1" t="s">
        <v>2423</v>
      </c>
      <c r="L2149" s="1" t="s">
        <v>1121</v>
      </c>
      <c r="M2149" s="1" t="s">
        <v>2425</v>
      </c>
      <c r="N2149" s="1"/>
      <c r="O2149" s="1"/>
      <c r="P2149" s="1"/>
      <c r="Q2149" s="1">
        <v>19</v>
      </c>
      <c r="R2149" s="1">
        <v>0</v>
      </c>
      <c r="S2149" s="1">
        <v>0</v>
      </c>
      <c r="T2149" s="1">
        <v>0</v>
      </c>
      <c r="U2149" s="1">
        <v>0</v>
      </c>
      <c r="V2149" s="1">
        <v>0.97699999999999998</v>
      </c>
      <c r="W2149" s="1">
        <v>2E-3</v>
      </c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>
        <f t="shared" si="66"/>
        <v>19</v>
      </c>
      <c r="AY2149" s="1" t="s">
        <v>262</v>
      </c>
      <c r="AZ2149" s="1">
        <v>1012908</v>
      </c>
      <c r="BA2149" s="3">
        <f t="shared" si="67"/>
        <v>0</v>
      </c>
    </row>
    <row r="2150" spans="1:53" x14ac:dyDescent="0.25">
      <c r="A2150" s="1" t="s">
        <v>279</v>
      </c>
      <c r="B2150" s="1">
        <v>1008783</v>
      </c>
      <c r="C2150" s="1">
        <v>2017</v>
      </c>
      <c r="D2150" s="1" t="s">
        <v>1091</v>
      </c>
      <c r="E2150" s="1" t="s">
        <v>1092</v>
      </c>
      <c r="F2150" s="1" t="s">
        <v>12</v>
      </c>
      <c r="G2150" s="1"/>
      <c r="H2150" s="1"/>
      <c r="I2150" s="1"/>
      <c r="J2150" s="1"/>
      <c r="K2150" s="1" t="s">
        <v>1678</v>
      </c>
      <c r="L2150" s="1" t="s">
        <v>1168</v>
      </c>
      <c r="M2150" s="1" t="s">
        <v>1679</v>
      </c>
      <c r="N2150" s="1"/>
      <c r="O2150" s="1"/>
      <c r="P2150" s="1"/>
      <c r="Q2150" s="1">
        <v>24</v>
      </c>
      <c r="R2150" s="1">
        <v>0</v>
      </c>
      <c r="S2150" s="1">
        <v>0</v>
      </c>
      <c r="T2150" s="1">
        <v>21</v>
      </c>
      <c r="U2150" s="1">
        <v>0</v>
      </c>
      <c r="V2150" s="1">
        <v>0.94399999999999995</v>
      </c>
      <c r="W2150" s="1">
        <v>2E-3</v>
      </c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>
        <f t="shared" si="66"/>
        <v>24</v>
      </c>
      <c r="AY2150" s="1" t="s">
        <v>912</v>
      </c>
      <c r="AZ2150" s="1">
        <v>1012953</v>
      </c>
      <c r="BA2150" s="3">
        <f t="shared" si="67"/>
        <v>0</v>
      </c>
    </row>
    <row r="2151" spans="1:53" x14ac:dyDescent="0.25">
      <c r="A2151" s="1" t="s">
        <v>279</v>
      </c>
      <c r="B2151" s="1">
        <v>1008783</v>
      </c>
      <c r="C2151" s="1">
        <v>2017</v>
      </c>
      <c r="D2151" s="1" t="s">
        <v>1091</v>
      </c>
      <c r="E2151" s="1" t="s">
        <v>1092</v>
      </c>
      <c r="F2151" s="1" t="s">
        <v>12</v>
      </c>
      <c r="G2151" s="1"/>
      <c r="H2151" s="1"/>
      <c r="I2151" s="1"/>
      <c r="J2151" s="1"/>
      <c r="K2151" s="1" t="s">
        <v>2426</v>
      </c>
      <c r="L2151" s="1" t="s">
        <v>1121</v>
      </c>
      <c r="M2151" s="1" t="s">
        <v>2427</v>
      </c>
      <c r="N2151" s="1"/>
      <c r="O2151" s="1"/>
      <c r="P2151" s="1"/>
      <c r="Q2151" s="1">
        <v>9</v>
      </c>
      <c r="R2151" s="1">
        <v>0</v>
      </c>
      <c r="S2151" s="1">
        <v>0</v>
      </c>
      <c r="T2151" s="1">
        <v>0</v>
      </c>
      <c r="U2151" s="1">
        <v>0</v>
      </c>
      <c r="V2151" s="1">
        <v>0.73599999999999999</v>
      </c>
      <c r="W2151" s="1">
        <v>1E-3</v>
      </c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>
        <f t="shared" si="66"/>
        <v>9</v>
      </c>
      <c r="AY2151" s="1" t="s">
        <v>609</v>
      </c>
      <c r="AZ2151" s="1">
        <v>1012964</v>
      </c>
      <c r="BA2151" s="3">
        <f t="shared" si="67"/>
        <v>0</v>
      </c>
    </row>
    <row r="2152" spans="1:53" x14ac:dyDescent="0.25">
      <c r="A2152" s="1" t="s">
        <v>279</v>
      </c>
      <c r="B2152" s="1">
        <v>1008783</v>
      </c>
      <c r="C2152" s="1">
        <v>2017</v>
      </c>
      <c r="D2152" s="1" t="s">
        <v>1091</v>
      </c>
      <c r="E2152" s="1" t="s">
        <v>1092</v>
      </c>
      <c r="F2152" s="1" t="s">
        <v>12</v>
      </c>
      <c r="G2152" s="1"/>
      <c r="H2152" s="1"/>
      <c r="I2152" s="1"/>
      <c r="J2152" s="1"/>
      <c r="K2152" s="1" t="s">
        <v>2426</v>
      </c>
      <c r="L2152" s="1" t="s">
        <v>1168</v>
      </c>
      <c r="M2152" s="1" t="s">
        <v>2428</v>
      </c>
      <c r="N2152" s="1"/>
      <c r="O2152" s="1"/>
      <c r="P2152" s="1"/>
      <c r="Q2152" s="1">
        <v>2</v>
      </c>
      <c r="R2152" s="1">
        <v>0</v>
      </c>
      <c r="S2152" s="1">
        <v>0</v>
      </c>
      <c r="T2152" s="1">
        <v>0</v>
      </c>
      <c r="U2152" s="1">
        <v>0</v>
      </c>
      <c r="V2152" s="1">
        <v>0.873</v>
      </c>
      <c r="W2152" s="1">
        <v>2E-3</v>
      </c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>
        <f t="shared" si="66"/>
        <v>2</v>
      </c>
      <c r="AY2152" s="1" t="s">
        <v>671</v>
      </c>
      <c r="AZ2152" s="1">
        <v>1012970</v>
      </c>
      <c r="BA2152" s="3">
        <f t="shared" si="67"/>
        <v>0</v>
      </c>
    </row>
    <row r="2153" spans="1:53" x14ac:dyDescent="0.25">
      <c r="A2153" s="1" t="s">
        <v>279</v>
      </c>
      <c r="B2153" s="1">
        <v>1008783</v>
      </c>
      <c r="C2153" s="1">
        <v>2017</v>
      </c>
      <c r="D2153" s="1" t="s">
        <v>1091</v>
      </c>
      <c r="E2153" s="1" t="s">
        <v>1092</v>
      </c>
      <c r="F2153" s="1" t="s">
        <v>12</v>
      </c>
      <c r="G2153" s="1"/>
      <c r="H2153" s="1"/>
      <c r="I2153" s="1"/>
      <c r="J2153" s="1"/>
      <c r="K2153" s="1" t="s">
        <v>1190</v>
      </c>
      <c r="L2153" s="1" t="s">
        <v>1121</v>
      </c>
      <c r="M2153" s="1" t="s">
        <v>2429</v>
      </c>
      <c r="N2153" s="1"/>
      <c r="O2153" s="1"/>
      <c r="P2153" s="1"/>
      <c r="Q2153" s="1">
        <v>9</v>
      </c>
      <c r="R2153" s="1">
        <v>0</v>
      </c>
      <c r="S2153" s="1">
        <v>0</v>
      </c>
      <c r="T2153" s="1">
        <v>0</v>
      </c>
      <c r="U2153" s="1">
        <v>0</v>
      </c>
      <c r="V2153" s="1">
        <v>0.92700000000000005</v>
      </c>
      <c r="W2153" s="1">
        <v>0</v>
      </c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>
        <f t="shared" si="66"/>
        <v>9</v>
      </c>
      <c r="AY2153" s="1" t="s">
        <v>974</v>
      </c>
      <c r="AZ2153" s="1">
        <v>1012976</v>
      </c>
      <c r="BA2153" s="3">
        <f t="shared" si="67"/>
        <v>0</v>
      </c>
    </row>
    <row r="2154" spans="1:53" x14ac:dyDescent="0.25">
      <c r="A2154" s="1" t="s">
        <v>279</v>
      </c>
      <c r="B2154" s="1">
        <v>1008783</v>
      </c>
      <c r="C2154" s="1">
        <v>2017</v>
      </c>
      <c r="D2154" s="1" t="s">
        <v>1091</v>
      </c>
      <c r="E2154" s="1" t="s">
        <v>1092</v>
      </c>
      <c r="F2154" s="1" t="s">
        <v>12</v>
      </c>
      <c r="G2154" s="1"/>
      <c r="H2154" s="1"/>
      <c r="I2154" s="1"/>
      <c r="J2154" s="1"/>
      <c r="K2154" s="1" t="s">
        <v>1190</v>
      </c>
      <c r="L2154" s="1" t="s">
        <v>1168</v>
      </c>
      <c r="M2154" s="1" t="s">
        <v>2430</v>
      </c>
      <c r="N2154" s="1"/>
      <c r="O2154" s="1"/>
      <c r="P2154" s="1"/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0.873</v>
      </c>
      <c r="W2154" s="1">
        <v>2E-3</v>
      </c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>
        <f t="shared" si="66"/>
        <v>0</v>
      </c>
      <c r="AY2154" s="1" t="s">
        <v>714</v>
      </c>
      <c r="AZ2154" s="1">
        <v>1012982</v>
      </c>
      <c r="BA2154" s="3">
        <f t="shared" si="67"/>
        <v>0</v>
      </c>
    </row>
    <row r="2155" spans="1:53" x14ac:dyDescent="0.25">
      <c r="A2155" s="1" t="s">
        <v>279</v>
      </c>
      <c r="B2155" s="1">
        <v>1008783</v>
      </c>
      <c r="C2155" s="1">
        <v>2017</v>
      </c>
      <c r="D2155" s="1" t="s">
        <v>1091</v>
      </c>
      <c r="E2155" s="1" t="s">
        <v>1092</v>
      </c>
      <c r="F2155" s="1" t="s">
        <v>12</v>
      </c>
      <c r="G2155" s="1"/>
      <c r="H2155" s="1"/>
      <c r="I2155" s="1"/>
      <c r="J2155" s="1"/>
      <c r="K2155" s="1" t="s">
        <v>1192</v>
      </c>
      <c r="L2155" s="1" t="s">
        <v>1121</v>
      </c>
      <c r="M2155" s="1" t="s">
        <v>2431</v>
      </c>
      <c r="N2155" s="1"/>
      <c r="O2155" s="1"/>
      <c r="P2155" s="1"/>
      <c r="Q2155" s="1">
        <v>1</v>
      </c>
      <c r="R2155" s="1">
        <v>0</v>
      </c>
      <c r="S2155" s="1">
        <v>0</v>
      </c>
      <c r="T2155" s="1">
        <v>0</v>
      </c>
      <c r="U2155" s="1">
        <v>0</v>
      </c>
      <c r="V2155" s="1">
        <v>0.81599999999999995</v>
      </c>
      <c r="W2155" s="1">
        <v>1E-3</v>
      </c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>
        <f t="shared" si="66"/>
        <v>1</v>
      </c>
      <c r="AY2155" s="1" t="s">
        <v>416</v>
      </c>
      <c r="AZ2155" s="1">
        <v>1012989</v>
      </c>
      <c r="BA2155" s="3">
        <f t="shared" si="67"/>
        <v>0</v>
      </c>
    </row>
    <row r="2156" spans="1:53" x14ac:dyDescent="0.25">
      <c r="A2156" s="1" t="s">
        <v>279</v>
      </c>
      <c r="B2156" s="1">
        <v>1008783</v>
      </c>
      <c r="C2156" s="1">
        <v>2017</v>
      </c>
      <c r="D2156" s="1" t="s">
        <v>1091</v>
      </c>
      <c r="E2156" s="1" t="s">
        <v>1092</v>
      </c>
      <c r="F2156" s="1" t="s">
        <v>12</v>
      </c>
      <c r="G2156" s="1"/>
      <c r="H2156" s="1"/>
      <c r="I2156" s="1"/>
      <c r="J2156" s="1"/>
      <c r="K2156" s="1" t="s">
        <v>1194</v>
      </c>
      <c r="L2156" s="1" t="s">
        <v>1121</v>
      </c>
      <c r="M2156" s="1" t="s">
        <v>2432</v>
      </c>
      <c r="N2156" s="1"/>
      <c r="O2156" s="1"/>
      <c r="P2156" s="1"/>
      <c r="Q2156" s="1">
        <v>133</v>
      </c>
      <c r="R2156" s="1">
        <v>0</v>
      </c>
      <c r="S2156" s="1">
        <v>0</v>
      </c>
      <c r="T2156" s="1">
        <v>0</v>
      </c>
      <c r="U2156" s="1">
        <v>0</v>
      </c>
      <c r="V2156" s="1">
        <v>0.78200000000000003</v>
      </c>
      <c r="W2156" s="1">
        <v>1E-3</v>
      </c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>
        <f t="shared" si="66"/>
        <v>133</v>
      </c>
      <c r="AY2156" s="1" t="s">
        <v>421</v>
      </c>
      <c r="AZ2156" s="1">
        <v>1012996</v>
      </c>
      <c r="BA2156" s="3">
        <f t="shared" si="67"/>
        <v>0</v>
      </c>
    </row>
    <row r="2157" spans="1:53" x14ac:dyDescent="0.25">
      <c r="A2157" s="1" t="s">
        <v>279</v>
      </c>
      <c r="B2157" s="1">
        <v>1008783</v>
      </c>
      <c r="C2157" s="1">
        <v>2017</v>
      </c>
      <c r="D2157" s="1" t="s">
        <v>1091</v>
      </c>
      <c r="E2157" s="1" t="s">
        <v>1092</v>
      </c>
      <c r="F2157" s="1" t="s">
        <v>12</v>
      </c>
      <c r="G2157" s="1"/>
      <c r="H2157" s="1"/>
      <c r="I2157" s="1"/>
      <c r="J2157" s="1"/>
      <c r="K2157" s="1" t="s">
        <v>1194</v>
      </c>
      <c r="L2157" s="1" t="s">
        <v>1168</v>
      </c>
      <c r="M2157" s="1" t="s">
        <v>2433</v>
      </c>
      <c r="N2157" s="1"/>
      <c r="O2157" s="1"/>
      <c r="P2157" s="1"/>
      <c r="Q2157" s="1">
        <v>32</v>
      </c>
      <c r="R2157" s="1">
        <v>0</v>
      </c>
      <c r="S2157" s="1">
        <v>0</v>
      </c>
      <c r="T2157" s="1">
        <v>11</v>
      </c>
      <c r="U2157" s="1">
        <v>0</v>
      </c>
      <c r="V2157" s="1">
        <v>0.78100000000000003</v>
      </c>
      <c r="W2157" s="1">
        <v>2E-3</v>
      </c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>
        <f t="shared" si="66"/>
        <v>32</v>
      </c>
      <c r="AY2157" s="1" t="s">
        <v>254</v>
      </c>
      <c r="AZ2157" s="1">
        <v>1013004</v>
      </c>
      <c r="BA2157" s="3">
        <f t="shared" si="67"/>
        <v>0</v>
      </c>
    </row>
    <row r="2158" spans="1:53" x14ac:dyDescent="0.25">
      <c r="A2158" s="1" t="s">
        <v>279</v>
      </c>
      <c r="B2158" s="1">
        <v>1008783</v>
      </c>
      <c r="C2158" s="1">
        <v>2017</v>
      </c>
      <c r="D2158" s="1" t="s">
        <v>1091</v>
      </c>
      <c r="E2158" s="1" t="s">
        <v>1092</v>
      </c>
      <c r="F2158" s="1" t="s">
        <v>12</v>
      </c>
      <c r="G2158" s="1"/>
      <c r="H2158" s="1"/>
      <c r="I2158" s="1"/>
      <c r="J2158" s="1"/>
      <c r="K2158" s="1" t="s">
        <v>2434</v>
      </c>
      <c r="L2158" s="1" t="s">
        <v>1147</v>
      </c>
      <c r="M2158" s="1" t="s">
        <v>2435</v>
      </c>
      <c r="N2158" s="1"/>
      <c r="O2158" s="1"/>
      <c r="P2158" s="1"/>
      <c r="Q2158" s="1">
        <v>422</v>
      </c>
      <c r="R2158" s="1">
        <v>0</v>
      </c>
      <c r="S2158" s="1">
        <v>0</v>
      </c>
      <c r="T2158" s="1">
        <v>0</v>
      </c>
      <c r="U2158" s="1">
        <v>0</v>
      </c>
      <c r="V2158" s="1">
        <v>0.96499999999999997</v>
      </c>
      <c r="W2158" s="1">
        <v>1.2E-2</v>
      </c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>
        <f t="shared" si="66"/>
        <v>422</v>
      </c>
      <c r="AY2158" s="1" t="s">
        <v>787</v>
      </c>
      <c r="AZ2158" s="1">
        <v>1013011</v>
      </c>
      <c r="BA2158" s="3">
        <f t="shared" si="67"/>
        <v>0</v>
      </c>
    </row>
    <row r="2159" spans="1:53" x14ac:dyDescent="0.25">
      <c r="A2159" s="1" t="s">
        <v>279</v>
      </c>
      <c r="B2159" s="1">
        <v>1008783</v>
      </c>
      <c r="C2159" s="1">
        <v>2017</v>
      </c>
      <c r="D2159" s="1" t="s">
        <v>1091</v>
      </c>
      <c r="E2159" s="1" t="s">
        <v>1092</v>
      </c>
      <c r="F2159" s="1" t="s">
        <v>12</v>
      </c>
      <c r="G2159" s="1"/>
      <c r="H2159" s="1"/>
      <c r="I2159" s="1"/>
      <c r="J2159" s="1"/>
      <c r="K2159" s="1" t="s">
        <v>2434</v>
      </c>
      <c r="L2159" s="1" t="s">
        <v>1121</v>
      </c>
      <c r="M2159" s="1" t="s">
        <v>2436</v>
      </c>
      <c r="N2159" s="1"/>
      <c r="O2159" s="1"/>
      <c r="P2159" s="1"/>
      <c r="Q2159" s="1">
        <v>1</v>
      </c>
      <c r="R2159" s="1">
        <v>0</v>
      </c>
      <c r="S2159" s="1">
        <v>0</v>
      </c>
      <c r="T2159" s="1">
        <v>0</v>
      </c>
      <c r="U2159" s="1">
        <v>0</v>
      </c>
      <c r="V2159" s="1">
        <v>0.873</v>
      </c>
      <c r="W2159" s="1">
        <v>2E-3</v>
      </c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>
        <f t="shared" si="66"/>
        <v>1</v>
      </c>
      <c r="AY2159" s="1" t="s">
        <v>675</v>
      </c>
      <c r="AZ2159" s="1">
        <v>1013041</v>
      </c>
      <c r="BA2159" s="3">
        <f t="shared" si="67"/>
        <v>0</v>
      </c>
    </row>
    <row r="2160" spans="1:53" x14ac:dyDescent="0.25">
      <c r="A2160" s="1" t="s">
        <v>279</v>
      </c>
      <c r="B2160" s="1">
        <v>1008783</v>
      </c>
      <c r="C2160" s="1">
        <v>2017</v>
      </c>
      <c r="D2160" s="1" t="s">
        <v>1091</v>
      </c>
      <c r="E2160" s="1" t="s">
        <v>1092</v>
      </c>
      <c r="F2160" s="1" t="s">
        <v>12</v>
      </c>
      <c r="G2160" s="1"/>
      <c r="H2160" s="1"/>
      <c r="I2160" s="1"/>
      <c r="J2160" s="1"/>
      <c r="K2160" s="1" t="s">
        <v>1680</v>
      </c>
      <c r="L2160" s="1" t="s">
        <v>1147</v>
      </c>
      <c r="M2160" s="1" t="s">
        <v>2437</v>
      </c>
      <c r="N2160" s="1"/>
      <c r="O2160" s="1"/>
      <c r="P2160" s="1"/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0.873</v>
      </c>
      <c r="W2160" s="1">
        <v>2E-3</v>
      </c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>
        <f t="shared" si="66"/>
        <v>0</v>
      </c>
      <c r="AY2160" s="1" t="s">
        <v>100</v>
      </c>
      <c r="AZ2160" s="1">
        <v>1013045</v>
      </c>
      <c r="BA2160" s="3">
        <f t="shared" si="67"/>
        <v>0</v>
      </c>
    </row>
    <row r="2161" spans="1:53" x14ac:dyDescent="0.25">
      <c r="A2161" s="1" t="s">
        <v>279</v>
      </c>
      <c r="B2161" s="1">
        <v>1008783</v>
      </c>
      <c r="C2161" s="1">
        <v>2017</v>
      </c>
      <c r="D2161" s="1" t="s">
        <v>1091</v>
      </c>
      <c r="E2161" s="1" t="s">
        <v>1092</v>
      </c>
      <c r="F2161" s="1" t="s">
        <v>12</v>
      </c>
      <c r="G2161" s="1"/>
      <c r="H2161" s="1"/>
      <c r="I2161" s="1"/>
      <c r="J2161" s="1"/>
      <c r="K2161" s="1" t="s">
        <v>1680</v>
      </c>
      <c r="L2161" s="1" t="s">
        <v>1121</v>
      </c>
      <c r="M2161" s="1" t="s">
        <v>1681</v>
      </c>
      <c r="N2161" s="1"/>
      <c r="O2161" s="1"/>
      <c r="P2161" s="1"/>
      <c r="Q2161" s="1">
        <v>14</v>
      </c>
      <c r="R2161" s="1">
        <v>0</v>
      </c>
      <c r="S2161" s="1">
        <v>0</v>
      </c>
      <c r="T2161" s="1">
        <v>0</v>
      </c>
      <c r="U2161" s="1">
        <v>0</v>
      </c>
      <c r="V2161" s="1">
        <v>0.91600000000000004</v>
      </c>
      <c r="W2161" s="1">
        <v>0</v>
      </c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>
        <f t="shared" si="66"/>
        <v>14</v>
      </c>
      <c r="AY2161" s="1" t="s">
        <v>330</v>
      </c>
      <c r="AZ2161" s="1">
        <v>1013049</v>
      </c>
      <c r="BA2161" s="3">
        <f t="shared" si="67"/>
        <v>0</v>
      </c>
    </row>
    <row r="2162" spans="1:53" x14ac:dyDescent="0.25">
      <c r="A2162" s="1" t="s">
        <v>279</v>
      </c>
      <c r="B2162" s="1">
        <v>1008783</v>
      </c>
      <c r="C2162" s="1">
        <v>2017</v>
      </c>
      <c r="D2162" s="1" t="s">
        <v>1091</v>
      </c>
      <c r="E2162" s="1" t="s">
        <v>1092</v>
      </c>
      <c r="F2162" s="1" t="s">
        <v>12</v>
      </c>
      <c r="G2162" s="1"/>
      <c r="H2162" s="1"/>
      <c r="I2162" s="1"/>
      <c r="J2162" s="1"/>
      <c r="K2162" s="1" t="s">
        <v>1200</v>
      </c>
      <c r="L2162" s="1" t="s">
        <v>1121</v>
      </c>
      <c r="M2162" s="1" t="s">
        <v>2438</v>
      </c>
      <c r="N2162" s="1"/>
      <c r="O2162" s="1"/>
      <c r="P2162" s="1"/>
      <c r="Q2162" s="1">
        <v>25</v>
      </c>
      <c r="R2162" s="1">
        <v>0</v>
      </c>
      <c r="S2162" s="1">
        <v>0</v>
      </c>
      <c r="T2162" s="1">
        <v>0</v>
      </c>
      <c r="U2162" s="1">
        <v>0</v>
      </c>
      <c r="V2162" s="1">
        <v>0.91500000000000004</v>
      </c>
      <c r="W2162" s="1">
        <v>0</v>
      </c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>
        <f t="shared" si="66"/>
        <v>25</v>
      </c>
      <c r="AY2162" s="1" t="s">
        <v>224</v>
      </c>
      <c r="AZ2162" s="1">
        <v>1013053</v>
      </c>
      <c r="BA2162" s="3">
        <f t="shared" si="67"/>
        <v>0</v>
      </c>
    </row>
    <row r="2163" spans="1:53" x14ac:dyDescent="0.25">
      <c r="A2163" s="1" t="s">
        <v>279</v>
      </c>
      <c r="B2163" s="1">
        <v>1008783</v>
      </c>
      <c r="C2163" s="1">
        <v>2017</v>
      </c>
      <c r="D2163" s="1" t="s">
        <v>1091</v>
      </c>
      <c r="E2163" s="1" t="s">
        <v>1092</v>
      </c>
      <c r="F2163" s="1" t="s">
        <v>12</v>
      </c>
      <c r="G2163" s="1"/>
      <c r="H2163" s="1"/>
      <c r="I2163" s="1"/>
      <c r="J2163" s="1"/>
      <c r="K2163" s="1" t="s">
        <v>2216</v>
      </c>
      <c r="L2163" s="1" t="s">
        <v>1147</v>
      </c>
      <c r="M2163" s="1" t="s">
        <v>2439</v>
      </c>
      <c r="N2163" s="1"/>
      <c r="O2163" s="1"/>
      <c r="P2163" s="1"/>
      <c r="Q2163" s="1">
        <v>624</v>
      </c>
      <c r="R2163" s="1">
        <v>0</v>
      </c>
      <c r="S2163" s="1">
        <v>0</v>
      </c>
      <c r="T2163" s="1">
        <v>7</v>
      </c>
      <c r="U2163" s="1">
        <v>0</v>
      </c>
      <c r="V2163" s="1">
        <v>0.97299999999999998</v>
      </c>
      <c r="W2163" s="1">
        <v>8.9999999999999993E-3</v>
      </c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>
        <f t="shared" si="66"/>
        <v>624</v>
      </c>
      <c r="AY2163" s="1" t="s">
        <v>194</v>
      </c>
      <c r="AZ2163" s="1">
        <v>1013058</v>
      </c>
      <c r="BA2163" s="3">
        <f t="shared" si="67"/>
        <v>0</v>
      </c>
    </row>
    <row r="2164" spans="1:53" x14ac:dyDescent="0.25">
      <c r="A2164" s="1" t="s">
        <v>279</v>
      </c>
      <c r="B2164" s="1">
        <v>1008783</v>
      </c>
      <c r="C2164" s="1">
        <v>2017</v>
      </c>
      <c r="D2164" s="1" t="s">
        <v>1091</v>
      </c>
      <c r="E2164" s="1" t="s">
        <v>1092</v>
      </c>
      <c r="F2164" s="1" t="s">
        <v>12</v>
      </c>
      <c r="G2164" s="1"/>
      <c r="H2164" s="1"/>
      <c r="I2164" s="1"/>
      <c r="J2164" s="1"/>
      <c r="K2164" s="1" t="s">
        <v>2216</v>
      </c>
      <c r="L2164" s="1" t="s">
        <v>1121</v>
      </c>
      <c r="M2164" s="1" t="s">
        <v>2440</v>
      </c>
      <c r="N2164" s="1"/>
      <c r="O2164" s="1"/>
      <c r="P2164" s="1"/>
      <c r="Q2164" s="1">
        <v>1</v>
      </c>
      <c r="R2164" s="1">
        <v>0</v>
      </c>
      <c r="S2164" s="1">
        <v>0</v>
      </c>
      <c r="T2164" s="1">
        <v>0</v>
      </c>
      <c r="U2164" s="1">
        <v>0</v>
      </c>
      <c r="V2164" s="1">
        <v>0.873</v>
      </c>
      <c r="W2164" s="1">
        <v>2E-3</v>
      </c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>
        <f t="shared" si="66"/>
        <v>1</v>
      </c>
      <c r="AY2164" s="1" t="s">
        <v>672</v>
      </c>
      <c r="AZ2164" s="1">
        <v>1013061</v>
      </c>
      <c r="BA2164" s="3">
        <f t="shared" si="67"/>
        <v>0</v>
      </c>
    </row>
    <row r="2165" spans="1:53" x14ac:dyDescent="0.25">
      <c r="A2165" s="1" t="s">
        <v>279</v>
      </c>
      <c r="B2165" s="1">
        <v>1008783</v>
      </c>
      <c r="C2165" s="1">
        <v>2017</v>
      </c>
      <c r="D2165" s="1" t="s">
        <v>1091</v>
      </c>
      <c r="E2165" s="1" t="s">
        <v>1092</v>
      </c>
      <c r="F2165" s="1" t="s">
        <v>12</v>
      </c>
      <c r="G2165" s="1"/>
      <c r="H2165" s="1"/>
      <c r="I2165" s="1"/>
      <c r="J2165" s="1"/>
      <c r="K2165" s="1" t="s">
        <v>1202</v>
      </c>
      <c r="L2165" s="1" t="s">
        <v>1121</v>
      </c>
      <c r="M2165" s="1" t="s">
        <v>2441</v>
      </c>
      <c r="N2165" s="1"/>
      <c r="O2165" s="1"/>
      <c r="P2165" s="1"/>
      <c r="Q2165" s="1">
        <v>178</v>
      </c>
      <c r="R2165" s="1">
        <v>0</v>
      </c>
      <c r="S2165" s="1">
        <v>0</v>
      </c>
      <c r="T2165" s="1">
        <v>0</v>
      </c>
      <c r="U2165" s="1">
        <v>0</v>
      </c>
      <c r="V2165" s="1">
        <v>0.81200000000000006</v>
      </c>
      <c r="W2165" s="1">
        <v>2E-3</v>
      </c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>
        <f t="shared" si="66"/>
        <v>178</v>
      </c>
      <c r="AY2165" s="1" t="s">
        <v>819</v>
      </c>
      <c r="AZ2165" s="1">
        <v>1013065</v>
      </c>
      <c r="BA2165" s="3">
        <f t="shared" si="67"/>
        <v>0</v>
      </c>
    </row>
    <row r="2166" spans="1:53" x14ac:dyDescent="0.25">
      <c r="A2166" s="1" t="s">
        <v>279</v>
      </c>
      <c r="B2166" s="1">
        <v>1008783</v>
      </c>
      <c r="C2166" s="1">
        <v>2017</v>
      </c>
      <c r="D2166" s="1" t="s">
        <v>1091</v>
      </c>
      <c r="E2166" s="1" t="s">
        <v>1092</v>
      </c>
      <c r="F2166" s="1" t="s">
        <v>12</v>
      </c>
      <c r="G2166" s="1"/>
      <c r="H2166" s="1"/>
      <c r="I2166" s="1"/>
      <c r="J2166" s="1"/>
      <c r="K2166" s="1" t="s">
        <v>1202</v>
      </c>
      <c r="L2166" s="1" t="s">
        <v>1168</v>
      </c>
      <c r="M2166" s="1" t="s">
        <v>2442</v>
      </c>
      <c r="N2166" s="1"/>
      <c r="O2166" s="1"/>
      <c r="P2166" s="1"/>
      <c r="Q2166" s="1">
        <v>14</v>
      </c>
      <c r="R2166" s="1">
        <v>0</v>
      </c>
      <c r="S2166" s="1">
        <v>0</v>
      </c>
      <c r="T2166" s="1">
        <v>8</v>
      </c>
      <c r="U2166" s="1">
        <v>0</v>
      </c>
      <c r="V2166" s="1">
        <v>0.77600000000000002</v>
      </c>
      <c r="W2166" s="1">
        <v>2E-3</v>
      </c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>
        <f t="shared" si="66"/>
        <v>14</v>
      </c>
      <c r="AY2166" s="1" t="s">
        <v>446</v>
      </c>
      <c r="AZ2166" s="1">
        <v>1013075</v>
      </c>
      <c r="BA2166" s="3">
        <f t="shared" si="67"/>
        <v>0</v>
      </c>
    </row>
    <row r="2167" spans="1:53" x14ac:dyDescent="0.25">
      <c r="A2167" s="1" t="s">
        <v>279</v>
      </c>
      <c r="B2167" s="1">
        <v>1008783</v>
      </c>
      <c r="C2167" s="1">
        <v>2017</v>
      </c>
      <c r="D2167" s="1" t="s">
        <v>1091</v>
      </c>
      <c r="E2167" s="1" t="s">
        <v>1092</v>
      </c>
      <c r="F2167" s="1" t="s">
        <v>12</v>
      </c>
      <c r="G2167" s="1"/>
      <c r="H2167" s="1"/>
      <c r="I2167" s="1"/>
      <c r="J2167" s="1"/>
      <c r="K2167" s="1" t="s">
        <v>1204</v>
      </c>
      <c r="L2167" s="1" t="s">
        <v>1121</v>
      </c>
      <c r="M2167" s="1" t="s">
        <v>2443</v>
      </c>
      <c r="N2167" s="1"/>
      <c r="O2167" s="1"/>
      <c r="P2167" s="1"/>
      <c r="Q2167" s="1">
        <v>243</v>
      </c>
      <c r="R2167" s="1">
        <v>0</v>
      </c>
      <c r="S2167" s="1">
        <v>0</v>
      </c>
      <c r="T2167" s="1">
        <v>0</v>
      </c>
      <c r="U2167" s="1">
        <v>0</v>
      </c>
      <c r="V2167" s="1">
        <v>0.90600000000000003</v>
      </c>
      <c r="W2167" s="1">
        <v>0</v>
      </c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>
        <f t="shared" si="66"/>
        <v>243</v>
      </c>
      <c r="AY2167" s="1" t="s">
        <v>163</v>
      </c>
      <c r="AZ2167" s="1">
        <v>1013076</v>
      </c>
      <c r="BA2167" s="3">
        <f t="shared" si="67"/>
        <v>0</v>
      </c>
    </row>
    <row r="2168" spans="1:53" x14ac:dyDescent="0.25">
      <c r="A2168" s="1" t="s">
        <v>279</v>
      </c>
      <c r="B2168" s="1">
        <v>1008783</v>
      </c>
      <c r="C2168" s="1">
        <v>2017</v>
      </c>
      <c r="D2168" s="1" t="s">
        <v>1091</v>
      </c>
      <c r="E2168" s="1" t="s">
        <v>1092</v>
      </c>
      <c r="F2168" s="1" t="s">
        <v>12</v>
      </c>
      <c r="G2168" s="1"/>
      <c r="H2168" s="1"/>
      <c r="I2168" s="1"/>
      <c r="J2168" s="1"/>
      <c r="K2168" s="1" t="s">
        <v>1204</v>
      </c>
      <c r="L2168" s="1" t="s">
        <v>1168</v>
      </c>
      <c r="M2168" s="1" t="s">
        <v>1683</v>
      </c>
      <c r="N2168" s="1"/>
      <c r="O2168" s="1"/>
      <c r="P2168" s="1"/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0.97399999999999998</v>
      </c>
      <c r="W2168" s="1">
        <v>3.0000000000000001E-3</v>
      </c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>
        <f t="shared" si="66"/>
        <v>0</v>
      </c>
      <c r="AY2168" s="1" t="s">
        <v>406</v>
      </c>
      <c r="AZ2168" s="1">
        <v>1013077</v>
      </c>
      <c r="BA2168" s="3">
        <f t="shared" si="67"/>
        <v>0</v>
      </c>
    </row>
    <row r="2169" spans="1:53" x14ac:dyDescent="0.25">
      <c r="A2169" s="1" t="s">
        <v>279</v>
      </c>
      <c r="B2169" s="1">
        <v>1008783</v>
      </c>
      <c r="C2169" s="1">
        <v>2017</v>
      </c>
      <c r="D2169" s="1" t="s">
        <v>1091</v>
      </c>
      <c r="E2169" s="1" t="s">
        <v>1092</v>
      </c>
      <c r="F2169" s="1" t="s">
        <v>12</v>
      </c>
      <c r="G2169" s="1"/>
      <c r="H2169" s="1"/>
      <c r="I2169" s="1"/>
      <c r="J2169" s="1"/>
      <c r="K2169" s="1" t="s">
        <v>1516</v>
      </c>
      <c r="L2169" s="1" t="s">
        <v>1147</v>
      </c>
      <c r="M2169" s="1" t="s">
        <v>2444</v>
      </c>
      <c r="N2169" s="1"/>
      <c r="O2169" s="1"/>
      <c r="P2169" s="1"/>
      <c r="Q2169" s="1">
        <v>44</v>
      </c>
      <c r="R2169" s="1">
        <v>0</v>
      </c>
      <c r="S2169" s="1">
        <v>0</v>
      </c>
      <c r="T2169" s="1">
        <v>0</v>
      </c>
      <c r="U2169" s="1">
        <v>0</v>
      </c>
      <c r="V2169" s="1">
        <v>0.873</v>
      </c>
      <c r="W2169" s="1">
        <v>2E-3</v>
      </c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>
        <f t="shared" si="66"/>
        <v>44</v>
      </c>
      <c r="AY2169" s="1" t="s">
        <v>573</v>
      </c>
      <c r="AZ2169" s="1">
        <v>1013085</v>
      </c>
      <c r="BA2169" s="3">
        <f t="shared" si="67"/>
        <v>0</v>
      </c>
    </row>
    <row r="2170" spans="1:53" x14ac:dyDescent="0.25">
      <c r="A2170" s="1" t="s">
        <v>279</v>
      </c>
      <c r="B2170" s="1">
        <v>1008783</v>
      </c>
      <c r="C2170" s="1">
        <v>2017</v>
      </c>
      <c r="D2170" s="1" t="s">
        <v>1091</v>
      </c>
      <c r="E2170" s="1" t="s">
        <v>1092</v>
      </c>
      <c r="F2170" s="1" t="s">
        <v>12</v>
      </c>
      <c r="G2170" s="1"/>
      <c r="H2170" s="1"/>
      <c r="I2170" s="1"/>
      <c r="J2170" s="1"/>
      <c r="K2170" s="1" t="s">
        <v>1516</v>
      </c>
      <c r="L2170" s="1" t="s">
        <v>1121</v>
      </c>
      <c r="M2170" s="1" t="s">
        <v>1517</v>
      </c>
      <c r="N2170" s="1"/>
      <c r="O2170" s="1"/>
      <c r="P2170" s="1"/>
      <c r="Q2170" s="1">
        <v>111</v>
      </c>
      <c r="R2170" s="1">
        <v>0</v>
      </c>
      <c r="S2170" s="1">
        <v>14</v>
      </c>
      <c r="T2170" s="1">
        <v>0</v>
      </c>
      <c r="U2170" s="1">
        <v>0</v>
      </c>
      <c r="V2170" s="1">
        <v>0.86699999999999999</v>
      </c>
      <c r="W2170" s="1">
        <v>1E-3</v>
      </c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>
        <f t="shared" si="66"/>
        <v>111</v>
      </c>
      <c r="AY2170" s="1" t="s">
        <v>943</v>
      </c>
      <c r="AZ2170" s="1">
        <v>1013086</v>
      </c>
      <c r="BA2170" s="3">
        <f t="shared" si="67"/>
        <v>0</v>
      </c>
    </row>
    <row r="2171" spans="1:53" x14ac:dyDescent="0.25">
      <c r="A2171" s="1" t="s">
        <v>279</v>
      </c>
      <c r="B2171" s="1">
        <v>1008783</v>
      </c>
      <c r="C2171" s="1">
        <v>2017</v>
      </c>
      <c r="D2171" s="1" t="s">
        <v>1091</v>
      </c>
      <c r="E2171" s="1" t="s">
        <v>1092</v>
      </c>
      <c r="F2171" s="1" t="s">
        <v>12</v>
      </c>
      <c r="G2171" s="1"/>
      <c r="H2171" s="1"/>
      <c r="I2171" s="1"/>
      <c r="J2171" s="1"/>
      <c r="K2171" s="1" t="s">
        <v>1516</v>
      </c>
      <c r="L2171" s="1" t="s">
        <v>1168</v>
      </c>
      <c r="M2171" s="1" t="s">
        <v>1519</v>
      </c>
      <c r="N2171" s="1"/>
      <c r="O2171" s="1"/>
      <c r="P2171" s="1"/>
      <c r="Q2171" s="1">
        <v>55</v>
      </c>
      <c r="R2171" s="1">
        <v>0</v>
      </c>
      <c r="S2171" s="1">
        <v>0</v>
      </c>
      <c r="T2171" s="1">
        <v>5</v>
      </c>
      <c r="U2171" s="1">
        <v>0</v>
      </c>
      <c r="V2171" s="1">
        <v>0.85</v>
      </c>
      <c r="W2171" s="1">
        <v>1E-3</v>
      </c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>
        <f t="shared" si="66"/>
        <v>55</v>
      </c>
      <c r="AY2171" s="1" t="s">
        <v>782</v>
      </c>
      <c r="AZ2171" s="1">
        <v>1013095</v>
      </c>
      <c r="BA2171" s="3">
        <f t="shared" si="67"/>
        <v>0</v>
      </c>
    </row>
    <row r="2172" spans="1:53" x14ac:dyDescent="0.25">
      <c r="A2172" s="1" t="s">
        <v>279</v>
      </c>
      <c r="B2172" s="1">
        <v>1008783</v>
      </c>
      <c r="C2172" s="1">
        <v>2017</v>
      </c>
      <c r="D2172" s="1" t="s">
        <v>1091</v>
      </c>
      <c r="E2172" s="1" t="s">
        <v>1092</v>
      </c>
      <c r="F2172" s="1" t="s">
        <v>12</v>
      </c>
      <c r="G2172" s="1"/>
      <c r="H2172" s="1"/>
      <c r="I2172" s="1"/>
      <c r="J2172" s="1"/>
      <c r="K2172" s="1" t="s">
        <v>1209</v>
      </c>
      <c r="L2172" s="1" t="s">
        <v>1147</v>
      </c>
      <c r="M2172" s="1" t="s">
        <v>2445</v>
      </c>
      <c r="N2172" s="1"/>
      <c r="O2172" s="1"/>
      <c r="P2172" s="1"/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0.873</v>
      </c>
      <c r="W2172" s="1">
        <v>2E-3</v>
      </c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>
        <f t="shared" si="66"/>
        <v>0</v>
      </c>
      <c r="AY2172" s="1" t="s">
        <v>432</v>
      </c>
      <c r="AZ2172" s="1">
        <v>1013096</v>
      </c>
      <c r="BA2172" s="3">
        <f t="shared" si="67"/>
        <v>0</v>
      </c>
    </row>
    <row r="2173" spans="1:53" x14ac:dyDescent="0.25">
      <c r="A2173" s="1" t="s">
        <v>279</v>
      </c>
      <c r="B2173" s="1">
        <v>1008783</v>
      </c>
      <c r="C2173" s="1">
        <v>2017</v>
      </c>
      <c r="D2173" s="1" t="s">
        <v>1091</v>
      </c>
      <c r="E2173" s="1" t="s">
        <v>1092</v>
      </c>
      <c r="F2173" s="1" t="s">
        <v>12</v>
      </c>
      <c r="G2173" s="1"/>
      <c r="H2173" s="1"/>
      <c r="I2173" s="1"/>
      <c r="J2173" s="1"/>
      <c r="K2173" s="1" t="s">
        <v>1209</v>
      </c>
      <c r="L2173" s="1" t="s">
        <v>1121</v>
      </c>
      <c r="M2173" s="1" t="s">
        <v>1685</v>
      </c>
      <c r="N2173" s="1"/>
      <c r="O2173" s="1"/>
      <c r="P2173" s="1"/>
      <c r="Q2173" s="1">
        <v>700</v>
      </c>
      <c r="R2173" s="1">
        <v>0</v>
      </c>
      <c r="S2173" s="1">
        <v>0</v>
      </c>
      <c r="T2173" s="1">
        <v>0</v>
      </c>
      <c r="U2173" s="1">
        <v>0</v>
      </c>
      <c r="V2173" s="1">
        <v>0.97399999999999998</v>
      </c>
      <c r="W2173" s="1">
        <v>3.0000000000000001E-3</v>
      </c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>
        <f t="shared" si="66"/>
        <v>700</v>
      </c>
      <c r="AY2173" s="1" t="s">
        <v>627</v>
      </c>
      <c r="AZ2173" s="1">
        <v>1013124</v>
      </c>
      <c r="BA2173" s="3">
        <f t="shared" si="67"/>
        <v>0</v>
      </c>
    </row>
    <row r="2174" spans="1:53" x14ac:dyDescent="0.25">
      <c r="A2174" s="1" t="s">
        <v>279</v>
      </c>
      <c r="B2174" s="1">
        <v>1008783</v>
      </c>
      <c r="C2174" s="1">
        <v>2017</v>
      </c>
      <c r="D2174" s="1" t="s">
        <v>1091</v>
      </c>
      <c r="E2174" s="1" t="s">
        <v>1092</v>
      </c>
      <c r="F2174" s="1" t="s">
        <v>12</v>
      </c>
      <c r="G2174" s="1"/>
      <c r="H2174" s="1"/>
      <c r="I2174" s="1"/>
      <c r="J2174" s="1"/>
      <c r="K2174" s="1" t="s">
        <v>1209</v>
      </c>
      <c r="L2174" s="1" t="s">
        <v>1168</v>
      </c>
      <c r="M2174" s="1" t="s">
        <v>1520</v>
      </c>
      <c r="N2174" s="1"/>
      <c r="O2174" s="1"/>
      <c r="P2174" s="1"/>
      <c r="Q2174" s="1">
        <v>50</v>
      </c>
      <c r="R2174" s="1">
        <v>0</v>
      </c>
      <c r="S2174" s="1">
        <v>0</v>
      </c>
      <c r="T2174" s="1">
        <v>2</v>
      </c>
      <c r="U2174" s="1">
        <v>0</v>
      </c>
      <c r="V2174" s="1">
        <v>0.873</v>
      </c>
      <c r="W2174" s="1">
        <v>4.0000000000000001E-3</v>
      </c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>
        <f t="shared" si="66"/>
        <v>50</v>
      </c>
      <c r="AY2174" s="1" t="s">
        <v>47</v>
      </c>
      <c r="AZ2174" s="1">
        <v>1013127</v>
      </c>
      <c r="BA2174" s="3">
        <f t="shared" si="67"/>
        <v>0</v>
      </c>
    </row>
    <row r="2175" spans="1:53" x14ac:dyDescent="0.25">
      <c r="A2175" s="1" t="s">
        <v>279</v>
      </c>
      <c r="B2175" s="1">
        <v>1008783</v>
      </c>
      <c r="C2175" s="1">
        <v>2017</v>
      </c>
      <c r="D2175" s="1" t="s">
        <v>1091</v>
      </c>
      <c r="E2175" s="1" t="s">
        <v>1092</v>
      </c>
      <c r="F2175" s="1" t="s">
        <v>12</v>
      </c>
      <c r="G2175" s="1"/>
      <c r="H2175" s="1"/>
      <c r="I2175" s="1"/>
      <c r="J2175" s="1"/>
      <c r="K2175" s="1" t="s">
        <v>1686</v>
      </c>
      <c r="L2175" s="1" t="s">
        <v>1147</v>
      </c>
      <c r="M2175" s="1" t="s">
        <v>2446</v>
      </c>
      <c r="N2175" s="1"/>
      <c r="O2175" s="1"/>
      <c r="P2175" s="1"/>
      <c r="Q2175" s="1">
        <v>8</v>
      </c>
      <c r="R2175" s="1">
        <v>0</v>
      </c>
      <c r="S2175" s="1">
        <v>0</v>
      </c>
      <c r="T2175" s="1">
        <v>0</v>
      </c>
      <c r="U2175" s="1">
        <v>0</v>
      </c>
      <c r="V2175" s="1">
        <v>0.873</v>
      </c>
      <c r="W2175" s="1">
        <v>2E-3</v>
      </c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>
        <f t="shared" si="66"/>
        <v>8</v>
      </c>
      <c r="AY2175" s="1" t="s">
        <v>680</v>
      </c>
      <c r="AZ2175" s="1">
        <v>1013144</v>
      </c>
      <c r="BA2175" s="3">
        <f t="shared" si="67"/>
        <v>0</v>
      </c>
    </row>
    <row r="2176" spans="1:53" x14ac:dyDescent="0.25">
      <c r="A2176" s="1" t="s">
        <v>279</v>
      </c>
      <c r="B2176" s="1">
        <v>1008783</v>
      </c>
      <c r="C2176" s="1">
        <v>2017</v>
      </c>
      <c r="D2176" s="1" t="s">
        <v>1091</v>
      </c>
      <c r="E2176" s="1" t="s">
        <v>1092</v>
      </c>
      <c r="F2176" s="1" t="s">
        <v>12</v>
      </c>
      <c r="G2176" s="1"/>
      <c r="H2176" s="1"/>
      <c r="I2176" s="1"/>
      <c r="J2176" s="1"/>
      <c r="K2176" s="1" t="s">
        <v>1686</v>
      </c>
      <c r="L2176" s="1" t="s">
        <v>1121</v>
      </c>
      <c r="M2176" s="1" t="s">
        <v>2447</v>
      </c>
      <c r="N2176" s="1"/>
      <c r="O2176" s="1"/>
      <c r="P2176" s="1"/>
      <c r="Q2176" s="1">
        <v>0</v>
      </c>
      <c r="R2176" s="1">
        <v>0</v>
      </c>
      <c r="S2176" s="1">
        <v>7</v>
      </c>
      <c r="T2176" s="1">
        <v>0</v>
      </c>
      <c r="U2176" s="1">
        <v>0</v>
      </c>
      <c r="V2176" s="1">
        <v>0.873</v>
      </c>
      <c r="W2176" s="1">
        <v>2E-3</v>
      </c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>
        <f t="shared" si="66"/>
        <v>0</v>
      </c>
      <c r="BA2176" s="4">
        <f>SUM(BA2:BA2175)</f>
        <v>495035</v>
      </c>
    </row>
    <row r="2177" spans="1:49" x14ac:dyDescent="0.25">
      <c r="A2177" s="1" t="s">
        <v>279</v>
      </c>
      <c r="B2177" s="1">
        <v>1008783</v>
      </c>
      <c r="C2177" s="1">
        <v>2017</v>
      </c>
      <c r="D2177" s="1" t="s">
        <v>1091</v>
      </c>
      <c r="E2177" s="1" t="s">
        <v>1092</v>
      </c>
      <c r="F2177" s="1" t="s">
        <v>12</v>
      </c>
      <c r="G2177" s="1"/>
      <c r="H2177" s="1"/>
      <c r="I2177" s="1"/>
      <c r="J2177" s="1"/>
      <c r="K2177" s="1" t="s">
        <v>1211</v>
      </c>
      <c r="L2177" s="1" t="s">
        <v>1121</v>
      </c>
      <c r="M2177" s="1" t="s">
        <v>2448</v>
      </c>
      <c r="N2177" s="1"/>
      <c r="O2177" s="1"/>
      <c r="P2177" s="1"/>
      <c r="Q2177" s="1">
        <v>1</v>
      </c>
      <c r="R2177" s="1">
        <v>0</v>
      </c>
      <c r="S2177" s="1">
        <v>0</v>
      </c>
      <c r="T2177" s="1">
        <v>0</v>
      </c>
      <c r="U2177" s="1">
        <v>0</v>
      </c>
      <c r="V2177" s="1">
        <v>0.77800000000000002</v>
      </c>
      <c r="W2177" s="1">
        <v>1E-3</v>
      </c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>
        <f t="shared" si="66"/>
        <v>1</v>
      </c>
    </row>
    <row r="2178" spans="1:49" x14ac:dyDescent="0.25">
      <c r="A2178" s="1" t="s">
        <v>279</v>
      </c>
      <c r="B2178" s="1">
        <v>1008783</v>
      </c>
      <c r="C2178" s="1">
        <v>2017</v>
      </c>
      <c r="D2178" s="1" t="s">
        <v>1091</v>
      </c>
      <c r="E2178" s="1" t="s">
        <v>1092</v>
      </c>
      <c r="F2178" s="1" t="s">
        <v>12</v>
      </c>
      <c r="G2178" s="1"/>
      <c r="H2178" s="1"/>
      <c r="I2178" s="1"/>
      <c r="J2178" s="1"/>
      <c r="K2178" s="1" t="s">
        <v>1211</v>
      </c>
      <c r="L2178" s="1" t="s">
        <v>1168</v>
      </c>
      <c r="M2178" s="1" t="s">
        <v>2449</v>
      </c>
      <c r="N2178" s="1"/>
      <c r="O2178" s="1"/>
      <c r="P2178" s="1"/>
      <c r="Q2178" s="1">
        <v>1</v>
      </c>
      <c r="R2178" s="1">
        <v>0</v>
      </c>
      <c r="S2178" s="1">
        <v>0</v>
      </c>
      <c r="T2178" s="1">
        <v>0</v>
      </c>
      <c r="U2178" s="1">
        <v>0</v>
      </c>
      <c r="V2178" s="1">
        <v>0.873</v>
      </c>
      <c r="W2178" s="1">
        <v>2E-3</v>
      </c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>
        <f t="shared" si="66"/>
        <v>1</v>
      </c>
    </row>
    <row r="2179" spans="1:49" x14ac:dyDescent="0.25">
      <c r="A2179" s="1" t="s">
        <v>279</v>
      </c>
      <c r="B2179" s="1">
        <v>1008783</v>
      </c>
      <c r="C2179" s="1">
        <v>2017</v>
      </c>
      <c r="D2179" s="1" t="s">
        <v>1091</v>
      </c>
      <c r="E2179" s="1" t="s">
        <v>1092</v>
      </c>
      <c r="F2179" s="1" t="s">
        <v>12</v>
      </c>
      <c r="G2179" s="1"/>
      <c r="H2179" s="1"/>
      <c r="I2179" s="1"/>
      <c r="J2179" s="1"/>
      <c r="K2179" s="1" t="s">
        <v>2450</v>
      </c>
      <c r="L2179" s="1" t="s">
        <v>1121</v>
      </c>
      <c r="M2179" s="1" t="s">
        <v>2451</v>
      </c>
      <c r="N2179" s="1"/>
      <c r="O2179" s="1"/>
      <c r="P2179" s="1"/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0.873</v>
      </c>
      <c r="W2179" s="1">
        <v>2E-3</v>
      </c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>
        <f t="shared" ref="AW2179:AW2242" si="68">+Q2179+U2179</f>
        <v>0</v>
      </c>
    </row>
    <row r="2180" spans="1:49" x14ac:dyDescent="0.25">
      <c r="A2180" s="1" t="s">
        <v>858</v>
      </c>
      <c r="B2180" s="1">
        <v>1008784</v>
      </c>
      <c r="C2180" s="1">
        <v>2017</v>
      </c>
      <c r="D2180" s="1" t="s">
        <v>1091</v>
      </c>
      <c r="E2180" s="1" t="s">
        <v>1092</v>
      </c>
      <c r="F2180" s="1" t="s">
        <v>12</v>
      </c>
      <c r="G2180" s="1"/>
      <c r="H2180" s="1"/>
      <c r="I2180" s="1"/>
      <c r="J2180" s="1"/>
      <c r="K2180" s="1" t="s">
        <v>2452</v>
      </c>
      <c r="L2180" s="1" t="s">
        <v>1121</v>
      </c>
      <c r="M2180" s="1" t="s">
        <v>2453</v>
      </c>
      <c r="N2180" s="1"/>
      <c r="O2180" s="1"/>
      <c r="P2180" s="1"/>
      <c r="Q2180" s="1">
        <v>86</v>
      </c>
      <c r="R2180" s="1">
        <v>0</v>
      </c>
      <c r="S2180" s="1">
        <v>0</v>
      </c>
      <c r="T2180" s="1">
        <v>0</v>
      </c>
      <c r="U2180" s="1">
        <v>0</v>
      </c>
      <c r="V2180" s="1">
        <v>0.92400000000000004</v>
      </c>
      <c r="W2180" s="1">
        <v>0</v>
      </c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>
        <f t="shared" si="68"/>
        <v>86</v>
      </c>
    </row>
    <row r="2181" spans="1:49" x14ac:dyDescent="0.25">
      <c r="A2181" s="1" t="s">
        <v>858</v>
      </c>
      <c r="B2181" s="1">
        <v>1008784</v>
      </c>
      <c r="C2181" s="1">
        <v>2017</v>
      </c>
      <c r="D2181" s="1" t="s">
        <v>1091</v>
      </c>
      <c r="E2181" s="1" t="s">
        <v>1092</v>
      </c>
      <c r="F2181" s="1" t="s">
        <v>12</v>
      </c>
      <c r="G2181" s="1"/>
      <c r="H2181" s="1"/>
      <c r="I2181" s="1"/>
      <c r="J2181" s="1"/>
      <c r="K2181" s="1" t="s">
        <v>2452</v>
      </c>
      <c r="L2181" s="1" t="s">
        <v>1168</v>
      </c>
      <c r="M2181" s="1" t="s">
        <v>2454</v>
      </c>
      <c r="N2181" s="1"/>
      <c r="O2181" s="1"/>
      <c r="P2181" s="1"/>
      <c r="Q2181" s="1">
        <v>1</v>
      </c>
      <c r="R2181" s="1">
        <v>0</v>
      </c>
      <c r="S2181" s="1">
        <v>0</v>
      </c>
      <c r="T2181" s="1">
        <v>0</v>
      </c>
      <c r="U2181" s="1">
        <v>0</v>
      </c>
      <c r="V2181" s="1">
        <v>0.81599999999999995</v>
      </c>
      <c r="W2181" s="1">
        <v>1E-3</v>
      </c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>
        <f t="shared" si="68"/>
        <v>1</v>
      </c>
    </row>
    <row r="2182" spans="1:49" x14ac:dyDescent="0.25">
      <c r="A2182" s="1" t="s">
        <v>858</v>
      </c>
      <c r="B2182" s="1">
        <v>1008784</v>
      </c>
      <c r="C2182" s="1">
        <v>2017</v>
      </c>
      <c r="D2182" s="1" t="s">
        <v>1091</v>
      </c>
      <c r="E2182" s="1" t="s">
        <v>1092</v>
      </c>
      <c r="F2182" s="1" t="s">
        <v>12</v>
      </c>
      <c r="G2182" s="1"/>
      <c r="H2182" s="1"/>
      <c r="I2182" s="1"/>
      <c r="J2182" s="1"/>
      <c r="K2182" s="1" t="s">
        <v>2455</v>
      </c>
      <c r="L2182" s="1" t="s">
        <v>1121</v>
      </c>
      <c r="M2182" s="1" t="s">
        <v>2456</v>
      </c>
      <c r="N2182" s="1"/>
      <c r="O2182" s="1"/>
      <c r="P2182" s="1"/>
      <c r="Q2182" s="1">
        <v>13</v>
      </c>
      <c r="R2182" s="1">
        <v>0</v>
      </c>
      <c r="S2182" s="1">
        <v>0</v>
      </c>
      <c r="T2182" s="1">
        <v>0</v>
      </c>
      <c r="U2182" s="1">
        <v>0</v>
      </c>
      <c r="V2182" s="1">
        <v>0.81</v>
      </c>
      <c r="W2182" s="1">
        <v>1E-3</v>
      </c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>
        <f t="shared" si="68"/>
        <v>13</v>
      </c>
    </row>
    <row r="2183" spans="1:49" x14ac:dyDescent="0.25">
      <c r="A2183" s="1" t="s">
        <v>858</v>
      </c>
      <c r="B2183" s="1">
        <v>1008784</v>
      </c>
      <c r="C2183" s="1">
        <v>2017</v>
      </c>
      <c r="D2183" s="1" t="s">
        <v>1091</v>
      </c>
      <c r="E2183" s="1" t="s">
        <v>1092</v>
      </c>
      <c r="F2183" s="1" t="s">
        <v>12</v>
      </c>
      <c r="G2183" s="1"/>
      <c r="H2183" s="1"/>
      <c r="I2183" s="1"/>
      <c r="J2183" s="1"/>
      <c r="K2183" s="1" t="s">
        <v>2457</v>
      </c>
      <c r="L2183" s="1" t="s">
        <v>1121</v>
      </c>
      <c r="M2183" s="1" t="s">
        <v>2458</v>
      </c>
      <c r="N2183" s="1"/>
      <c r="O2183" s="1"/>
      <c r="P2183" s="1"/>
      <c r="Q2183" s="1">
        <v>12</v>
      </c>
      <c r="R2183" s="1">
        <v>0</v>
      </c>
      <c r="S2183" s="1">
        <v>0</v>
      </c>
      <c r="T2183" s="1">
        <v>0</v>
      </c>
      <c r="U2183" s="1">
        <v>0</v>
      </c>
      <c r="V2183" s="1">
        <v>0.82599999999999996</v>
      </c>
      <c r="W2183" s="1">
        <v>1E-3</v>
      </c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>
        <f t="shared" si="68"/>
        <v>12</v>
      </c>
    </row>
    <row r="2184" spans="1:49" x14ac:dyDescent="0.25">
      <c r="A2184" s="1" t="s">
        <v>858</v>
      </c>
      <c r="B2184" s="1">
        <v>1008784</v>
      </c>
      <c r="C2184" s="1">
        <v>2017</v>
      </c>
      <c r="D2184" s="1" t="s">
        <v>1091</v>
      </c>
      <c r="E2184" s="1" t="s">
        <v>1092</v>
      </c>
      <c r="F2184" s="1" t="s">
        <v>12</v>
      </c>
      <c r="G2184" s="1"/>
      <c r="H2184" s="1"/>
      <c r="I2184" s="1"/>
      <c r="J2184" s="1"/>
      <c r="K2184" s="1" t="s">
        <v>2244</v>
      </c>
      <c r="L2184" s="1" t="s">
        <v>1121</v>
      </c>
      <c r="M2184" s="1" t="s">
        <v>2459</v>
      </c>
      <c r="N2184" s="1"/>
      <c r="O2184" s="1"/>
      <c r="P2184" s="1"/>
      <c r="Q2184" s="1">
        <v>3</v>
      </c>
      <c r="R2184" s="1">
        <v>0</v>
      </c>
      <c r="S2184" s="1">
        <v>0</v>
      </c>
      <c r="T2184" s="1">
        <v>0</v>
      </c>
      <c r="U2184" s="1">
        <v>0</v>
      </c>
      <c r="V2184" s="1">
        <v>0.81</v>
      </c>
      <c r="W2184" s="1">
        <v>1E-3</v>
      </c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>
        <f t="shared" si="68"/>
        <v>3</v>
      </c>
    </row>
    <row r="2185" spans="1:49" x14ac:dyDescent="0.25">
      <c r="A2185" s="1" t="s">
        <v>858</v>
      </c>
      <c r="B2185" s="1">
        <v>1008784</v>
      </c>
      <c r="C2185" s="1">
        <v>2017</v>
      </c>
      <c r="D2185" s="1" t="s">
        <v>1091</v>
      </c>
      <c r="E2185" s="1" t="s">
        <v>1092</v>
      </c>
      <c r="F2185" s="1" t="s">
        <v>12</v>
      </c>
      <c r="G2185" s="1"/>
      <c r="H2185" s="1"/>
      <c r="I2185" s="1"/>
      <c r="J2185" s="1"/>
      <c r="K2185" s="1" t="s">
        <v>2460</v>
      </c>
      <c r="L2185" s="1" t="s">
        <v>1121</v>
      </c>
      <c r="M2185" s="1" t="s">
        <v>2461</v>
      </c>
      <c r="N2185" s="1"/>
      <c r="O2185" s="1"/>
      <c r="P2185" s="1"/>
      <c r="Q2185" s="1">
        <v>3</v>
      </c>
      <c r="R2185" s="1">
        <v>0</v>
      </c>
      <c r="S2185" s="1">
        <v>0</v>
      </c>
      <c r="T2185" s="1">
        <v>0</v>
      </c>
      <c r="U2185" s="1">
        <v>0</v>
      </c>
      <c r="V2185" s="1">
        <v>0.81</v>
      </c>
      <c r="W2185" s="1">
        <v>1E-3</v>
      </c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>
        <f t="shared" si="68"/>
        <v>3</v>
      </c>
    </row>
    <row r="2186" spans="1:49" x14ac:dyDescent="0.25">
      <c r="A2186" s="1" t="s">
        <v>858</v>
      </c>
      <c r="B2186" s="1">
        <v>1008784</v>
      </c>
      <c r="C2186" s="1">
        <v>2017</v>
      </c>
      <c r="D2186" s="1" t="s">
        <v>1091</v>
      </c>
      <c r="E2186" s="1" t="s">
        <v>1092</v>
      </c>
      <c r="F2186" s="1" t="s">
        <v>12</v>
      </c>
      <c r="G2186" s="1"/>
      <c r="H2186" s="1"/>
      <c r="I2186" s="1"/>
      <c r="J2186" s="1"/>
      <c r="K2186" s="1" t="s">
        <v>2462</v>
      </c>
      <c r="L2186" s="1" t="s">
        <v>1121</v>
      </c>
      <c r="M2186" s="1" t="s">
        <v>2463</v>
      </c>
      <c r="N2186" s="1"/>
      <c r="O2186" s="1"/>
      <c r="P2186" s="1"/>
      <c r="Q2186" s="1">
        <v>37</v>
      </c>
      <c r="R2186" s="1">
        <v>0</v>
      </c>
      <c r="S2186" s="1">
        <v>0</v>
      </c>
      <c r="T2186" s="1">
        <v>0</v>
      </c>
      <c r="U2186" s="1">
        <v>0</v>
      </c>
      <c r="V2186" s="1">
        <v>0.81</v>
      </c>
      <c r="W2186" s="1">
        <v>1E-3</v>
      </c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>
        <f t="shared" si="68"/>
        <v>37</v>
      </c>
    </row>
    <row r="2187" spans="1:49" x14ac:dyDescent="0.25">
      <c r="A2187" s="1" t="s">
        <v>858</v>
      </c>
      <c r="B2187" s="1">
        <v>1008784</v>
      </c>
      <c r="C2187" s="1">
        <v>2017</v>
      </c>
      <c r="D2187" s="1" t="s">
        <v>1091</v>
      </c>
      <c r="E2187" s="1" t="s">
        <v>1092</v>
      </c>
      <c r="F2187" s="1" t="s">
        <v>12</v>
      </c>
      <c r="G2187" s="1"/>
      <c r="H2187" s="1"/>
      <c r="I2187" s="1"/>
      <c r="J2187" s="1"/>
      <c r="K2187" s="1" t="s">
        <v>2172</v>
      </c>
      <c r="L2187" s="1" t="s">
        <v>1147</v>
      </c>
      <c r="M2187" s="1" t="s">
        <v>2173</v>
      </c>
      <c r="N2187" s="1"/>
      <c r="O2187" s="1"/>
      <c r="P2187" s="1"/>
      <c r="Q2187" s="1">
        <v>70</v>
      </c>
      <c r="R2187" s="1">
        <v>0</v>
      </c>
      <c r="S2187" s="1">
        <v>0</v>
      </c>
      <c r="T2187" s="1">
        <v>0</v>
      </c>
      <c r="U2187" s="1">
        <v>0</v>
      </c>
      <c r="V2187" s="1">
        <v>0.97499999999999998</v>
      </c>
      <c r="W2187" s="1">
        <v>1E-3</v>
      </c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>
        <f t="shared" si="68"/>
        <v>70</v>
      </c>
    </row>
    <row r="2188" spans="1:49" x14ac:dyDescent="0.25">
      <c r="A2188" s="1" t="s">
        <v>858</v>
      </c>
      <c r="B2188" s="1">
        <v>1008784</v>
      </c>
      <c r="C2188" s="1">
        <v>2017</v>
      </c>
      <c r="D2188" s="1" t="s">
        <v>1091</v>
      </c>
      <c r="E2188" s="1" t="s">
        <v>1092</v>
      </c>
      <c r="F2188" s="1" t="s">
        <v>12</v>
      </c>
      <c r="G2188" s="1"/>
      <c r="H2188" s="1"/>
      <c r="I2188" s="1"/>
      <c r="J2188" s="1"/>
      <c r="K2188" s="1" t="s">
        <v>2172</v>
      </c>
      <c r="L2188" s="1" t="s">
        <v>1121</v>
      </c>
      <c r="M2188" s="1" t="s">
        <v>2464</v>
      </c>
      <c r="N2188" s="1"/>
      <c r="O2188" s="1"/>
      <c r="P2188" s="1"/>
      <c r="Q2188" s="1">
        <v>546</v>
      </c>
      <c r="R2188" s="1">
        <v>0</v>
      </c>
      <c r="S2188" s="1">
        <v>0</v>
      </c>
      <c r="T2188" s="1">
        <v>0</v>
      </c>
      <c r="U2188" s="1">
        <v>0</v>
      </c>
      <c r="V2188" s="1">
        <v>0.81</v>
      </c>
      <c r="W2188" s="1">
        <v>1E-3</v>
      </c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>
        <f t="shared" si="68"/>
        <v>546</v>
      </c>
    </row>
    <row r="2189" spans="1:49" x14ac:dyDescent="0.25">
      <c r="A2189" s="1" t="s">
        <v>858</v>
      </c>
      <c r="B2189" s="1">
        <v>1008784</v>
      </c>
      <c r="C2189" s="1">
        <v>2017</v>
      </c>
      <c r="D2189" s="1" t="s">
        <v>1091</v>
      </c>
      <c r="E2189" s="1" t="s">
        <v>1092</v>
      </c>
      <c r="F2189" s="1" t="s">
        <v>12</v>
      </c>
      <c r="G2189" s="1"/>
      <c r="H2189" s="1"/>
      <c r="I2189" s="1"/>
      <c r="J2189" s="1"/>
      <c r="K2189" s="1" t="s">
        <v>2172</v>
      </c>
      <c r="L2189" s="1" t="s">
        <v>1168</v>
      </c>
      <c r="M2189" s="1" t="s">
        <v>2465</v>
      </c>
      <c r="N2189" s="1"/>
      <c r="O2189" s="1"/>
      <c r="P2189" s="1"/>
      <c r="Q2189" s="1">
        <v>5</v>
      </c>
      <c r="R2189" s="1">
        <v>0</v>
      </c>
      <c r="S2189" s="1">
        <v>0</v>
      </c>
      <c r="T2189" s="1">
        <v>0</v>
      </c>
      <c r="U2189" s="1">
        <v>0</v>
      </c>
      <c r="V2189" s="1">
        <v>0.81</v>
      </c>
      <c r="W2189" s="1">
        <v>1E-3</v>
      </c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>
        <f t="shared" si="68"/>
        <v>5</v>
      </c>
    </row>
    <row r="2190" spans="1:49" x14ac:dyDescent="0.25">
      <c r="A2190" s="1" t="s">
        <v>858</v>
      </c>
      <c r="B2190" s="1">
        <v>1008784</v>
      </c>
      <c r="C2190" s="1">
        <v>2017</v>
      </c>
      <c r="D2190" s="1" t="s">
        <v>1091</v>
      </c>
      <c r="E2190" s="1" t="s">
        <v>1092</v>
      </c>
      <c r="F2190" s="1" t="s">
        <v>12</v>
      </c>
      <c r="G2190" s="1"/>
      <c r="H2190" s="1"/>
      <c r="I2190" s="1"/>
      <c r="J2190" s="1"/>
      <c r="K2190" s="1" t="s">
        <v>2466</v>
      </c>
      <c r="L2190" s="1" t="s">
        <v>1121</v>
      </c>
      <c r="M2190" s="1" t="s">
        <v>2467</v>
      </c>
      <c r="N2190" s="1"/>
      <c r="O2190" s="1"/>
      <c r="P2190" s="1"/>
      <c r="Q2190" s="1">
        <v>4</v>
      </c>
      <c r="R2190" s="1">
        <v>0</v>
      </c>
      <c r="S2190" s="1">
        <v>0</v>
      </c>
      <c r="T2190" s="1">
        <v>0</v>
      </c>
      <c r="U2190" s="1">
        <v>0</v>
      </c>
      <c r="V2190" s="1">
        <v>0.81</v>
      </c>
      <c r="W2190" s="1">
        <v>1E-3</v>
      </c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>
        <f t="shared" si="68"/>
        <v>4</v>
      </c>
    </row>
    <row r="2191" spans="1:49" x14ac:dyDescent="0.25">
      <c r="A2191" s="1" t="s">
        <v>858</v>
      </c>
      <c r="B2191" s="1">
        <v>1008784</v>
      </c>
      <c r="C2191" s="1">
        <v>2017</v>
      </c>
      <c r="D2191" s="1" t="s">
        <v>1091</v>
      </c>
      <c r="E2191" s="1" t="s">
        <v>1092</v>
      </c>
      <c r="F2191" s="1" t="s">
        <v>12</v>
      </c>
      <c r="G2191" s="1"/>
      <c r="H2191" s="1"/>
      <c r="I2191" s="1"/>
      <c r="J2191" s="1"/>
      <c r="K2191" s="1" t="s">
        <v>2468</v>
      </c>
      <c r="L2191" s="1" t="s">
        <v>1121</v>
      </c>
      <c r="M2191" s="1" t="s">
        <v>2469</v>
      </c>
      <c r="N2191" s="1"/>
      <c r="O2191" s="1"/>
      <c r="P2191" s="1"/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0.81</v>
      </c>
      <c r="W2191" s="1">
        <v>1E-3</v>
      </c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>
        <f t="shared" si="68"/>
        <v>0</v>
      </c>
    </row>
    <row r="2192" spans="1:49" x14ac:dyDescent="0.25">
      <c r="A2192" s="1" t="s">
        <v>858</v>
      </c>
      <c r="B2192" s="1">
        <v>1008784</v>
      </c>
      <c r="C2192" s="1">
        <v>2017</v>
      </c>
      <c r="D2192" s="1" t="s">
        <v>1091</v>
      </c>
      <c r="E2192" s="1" t="s">
        <v>1092</v>
      </c>
      <c r="F2192" s="1" t="s">
        <v>12</v>
      </c>
      <c r="G2192" s="1"/>
      <c r="H2192" s="1"/>
      <c r="I2192" s="1"/>
      <c r="J2192" s="1"/>
      <c r="K2192" s="1" t="s">
        <v>2183</v>
      </c>
      <c r="L2192" s="1" t="s">
        <v>1121</v>
      </c>
      <c r="M2192" s="1" t="s">
        <v>2470</v>
      </c>
      <c r="N2192" s="1"/>
      <c r="O2192" s="1"/>
      <c r="P2192" s="1"/>
      <c r="Q2192" s="1">
        <v>7</v>
      </c>
      <c r="R2192" s="1">
        <v>0</v>
      </c>
      <c r="S2192" s="1">
        <v>0</v>
      </c>
      <c r="T2192" s="1">
        <v>0</v>
      </c>
      <c r="U2192" s="1">
        <v>0</v>
      </c>
      <c r="V2192" s="1">
        <v>0.81</v>
      </c>
      <c r="W2192" s="1">
        <v>1E-3</v>
      </c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>
        <f t="shared" si="68"/>
        <v>7</v>
      </c>
    </row>
    <row r="2193" spans="1:49" x14ac:dyDescent="0.25">
      <c r="A2193" s="1" t="s">
        <v>858</v>
      </c>
      <c r="B2193" s="1">
        <v>1008784</v>
      </c>
      <c r="C2193" s="1">
        <v>2017</v>
      </c>
      <c r="D2193" s="1" t="s">
        <v>1091</v>
      </c>
      <c r="E2193" s="1" t="s">
        <v>1092</v>
      </c>
      <c r="F2193" s="1" t="s">
        <v>12</v>
      </c>
      <c r="G2193" s="1"/>
      <c r="H2193" s="1"/>
      <c r="I2193" s="1"/>
      <c r="J2193" s="1"/>
      <c r="K2193" s="1" t="s">
        <v>2183</v>
      </c>
      <c r="L2193" s="1" t="s">
        <v>1168</v>
      </c>
      <c r="M2193" s="1" t="s">
        <v>2471</v>
      </c>
      <c r="N2193" s="1"/>
      <c r="O2193" s="1"/>
      <c r="P2193" s="1"/>
      <c r="Q2193" s="1">
        <v>31</v>
      </c>
      <c r="R2193" s="1">
        <v>0</v>
      </c>
      <c r="S2193" s="1">
        <v>1</v>
      </c>
      <c r="T2193" s="1">
        <v>0</v>
      </c>
      <c r="U2193" s="1">
        <v>0</v>
      </c>
      <c r="V2193" s="1">
        <v>0.79600000000000004</v>
      </c>
      <c r="W2193" s="1">
        <v>1E-3</v>
      </c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>
        <f t="shared" si="68"/>
        <v>31</v>
      </c>
    </row>
    <row r="2194" spans="1:49" x14ac:dyDescent="0.25">
      <c r="A2194" s="1" t="s">
        <v>858</v>
      </c>
      <c r="B2194" s="1">
        <v>1008784</v>
      </c>
      <c r="C2194" s="1">
        <v>2017</v>
      </c>
      <c r="D2194" s="1" t="s">
        <v>1091</v>
      </c>
      <c r="E2194" s="1" t="s">
        <v>1092</v>
      </c>
      <c r="F2194" s="1" t="s">
        <v>12</v>
      </c>
      <c r="G2194" s="1"/>
      <c r="H2194" s="1"/>
      <c r="I2194" s="1"/>
      <c r="J2194" s="1"/>
      <c r="K2194" s="1" t="s">
        <v>2187</v>
      </c>
      <c r="L2194" s="1" t="s">
        <v>1168</v>
      </c>
      <c r="M2194" s="1" t="s">
        <v>2472</v>
      </c>
      <c r="N2194" s="1"/>
      <c r="O2194" s="1"/>
      <c r="P2194" s="1"/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0.79800000000000004</v>
      </c>
      <c r="W2194" s="1">
        <v>1E-3</v>
      </c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>
        <f t="shared" si="68"/>
        <v>0</v>
      </c>
    </row>
    <row r="2195" spans="1:49" x14ac:dyDescent="0.25">
      <c r="A2195" s="1" t="s">
        <v>858</v>
      </c>
      <c r="B2195" s="1">
        <v>1008784</v>
      </c>
      <c r="C2195" s="1">
        <v>2017</v>
      </c>
      <c r="D2195" s="1" t="s">
        <v>1091</v>
      </c>
      <c r="E2195" s="1" t="s">
        <v>1092</v>
      </c>
      <c r="F2195" s="1" t="s">
        <v>12</v>
      </c>
      <c r="G2195" s="1"/>
      <c r="H2195" s="1"/>
      <c r="I2195" s="1"/>
      <c r="J2195" s="1"/>
      <c r="K2195" s="1" t="s">
        <v>2473</v>
      </c>
      <c r="L2195" s="1" t="s">
        <v>1121</v>
      </c>
      <c r="M2195" s="1" t="s">
        <v>2474</v>
      </c>
      <c r="N2195" s="1"/>
      <c r="O2195" s="1"/>
      <c r="P2195" s="1"/>
      <c r="Q2195" s="1">
        <v>1</v>
      </c>
      <c r="R2195" s="1">
        <v>0</v>
      </c>
      <c r="S2195" s="1">
        <v>0</v>
      </c>
      <c r="T2195" s="1">
        <v>0</v>
      </c>
      <c r="U2195" s="1">
        <v>0</v>
      </c>
      <c r="V2195" s="1">
        <v>0.81</v>
      </c>
      <c r="W2195" s="1">
        <v>1E-3</v>
      </c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>
        <f t="shared" si="68"/>
        <v>1</v>
      </c>
    </row>
    <row r="2196" spans="1:49" x14ac:dyDescent="0.25">
      <c r="A2196" s="1" t="s">
        <v>858</v>
      </c>
      <c r="B2196" s="1">
        <v>1008784</v>
      </c>
      <c r="C2196" s="1">
        <v>2017</v>
      </c>
      <c r="D2196" s="1" t="s">
        <v>1091</v>
      </c>
      <c r="E2196" s="1" t="s">
        <v>1092</v>
      </c>
      <c r="F2196" s="1" t="s">
        <v>12</v>
      </c>
      <c r="G2196" s="1"/>
      <c r="H2196" s="1"/>
      <c r="I2196" s="1"/>
      <c r="J2196" s="1"/>
      <c r="K2196" s="1" t="s">
        <v>2189</v>
      </c>
      <c r="L2196" s="1" t="s">
        <v>1147</v>
      </c>
      <c r="M2196" s="1" t="s">
        <v>2190</v>
      </c>
      <c r="N2196" s="1"/>
      <c r="O2196" s="1"/>
      <c r="P2196" s="1"/>
      <c r="Q2196" s="1">
        <v>19</v>
      </c>
      <c r="R2196" s="1">
        <v>0</v>
      </c>
      <c r="S2196" s="1">
        <v>0</v>
      </c>
      <c r="T2196" s="1">
        <v>0</v>
      </c>
      <c r="U2196" s="1">
        <v>0</v>
      </c>
      <c r="V2196" s="1">
        <v>0.81599999999999995</v>
      </c>
      <c r="W2196" s="1">
        <v>1E-3</v>
      </c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>
        <f t="shared" si="68"/>
        <v>19</v>
      </c>
    </row>
    <row r="2197" spans="1:49" x14ac:dyDescent="0.25">
      <c r="A2197" s="1" t="s">
        <v>858</v>
      </c>
      <c r="B2197" s="1">
        <v>1008784</v>
      </c>
      <c r="C2197" s="1">
        <v>2017</v>
      </c>
      <c r="D2197" s="1" t="s">
        <v>1091</v>
      </c>
      <c r="E2197" s="1" t="s">
        <v>1092</v>
      </c>
      <c r="F2197" s="1" t="s">
        <v>12</v>
      </c>
      <c r="G2197" s="1"/>
      <c r="H2197" s="1"/>
      <c r="I2197" s="1"/>
      <c r="J2197" s="1"/>
      <c r="K2197" s="1" t="s">
        <v>2189</v>
      </c>
      <c r="L2197" s="1" t="s">
        <v>1121</v>
      </c>
      <c r="M2197" s="1" t="s">
        <v>2475</v>
      </c>
      <c r="N2197" s="1"/>
      <c r="O2197" s="1"/>
      <c r="P2197" s="1"/>
      <c r="Q2197" s="1">
        <v>115</v>
      </c>
      <c r="R2197" s="1">
        <v>0</v>
      </c>
      <c r="S2197" s="1">
        <v>0</v>
      </c>
      <c r="T2197" s="1">
        <v>0</v>
      </c>
      <c r="U2197" s="1">
        <v>0</v>
      </c>
      <c r="V2197" s="1">
        <v>0.95899999999999996</v>
      </c>
      <c r="W2197" s="1">
        <v>1E-3</v>
      </c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>
        <f t="shared" si="68"/>
        <v>115</v>
      </c>
    </row>
    <row r="2198" spans="1:49" x14ac:dyDescent="0.25">
      <c r="A2198" s="1" t="s">
        <v>858</v>
      </c>
      <c r="B2198" s="1">
        <v>1008784</v>
      </c>
      <c r="C2198" s="1">
        <v>2017</v>
      </c>
      <c r="D2198" s="1" t="s">
        <v>1091</v>
      </c>
      <c r="E2198" s="1" t="s">
        <v>1092</v>
      </c>
      <c r="F2198" s="1" t="s">
        <v>12</v>
      </c>
      <c r="G2198" s="1"/>
      <c r="H2198" s="1"/>
      <c r="I2198" s="1"/>
      <c r="J2198" s="1"/>
      <c r="K2198" s="1" t="s">
        <v>2476</v>
      </c>
      <c r="L2198" s="1" t="s">
        <v>1121</v>
      </c>
      <c r="M2198" s="1" t="s">
        <v>2477</v>
      </c>
      <c r="N2198" s="1"/>
      <c r="O2198" s="1"/>
      <c r="P2198" s="1"/>
      <c r="Q2198" s="1">
        <v>7</v>
      </c>
      <c r="R2198" s="1">
        <v>0</v>
      </c>
      <c r="S2198" s="1">
        <v>0</v>
      </c>
      <c r="T2198" s="1">
        <v>0</v>
      </c>
      <c r="U2198" s="1">
        <v>0</v>
      </c>
      <c r="V2198" s="1">
        <v>0.61899999999999999</v>
      </c>
      <c r="W2198" s="1">
        <v>1E-3</v>
      </c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>
        <f t="shared" si="68"/>
        <v>7</v>
      </c>
    </row>
    <row r="2199" spans="1:49" x14ac:dyDescent="0.25">
      <c r="A2199" s="1" t="s">
        <v>858</v>
      </c>
      <c r="B2199" s="1">
        <v>1008784</v>
      </c>
      <c r="C2199" s="1">
        <v>2017</v>
      </c>
      <c r="D2199" s="1" t="s">
        <v>1091</v>
      </c>
      <c r="E2199" s="1" t="s">
        <v>1092</v>
      </c>
      <c r="F2199" s="1" t="s">
        <v>12</v>
      </c>
      <c r="G2199" s="1"/>
      <c r="H2199" s="1"/>
      <c r="I2199" s="1"/>
      <c r="J2199" s="1"/>
      <c r="K2199" s="1" t="s">
        <v>2200</v>
      </c>
      <c r="L2199" s="1" t="s">
        <v>1168</v>
      </c>
      <c r="M2199" s="1" t="s">
        <v>2478</v>
      </c>
      <c r="N2199" s="1"/>
      <c r="O2199" s="1"/>
      <c r="P2199" s="1"/>
      <c r="Q2199" s="1">
        <v>0</v>
      </c>
      <c r="R2199" s="1">
        <v>0</v>
      </c>
      <c r="S2199" s="1">
        <v>1</v>
      </c>
      <c r="T2199" s="1">
        <v>0</v>
      </c>
      <c r="U2199" s="1">
        <v>0</v>
      </c>
      <c r="V2199" s="1">
        <v>0.81399999999999995</v>
      </c>
      <c r="W2199" s="1">
        <v>1E-3</v>
      </c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>
        <f t="shared" si="68"/>
        <v>0</v>
      </c>
    </row>
    <row r="2200" spans="1:49" x14ac:dyDescent="0.25">
      <c r="A2200" s="1" t="s">
        <v>858</v>
      </c>
      <c r="B2200" s="1">
        <v>1008784</v>
      </c>
      <c r="C2200" s="1">
        <v>2017</v>
      </c>
      <c r="D2200" s="1" t="s">
        <v>1091</v>
      </c>
      <c r="E2200" s="1" t="s">
        <v>1092</v>
      </c>
      <c r="F2200" s="1" t="s">
        <v>12</v>
      </c>
      <c r="G2200" s="1"/>
      <c r="H2200" s="1"/>
      <c r="I2200" s="1"/>
      <c r="J2200" s="1"/>
      <c r="K2200" s="1" t="s">
        <v>2479</v>
      </c>
      <c r="L2200" s="1" t="s">
        <v>1121</v>
      </c>
      <c r="M2200" s="1" t="s">
        <v>2480</v>
      </c>
      <c r="N2200" s="1"/>
      <c r="O2200" s="1"/>
      <c r="P2200" s="1"/>
      <c r="Q2200" s="1">
        <v>1</v>
      </c>
      <c r="R2200" s="1">
        <v>0</v>
      </c>
      <c r="S2200" s="1">
        <v>0</v>
      </c>
      <c r="T2200" s="1">
        <v>0</v>
      </c>
      <c r="U2200" s="1">
        <v>0</v>
      </c>
      <c r="V2200" s="1">
        <v>0.71</v>
      </c>
      <c r="W2200" s="1">
        <v>1E-3</v>
      </c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>
        <f t="shared" si="68"/>
        <v>1</v>
      </c>
    </row>
    <row r="2201" spans="1:49" x14ac:dyDescent="0.25">
      <c r="A2201" s="1" t="s">
        <v>858</v>
      </c>
      <c r="B2201" s="1">
        <v>1008784</v>
      </c>
      <c r="C2201" s="1">
        <v>2017</v>
      </c>
      <c r="D2201" s="1" t="s">
        <v>1091</v>
      </c>
      <c r="E2201" s="1" t="s">
        <v>1092</v>
      </c>
      <c r="F2201" s="1" t="s">
        <v>12</v>
      </c>
      <c r="G2201" s="1"/>
      <c r="H2201" s="1"/>
      <c r="I2201" s="1"/>
      <c r="J2201" s="1"/>
      <c r="K2201" s="1" t="s">
        <v>2479</v>
      </c>
      <c r="L2201" s="1" t="s">
        <v>1168</v>
      </c>
      <c r="M2201" s="1" t="s">
        <v>2481</v>
      </c>
      <c r="N2201" s="1"/>
      <c r="O2201" s="1"/>
      <c r="P2201" s="1"/>
      <c r="Q2201" s="1">
        <v>6</v>
      </c>
      <c r="R2201" s="1">
        <v>0</v>
      </c>
      <c r="S2201" s="1">
        <v>0</v>
      </c>
      <c r="T2201" s="1">
        <v>0</v>
      </c>
      <c r="U2201" s="1">
        <v>0</v>
      </c>
      <c r="V2201" s="1">
        <v>0.69299999999999995</v>
      </c>
      <c r="W2201" s="1">
        <v>1E-3</v>
      </c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>
        <f t="shared" si="68"/>
        <v>6</v>
      </c>
    </row>
    <row r="2202" spans="1:49" x14ac:dyDescent="0.25">
      <c r="A2202" s="1" t="s">
        <v>858</v>
      </c>
      <c r="B2202" s="1">
        <v>1008784</v>
      </c>
      <c r="C2202" s="1">
        <v>2017</v>
      </c>
      <c r="D2202" s="1" t="s">
        <v>1091</v>
      </c>
      <c r="E2202" s="1" t="s">
        <v>1092</v>
      </c>
      <c r="F2202" s="1" t="s">
        <v>12</v>
      </c>
      <c r="G2202" s="1"/>
      <c r="H2202" s="1"/>
      <c r="I2202" s="1"/>
      <c r="J2202" s="1"/>
      <c r="K2202" s="1" t="s">
        <v>2204</v>
      </c>
      <c r="L2202" s="1" t="s">
        <v>1121</v>
      </c>
      <c r="M2202" s="1" t="s">
        <v>2482</v>
      </c>
      <c r="N2202" s="1"/>
      <c r="O2202" s="1"/>
      <c r="P2202" s="1"/>
      <c r="Q2202" s="1">
        <v>229</v>
      </c>
      <c r="R2202" s="1">
        <v>0</v>
      </c>
      <c r="S2202" s="1">
        <v>0</v>
      </c>
      <c r="T2202" s="1">
        <v>0</v>
      </c>
      <c r="U2202" s="1">
        <v>0</v>
      </c>
      <c r="V2202" s="1">
        <v>0.96199999999999997</v>
      </c>
      <c r="W2202" s="1">
        <v>2E-3</v>
      </c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>
        <f t="shared" si="68"/>
        <v>229</v>
      </c>
    </row>
    <row r="2203" spans="1:49" x14ac:dyDescent="0.25">
      <c r="A2203" s="1" t="s">
        <v>77</v>
      </c>
      <c r="B2203" s="1">
        <v>1008788</v>
      </c>
      <c r="C2203" s="1">
        <v>2017</v>
      </c>
      <c r="D2203" s="1" t="s">
        <v>1091</v>
      </c>
      <c r="E2203" s="1" t="s">
        <v>1092</v>
      </c>
      <c r="F2203" s="1" t="s">
        <v>12</v>
      </c>
      <c r="G2203" s="1"/>
      <c r="H2203" s="1"/>
      <c r="I2203" s="1"/>
      <c r="J2203" s="1"/>
      <c r="K2203" s="1" t="s">
        <v>1263</v>
      </c>
      <c r="L2203" s="1" t="s">
        <v>1109</v>
      </c>
      <c r="M2203" s="1" t="s">
        <v>1264</v>
      </c>
      <c r="N2203" s="1">
        <v>34</v>
      </c>
      <c r="O2203" s="1">
        <v>0.43123</v>
      </c>
      <c r="P2203" s="1">
        <v>40</v>
      </c>
      <c r="Q2203" s="1">
        <v>261</v>
      </c>
      <c r="R2203" s="1">
        <v>0</v>
      </c>
      <c r="S2203" s="1">
        <v>0</v>
      </c>
      <c r="T2203" s="1">
        <v>0</v>
      </c>
      <c r="U2203" s="1">
        <v>0</v>
      </c>
      <c r="V2203" s="1">
        <v>0.60499999999999998</v>
      </c>
      <c r="W2203" s="1">
        <v>0.01</v>
      </c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>
        <f t="shared" si="68"/>
        <v>261</v>
      </c>
    </row>
    <row r="2204" spans="1:49" x14ac:dyDescent="0.25">
      <c r="A2204" s="1" t="s">
        <v>77</v>
      </c>
      <c r="B2204" s="1">
        <v>1008788</v>
      </c>
      <c r="C2204" s="1">
        <v>2017</v>
      </c>
      <c r="D2204" s="1" t="s">
        <v>1091</v>
      </c>
      <c r="E2204" s="1" t="s">
        <v>1092</v>
      </c>
      <c r="F2204" s="1" t="s">
        <v>12</v>
      </c>
      <c r="G2204" s="1"/>
      <c r="H2204" s="1"/>
      <c r="I2204" s="1"/>
      <c r="J2204" s="1"/>
      <c r="K2204" s="1" t="s">
        <v>2483</v>
      </c>
      <c r="L2204" s="1" t="s">
        <v>1109</v>
      </c>
      <c r="M2204" s="1" t="s">
        <v>2484</v>
      </c>
      <c r="N2204" s="1">
        <v>46</v>
      </c>
      <c r="O2204" s="1">
        <v>1</v>
      </c>
      <c r="P2204" s="1">
        <v>24</v>
      </c>
      <c r="Q2204" s="1">
        <v>39</v>
      </c>
      <c r="R2204" s="1">
        <v>0</v>
      </c>
      <c r="S2204" s="1">
        <v>0</v>
      </c>
      <c r="T2204" s="1">
        <v>0</v>
      </c>
      <c r="U2204" s="1">
        <v>0</v>
      </c>
      <c r="V2204" s="1">
        <v>0.7</v>
      </c>
      <c r="W2204" s="1">
        <v>3.2000000000000001E-2</v>
      </c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>
        <f t="shared" si="68"/>
        <v>39</v>
      </c>
    </row>
    <row r="2205" spans="1:49" x14ac:dyDescent="0.25">
      <c r="A2205" s="1" t="s">
        <v>77</v>
      </c>
      <c r="B2205" s="1">
        <v>1008788</v>
      </c>
      <c r="C2205" s="1">
        <v>2017</v>
      </c>
      <c r="D2205" s="1" t="s">
        <v>1091</v>
      </c>
      <c r="E2205" s="1" t="s">
        <v>1092</v>
      </c>
      <c r="F2205" s="1" t="s">
        <v>12</v>
      </c>
      <c r="G2205" s="1"/>
      <c r="H2205" s="1"/>
      <c r="I2205" s="1"/>
      <c r="J2205" s="1"/>
      <c r="K2205" s="1" t="s">
        <v>1271</v>
      </c>
      <c r="L2205" s="1" t="s">
        <v>1109</v>
      </c>
      <c r="M2205" s="1" t="s">
        <v>1272</v>
      </c>
      <c r="N2205" s="1">
        <v>46.02</v>
      </c>
      <c r="O2205" s="1">
        <v>0.33096999999999999</v>
      </c>
      <c r="P2205" s="1">
        <v>30</v>
      </c>
      <c r="Q2205" s="1">
        <v>6</v>
      </c>
      <c r="R2205" s="1">
        <v>0</v>
      </c>
      <c r="S2205" s="1">
        <v>0</v>
      </c>
      <c r="T2205" s="1">
        <v>2</v>
      </c>
      <c r="U2205" s="1">
        <v>0</v>
      </c>
      <c r="V2205" s="1">
        <v>0.7</v>
      </c>
      <c r="W2205" s="1">
        <v>3.2000000000000001E-2</v>
      </c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>
        <f t="shared" si="68"/>
        <v>6</v>
      </c>
    </row>
    <row r="2206" spans="1:49" x14ac:dyDescent="0.25">
      <c r="A2206" s="1" t="s">
        <v>77</v>
      </c>
      <c r="B2206" s="1">
        <v>1008788</v>
      </c>
      <c r="C2206" s="1">
        <v>2017</v>
      </c>
      <c r="D2206" s="1" t="s">
        <v>1091</v>
      </c>
      <c r="E2206" s="1" t="s">
        <v>1092</v>
      </c>
      <c r="F2206" s="1" t="s">
        <v>12</v>
      </c>
      <c r="G2206" s="1"/>
      <c r="H2206" s="1"/>
      <c r="I2206" s="1"/>
      <c r="J2206" s="1"/>
      <c r="K2206" s="1" t="s">
        <v>1410</v>
      </c>
      <c r="L2206" s="1" t="s">
        <v>1109</v>
      </c>
      <c r="M2206" s="1" t="s">
        <v>1411</v>
      </c>
      <c r="N2206" s="1">
        <v>37</v>
      </c>
      <c r="O2206" s="1">
        <v>0.60521999999999998</v>
      </c>
      <c r="P2206" s="1">
        <v>75</v>
      </c>
      <c r="Q2206" s="1">
        <v>55</v>
      </c>
      <c r="R2206" s="1">
        <v>0</v>
      </c>
      <c r="S2206" s="1">
        <v>0</v>
      </c>
      <c r="T2206" s="1">
        <v>0</v>
      </c>
      <c r="U2206" s="1">
        <v>2</v>
      </c>
      <c r="V2206" s="1">
        <v>0.7</v>
      </c>
      <c r="W2206" s="1">
        <v>8.0000000000000002E-3</v>
      </c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>
        <f t="shared" si="68"/>
        <v>57</v>
      </c>
    </row>
    <row r="2207" spans="1:49" x14ac:dyDescent="0.25">
      <c r="A2207" s="1" t="s">
        <v>77</v>
      </c>
      <c r="B2207" s="1">
        <v>1008788</v>
      </c>
      <c r="C2207" s="1">
        <v>2017</v>
      </c>
      <c r="D2207" s="1" t="s">
        <v>1091</v>
      </c>
      <c r="E2207" s="1" t="s">
        <v>1092</v>
      </c>
      <c r="F2207" s="1" t="s">
        <v>12</v>
      </c>
      <c r="G2207" s="1"/>
      <c r="H2207" s="1"/>
      <c r="I2207" s="1"/>
      <c r="J2207" s="1"/>
      <c r="K2207" s="1" t="s">
        <v>1315</v>
      </c>
      <c r="L2207" s="1" t="s">
        <v>1109</v>
      </c>
      <c r="M2207" s="1" t="s">
        <v>1317</v>
      </c>
      <c r="N2207" s="1">
        <v>37</v>
      </c>
      <c r="O2207" s="1">
        <v>1.14273</v>
      </c>
      <c r="P2207" s="1">
        <v>75</v>
      </c>
      <c r="Q2207" s="1">
        <v>29</v>
      </c>
      <c r="R2207" s="1">
        <v>0</v>
      </c>
      <c r="S2207" s="1">
        <v>0</v>
      </c>
      <c r="T2207" s="1">
        <v>1</v>
      </c>
      <c r="U2207" s="1">
        <v>1</v>
      </c>
      <c r="V2207" s="1">
        <v>0.44500000000000001</v>
      </c>
      <c r="W2207" s="1">
        <v>5.8999999999999997E-2</v>
      </c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>
        <f t="shared" si="68"/>
        <v>30</v>
      </c>
    </row>
    <row r="2208" spans="1:49" x14ac:dyDescent="0.25">
      <c r="A2208" s="1" t="s">
        <v>77</v>
      </c>
      <c r="B2208" s="1">
        <v>1008788</v>
      </c>
      <c r="C2208" s="1">
        <v>2017</v>
      </c>
      <c r="D2208" s="1" t="s">
        <v>1091</v>
      </c>
      <c r="E2208" s="1" t="s">
        <v>1092</v>
      </c>
      <c r="F2208" s="1" t="s">
        <v>12</v>
      </c>
      <c r="G2208" s="1"/>
      <c r="H2208" s="1"/>
      <c r="I2208" s="1"/>
      <c r="J2208" s="1"/>
      <c r="K2208" s="1" t="s">
        <v>1276</v>
      </c>
      <c r="L2208" s="1" t="s">
        <v>1109</v>
      </c>
      <c r="M2208" s="1" t="s">
        <v>1277</v>
      </c>
      <c r="N2208" s="1">
        <v>46.02</v>
      </c>
      <c r="O2208" s="1">
        <v>1</v>
      </c>
      <c r="P2208" s="1">
        <v>44</v>
      </c>
      <c r="Q2208" s="1">
        <v>8</v>
      </c>
      <c r="R2208" s="1">
        <v>0</v>
      </c>
      <c r="S2208" s="1">
        <v>0</v>
      </c>
      <c r="T2208" s="1">
        <v>0</v>
      </c>
      <c r="U2208" s="1">
        <v>1</v>
      </c>
      <c r="V2208" s="1">
        <v>0.36499999999999999</v>
      </c>
      <c r="W2208" s="1">
        <v>0.106</v>
      </c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>
        <f t="shared" si="68"/>
        <v>9</v>
      </c>
    </row>
    <row r="2209" spans="1:49" x14ac:dyDescent="0.25">
      <c r="A2209" s="1" t="s">
        <v>77</v>
      </c>
      <c r="B2209" s="1">
        <v>1008788</v>
      </c>
      <c r="C2209" s="1">
        <v>2017</v>
      </c>
      <c r="D2209" s="1" t="s">
        <v>1091</v>
      </c>
      <c r="E2209" s="1" t="s">
        <v>1092</v>
      </c>
      <c r="F2209" s="1" t="s">
        <v>12</v>
      </c>
      <c r="G2209" s="1"/>
      <c r="H2209" s="1"/>
      <c r="I2209" s="1"/>
      <c r="J2209" s="1"/>
      <c r="K2209" s="1" t="s">
        <v>1280</v>
      </c>
      <c r="L2209" s="1" t="s">
        <v>1109</v>
      </c>
      <c r="M2209" s="1" t="s">
        <v>1281</v>
      </c>
      <c r="N2209" s="1">
        <v>46</v>
      </c>
      <c r="O2209" s="1">
        <v>1</v>
      </c>
      <c r="P2209" s="1">
        <v>30</v>
      </c>
      <c r="Q2209" s="1">
        <v>41</v>
      </c>
      <c r="R2209" s="1">
        <v>0</v>
      </c>
      <c r="S2209" s="1">
        <v>0</v>
      </c>
      <c r="T2209" s="1">
        <v>0</v>
      </c>
      <c r="U2209" s="1">
        <v>0</v>
      </c>
      <c r="V2209" s="1">
        <v>0.64</v>
      </c>
      <c r="W2209" s="1">
        <v>3.4000000000000002E-2</v>
      </c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>
        <f t="shared" si="68"/>
        <v>41</v>
      </c>
    </row>
    <row r="2210" spans="1:49" x14ac:dyDescent="0.25">
      <c r="A2210" s="1" t="s">
        <v>77</v>
      </c>
      <c r="B2210" s="1">
        <v>1008788</v>
      </c>
      <c r="C2210" s="1">
        <v>2017</v>
      </c>
      <c r="D2210" s="1" t="s">
        <v>1091</v>
      </c>
      <c r="E2210" s="1" t="s">
        <v>1092</v>
      </c>
      <c r="F2210" s="1" t="s">
        <v>12</v>
      </c>
      <c r="G2210" s="1"/>
      <c r="H2210" s="1"/>
      <c r="I2210" s="1"/>
      <c r="J2210" s="1"/>
      <c r="K2210" s="1" t="s">
        <v>1287</v>
      </c>
      <c r="L2210" s="1" t="s">
        <v>1109</v>
      </c>
      <c r="M2210" s="1" t="s">
        <v>1289</v>
      </c>
      <c r="N2210" s="1">
        <v>37</v>
      </c>
      <c r="O2210" s="1">
        <v>2.0088900000000001</v>
      </c>
      <c r="P2210" s="1">
        <v>75</v>
      </c>
      <c r="Q2210" s="1">
        <v>38</v>
      </c>
      <c r="R2210" s="1">
        <v>0</v>
      </c>
      <c r="S2210" s="1">
        <v>0</v>
      </c>
      <c r="T2210" s="1">
        <v>0</v>
      </c>
      <c r="U2210" s="1">
        <v>0</v>
      </c>
      <c r="V2210" s="1">
        <v>0.65400000000000003</v>
      </c>
      <c r="W2210" s="1">
        <v>1E-3</v>
      </c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>
        <f t="shared" si="68"/>
        <v>38</v>
      </c>
    </row>
    <row r="2211" spans="1:49" x14ac:dyDescent="0.25">
      <c r="A2211" s="1" t="s">
        <v>77</v>
      </c>
      <c r="B2211" s="1">
        <v>1008788</v>
      </c>
      <c r="C2211" s="1">
        <v>2017</v>
      </c>
      <c r="D2211" s="1" t="s">
        <v>1091</v>
      </c>
      <c r="E2211" s="1" t="s">
        <v>1092</v>
      </c>
      <c r="F2211" s="1" t="s">
        <v>12</v>
      </c>
      <c r="G2211" s="1"/>
      <c r="H2211" s="1"/>
      <c r="I2211" s="1"/>
      <c r="J2211" s="1"/>
      <c r="K2211" s="1" t="s">
        <v>1716</v>
      </c>
      <c r="L2211" s="1" t="s">
        <v>1109</v>
      </c>
      <c r="M2211" s="1" t="s">
        <v>1717</v>
      </c>
      <c r="N2211" s="1">
        <v>46.02</v>
      </c>
      <c r="O2211" s="1">
        <v>1</v>
      </c>
      <c r="P2211" s="1">
        <v>30</v>
      </c>
      <c r="Q2211" s="1">
        <v>169</v>
      </c>
      <c r="R2211" s="1">
        <v>0</v>
      </c>
      <c r="S2211" s="1">
        <v>0</v>
      </c>
      <c r="T2211" s="1">
        <v>1</v>
      </c>
      <c r="U2211" s="1">
        <v>3</v>
      </c>
      <c r="V2211" s="1">
        <v>0.7</v>
      </c>
      <c r="W2211" s="1">
        <v>3.2000000000000001E-2</v>
      </c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>
        <f t="shared" si="68"/>
        <v>172</v>
      </c>
    </row>
    <row r="2212" spans="1:49" x14ac:dyDescent="0.25">
      <c r="A2212" s="1" t="s">
        <v>77</v>
      </c>
      <c r="B2212" s="1">
        <v>1008788</v>
      </c>
      <c r="C2212" s="1">
        <v>2017</v>
      </c>
      <c r="D2212" s="1" t="s">
        <v>1091</v>
      </c>
      <c r="E2212" s="1" t="s">
        <v>1092</v>
      </c>
      <c r="F2212" s="1" t="s">
        <v>12</v>
      </c>
      <c r="G2212" s="1"/>
      <c r="H2212" s="1"/>
      <c r="I2212" s="1"/>
      <c r="J2212" s="1"/>
      <c r="K2212" s="1" t="s">
        <v>1332</v>
      </c>
      <c r="L2212" s="1" t="s">
        <v>1109</v>
      </c>
      <c r="M2212" s="1" t="s">
        <v>1334</v>
      </c>
      <c r="N2212" s="1">
        <v>46</v>
      </c>
      <c r="O2212" s="1">
        <v>1</v>
      </c>
      <c r="P2212" s="1">
        <v>30</v>
      </c>
      <c r="Q2212" s="1">
        <v>52</v>
      </c>
      <c r="R2212" s="1">
        <v>0</v>
      </c>
      <c r="S2212" s="1">
        <v>0</v>
      </c>
      <c r="T2212" s="1">
        <v>0</v>
      </c>
      <c r="U2212" s="1">
        <v>0</v>
      </c>
      <c r="V2212" s="1">
        <v>0.64</v>
      </c>
      <c r="W2212" s="1">
        <v>3.4000000000000002E-2</v>
      </c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>
        <f t="shared" si="68"/>
        <v>52</v>
      </c>
    </row>
    <row r="2213" spans="1:49" x14ac:dyDescent="0.25">
      <c r="A2213" s="1" t="s">
        <v>77</v>
      </c>
      <c r="B2213" s="1">
        <v>1008788</v>
      </c>
      <c r="C2213" s="1">
        <v>2017</v>
      </c>
      <c r="D2213" s="1" t="s">
        <v>1091</v>
      </c>
      <c r="E2213" s="1" t="s">
        <v>1092</v>
      </c>
      <c r="F2213" s="1" t="s">
        <v>12</v>
      </c>
      <c r="G2213" s="1"/>
      <c r="H2213" s="1"/>
      <c r="I2213" s="1"/>
      <c r="J2213" s="1"/>
      <c r="K2213" s="1" t="s">
        <v>1306</v>
      </c>
      <c r="L2213" s="1" t="s">
        <v>1109</v>
      </c>
      <c r="M2213" s="1" t="s">
        <v>1307</v>
      </c>
      <c r="N2213" s="1">
        <v>46</v>
      </c>
      <c r="O2213" s="1">
        <v>1</v>
      </c>
      <c r="P2213" s="1">
        <v>30</v>
      </c>
      <c r="Q2213" s="1">
        <v>34</v>
      </c>
      <c r="R2213" s="1">
        <v>0</v>
      </c>
      <c r="S2213" s="1">
        <v>0</v>
      </c>
      <c r="T2213" s="1">
        <v>1</v>
      </c>
      <c r="U2213" s="1">
        <v>0</v>
      </c>
      <c r="V2213" s="1">
        <v>0.64</v>
      </c>
      <c r="W2213" s="1">
        <v>3.4000000000000002E-2</v>
      </c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>
        <f t="shared" si="68"/>
        <v>34</v>
      </c>
    </row>
    <row r="2214" spans="1:49" x14ac:dyDescent="0.25">
      <c r="A2214" s="1" t="s">
        <v>55</v>
      </c>
      <c r="B2214" s="1">
        <v>1008794</v>
      </c>
      <c r="C2214" s="1">
        <v>2017</v>
      </c>
      <c r="D2214" s="1" t="s">
        <v>1091</v>
      </c>
      <c r="E2214" s="1" t="s">
        <v>1092</v>
      </c>
      <c r="F2214" s="1" t="s">
        <v>12</v>
      </c>
      <c r="G2214" s="1"/>
      <c r="H2214" s="1"/>
      <c r="I2214" s="1"/>
      <c r="J2214" s="1"/>
      <c r="K2214" s="1" t="s">
        <v>1634</v>
      </c>
      <c r="L2214" s="1" t="s">
        <v>1094</v>
      </c>
      <c r="M2214" s="1" t="s">
        <v>1636</v>
      </c>
      <c r="N2214" s="1"/>
      <c r="O2214" s="1"/>
      <c r="P2214" s="1"/>
      <c r="Q2214" s="1">
        <v>80</v>
      </c>
      <c r="R2214" s="1">
        <v>0</v>
      </c>
      <c r="S2214" s="1">
        <v>23</v>
      </c>
      <c r="T2214" s="1">
        <v>4</v>
      </c>
      <c r="U2214" s="1">
        <v>2</v>
      </c>
      <c r="V2214" s="1">
        <v>0.73199999999999998</v>
      </c>
      <c r="W2214" s="1">
        <v>1.7999999999999999E-2</v>
      </c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>
        <f t="shared" si="68"/>
        <v>82</v>
      </c>
    </row>
    <row r="2215" spans="1:49" x14ac:dyDescent="0.25">
      <c r="A2215" s="1" t="s">
        <v>55</v>
      </c>
      <c r="B2215" s="1">
        <v>1008794</v>
      </c>
      <c r="C2215" s="1">
        <v>2017</v>
      </c>
      <c r="D2215" s="1" t="s">
        <v>1091</v>
      </c>
      <c r="E2215" s="1" t="s">
        <v>1092</v>
      </c>
      <c r="F2215" s="1" t="s">
        <v>12</v>
      </c>
      <c r="G2215" s="1"/>
      <c r="H2215" s="1"/>
      <c r="I2215" s="1"/>
      <c r="J2215" s="1"/>
      <c r="K2215" s="1" t="s">
        <v>1637</v>
      </c>
      <c r="L2215" s="1" t="s">
        <v>1094</v>
      </c>
      <c r="M2215" s="1" t="s">
        <v>2485</v>
      </c>
      <c r="N2215" s="1"/>
      <c r="O2215" s="1"/>
      <c r="P2215" s="1"/>
      <c r="Q2215" s="1">
        <v>0</v>
      </c>
      <c r="R2215" s="1">
        <v>0</v>
      </c>
      <c r="S2215" s="1">
        <v>1</v>
      </c>
      <c r="T2215" s="1">
        <v>0</v>
      </c>
      <c r="U2215" s="1">
        <v>1</v>
      </c>
      <c r="V2215" s="1">
        <v>0.71</v>
      </c>
      <c r="W2215" s="1">
        <v>2.8000000000000001E-2</v>
      </c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>
        <f t="shared" si="68"/>
        <v>1</v>
      </c>
    </row>
    <row r="2216" spans="1:49" x14ac:dyDescent="0.25">
      <c r="A2216" s="1" t="s">
        <v>55</v>
      </c>
      <c r="B2216" s="1">
        <v>1008794</v>
      </c>
      <c r="C2216" s="1">
        <v>2017</v>
      </c>
      <c r="D2216" s="1" t="s">
        <v>1091</v>
      </c>
      <c r="E2216" s="1" t="s">
        <v>1092</v>
      </c>
      <c r="F2216" s="1" t="s">
        <v>12</v>
      </c>
      <c r="G2216" s="1"/>
      <c r="H2216" s="1"/>
      <c r="I2216" s="1"/>
      <c r="J2216" s="1"/>
      <c r="K2216" s="1" t="s">
        <v>1774</v>
      </c>
      <c r="L2216" s="1" t="s">
        <v>1094</v>
      </c>
      <c r="M2216" s="1" t="s">
        <v>1776</v>
      </c>
      <c r="N2216" s="1"/>
      <c r="O2216" s="1"/>
      <c r="P2216" s="1"/>
      <c r="Q2216" s="1">
        <v>1</v>
      </c>
      <c r="R2216" s="1">
        <v>0</v>
      </c>
      <c r="S2216" s="1">
        <v>0</v>
      </c>
      <c r="T2216" s="1">
        <v>0</v>
      </c>
      <c r="U2216" s="1">
        <v>0</v>
      </c>
      <c r="V2216" s="1">
        <v>0.82299999999999995</v>
      </c>
      <c r="W2216" s="1">
        <v>2.9000000000000001E-2</v>
      </c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>
        <f t="shared" si="68"/>
        <v>1</v>
      </c>
    </row>
    <row r="2217" spans="1:49" x14ac:dyDescent="0.25">
      <c r="A2217" s="1" t="s">
        <v>55</v>
      </c>
      <c r="B2217" s="1">
        <v>1008794</v>
      </c>
      <c r="C2217" s="1">
        <v>2017</v>
      </c>
      <c r="D2217" s="1" t="s">
        <v>1091</v>
      </c>
      <c r="E2217" s="1" t="s">
        <v>1092</v>
      </c>
      <c r="F2217" s="1" t="s">
        <v>12</v>
      </c>
      <c r="G2217" s="1"/>
      <c r="H2217" s="1"/>
      <c r="I2217" s="1"/>
      <c r="J2217" s="1"/>
      <c r="K2217" s="1" t="s">
        <v>2386</v>
      </c>
      <c r="L2217" s="1" t="s">
        <v>1094</v>
      </c>
      <c r="M2217" s="1" t="s">
        <v>2486</v>
      </c>
      <c r="N2217" s="1"/>
      <c r="O2217" s="1"/>
      <c r="P2217" s="1"/>
      <c r="Q2217" s="1">
        <v>3</v>
      </c>
      <c r="R2217" s="1">
        <v>0</v>
      </c>
      <c r="S2217" s="1">
        <v>0</v>
      </c>
      <c r="T2217" s="1">
        <v>0</v>
      </c>
      <c r="U2217" s="1">
        <v>0</v>
      </c>
      <c r="V2217" s="1">
        <v>0.70599999999999996</v>
      </c>
      <c r="W2217" s="1">
        <v>2.1999999999999999E-2</v>
      </c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>
        <f t="shared" si="68"/>
        <v>3</v>
      </c>
    </row>
    <row r="2218" spans="1:49" x14ac:dyDescent="0.25">
      <c r="A2218" s="1" t="s">
        <v>55</v>
      </c>
      <c r="B2218" s="1">
        <v>1008794</v>
      </c>
      <c r="C2218" s="1">
        <v>2017</v>
      </c>
      <c r="D2218" s="1" t="s">
        <v>1091</v>
      </c>
      <c r="E2218" s="1" t="s">
        <v>1092</v>
      </c>
      <c r="F2218" s="1" t="s">
        <v>12</v>
      </c>
      <c r="G2218" s="1"/>
      <c r="H2218" s="1"/>
      <c r="I2218" s="1"/>
      <c r="J2218" s="1"/>
      <c r="K2218" s="1" t="s">
        <v>1093</v>
      </c>
      <c r="L2218" s="1" t="s">
        <v>1094</v>
      </c>
      <c r="M2218" s="1" t="s">
        <v>1095</v>
      </c>
      <c r="N2218" s="1"/>
      <c r="O2218" s="1"/>
      <c r="P2218" s="1"/>
      <c r="Q2218" s="1">
        <v>376</v>
      </c>
      <c r="R2218" s="1">
        <v>37</v>
      </c>
      <c r="S2218" s="1">
        <v>10</v>
      </c>
      <c r="T2218" s="1">
        <v>61</v>
      </c>
      <c r="U2218" s="1">
        <v>15</v>
      </c>
      <c r="V2218" s="1">
        <v>0.68</v>
      </c>
      <c r="W2218" s="1">
        <v>2.5999999999999999E-2</v>
      </c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>
        <f t="shared" si="68"/>
        <v>391</v>
      </c>
    </row>
    <row r="2219" spans="1:49" x14ac:dyDescent="0.25">
      <c r="A2219" s="1" t="s">
        <v>996</v>
      </c>
      <c r="B2219" s="1">
        <v>1008795</v>
      </c>
      <c r="C2219" s="1">
        <v>2017</v>
      </c>
      <c r="D2219" s="1" t="s">
        <v>1091</v>
      </c>
      <c r="E2219" s="1" t="s">
        <v>1092</v>
      </c>
      <c r="F2219" s="1" t="s">
        <v>12</v>
      </c>
      <c r="G2219" s="1"/>
      <c r="H2219" s="1"/>
      <c r="I2219" s="1"/>
      <c r="J2219" s="1"/>
      <c r="K2219" s="1" t="s">
        <v>1156</v>
      </c>
      <c r="L2219" s="1" t="s">
        <v>1168</v>
      </c>
      <c r="M2219" s="1" t="s">
        <v>1657</v>
      </c>
      <c r="N2219" s="1"/>
      <c r="O2219" s="1"/>
      <c r="P2219" s="1"/>
      <c r="Q2219" s="1">
        <v>6</v>
      </c>
      <c r="R2219" s="1">
        <v>0</v>
      </c>
      <c r="S2219" s="1">
        <v>0</v>
      </c>
      <c r="T2219" s="1">
        <v>0</v>
      </c>
      <c r="U2219" s="1">
        <v>0</v>
      </c>
      <c r="V2219" s="1">
        <v>0.97099999999999997</v>
      </c>
      <c r="W2219" s="1">
        <v>7.0000000000000001E-3</v>
      </c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>
        <f t="shared" si="68"/>
        <v>6</v>
      </c>
    </row>
    <row r="2220" spans="1:49" x14ac:dyDescent="0.25">
      <c r="A2220" s="1" t="s">
        <v>996</v>
      </c>
      <c r="B2220" s="1">
        <v>1008795</v>
      </c>
      <c r="C2220" s="1">
        <v>2017</v>
      </c>
      <c r="D2220" s="1" t="s">
        <v>1091</v>
      </c>
      <c r="E2220" s="1" t="s">
        <v>1092</v>
      </c>
      <c r="F2220" s="1" t="s">
        <v>12</v>
      </c>
      <c r="G2220" s="1"/>
      <c r="H2220" s="1"/>
      <c r="I2220" s="1"/>
      <c r="J2220" s="1"/>
      <c r="K2220" s="1" t="s">
        <v>1180</v>
      </c>
      <c r="L2220" s="1" t="s">
        <v>1168</v>
      </c>
      <c r="M2220" s="1" t="s">
        <v>1670</v>
      </c>
      <c r="N2220" s="1"/>
      <c r="O2220" s="1"/>
      <c r="P2220" s="1"/>
      <c r="Q2220" s="1">
        <v>39</v>
      </c>
      <c r="R2220" s="1">
        <v>0</v>
      </c>
      <c r="S2220" s="1">
        <v>0</v>
      </c>
      <c r="T2220" s="1">
        <v>11</v>
      </c>
      <c r="U2220" s="1">
        <v>0</v>
      </c>
      <c r="V2220" s="1">
        <v>0.96</v>
      </c>
      <c r="W2220" s="1">
        <v>1E-3</v>
      </c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>
        <f t="shared" si="68"/>
        <v>39</v>
      </c>
    </row>
    <row r="2221" spans="1:49" x14ac:dyDescent="0.25">
      <c r="A2221" s="1" t="s">
        <v>996</v>
      </c>
      <c r="B2221" s="1">
        <v>1008795</v>
      </c>
      <c r="C2221" s="1">
        <v>2017</v>
      </c>
      <c r="D2221" s="1" t="s">
        <v>1091</v>
      </c>
      <c r="E2221" s="1" t="s">
        <v>1092</v>
      </c>
      <c r="F2221" s="1" t="s">
        <v>12</v>
      </c>
      <c r="G2221" s="1"/>
      <c r="H2221" s="1"/>
      <c r="I2221" s="1"/>
      <c r="J2221" s="1"/>
      <c r="K2221" s="1" t="s">
        <v>1190</v>
      </c>
      <c r="L2221" s="1" t="s">
        <v>1168</v>
      </c>
      <c r="M2221" s="1" t="s">
        <v>2430</v>
      </c>
      <c r="N2221" s="1"/>
      <c r="O2221" s="1"/>
      <c r="P2221" s="1"/>
      <c r="Q2221" s="1">
        <v>2</v>
      </c>
      <c r="R2221" s="1">
        <v>0</v>
      </c>
      <c r="S2221" s="1">
        <v>0</v>
      </c>
      <c r="T2221" s="1">
        <v>0</v>
      </c>
      <c r="U2221" s="1">
        <v>0</v>
      </c>
      <c r="V2221" s="1">
        <v>0.97499999999999998</v>
      </c>
      <c r="W2221" s="1">
        <v>5.0000000000000001E-3</v>
      </c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>
        <f t="shared" si="68"/>
        <v>2</v>
      </c>
    </row>
    <row r="2222" spans="1:49" x14ac:dyDescent="0.25">
      <c r="A2222" s="1" t="s">
        <v>996</v>
      </c>
      <c r="B2222" s="1">
        <v>1008795</v>
      </c>
      <c r="C2222" s="1">
        <v>2017</v>
      </c>
      <c r="D2222" s="1" t="s">
        <v>1091</v>
      </c>
      <c r="E2222" s="1" t="s">
        <v>1092</v>
      </c>
      <c r="F2222" s="1" t="s">
        <v>12</v>
      </c>
      <c r="G2222" s="1"/>
      <c r="H2222" s="1"/>
      <c r="I2222" s="1"/>
      <c r="J2222" s="1"/>
      <c r="K2222" s="1" t="s">
        <v>1200</v>
      </c>
      <c r="L2222" s="1" t="s">
        <v>1168</v>
      </c>
      <c r="M2222" s="1" t="s">
        <v>2487</v>
      </c>
      <c r="N2222" s="1"/>
      <c r="O2222" s="1"/>
      <c r="P2222" s="1"/>
      <c r="Q2222" s="1">
        <v>33</v>
      </c>
      <c r="R2222" s="1">
        <v>0</v>
      </c>
      <c r="S2222" s="1">
        <v>0</v>
      </c>
      <c r="T2222" s="1">
        <v>5</v>
      </c>
      <c r="U2222" s="1">
        <v>0</v>
      </c>
      <c r="V2222" s="1">
        <v>0.97399999999999998</v>
      </c>
      <c r="W2222" s="1">
        <v>3.0000000000000001E-3</v>
      </c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>
        <f t="shared" si="68"/>
        <v>33</v>
      </c>
    </row>
    <row r="2223" spans="1:49" x14ac:dyDescent="0.25">
      <c r="A2223" s="1" t="s">
        <v>996</v>
      </c>
      <c r="B2223" s="1">
        <v>1008795</v>
      </c>
      <c r="C2223" s="1">
        <v>2017</v>
      </c>
      <c r="D2223" s="1" t="s">
        <v>1091</v>
      </c>
      <c r="E2223" s="1" t="s">
        <v>1092</v>
      </c>
      <c r="F2223" s="1" t="s">
        <v>12</v>
      </c>
      <c r="G2223" s="1"/>
      <c r="H2223" s="1"/>
      <c r="I2223" s="1"/>
      <c r="J2223" s="1"/>
      <c r="K2223" s="1" t="s">
        <v>1204</v>
      </c>
      <c r="L2223" s="1" t="s">
        <v>1168</v>
      </c>
      <c r="M2223" s="1" t="s">
        <v>1683</v>
      </c>
      <c r="N2223" s="1"/>
      <c r="O2223" s="1"/>
      <c r="P2223" s="1"/>
      <c r="Q2223" s="1">
        <v>5</v>
      </c>
      <c r="R2223" s="1">
        <v>0</v>
      </c>
      <c r="S2223" s="1">
        <v>0</v>
      </c>
      <c r="T2223" s="1">
        <v>1</v>
      </c>
      <c r="U2223" s="1">
        <v>0</v>
      </c>
      <c r="V2223" s="1">
        <v>0.97</v>
      </c>
      <c r="W2223" s="1">
        <v>2E-3</v>
      </c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>
        <f t="shared" si="68"/>
        <v>5</v>
      </c>
    </row>
    <row r="2224" spans="1:49" x14ac:dyDescent="0.25">
      <c r="A2224" s="1" t="s">
        <v>510</v>
      </c>
      <c r="B2224" s="1">
        <v>1008806</v>
      </c>
      <c r="C2224" s="1">
        <v>2017</v>
      </c>
      <c r="D2224" s="1" t="s">
        <v>1091</v>
      </c>
      <c r="E2224" s="1" t="s">
        <v>1092</v>
      </c>
      <c r="F2224" s="1" t="s">
        <v>12</v>
      </c>
      <c r="G2224" s="1"/>
      <c r="H2224" s="1"/>
      <c r="I2224" s="1"/>
      <c r="J2224" s="1"/>
      <c r="K2224" s="1" t="s">
        <v>1765</v>
      </c>
      <c r="L2224" s="1" t="s">
        <v>1109</v>
      </c>
      <c r="M2224" s="1" t="s">
        <v>1963</v>
      </c>
      <c r="N2224" s="1">
        <v>24.89</v>
      </c>
      <c r="O2224" s="1">
        <v>907.6</v>
      </c>
      <c r="P2224" s="1">
        <v>32.700000000000003</v>
      </c>
      <c r="Q2224" s="1">
        <v>474</v>
      </c>
      <c r="R2224" s="1">
        <v>0</v>
      </c>
      <c r="S2224" s="1">
        <v>1</v>
      </c>
      <c r="T2224" s="1">
        <v>1</v>
      </c>
      <c r="U2224" s="1">
        <v>10</v>
      </c>
      <c r="V2224" s="1">
        <v>0.82899999999999996</v>
      </c>
      <c r="W2224" s="1">
        <v>3.0000000000000001E-3</v>
      </c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>
        <f t="shared" si="68"/>
        <v>484</v>
      </c>
    </row>
    <row r="2225" spans="1:49" x14ac:dyDescent="0.25">
      <c r="A2225" s="1" t="s">
        <v>510</v>
      </c>
      <c r="B2225" s="1">
        <v>1008806</v>
      </c>
      <c r="C2225" s="1">
        <v>2017</v>
      </c>
      <c r="D2225" s="1" t="s">
        <v>1091</v>
      </c>
      <c r="E2225" s="1" t="s">
        <v>1092</v>
      </c>
      <c r="F2225" s="1" t="s">
        <v>12</v>
      </c>
      <c r="G2225" s="1"/>
      <c r="H2225" s="1"/>
      <c r="I2225" s="1"/>
      <c r="J2225" s="1"/>
      <c r="K2225" s="1" t="s">
        <v>1765</v>
      </c>
      <c r="L2225" s="1" t="s">
        <v>1094</v>
      </c>
      <c r="M2225" s="1" t="s">
        <v>1766</v>
      </c>
      <c r="N2225" s="1"/>
      <c r="O2225" s="1"/>
      <c r="P2225" s="1"/>
      <c r="Q2225" s="1">
        <v>2</v>
      </c>
      <c r="R2225" s="1">
        <v>0</v>
      </c>
      <c r="S2225" s="1">
        <v>0</v>
      </c>
      <c r="T2225" s="1">
        <v>0</v>
      </c>
      <c r="U2225" s="1">
        <v>0</v>
      </c>
      <c r="V2225" s="1">
        <v>0.82899999999999996</v>
      </c>
      <c r="W2225" s="1">
        <v>3.0000000000000001E-3</v>
      </c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>
        <f t="shared" si="68"/>
        <v>2</v>
      </c>
    </row>
    <row r="2226" spans="1:49" x14ac:dyDescent="0.25">
      <c r="A2226" s="1" t="s">
        <v>510</v>
      </c>
      <c r="B2226" s="1">
        <v>1008806</v>
      </c>
      <c r="C2226" s="1">
        <v>2017</v>
      </c>
      <c r="D2226" s="1" t="s">
        <v>1091</v>
      </c>
      <c r="E2226" s="1" t="s">
        <v>1092</v>
      </c>
      <c r="F2226" s="1" t="s">
        <v>12</v>
      </c>
      <c r="G2226" s="1"/>
      <c r="H2226" s="1"/>
      <c r="I2226" s="1"/>
      <c r="J2226" s="1"/>
      <c r="K2226" s="1" t="s">
        <v>1341</v>
      </c>
      <c r="L2226" s="1" t="s">
        <v>1094</v>
      </c>
      <c r="M2226" s="1" t="s">
        <v>1343</v>
      </c>
      <c r="N2226" s="1"/>
      <c r="O2226" s="1"/>
      <c r="P2226" s="1"/>
      <c r="Q2226" s="1">
        <v>0</v>
      </c>
      <c r="R2226" s="1">
        <v>0</v>
      </c>
      <c r="S2226" s="1">
        <v>5</v>
      </c>
      <c r="T2226" s="1">
        <v>0</v>
      </c>
      <c r="U2226" s="1">
        <v>0</v>
      </c>
      <c r="V2226" s="1">
        <v>0.78700000000000003</v>
      </c>
      <c r="W2226" s="1">
        <v>4.0000000000000001E-3</v>
      </c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>
        <f t="shared" si="68"/>
        <v>0</v>
      </c>
    </row>
    <row r="2227" spans="1:49" x14ac:dyDescent="0.25">
      <c r="A2227" s="1" t="s">
        <v>510</v>
      </c>
      <c r="B2227" s="1">
        <v>1008806</v>
      </c>
      <c r="C2227" s="1">
        <v>2017</v>
      </c>
      <c r="D2227" s="1" t="s">
        <v>1091</v>
      </c>
      <c r="E2227" s="1" t="s">
        <v>1092</v>
      </c>
      <c r="F2227" s="1" t="s">
        <v>12</v>
      </c>
      <c r="G2227" s="1"/>
      <c r="H2227" s="1"/>
      <c r="I2227" s="1"/>
      <c r="J2227" s="1"/>
      <c r="K2227" s="1" t="s">
        <v>1487</v>
      </c>
      <c r="L2227" s="1" t="s">
        <v>1094</v>
      </c>
      <c r="M2227" s="1" t="s">
        <v>1488</v>
      </c>
      <c r="N2227" s="1"/>
      <c r="O2227" s="1"/>
      <c r="P2227" s="1"/>
      <c r="Q2227" s="1">
        <v>0</v>
      </c>
      <c r="R2227" s="1">
        <v>0</v>
      </c>
      <c r="S2227" s="1">
        <v>11</v>
      </c>
      <c r="T2227" s="1">
        <v>0</v>
      </c>
      <c r="U2227" s="1">
        <v>0</v>
      </c>
      <c r="V2227" s="1">
        <v>0.78700000000000003</v>
      </c>
      <c r="W2227" s="1">
        <v>4.0000000000000001E-3</v>
      </c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>
        <f t="shared" si="68"/>
        <v>0</v>
      </c>
    </row>
    <row r="2228" spans="1:49" x14ac:dyDescent="0.25">
      <c r="A2228" s="1" t="s">
        <v>510</v>
      </c>
      <c r="B2228" s="1">
        <v>1008806</v>
      </c>
      <c r="C2228" s="1">
        <v>2017</v>
      </c>
      <c r="D2228" s="1" t="s">
        <v>1091</v>
      </c>
      <c r="E2228" s="1" t="s">
        <v>1092</v>
      </c>
      <c r="F2228" s="1" t="s">
        <v>12</v>
      </c>
      <c r="G2228" s="1"/>
      <c r="H2228" s="1"/>
      <c r="I2228" s="1"/>
      <c r="J2228" s="1"/>
      <c r="K2228" s="1" t="s">
        <v>1489</v>
      </c>
      <c r="L2228" s="1" t="s">
        <v>1109</v>
      </c>
      <c r="M2228" s="1" t="s">
        <v>1888</v>
      </c>
      <c r="N2228" s="1">
        <v>41.1</v>
      </c>
      <c r="O2228" s="1">
        <v>62.97</v>
      </c>
      <c r="P2228" s="1">
        <v>20</v>
      </c>
      <c r="Q2228" s="1">
        <v>0</v>
      </c>
      <c r="R2228" s="1">
        <v>0</v>
      </c>
      <c r="S2228" s="1">
        <v>1</v>
      </c>
      <c r="T2228" s="1">
        <v>0</v>
      </c>
      <c r="U2228" s="1">
        <v>2</v>
      </c>
      <c r="V2228" s="1">
        <v>0.78700000000000003</v>
      </c>
      <c r="W2228" s="1">
        <v>4.0000000000000001E-3</v>
      </c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>
        <f t="shared" si="68"/>
        <v>2</v>
      </c>
    </row>
    <row r="2229" spans="1:49" x14ac:dyDescent="0.25">
      <c r="A2229" s="1" t="s">
        <v>510</v>
      </c>
      <c r="B2229" s="1">
        <v>1008806</v>
      </c>
      <c r="C2229" s="1">
        <v>2017</v>
      </c>
      <c r="D2229" s="1" t="s">
        <v>1091</v>
      </c>
      <c r="E2229" s="1" t="s">
        <v>1092</v>
      </c>
      <c r="F2229" s="1" t="s">
        <v>12</v>
      </c>
      <c r="G2229" s="1"/>
      <c r="H2229" s="1"/>
      <c r="I2229" s="1"/>
      <c r="J2229" s="1"/>
      <c r="K2229" s="1" t="s">
        <v>1489</v>
      </c>
      <c r="L2229" s="1" t="s">
        <v>1094</v>
      </c>
      <c r="M2229" s="1" t="s">
        <v>1490</v>
      </c>
      <c r="N2229" s="1"/>
      <c r="O2229" s="1"/>
      <c r="P2229" s="1"/>
      <c r="Q2229" s="1">
        <v>0</v>
      </c>
      <c r="R2229" s="1">
        <v>0</v>
      </c>
      <c r="S2229" s="1">
        <v>39</v>
      </c>
      <c r="T2229" s="1">
        <v>0</v>
      </c>
      <c r="U2229" s="1">
        <v>0</v>
      </c>
      <c r="V2229" s="1">
        <v>0.78700000000000003</v>
      </c>
      <c r="W2229" s="1">
        <v>4.0000000000000001E-3</v>
      </c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>
        <f t="shared" si="68"/>
        <v>0</v>
      </c>
    </row>
    <row r="2230" spans="1:49" x14ac:dyDescent="0.25">
      <c r="A2230" s="1" t="s">
        <v>510</v>
      </c>
      <c r="B2230" s="1">
        <v>1008806</v>
      </c>
      <c r="C2230" s="1">
        <v>2017</v>
      </c>
      <c r="D2230" s="1" t="s">
        <v>1091</v>
      </c>
      <c r="E2230" s="1" t="s">
        <v>1092</v>
      </c>
      <c r="F2230" s="1" t="s">
        <v>12</v>
      </c>
      <c r="G2230" s="1"/>
      <c r="H2230" s="1"/>
      <c r="I2230" s="1"/>
      <c r="J2230" s="1"/>
      <c r="K2230" s="1" t="s">
        <v>2488</v>
      </c>
      <c r="L2230" s="1" t="s">
        <v>1109</v>
      </c>
      <c r="M2230" s="1" t="s">
        <v>2489</v>
      </c>
      <c r="N2230" s="1">
        <v>0</v>
      </c>
      <c r="O2230" s="1">
        <v>119.17</v>
      </c>
      <c r="P2230" s="1">
        <v>32.5</v>
      </c>
      <c r="Q2230" s="1">
        <v>1</v>
      </c>
      <c r="R2230" s="1">
        <v>0</v>
      </c>
      <c r="S2230" s="1">
        <v>1</v>
      </c>
      <c r="T2230" s="1">
        <v>0</v>
      </c>
      <c r="U2230" s="1">
        <v>1</v>
      </c>
      <c r="V2230" s="1">
        <v>0.82</v>
      </c>
      <c r="W2230" s="1">
        <v>7.0000000000000001E-3</v>
      </c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>
        <f t="shared" si="68"/>
        <v>2</v>
      </c>
    </row>
    <row r="2231" spans="1:49" x14ac:dyDescent="0.25">
      <c r="A2231" s="1" t="s">
        <v>510</v>
      </c>
      <c r="B2231" s="1">
        <v>1008806</v>
      </c>
      <c r="C2231" s="1">
        <v>2017</v>
      </c>
      <c r="D2231" s="1" t="s">
        <v>1091</v>
      </c>
      <c r="E2231" s="1" t="s">
        <v>1092</v>
      </c>
      <c r="F2231" s="1" t="s">
        <v>12</v>
      </c>
      <c r="G2231" s="1"/>
      <c r="H2231" s="1"/>
      <c r="I2231" s="1"/>
      <c r="J2231" s="1"/>
      <c r="K2231" s="1" t="s">
        <v>2488</v>
      </c>
      <c r="L2231" s="1" t="s">
        <v>1094</v>
      </c>
      <c r="M2231" s="1" t="s">
        <v>2490</v>
      </c>
      <c r="N2231" s="1"/>
      <c r="O2231" s="1"/>
      <c r="P2231" s="1"/>
      <c r="Q2231" s="1">
        <v>1</v>
      </c>
      <c r="R2231" s="1">
        <v>0</v>
      </c>
      <c r="S2231" s="1">
        <v>0</v>
      </c>
      <c r="T2231" s="1">
        <v>0</v>
      </c>
      <c r="U2231" s="1">
        <v>0</v>
      </c>
      <c r="V2231" s="1">
        <v>0.82</v>
      </c>
      <c r="W2231" s="1">
        <v>7.0000000000000001E-3</v>
      </c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>
        <f t="shared" si="68"/>
        <v>1</v>
      </c>
    </row>
    <row r="2232" spans="1:49" x14ac:dyDescent="0.25">
      <c r="A2232" s="1" t="s">
        <v>510</v>
      </c>
      <c r="B2232" s="1">
        <v>1008806</v>
      </c>
      <c r="C2232" s="1">
        <v>2017</v>
      </c>
      <c r="D2232" s="1" t="s">
        <v>1091</v>
      </c>
      <c r="E2232" s="1" t="s">
        <v>1092</v>
      </c>
      <c r="F2232" s="1" t="s">
        <v>12</v>
      </c>
      <c r="G2232" s="1"/>
      <c r="H2232" s="1"/>
      <c r="I2232" s="1"/>
      <c r="J2232" s="1"/>
      <c r="K2232" s="1" t="s">
        <v>2491</v>
      </c>
      <c r="L2232" s="1" t="s">
        <v>1109</v>
      </c>
      <c r="M2232" s="1" t="s">
        <v>2492</v>
      </c>
      <c r="N2232" s="1">
        <v>14.67</v>
      </c>
      <c r="O2232" s="1">
        <v>109.63</v>
      </c>
      <c r="P2232" s="1">
        <v>31.3</v>
      </c>
      <c r="Q2232" s="1">
        <v>40</v>
      </c>
      <c r="R2232" s="1">
        <v>0</v>
      </c>
      <c r="S2232" s="1">
        <v>9</v>
      </c>
      <c r="T2232" s="1">
        <v>0</v>
      </c>
      <c r="U2232" s="1">
        <v>30</v>
      </c>
      <c r="V2232" s="1">
        <v>0.88300000000000001</v>
      </c>
      <c r="W2232" s="1">
        <v>3.0000000000000001E-3</v>
      </c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>
        <f t="shared" si="68"/>
        <v>70</v>
      </c>
    </row>
    <row r="2233" spans="1:49" x14ac:dyDescent="0.25">
      <c r="A2233" s="1" t="s">
        <v>510</v>
      </c>
      <c r="B2233" s="1">
        <v>1008806</v>
      </c>
      <c r="C2233" s="1">
        <v>2017</v>
      </c>
      <c r="D2233" s="1" t="s">
        <v>1091</v>
      </c>
      <c r="E2233" s="1" t="s">
        <v>1092</v>
      </c>
      <c r="F2233" s="1" t="s">
        <v>12</v>
      </c>
      <c r="G2233" s="1"/>
      <c r="H2233" s="1"/>
      <c r="I2233" s="1"/>
      <c r="J2233" s="1"/>
      <c r="K2233" s="1" t="s">
        <v>2491</v>
      </c>
      <c r="L2233" s="1" t="s">
        <v>1094</v>
      </c>
      <c r="M2233" s="1" t="s">
        <v>2493</v>
      </c>
      <c r="N2233" s="1"/>
      <c r="O2233" s="1"/>
      <c r="P2233" s="1"/>
      <c r="Q2233" s="1">
        <v>1</v>
      </c>
      <c r="R2233" s="1">
        <v>0</v>
      </c>
      <c r="S2233" s="1">
        <v>0</v>
      </c>
      <c r="T2233" s="1">
        <v>0</v>
      </c>
      <c r="U2233" s="1">
        <v>0</v>
      </c>
      <c r="V2233" s="1">
        <v>0.80500000000000005</v>
      </c>
      <c r="W2233" s="1">
        <v>2E-3</v>
      </c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>
        <f t="shared" si="68"/>
        <v>1</v>
      </c>
    </row>
    <row r="2234" spans="1:49" x14ac:dyDescent="0.25">
      <c r="A2234" s="1" t="s">
        <v>510</v>
      </c>
      <c r="B2234" s="1">
        <v>1008806</v>
      </c>
      <c r="C2234" s="1">
        <v>2017</v>
      </c>
      <c r="D2234" s="1" t="s">
        <v>1091</v>
      </c>
      <c r="E2234" s="1" t="s">
        <v>1092</v>
      </c>
      <c r="F2234" s="1" t="s">
        <v>12</v>
      </c>
      <c r="G2234" s="1"/>
      <c r="H2234" s="1"/>
      <c r="I2234" s="1"/>
      <c r="J2234" s="1"/>
      <c r="K2234" s="1" t="s">
        <v>1346</v>
      </c>
      <c r="L2234" s="1" t="s">
        <v>1094</v>
      </c>
      <c r="M2234" s="1" t="s">
        <v>1348</v>
      </c>
      <c r="N2234" s="1"/>
      <c r="O2234" s="1"/>
      <c r="P2234" s="1"/>
      <c r="Q2234" s="1">
        <v>0</v>
      </c>
      <c r="R2234" s="1">
        <v>0</v>
      </c>
      <c r="S2234" s="1">
        <v>2</v>
      </c>
      <c r="T2234" s="1">
        <v>0</v>
      </c>
      <c r="U2234" s="1">
        <v>0</v>
      </c>
      <c r="V2234" s="1">
        <v>0.85099999999999998</v>
      </c>
      <c r="W2234" s="1">
        <v>0.01</v>
      </c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>
        <f t="shared" si="68"/>
        <v>0</v>
      </c>
    </row>
    <row r="2235" spans="1:49" x14ac:dyDescent="0.25">
      <c r="A2235" s="1" t="s">
        <v>510</v>
      </c>
      <c r="B2235" s="1">
        <v>1008806</v>
      </c>
      <c r="C2235" s="1">
        <v>2017</v>
      </c>
      <c r="D2235" s="1" t="s">
        <v>1091</v>
      </c>
      <c r="E2235" s="1" t="s">
        <v>1092</v>
      </c>
      <c r="F2235" s="1" t="s">
        <v>12</v>
      </c>
      <c r="G2235" s="1"/>
      <c r="H2235" s="1"/>
      <c r="I2235" s="1"/>
      <c r="J2235" s="1"/>
      <c r="K2235" s="1" t="s">
        <v>1349</v>
      </c>
      <c r="L2235" s="1" t="s">
        <v>1109</v>
      </c>
      <c r="M2235" s="1" t="s">
        <v>1350</v>
      </c>
      <c r="N2235" s="1">
        <v>26.68</v>
      </c>
      <c r="O2235" s="1">
        <v>3.26</v>
      </c>
      <c r="P2235" s="1">
        <v>21.7</v>
      </c>
      <c r="Q2235" s="1">
        <v>5</v>
      </c>
      <c r="R2235" s="1">
        <v>0</v>
      </c>
      <c r="S2235" s="1">
        <v>0</v>
      </c>
      <c r="T2235" s="1">
        <v>1</v>
      </c>
      <c r="U2235" s="1">
        <v>0</v>
      </c>
      <c r="V2235" s="1">
        <v>0.77300000000000002</v>
      </c>
      <c r="W2235" s="1">
        <v>6.0000000000000001E-3</v>
      </c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>
        <f t="shared" si="68"/>
        <v>5</v>
      </c>
    </row>
    <row r="2236" spans="1:49" x14ac:dyDescent="0.25">
      <c r="A2236" s="1" t="s">
        <v>510</v>
      </c>
      <c r="B2236" s="1">
        <v>1008806</v>
      </c>
      <c r="C2236" s="1">
        <v>2017</v>
      </c>
      <c r="D2236" s="1" t="s">
        <v>1091</v>
      </c>
      <c r="E2236" s="1" t="s">
        <v>1092</v>
      </c>
      <c r="F2236" s="1" t="s">
        <v>12</v>
      </c>
      <c r="G2236" s="1"/>
      <c r="H2236" s="1"/>
      <c r="I2236" s="1"/>
      <c r="J2236" s="1"/>
      <c r="K2236" s="1" t="s">
        <v>1349</v>
      </c>
      <c r="L2236" s="1" t="s">
        <v>1094</v>
      </c>
      <c r="M2236" s="1" t="s">
        <v>1351</v>
      </c>
      <c r="N2236" s="1"/>
      <c r="O2236" s="1"/>
      <c r="P2236" s="1"/>
      <c r="Q2236" s="1">
        <v>6</v>
      </c>
      <c r="R2236" s="1">
        <v>0</v>
      </c>
      <c r="S2236" s="1">
        <v>0</v>
      </c>
      <c r="T2236" s="1">
        <v>0</v>
      </c>
      <c r="U2236" s="1">
        <v>1</v>
      </c>
      <c r="V2236" s="1">
        <v>0.625</v>
      </c>
      <c r="W2236" s="1">
        <v>7.0000000000000001E-3</v>
      </c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>
        <f t="shared" si="68"/>
        <v>7</v>
      </c>
    </row>
    <row r="2237" spans="1:49" x14ac:dyDescent="0.25">
      <c r="A2237" s="1" t="s">
        <v>510</v>
      </c>
      <c r="B2237" s="1">
        <v>1008806</v>
      </c>
      <c r="C2237" s="1">
        <v>2017</v>
      </c>
      <c r="D2237" s="1" t="s">
        <v>1091</v>
      </c>
      <c r="E2237" s="1" t="s">
        <v>1092</v>
      </c>
      <c r="F2237" s="1" t="s">
        <v>12</v>
      </c>
      <c r="G2237" s="1"/>
      <c r="H2237" s="1"/>
      <c r="I2237" s="1"/>
      <c r="J2237" s="1"/>
      <c r="K2237" s="1" t="s">
        <v>2494</v>
      </c>
      <c r="L2237" s="1" t="s">
        <v>1109</v>
      </c>
      <c r="M2237" s="1" t="s">
        <v>2495</v>
      </c>
      <c r="N2237" s="1">
        <v>36.4</v>
      </c>
      <c r="O2237" s="1">
        <v>27.4</v>
      </c>
      <c r="P2237" s="1">
        <v>20</v>
      </c>
      <c r="Q2237" s="1">
        <v>0</v>
      </c>
      <c r="R2237" s="1">
        <v>0</v>
      </c>
      <c r="S2237" s="1">
        <v>1</v>
      </c>
      <c r="T2237" s="1">
        <v>0</v>
      </c>
      <c r="U2237" s="1">
        <v>0</v>
      </c>
      <c r="V2237" s="1">
        <v>0.79300000000000004</v>
      </c>
      <c r="W2237" s="1">
        <v>1.7999999999999999E-2</v>
      </c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>
        <f t="shared" si="68"/>
        <v>0</v>
      </c>
    </row>
    <row r="2238" spans="1:49" x14ac:dyDescent="0.25">
      <c r="A2238" s="1" t="s">
        <v>510</v>
      </c>
      <c r="B2238" s="1">
        <v>1008806</v>
      </c>
      <c r="C2238" s="1">
        <v>2017</v>
      </c>
      <c r="D2238" s="1" t="s">
        <v>1091</v>
      </c>
      <c r="E2238" s="1" t="s">
        <v>1092</v>
      </c>
      <c r="F2238" s="1" t="s">
        <v>12</v>
      </c>
      <c r="G2238" s="1"/>
      <c r="H2238" s="1"/>
      <c r="I2238" s="1"/>
      <c r="J2238" s="1"/>
      <c r="K2238" s="1" t="s">
        <v>1964</v>
      </c>
      <c r="L2238" s="1" t="s">
        <v>1109</v>
      </c>
      <c r="M2238" s="1" t="s">
        <v>1966</v>
      </c>
      <c r="N2238" s="1">
        <v>28.1</v>
      </c>
      <c r="O2238" s="1">
        <v>27.4</v>
      </c>
      <c r="P2238" s="1">
        <v>20</v>
      </c>
      <c r="Q2238" s="1">
        <v>0</v>
      </c>
      <c r="R2238" s="1">
        <v>0</v>
      </c>
      <c r="S2238" s="1">
        <v>0</v>
      </c>
      <c r="T2238" s="1">
        <v>0</v>
      </c>
      <c r="U2238" s="1">
        <v>5</v>
      </c>
      <c r="V2238" s="1">
        <v>0.25</v>
      </c>
      <c r="W2238" s="1">
        <v>0.13800000000000001</v>
      </c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>
        <f t="shared" si="68"/>
        <v>5</v>
      </c>
    </row>
    <row r="2239" spans="1:49" x14ac:dyDescent="0.25">
      <c r="A2239" s="1" t="s">
        <v>510</v>
      </c>
      <c r="B2239" s="1">
        <v>1008806</v>
      </c>
      <c r="C2239" s="1">
        <v>2017</v>
      </c>
      <c r="D2239" s="1" t="s">
        <v>1091</v>
      </c>
      <c r="E2239" s="1" t="s">
        <v>1092</v>
      </c>
      <c r="F2239" s="1" t="s">
        <v>12</v>
      </c>
      <c r="G2239" s="1"/>
      <c r="H2239" s="1"/>
      <c r="I2239" s="1"/>
      <c r="J2239" s="1"/>
      <c r="K2239" s="1" t="s">
        <v>2496</v>
      </c>
      <c r="L2239" s="1" t="s">
        <v>1109</v>
      </c>
      <c r="M2239" s="1" t="s">
        <v>2497</v>
      </c>
      <c r="N2239" s="1">
        <v>43.7</v>
      </c>
      <c r="O2239" s="1">
        <v>2.93</v>
      </c>
      <c r="P2239" s="1">
        <v>32</v>
      </c>
      <c r="Q2239" s="1">
        <v>0</v>
      </c>
      <c r="R2239" s="1">
        <v>0</v>
      </c>
      <c r="S2239" s="1">
        <v>7</v>
      </c>
      <c r="T2239" s="1">
        <v>0</v>
      </c>
      <c r="U2239" s="1">
        <v>5</v>
      </c>
      <c r="V2239" s="1">
        <v>0.64900000000000002</v>
      </c>
      <c r="W2239" s="1">
        <v>3.0000000000000001E-3</v>
      </c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>
        <f t="shared" si="68"/>
        <v>5</v>
      </c>
    </row>
    <row r="2240" spans="1:49" x14ac:dyDescent="0.25">
      <c r="A2240" s="1" t="s">
        <v>510</v>
      </c>
      <c r="B2240" s="1">
        <v>1008806</v>
      </c>
      <c r="C2240" s="1">
        <v>2017</v>
      </c>
      <c r="D2240" s="1" t="s">
        <v>1091</v>
      </c>
      <c r="E2240" s="1" t="s">
        <v>1092</v>
      </c>
      <c r="F2240" s="1" t="s">
        <v>12</v>
      </c>
      <c r="G2240" s="1"/>
      <c r="H2240" s="1"/>
      <c r="I2240" s="1"/>
      <c r="J2240" s="1"/>
      <c r="K2240" s="1" t="s">
        <v>1769</v>
      </c>
      <c r="L2240" s="1" t="s">
        <v>1109</v>
      </c>
      <c r="M2240" s="1" t="s">
        <v>1967</v>
      </c>
      <c r="N2240" s="1">
        <v>32.729999999999997</v>
      </c>
      <c r="O2240" s="1">
        <v>21.01</v>
      </c>
      <c r="P2240" s="1">
        <v>34.6</v>
      </c>
      <c r="Q2240" s="1">
        <v>120</v>
      </c>
      <c r="R2240" s="1">
        <v>0</v>
      </c>
      <c r="S2240" s="1">
        <v>0</v>
      </c>
      <c r="T2240" s="1">
        <v>1</v>
      </c>
      <c r="U2240" s="1">
        <v>2</v>
      </c>
      <c r="V2240" s="1">
        <v>0.79400000000000004</v>
      </c>
      <c r="W2240" s="1">
        <v>6.0000000000000001E-3</v>
      </c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>
        <f t="shared" si="68"/>
        <v>122</v>
      </c>
    </row>
    <row r="2241" spans="1:49" x14ac:dyDescent="0.25">
      <c r="A2241" s="1" t="s">
        <v>510</v>
      </c>
      <c r="B2241" s="1">
        <v>1008806</v>
      </c>
      <c r="C2241" s="1">
        <v>2017</v>
      </c>
      <c r="D2241" s="1" t="s">
        <v>1091</v>
      </c>
      <c r="E2241" s="1" t="s">
        <v>1092</v>
      </c>
      <c r="F2241" s="1" t="s">
        <v>12</v>
      </c>
      <c r="G2241" s="1"/>
      <c r="H2241" s="1"/>
      <c r="I2241" s="1"/>
      <c r="J2241" s="1"/>
      <c r="K2241" s="1" t="s">
        <v>1769</v>
      </c>
      <c r="L2241" s="1" t="s">
        <v>1094</v>
      </c>
      <c r="M2241" s="1" t="s">
        <v>1770</v>
      </c>
      <c r="N2241" s="1"/>
      <c r="O2241" s="1"/>
      <c r="P2241" s="1"/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0.79900000000000004</v>
      </c>
      <c r="W2241" s="1">
        <v>6.0000000000000001E-3</v>
      </c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>
        <f t="shared" si="68"/>
        <v>0</v>
      </c>
    </row>
    <row r="2242" spans="1:49" x14ac:dyDescent="0.25">
      <c r="A2242" s="1" t="s">
        <v>510</v>
      </c>
      <c r="B2242" s="1">
        <v>1008806</v>
      </c>
      <c r="C2242" s="1">
        <v>2017</v>
      </c>
      <c r="D2242" s="1" t="s">
        <v>1091</v>
      </c>
      <c r="E2242" s="1" t="s">
        <v>1092</v>
      </c>
      <c r="F2242" s="1" t="s">
        <v>12</v>
      </c>
      <c r="G2242" s="1"/>
      <c r="H2242" s="1"/>
      <c r="I2242" s="1"/>
      <c r="J2242" s="1"/>
      <c r="K2242" s="1" t="s">
        <v>1492</v>
      </c>
      <c r="L2242" s="1" t="s">
        <v>1109</v>
      </c>
      <c r="M2242" s="1" t="s">
        <v>1894</v>
      </c>
      <c r="N2242" s="1">
        <v>44</v>
      </c>
      <c r="O2242" s="1">
        <v>17.84</v>
      </c>
      <c r="P2242" s="1">
        <v>30</v>
      </c>
      <c r="Q2242" s="1">
        <v>0</v>
      </c>
      <c r="R2242" s="1">
        <v>0</v>
      </c>
      <c r="S2242" s="1">
        <v>1</v>
      </c>
      <c r="T2242" s="1">
        <v>0</v>
      </c>
      <c r="U2242" s="1">
        <v>0</v>
      </c>
      <c r="V2242" s="1">
        <v>0.78700000000000003</v>
      </c>
      <c r="W2242" s="1">
        <v>4.0000000000000001E-3</v>
      </c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>
        <f t="shared" si="68"/>
        <v>0</v>
      </c>
    </row>
    <row r="2243" spans="1:49" x14ac:dyDescent="0.25">
      <c r="A2243" s="1" t="s">
        <v>510</v>
      </c>
      <c r="B2243" s="1">
        <v>1008806</v>
      </c>
      <c r="C2243" s="1">
        <v>2017</v>
      </c>
      <c r="D2243" s="1" t="s">
        <v>1091</v>
      </c>
      <c r="E2243" s="1" t="s">
        <v>1092</v>
      </c>
      <c r="F2243" s="1" t="s">
        <v>12</v>
      </c>
      <c r="G2243" s="1"/>
      <c r="H2243" s="1"/>
      <c r="I2243" s="1"/>
      <c r="J2243" s="1"/>
      <c r="K2243" s="1" t="s">
        <v>1492</v>
      </c>
      <c r="L2243" s="1" t="s">
        <v>1094</v>
      </c>
      <c r="M2243" s="1" t="s">
        <v>1493</v>
      </c>
      <c r="N2243" s="1"/>
      <c r="O2243" s="1"/>
      <c r="P2243" s="1"/>
      <c r="Q2243" s="1">
        <v>1</v>
      </c>
      <c r="R2243" s="1">
        <v>0</v>
      </c>
      <c r="S2243" s="1">
        <v>0</v>
      </c>
      <c r="T2243" s="1">
        <v>0</v>
      </c>
      <c r="U2243" s="1">
        <v>0</v>
      </c>
      <c r="V2243" s="1">
        <v>0.82</v>
      </c>
      <c r="W2243" s="1">
        <v>7.0000000000000001E-3</v>
      </c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>
        <f t="shared" ref="AW2243:AW2306" si="69">+Q2243+U2243</f>
        <v>1</v>
      </c>
    </row>
    <row r="2244" spans="1:49" x14ac:dyDescent="0.25">
      <c r="A2244" s="1" t="s">
        <v>510</v>
      </c>
      <c r="B2244" s="1">
        <v>1008806</v>
      </c>
      <c r="C2244" s="1">
        <v>2017</v>
      </c>
      <c r="D2244" s="1" t="s">
        <v>1091</v>
      </c>
      <c r="E2244" s="1" t="s">
        <v>1092</v>
      </c>
      <c r="F2244" s="1" t="s">
        <v>12</v>
      </c>
      <c r="G2244" s="1"/>
      <c r="H2244" s="1"/>
      <c r="I2244" s="1"/>
      <c r="J2244" s="1"/>
      <c r="K2244" s="1" t="s">
        <v>1839</v>
      </c>
      <c r="L2244" s="1" t="s">
        <v>1109</v>
      </c>
      <c r="M2244" s="1" t="s">
        <v>2267</v>
      </c>
      <c r="N2244" s="1">
        <v>24.05</v>
      </c>
      <c r="O2244" s="1">
        <v>15.25</v>
      </c>
      <c r="P2244" s="1">
        <v>30.4</v>
      </c>
      <c r="Q2244" s="1">
        <v>192</v>
      </c>
      <c r="R2244" s="1">
        <v>0</v>
      </c>
      <c r="S2244" s="1">
        <v>0</v>
      </c>
      <c r="T2244" s="1">
        <v>0</v>
      </c>
      <c r="U2244" s="1">
        <v>2</v>
      </c>
      <c r="V2244" s="1">
        <v>0.74399999999999999</v>
      </c>
      <c r="W2244" s="1">
        <v>4.0000000000000001E-3</v>
      </c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>
        <f t="shared" si="69"/>
        <v>194</v>
      </c>
    </row>
    <row r="2245" spans="1:49" x14ac:dyDescent="0.25">
      <c r="A2245" s="1" t="s">
        <v>510</v>
      </c>
      <c r="B2245" s="1">
        <v>1008806</v>
      </c>
      <c r="C2245" s="1">
        <v>2017</v>
      </c>
      <c r="D2245" s="1" t="s">
        <v>1091</v>
      </c>
      <c r="E2245" s="1" t="s">
        <v>1092</v>
      </c>
      <c r="F2245" s="1" t="s">
        <v>12</v>
      </c>
      <c r="G2245" s="1"/>
      <c r="H2245" s="1"/>
      <c r="I2245" s="1"/>
      <c r="J2245" s="1"/>
      <c r="K2245" s="1" t="s">
        <v>1839</v>
      </c>
      <c r="L2245" s="1" t="s">
        <v>1094</v>
      </c>
      <c r="M2245" s="1" t="s">
        <v>1840</v>
      </c>
      <c r="N2245" s="1"/>
      <c r="O2245" s="1"/>
      <c r="P2245" s="1"/>
      <c r="Q2245" s="1">
        <v>2</v>
      </c>
      <c r="R2245" s="1">
        <v>0</v>
      </c>
      <c r="S2245" s="1">
        <v>0</v>
      </c>
      <c r="T2245" s="1">
        <v>0</v>
      </c>
      <c r="U2245" s="1">
        <v>0</v>
      </c>
      <c r="V2245" s="1">
        <v>0.77600000000000002</v>
      </c>
      <c r="W2245" s="1">
        <v>5.0000000000000001E-3</v>
      </c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>
        <f t="shared" si="69"/>
        <v>2</v>
      </c>
    </row>
    <row r="2246" spans="1:49" x14ac:dyDescent="0.25">
      <c r="A2246" s="1" t="s">
        <v>510</v>
      </c>
      <c r="B2246" s="1">
        <v>1008806</v>
      </c>
      <c r="C2246" s="1">
        <v>2017</v>
      </c>
      <c r="D2246" s="1" t="s">
        <v>1091</v>
      </c>
      <c r="E2246" s="1" t="s">
        <v>1092</v>
      </c>
      <c r="F2246" s="1" t="s">
        <v>12</v>
      </c>
      <c r="G2246" s="1"/>
      <c r="H2246" s="1"/>
      <c r="I2246" s="1"/>
      <c r="J2246" s="1"/>
      <c r="K2246" s="1" t="s">
        <v>2498</v>
      </c>
      <c r="L2246" s="1" t="s">
        <v>1109</v>
      </c>
      <c r="M2246" s="1" t="s">
        <v>2499</v>
      </c>
      <c r="N2246" s="1">
        <v>27.4</v>
      </c>
      <c r="O2246" s="1">
        <v>62.97</v>
      </c>
      <c r="P2246" s="1">
        <v>21.7</v>
      </c>
      <c r="Q2246" s="1">
        <v>0</v>
      </c>
      <c r="R2246" s="1">
        <v>0</v>
      </c>
      <c r="S2246" s="1">
        <v>10</v>
      </c>
      <c r="T2246" s="1">
        <v>0</v>
      </c>
      <c r="U2246" s="1">
        <v>4</v>
      </c>
      <c r="V2246" s="1">
        <v>0.63600000000000001</v>
      </c>
      <c r="W2246" s="1">
        <v>5.0000000000000001E-3</v>
      </c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>
        <f t="shared" si="69"/>
        <v>4</v>
      </c>
    </row>
    <row r="2247" spans="1:49" x14ac:dyDescent="0.25">
      <c r="A2247" s="1" t="s">
        <v>510</v>
      </c>
      <c r="B2247" s="1">
        <v>1008806</v>
      </c>
      <c r="C2247" s="1">
        <v>2017</v>
      </c>
      <c r="D2247" s="1" t="s">
        <v>1091</v>
      </c>
      <c r="E2247" s="1" t="s">
        <v>1092</v>
      </c>
      <c r="F2247" s="1" t="s">
        <v>12</v>
      </c>
      <c r="G2247" s="1"/>
      <c r="H2247" s="1"/>
      <c r="I2247" s="1"/>
      <c r="J2247" s="1"/>
      <c r="K2247" s="1" t="s">
        <v>2498</v>
      </c>
      <c r="L2247" s="1" t="s">
        <v>1094</v>
      </c>
      <c r="M2247" s="1" t="s">
        <v>2500</v>
      </c>
      <c r="N2247" s="1"/>
      <c r="O2247" s="1"/>
      <c r="P2247" s="1"/>
      <c r="Q2247" s="1">
        <v>0</v>
      </c>
      <c r="R2247" s="1">
        <v>0</v>
      </c>
      <c r="S2247" s="1">
        <v>8</v>
      </c>
      <c r="T2247" s="1">
        <v>0</v>
      </c>
      <c r="U2247" s="1">
        <v>0</v>
      </c>
      <c r="V2247" s="1">
        <v>0.68500000000000005</v>
      </c>
      <c r="W2247" s="1">
        <v>2E-3</v>
      </c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>
        <f t="shared" si="69"/>
        <v>0</v>
      </c>
    </row>
    <row r="2248" spans="1:49" x14ac:dyDescent="0.25">
      <c r="A2248" s="1" t="s">
        <v>510</v>
      </c>
      <c r="B2248" s="1">
        <v>1008806</v>
      </c>
      <c r="C2248" s="1">
        <v>2017</v>
      </c>
      <c r="D2248" s="1" t="s">
        <v>1091</v>
      </c>
      <c r="E2248" s="1" t="s">
        <v>1092</v>
      </c>
      <c r="F2248" s="1" t="s">
        <v>12</v>
      </c>
      <c r="G2248" s="1"/>
      <c r="H2248" s="1"/>
      <c r="I2248" s="1"/>
      <c r="J2248" s="1"/>
      <c r="K2248" s="1" t="s">
        <v>2501</v>
      </c>
      <c r="L2248" s="1" t="s">
        <v>1094</v>
      </c>
      <c r="M2248" s="1" t="s">
        <v>2502</v>
      </c>
      <c r="N2248" s="1"/>
      <c r="O2248" s="1"/>
      <c r="P2248" s="1"/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0.82</v>
      </c>
      <c r="W2248" s="1">
        <v>7.0000000000000001E-3</v>
      </c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>
        <f t="shared" si="69"/>
        <v>0</v>
      </c>
    </row>
    <row r="2249" spans="1:49" x14ac:dyDescent="0.25">
      <c r="A2249" s="1" t="s">
        <v>510</v>
      </c>
      <c r="B2249" s="1">
        <v>1008806</v>
      </c>
      <c r="C2249" s="1">
        <v>2017</v>
      </c>
      <c r="D2249" s="1" t="s">
        <v>1091</v>
      </c>
      <c r="E2249" s="1" t="s">
        <v>1092</v>
      </c>
      <c r="F2249" s="1" t="s">
        <v>12</v>
      </c>
      <c r="G2249" s="1"/>
      <c r="H2249" s="1"/>
      <c r="I2249" s="1"/>
      <c r="J2249" s="1"/>
      <c r="K2249" s="1" t="s">
        <v>1841</v>
      </c>
      <c r="L2249" s="1" t="s">
        <v>1109</v>
      </c>
      <c r="M2249" s="1" t="s">
        <v>2268</v>
      </c>
      <c r="N2249" s="1">
        <v>21.55</v>
      </c>
      <c r="O2249" s="1">
        <v>8.17</v>
      </c>
      <c r="P2249" s="1">
        <v>33.299999999999997</v>
      </c>
      <c r="Q2249" s="1">
        <v>3</v>
      </c>
      <c r="R2249" s="1">
        <v>0</v>
      </c>
      <c r="S2249" s="1">
        <v>0</v>
      </c>
      <c r="T2249" s="1">
        <v>0</v>
      </c>
      <c r="U2249" s="1">
        <v>1</v>
      </c>
      <c r="V2249" s="1">
        <v>0.89600000000000002</v>
      </c>
      <c r="W2249" s="1">
        <v>4.0000000000000001E-3</v>
      </c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>
        <f t="shared" si="69"/>
        <v>4</v>
      </c>
    </row>
    <row r="2250" spans="1:49" x14ac:dyDescent="0.25">
      <c r="A2250" s="1" t="s">
        <v>510</v>
      </c>
      <c r="B2250" s="1">
        <v>1008806</v>
      </c>
      <c r="C2250" s="1">
        <v>2017</v>
      </c>
      <c r="D2250" s="1" t="s">
        <v>1091</v>
      </c>
      <c r="E2250" s="1" t="s">
        <v>1092</v>
      </c>
      <c r="F2250" s="1" t="s">
        <v>12</v>
      </c>
      <c r="G2250" s="1"/>
      <c r="H2250" s="1"/>
      <c r="I2250" s="1"/>
      <c r="J2250" s="1"/>
      <c r="K2250" s="1" t="s">
        <v>1973</v>
      </c>
      <c r="L2250" s="1" t="s">
        <v>1094</v>
      </c>
      <c r="M2250" s="1" t="s">
        <v>2503</v>
      </c>
      <c r="N2250" s="1"/>
      <c r="O2250" s="1"/>
      <c r="P2250" s="1"/>
      <c r="Q2250" s="1">
        <v>0</v>
      </c>
      <c r="R2250" s="1">
        <v>0</v>
      </c>
      <c r="S2250" s="1">
        <v>1</v>
      </c>
      <c r="T2250" s="1">
        <v>0</v>
      </c>
      <c r="U2250" s="1">
        <v>0</v>
      </c>
      <c r="V2250" s="1">
        <v>0.68899999999999995</v>
      </c>
      <c r="W2250" s="1">
        <v>2E-3</v>
      </c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>
        <f t="shared" si="69"/>
        <v>0</v>
      </c>
    </row>
    <row r="2251" spans="1:49" x14ac:dyDescent="0.25">
      <c r="A2251" s="1" t="s">
        <v>510</v>
      </c>
      <c r="B2251" s="1">
        <v>1008806</v>
      </c>
      <c r="C2251" s="1">
        <v>2017</v>
      </c>
      <c r="D2251" s="1" t="s">
        <v>1091</v>
      </c>
      <c r="E2251" s="1" t="s">
        <v>1092</v>
      </c>
      <c r="F2251" s="1" t="s">
        <v>12</v>
      </c>
      <c r="G2251" s="1"/>
      <c r="H2251" s="1"/>
      <c r="I2251" s="1"/>
      <c r="J2251" s="1"/>
      <c r="K2251" s="1" t="s">
        <v>2504</v>
      </c>
      <c r="L2251" s="1" t="s">
        <v>1109</v>
      </c>
      <c r="M2251" s="1" t="s">
        <v>2505</v>
      </c>
      <c r="N2251" s="1">
        <v>9.07</v>
      </c>
      <c r="O2251" s="1">
        <v>0</v>
      </c>
      <c r="P2251" s="1">
        <v>15</v>
      </c>
      <c r="Q2251" s="1">
        <v>0</v>
      </c>
      <c r="R2251" s="1">
        <v>0</v>
      </c>
      <c r="S2251" s="1">
        <v>0</v>
      </c>
      <c r="T2251" s="1">
        <v>0</v>
      </c>
      <c r="U2251" s="1">
        <v>1</v>
      </c>
      <c r="V2251" s="1">
        <v>0.83799999999999997</v>
      </c>
      <c r="W2251" s="1">
        <v>6.0000000000000001E-3</v>
      </c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>
        <f t="shared" si="69"/>
        <v>1</v>
      </c>
    </row>
    <row r="2252" spans="1:49" x14ac:dyDescent="0.25">
      <c r="A2252" s="1" t="s">
        <v>510</v>
      </c>
      <c r="B2252" s="1">
        <v>1008806</v>
      </c>
      <c r="C2252" s="1">
        <v>2017</v>
      </c>
      <c r="D2252" s="1" t="s">
        <v>1091</v>
      </c>
      <c r="E2252" s="1" t="s">
        <v>1092</v>
      </c>
      <c r="F2252" s="1" t="s">
        <v>12</v>
      </c>
      <c r="G2252" s="1"/>
      <c r="H2252" s="1"/>
      <c r="I2252" s="1"/>
      <c r="J2252" s="1"/>
      <c r="K2252" s="1" t="s">
        <v>1896</v>
      </c>
      <c r="L2252" s="1" t="s">
        <v>1109</v>
      </c>
      <c r="M2252" s="1" t="s">
        <v>1898</v>
      </c>
      <c r="N2252" s="1">
        <v>39.700000000000003</v>
      </c>
      <c r="O2252" s="1">
        <v>15.17</v>
      </c>
      <c r="P2252" s="1">
        <v>34</v>
      </c>
      <c r="Q2252" s="1">
        <v>0</v>
      </c>
      <c r="R2252" s="1">
        <v>0</v>
      </c>
      <c r="S2252" s="1">
        <v>1</v>
      </c>
      <c r="T2252" s="1">
        <v>0</v>
      </c>
      <c r="U2252" s="1">
        <v>0</v>
      </c>
      <c r="V2252" s="1">
        <v>0.745</v>
      </c>
      <c r="W2252" s="1">
        <v>4.0000000000000001E-3</v>
      </c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>
        <f t="shared" si="69"/>
        <v>0</v>
      </c>
    </row>
    <row r="2253" spans="1:49" x14ac:dyDescent="0.25">
      <c r="A2253" s="1" t="s">
        <v>510</v>
      </c>
      <c r="B2253" s="1">
        <v>1008806</v>
      </c>
      <c r="C2253" s="1">
        <v>2017</v>
      </c>
      <c r="D2253" s="1" t="s">
        <v>1091</v>
      </c>
      <c r="E2253" s="1" t="s">
        <v>1092</v>
      </c>
      <c r="F2253" s="1" t="s">
        <v>12</v>
      </c>
      <c r="G2253" s="1"/>
      <c r="H2253" s="1"/>
      <c r="I2253" s="1"/>
      <c r="J2253" s="1"/>
      <c r="K2253" s="1" t="s">
        <v>1896</v>
      </c>
      <c r="L2253" s="1" t="s">
        <v>1094</v>
      </c>
      <c r="M2253" s="1" t="s">
        <v>1899</v>
      </c>
      <c r="N2253" s="1"/>
      <c r="O2253" s="1"/>
      <c r="P2253" s="1"/>
      <c r="Q2253" s="1">
        <v>0</v>
      </c>
      <c r="R2253" s="1">
        <v>0</v>
      </c>
      <c r="S2253" s="1">
        <v>8</v>
      </c>
      <c r="T2253" s="1">
        <v>0</v>
      </c>
      <c r="U2253" s="1">
        <v>0</v>
      </c>
      <c r="V2253" s="1">
        <v>0.745</v>
      </c>
      <c r="W2253" s="1">
        <v>4.0000000000000001E-3</v>
      </c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>
        <f t="shared" si="69"/>
        <v>0</v>
      </c>
    </row>
    <row r="2254" spans="1:49" x14ac:dyDescent="0.25">
      <c r="A2254" s="1" t="s">
        <v>510</v>
      </c>
      <c r="B2254" s="1">
        <v>1008806</v>
      </c>
      <c r="C2254" s="1">
        <v>2017</v>
      </c>
      <c r="D2254" s="1" t="s">
        <v>1091</v>
      </c>
      <c r="E2254" s="1" t="s">
        <v>1092</v>
      </c>
      <c r="F2254" s="1" t="s">
        <v>12</v>
      </c>
      <c r="G2254" s="1"/>
      <c r="H2254" s="1"/>
      <c r="I2254" s="1"/>
      <c r="J2254" s="1"/>
      <c r="K2254" s="1" t="s">
        <v>1843</v>
      </c>
      <c r="L2254" s="1" t="s">
        <v>1109</v>
      </c>
      <c r="M2254" s="1" t="s">
        <v>2506</v>
      </c>
      <c r="N2254" s="1">
        <v>33</v>
      </c>
      <c r="O2254" s="1">
        <v>27.4</v>
      </c>
      <c r="P2254" s="1">
        <v>30</v>
      </c>
      <c r="Q2254" s="1">
        <v>0</v>
      </c>
      <c r="R2254" s="1">
        <v>0</v>
      </c>
      <c r="S2254" s="1">
        <v>0</v>
      </c>
      <c r="T2254" s="1">
        <v>0</v>
      </c>
      <c r="U2254" s="1">
        <v>2</v>
      </c>
      <c r="V2254" s="1">
        <v>0.83</v>
      </c>
      <c r="W2254" s="1">
        <v>1.2999999999999999E-2</v>
      </c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>
        <f t="shared" si="69"/>
        <v>2</v>
      </c>
    </row>
    <row r="2255" spans="1:49" x14ac:dyDescent="0.25">
      <c r="A2255" s="1" t="s">
        <v>510</v>
      </c>
      <c r="B2255" s="1">
        <v>1008806</v>
      </c>
      <c r="C2255" s="1">
        <v>2017</v>
      </c>
      <c r="D2255" s="1" t="s">
        <v>1091</v>
      </c>
      <c r="E2255" s="1" t="s">
        <v>1092</v>
      </c>
      <c r="F2255" s="1" t="s">
        <v>12</v>
      </c>
      <c r="G2255" s="1"/>
      <c r="H2255" s="1"/>
      <c r="I2255" s="1"/>
      <c r="J2255" s="1"/>
      <c r="K2255" s="1" t="s">
        <v>1843</v>
      </c>
      <c r="L2255" s="1" t="s">
        <v>1094</v>
      </c>
      <c r="M2255" s="1" t="s">
        <v>1844</v>
      </c>
      <c r="N2255" s="1"/>
      <c r="O2255" s="1"/>
      <c r="P2255" s="1"/>
      <c r="Q2255" s="1">
        <v>0</v>
      </c>
      <c r="R2255" s="1">
        <v>0</v>
      </c>
      <c r="S2255" s="1">
        <v>0</v>
      </c>
      <c r="T2255" s="1">
        <v>0</v>
      </c>
      <c r="U2255" s="1">
        <v>1</v>
      </c>
      <c r="V2255" s="1">
        <v>0.88</v>
      </c>
      <c r="W2255" s="1">
        <v>1E-3</v>
      </c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>
        <f t="shared" si="69"/>
        <v>1</v>
      </c>
    </row>
    <row r="2256" spans="1:49" x14ac:dyDescent="0.25">
      <c r="A2256" s="1" t="s">
        <v>510</v>
      </c>
      <c r="B2256" s="1">
        <v>1008806</v>
      </c>
      <c r="C2256" s="1">
        <v>2017</v>
      </c>
      <c r="D2256" s="1" t="s">
        <v>1091</v>
      </c>
      <c r="E2256" s="1" t="s">
        <v>1092</v>
      </c>
      <c r="F2256" s="1" t="s">
        <v>12</v>
      </c>
      <c r="G2256" s="1"/>
      <c r="H2256" s="1"/>
      <c r="I2256" s="1"/>
      <c r="J2256" s="1"/>
      <c r="K2256" s="1" t="s">
        <v>1494</v>
      </c>
      <c r="L2256" s="1" t="s">
        <v>1109</v>
      </c>
      <c r="M2256" s="1" t="s">
        <v>1978</v>
      </c>
      <c r="N2256" s="1">
        <v>25.21</v>
      </c>
      <c r="O2256" s="1">
        <v>9.68</v>
      </c>
      <c r="P2256" s="1">
        <v>36.4</v>
      </c>
      <c r="Q2256" s="1">
        <v>29</v>
      </c>
      <c r="R2256" s="1">
        <v>0</v>
      </c>
      <c r="S2256" s="1">
        <v>0</v>
      </c>
      <c r="T2256" s="1">
        <v>11</v>
      </c>
      <c r="U2256" s="1">
        <v>1</v>
      </c>
      <c r="V2256" s="1">
        <v>0.81399999999999995</v>
      </c>
      <c r="W2256" s="1">
        <v>6.0000000000000001E-3</v>
      </c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>
        <f t="shared" si="69"/>
        <v>30</v>
      </c>
    </row>
    <row r="2257" spans="1:49" x14ac:dyDescent="0.25">
      <c r="A2257" s="1" t="s">
        <v>510</v>
      </c>
      <c r="B2257" s="1">
        <v>1008806</v>
      </c>
      <c r="C2257" s="1">
        <v>2017</v>
      </c>
      <c r="D2257" s="1" t="s">
        <v>1091</v>
      </c>
      <c r="E2257" s="1" t="s">
        <v>1092</v>
      </c>
      <c r="F2257" s="1" t="s">
        <v>12</v>
      </c>
      <c r="G2257" s="1"/>
      <c r="H2257" s="1"/>
      <c r="I2257" s="1"/>
      <c r="J2257" s="1"/>
      <c r="K2257" s="1" t="s">
        <v>1494</v>
      </c>
      <c r="L2257" s="1" t="s">
        <v>1094</v>
      </c>
      <c r="M2257" s="1" t="s">
        <v>1495</v>
      </c>
      <c r="N2257" s="1"/>
      <c r="O2257" s="1"/>
      <c r="P2257" s="1"/>
      <c r="Q2257" s="1">
        <v>13</v>
      </c>
      <c r="R2257" s="1">
        <v>0</v>
      </c>
      <c r="S2257" s="1">
        <v>0</v>
      </c>
      <c r="T2257" s="1">
        <v>1</v>
      </c>
      <c r="U2257" s="1">
        <v>0</v>
      </c>
      <c r="V2257" s="1">
        <v>0.81399999999999995</v>
      </c>
      <c r="W2257" s="1">
        <v>6.0000000000000001E-3</v>
      </c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>
        <f t="shared" si="69"/>
        <v>13</v>
      </c>
    </row>
    <row r="2258" spans="1:49" x14ac:dyDescent="0.25">
      <c r="A2258" s="1" t="s">
        <v>510</v>
      </c>
      <c r="B2258" s="1">
        <v>1008806</v>
      </c>
      <c r="C2258" s="1">
        <v>2017</v>
      </c>
      <c r="D2258" s="1" t="s">
        <v>1091</v>
      </c>
      <c r="E2258" s="1" t="s">
        <v>1092</v>
      </c>
      <c r="F2258" s="1" t="s">
        <v>12</v>
      </c>
      <c r="G2258" s="1"/>
      <c r="H2258" s="1"/>
      <c r="I2258" s="1"/>
      <c r="J2258" s="1"/>
      <c r="K2258" s="1" t="s">
        <v>2507</v>
      </c>
      <c r="L2258" s="1" t="s">
        <v>1109</v>
      </c>
      <c r="M2258" s="1" t="s">
        <v>2508</v>
      </c>
      <c r="N2258" s="1">
        <v>28.72</v>
      </c>
      <c r="O2258" s="1">
        <v>0</v>
      </c>
      <c r="P2258" s="1">
        <v>6.7</v>
      </c>
      <c r="Q2258" s="1">
        <v>2</v>
      </c>
      <c r="R2258" s="1">
        <v>0</v>
      </c>
      <c r="S2258" s="1">
        <v>0</v>
      </c>
      <c r="T2258" s="1">
        <v>0</v>
      </c>
      <c r="U2258" s="1">
        <v>1</v>
      </c>
      <c r="V2258" s="1">
        <v>0.83799999999999997</v>
      </c>
      <c r="W2258" s="1">
        <v>6.0000000000000001E-3</v>
      </c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>
        <f t="shared" si="69"/>
        <v>3</v>
      </c>
    </row>
    <row r="2259" spans="1:49" x14ac:dyDescent="0.25">
      <c r="A2259" s="1" t="s">
        <v>510</v>
      </c>
      <c r="B2259" s="1">
        <v>1008806</v>
      </c>
      <c r="C2259" s="1">
        <v>2017</v>
      </c>
      <c r="D2259" s="1" t="s">
        <v>1091</v>
      </c>
      <c r="E2259" s="1" t="s">
        <v>1092</v>
      </c>
      <c r="F2259" s="1" t="s">
        <v>12</v>
      </c>
      <c r="G2259" s="1"/>
      <c r="H2259" s="1"/>
      <c r="I2259" s="1"/>
      <c r="J2259" s="1"/>
      <c r="K2259" s="1" t="s">
        <v>1391</v>
      </c>
      <c r="L2259" s="1" t="s">
        <v>1094</v>
      </c>
      <c r="M2259" s="1" t="s">
        <v>1393</v>
      </c>
      <c r="N2259" s="1"/>
      <c r="O2259" s="1"/>
      <c r="P2259" s="1"/>
      <c r="Q2259" s="1">
        <v>0</v>
      </c>
      <c r="R2259" s="1">
        <v>0</v>
      </c>
      <c r="S2259" s="1">
        <v>1</v>
      </c>
      <c r="T2259" s="1">
        <v>0</v>
      </c>
      <c r="U2259" s="1">
        <v>0</v>
      </c>
      <c r="V2259" s="1">
        <v>0.79300000000000004</v>
      </c>
      <c r="W2259" s="1">
        <v>1.7999999999999999E-2</v>
      </c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>
        <f t="shared" si="69"/>
        <v>0</v>
      </c>
    </row>
    <row r="2260" spans="1:49" x14ac:dyDescent="0.25">
      <c r="A2260" s="1" t="s">
        <v>510</v>
      </c>
      <c r="B2260" s="1">
        <v>1008806</v>
      </c>
      <c r="C2260" s="1">
        <v>2017</v>
      </c>
      <c r="D2260" s="1" t="s">
        <v>1091</v>
      </c>
      <c r="E2260" s="1" t="s">
        <v>1092</v>
      </c>
      <c r="F2260" s="1" t="s">
        <v>12</v>
      </c>
      <c r="G2260" s="1"/>
      <c r="H2260" s="1"/>
      <c r="I2260" s="1"/>
      <c r="J2260" s="1"/>
      <c r="K2260" s="1" t="s">
        <v>2509</v>
      </c>
      <c r="L2260" s="1" t="s">
        <v>1109</v>
      </c>
      <c r="M2260" s="1" t="s">
        <v>2510</v>
      </c>
      <c r="N2260" s="1">
        <v>2.4300000000000002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0.82</v>
      </c>
      <c r="W2260" s="1">
        <v>7.0000000000000001E-3</v>
      </c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>
        <f t="shared" si="69"/>
        <v>0</v>
      </c>
    </row>
    <row r="2261" spans="1:49" x14ac:dyDescent="0.25">
      <c r="A2261" s="1" t="s">
        <v>510</v>
      </c>
      <c r="B2261" s="1">
        <v>1008806</v>
      </c>
      <c r="C2261" s="1">
        <v>2017</v>
      </c>
      <c r="D2261" s="1" t="s">
        <v>1091</v>
      </c>
      <c r="E2261" s="1" t="s">
        <v>1092</v>
      </c>
      <c r="F2261" s="1" t="s">
        <v>12</v>
      </c>
      <c r="G2261" s="1"/>
      <c r="H2261" s="1"/>
      <c r="I2261" s="1"/>
      <c r="J2261" s="1"/>
      <c r="K2261" s="1" t="s">
        <v>1849</v>
      </c>
      <c r="L2261" s="1" t="s">
        <v>1109</v>
      </c>
      <c r="M2261" s="1" t="s">
        <v>1990</v>
      </c>
      <c r="N2261" s="1">
        <v>22.69</v>
      </c>
      <c r="O2261" s="1">
        <v>33.67</v>
      </c>
      <c r="P2261" s="1">
        <v>32.9</v>
      </c>
      <c r="Q2261" s="1">
        <v>152</v>
      </c>
      <c r="R2261" s="1">
        <v>0</v>
      </c>
      <c r="S2261" s="1">
        <v>0</v>
      </c>
      <c r="T2261" s="1">
        <v>0</v>
      </c>
      <c r="U2261" s="1">
        <v>5</v>
      </c>
      <c r="V2261" s="1">
        <v>0.88400000000000001</v>
      </c>
      <c r="W2261" s="1">
        <v>2E-3</v>
      </c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>
        <f t="shared" si="69"/>
        <v>157</v>
      </c>
    </row>
    <row r="2262" spans="1:49" x14ac:dyDescent="0.25">
      <c r="A2262" s="1" t="s">
        <v>510</v>
      </c>
      <c r="B2262" s="1">
        <v>1008806</v>
      </c>
      <c r="C2262" s="1">
        <v>2017</v>
      </c>
      <c r="D2262" s="1" t="s">
        <v>1091</v>
      </c>
      <c r="E2262" s="1" t="s">
        <v>1092</v>
      </c>
      <c r="F2262" s="1" t="s">
        <v>12</v>
      </c>
      <c r="G2262" s="1"/>
      <c r="H2262" s="1"/>
      <c r="I2262" s="1"/>
      <c r="J2262" s="1"/>
      <c r="K2262" s="1" t="s">
        <v>1849</v>
      </c>
      <c r="L2262" s="1" t="s">
        <v>1094</v>
      </c>
      <c r="M2262" s="1" t="s">
        <v>1850</v>
      </c>
      <c r="N2262" s="1"/>
      <c r="O2262" s="1"/>
      <c r="P2262" s="1"/>
      <c r="Q2262" s="1">
        <v>30</v>
      </c>
      <c r="R2262" s="1">
        <v>0</v>
      </c>
      <c r="S2262" s="1">
        <v>0</v>
      </c>
      <c r="T2262" s="1">
        <v>0</v>
      </c>
      <c r="U2262" s="1">
        <v>1</v>
      </c>
      <c r="V2262" s="1">
        <v>0.89700000000000002</v>
      </c>
      <c r="W2262" s="1">
        <v>2E-3</v>
      </c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>
        <f t="shared" si="69"/>
        <v>31</v>
      </c>
    </row>
    <row r="2263" spans="1:49" x14ac:dyDescent="0.25">
      <c r="A2263" s="1" t="s">
        <v>510</v>
      </c>
      <c r="B2263" s="1">
        <v>1008806</v>
      </c>
      <c r="C2263" s="1">
        <v>2017</v>
      </c>
      <c r="D2263" s="1" t="s">
        <v>1091</v>
      </c>
      <c r="E2263" s="1" t="s">
        <v>1092</v>
      </c>
      <c r="F2263" s="1" t="s">
        <v>12</v>
      </c>
      <c r="G2263" s="1"/>
      <c r="H2263" s="1"/>
      <c r="I2263" s="1"/>
      <c r="J2263" s="1"/>
      <c r="K2263" s="1" t="s">
        <v>1772</v>
      </c>
      <c r="L2263" s="1" t="s">
        <v>1109</v>
      </c>
      <c r="M2263" s="1" t="s">
        <v>1901</v>
      </c>
      <c r="N2263" s="1">
        <v>23.99</v>
      </c>
      <c r="O2263" s="1">
        <v>71.55</v>
      </c>
      <c r="P2263" s="1">
        <v>26</v>
      </c>
      <c r="Q2263" s="1">
        <v>5</v>
      </c>
      <c r="R2263" s="1">
        <v>4</v>
      </c>
      <c r="S2263" s="1">
        <v>0</v>
      </c>
      <c r="T2263" s="1">
        <v>2</v>
      </c>
      <c r="U2263" s="1">
        <v>0</v>
      </c>
      <c r="V2263" s="1">
        <v>0.94399999999999995</v>
      </c>
      <c r="W2263" s="1">
        <v>3.0000000000000001E-3</v>
      </c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>
        <f t="shared" si="69"/>
        <v>5</v>
      </c>
    </row>
    <row r="2264" spans="1:49" x14ac:dyDescent="0.25">
      <c r="A2264" s="1" t="s">
        <v>510</v>
      </c>
      <c r="B2264" s="1">
        <v>1008806</v>
      </c>
      <c r="C2264" s="1">
        <v>2017</v>
      </c>
      <c r="D2264" s="1" t="s">
        <v>1091</v>
      </c>
      <c r="E2264" s="1" t="s">
        <v>1092</v>
      </c>
      <c r="F2264" s="1" t="s">
        <v>12</v>
      </c>
      <c r="G2264" s="1"/>
      <c r="H2264" s="1"/>
      <c r="I2264" s="1"/>
      <c r="J2264" s="1"/>
      <c r="K2264" s="1" t="s">
        <v>1772</v>
      </c>
      <c r="L2264" s="1" t="s">
        <v>1094</v>
      </c>
      <c r="M2264" s="1" t="s">
        <v>1773</v>
      </c>
      <c r="N2264" s="1"/>
      <c r="O2264" s="1"/>
      <c r="P2264" s="1"/>
      <c r="Q2264" s="1">
        <v>20</v>
      </c>
      <c r="R2264" s="1">
        <v>0</v>
      </c>
      <c r="S2264" s="1">
        <v>1</v>
      </c>
      <c r="T2264" s="1">
        <v>0</v>
      </c>
      <c r="U2264" s="1">
        <v>4</v>
      </c>
      <c r="V2264" s="1">
        <v>0.94399999999999995</v>
      </c>
      <c r="W2264" s="1">
        <v>3.0000000000000001E-3</v>
      </c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>
        <f t="shared" si="69"/>
        <v>24</v>
      </c>
    </row>
    <row r="2265" spans="1:49" x14ac:dyDescent="0.25">
      <c r="A2265" s="1" t="s">
        <v>829</v>
      </c>
      <c r="B2265" s="1">
        <v>1008807</v>
      </c>
      <c r="C2265" s="1">
        <v>2017</v>
      </c>
      <c r="D2265" s="1" t="s">
        <v>1091</v>
      </c>
      <c r="E2265" s="1" t="s">
        <v>1092</v>
      </c>
      <c r="F2265" s="1" t="s">
        <v>12</v>
      </c>
      <c r="G2265" s="1"/>
      <c r="H2265" s="1"/>
      <c r="I2265" s="1"/>
      <c r="J2265" s="1"/>
      <c r="K2265" s="1" t="s">
        <v>2511</v>
      </c>
      <c r="L2265" s="1" t="s">
        <v>1109</v>
      </c>
      <c r="M2265" s="1" t="s">
        <v>2512</v>
      </c>
      <c r="N2265" s="1">
        <v>4.72</v>
      </c>
      <c r="O2265" s="1">
        <v>2559.17</v>
      </c>
      <c r="P2265" s="1">
        <v>31.5</v>
      </c>
      <c r="Q2265" s="1">
        <v>5</v>
      </c>
      <c r="R2265" s="1">
        <v>0</v>
      </c>
      <c r="S2265" s="1">
        <v>0</v>
      </c>
      <c r="T2265" s="1">
        <v>0</v>
      </c>
      <c r="U2265" s="1">
        <v>8</v>
      </c>
      <c r="V2265" s="1">
        <v>0.84199999999999997</v>
      </c>
      <c r="W2265" s="1">
        <v>3.0000000000000001E-3</v>
      </c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>
        <f t="shared" si="69"/>
        <v>13</v>
      </c>
    </row>
    <row r="2266" spans="1:49" x14ac:dyDescent="0.25">
      <c r="A2266" s="1" t="s">
        <v>829</v>
      </c>
      <c r="B2266" s="1">
        <v>1008807</v>
      </c>
      <c r="C2266" s="1">
        <v>2017</v>
      </c>
      <c r="D2266" s="1" t="s">
        <v>1091</v>
      </c>
      <c r="E2266" s="1" t="s">
        <v>1092</v>
      </c>
      <c r="F2266" s="1" t="s">
        <v>12</v>
      </c>
      <c r="G2266" s="1"/>
      <c r="H2266" s="1"/>
      <c r="I2266" s="1"/>
      <c r="J2266" s="1"/>
      <c r="K2266" s="1" t="s">
        <v>2513</v>
      </c>
      <c r="L2266" s="1" t="s">
        <v>1109</v>
      </c>
      <c r="M2266" s="1" t="s">
        <v>2514</v>
      </c>
      <c r="N2266" s="1">
        <v>22.68</v>
      </c>
      <c r="O2266" s="1">
        <v>47.88</v>
      </c>
      <c r="P2266" s="1">
        <v>34.1</v>
      </c>
      <c r="Q2266" s="1">
        <v>139</v>
      </c>
      <c r="R2266" s="1">
        <v>0</v>
      </c>
      <c r="S2266" s="1">
        <v>1</v>
      </c>
      <c r="T2266" s="1">
        <v>0</v>
      </c>
      <c r="U2266" s="1">
        <v>38</v>
      </c>
      <c r="V2266" s="1">
        <v>0.76500000000000001</v>
      </c>
      <c r="W2266" s="1">
        <v>3.0000000000000001E-3</v>
      </c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>
        <f t="shared" si="69"/>
        <v>177</v>
      </c>
    </row>
    <row r="2267" spans="1:49" x14ac:dyDescent="0.25">
      <c r="A2267" s="1" t="s">
        <v>829</v>
      </c>
      <c r="B2267" s="1">
        <v>1008807</v>
      </c>
      <c r="C2267" s="1">
        <v>2017</v>
      </c>
      <c r="D2267" s="1" t="s">
        <v>1091</v>
      </c>
      <c r="E2267" s="1" t="s">
        <v>1092</v>
      </c>
      <c r="F2267" s="1" t="s">
        <v>12</v>
      </c>
      <c r="G2267" s="1"/>
      <c r="H2267" s="1"/>
      <c r="I2267" s="1"/>
      <c r="J2267" s="1"/>
      <c r="K2267" s="1" t="s">
        <v>2513</v>
      </c>
      <c r="L2267" s="1" t="s">
        <v>1094</v>
      </c>
      <c r="M2267" s="1" t="s">
        <v>2515</v>
      </c>
      <c r="N2267" s="1"/>
      <c r="O2267" s="1"/>
      <c r="P2267" s="1"/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0.77300000000000002</v>
      </c>
      <c r="W2267" s="1">
        <v>4.0000000000000001E-3</v>
      </c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>
        <f t="shared" si="69"/>
        <v>0</v>
      </c>
    </row>
    <row r="2268" spans="1:49" x14ac:dyDescent="0.25">
      <c r="A2268" s="1" t="s">
        <v>829</v>
      </c>
      <c r="B2268" s="1">
        <v>1008807</v>
      </c>
      <c r="C2268" s="1">
        <v>2017</v>
      </c>
      <c r="D2268" s="1" t="s">
        <v>1091</v>
      </c>
      <c r="E2268" s="1" t="s">
        <v>1092</v>
      </c>
      <c r="F2268" s="1" t="s">
        <v>12</v>
      </c>
      <c r="G2268" s="1"/>
      <c r="H2268" s="1"/>
      <c r="I2268" s="1"/>
      <c r="J2268" s="1"/>
      <c r="K2268" s="1" t="s">
        <v>2516</v>
      </c>
      <c r="L2268" s="1" t="s">
        <v>1109</v>
      </c>
      <c r="M2268" s="1" t="s">
        <v>2517</v>
      </c>
      <c r="N2268" s="1">
        <v>30.48</v>
      </c>
      <c r="O2268" s="1">
        <v>11.06</v>
      </c>
      <c r="P2268" s="1">
        <v>30.1</v>
      </c>
      <c r="Q2268" s="1">
        <v>11</v>
      </c>
      <c r="R2268" s="1">
        <v>0</v>
      </c>
      <c r="S2268" s="1">
        <v>6</v>
      </c>
      <c r="T2268" s="1">
        <v>0</v>
      </c>
      <c r="U2268" s="1">
        <v>5</v>
      </c>
      <c r="V2268" s="1">
        <v>0.63600000000000001</v>
      </c>
      <c r="W2268" s="1">
        <v>5.0000000000000001E-3</v>
      </c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>
        <f t="shared" si="69"/>
        <v>16</v>
      </c>
    </row>
    <row r="2269" spans="1:49" x14ac:dyDescent="0.25">
      <c r="A2269" s="1" t="s">
        <v>970</v>
      </c>
      <c r="B2269" s="1">
        <v>1008809</v>
      </c>
      <c r="C2269" s="1">
        <v>2017</v>
      </c>
      <c r="D2269" s="1" t="s">
        <v>1091</v>
      </c>
      <c r="E2269" s="1" t="s">
        <v>1092</v>
      </c>
      <c r="F2269" s="1" t="s">
        <v>12</v>
      </c>
      <c r="G2269" s="1"/>
      <c r="H2269" s="1"/>
      <c r="I2269" s="1"/>
      <c r="J2269" s="1"/>
      <c r="K2269" s="1" t="s">
        <v>1263</v>
      </c>
      <c r="L2269" s="1" t="s">
        <v>1109</v>
      </c>
      <c r="M2269" s="1" t="s">
        <v>1264</v>
      </c>
      <c r="N2269" s="1">
        <v>29.9</v>
      </c>
      <c r="O2269" s="1">
        <v>0.86</v>
      </c>
      <c r="P2269" s="1">
        <v>0.4</v>
      </c>
      <c r="Q2269" s="1">
        <v>1089</v>
      </c>
      <c r="R2269" s="1">
        <v>0</v>
      </c>
      <c r="S2269" s="1">
        <v>0</v>
      </c>
      <c r="T2269" s="1">
        <v>0</v>
      </c>
      <c r="U2269" s="1">
        <v>29</v>
      </c>
      <c r="V2269" s="1">
        <v>0.65</v>
      </c>
      <c r="W2269" s="1">
        <v>0</v>
      </c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>
        <f t="shared" si="69"/>
        <v>1118</v>
      </c>
    </row>
    <row r="2270" spans="1:49" x14ac:dyDescent="0.25">
      <c r="A2270" s="1" t="s">
        <v>726</v>
      </c>
      <c r="B2270" s="1">
        <v>1008836</v>
      </c>
      <c r="C2270" s="1">
        <v>2017</v>
      </c>
      <c r="D2270" s="1" t="s">
        <v>1091</v>
      </c>
      <c r="E2270" s="1" t="s">
        <v>1092</v>
      </c>
      <c r="F2270" s="1" t="s">
        <v>12</v>
      </c>
      <c r="G2270" s="1"/>
      <c r="H2270" s="1"/>
      <c r="I2270" s="1"/>
      <c r="J2270" s="1"/>
      <c r="K2270" s="1" t="s">
        <v>1263</v>
      </c>
      <c r="L2270" s="1" t="s">
        <v>1109</v>
      </c>
      <c r="M2270" s="1" t="s">
        <v>1264</v>
      </c>
      <c r="N2270" s="1">
        <v>35.6</v>
      </c>
      <c r="O2270" s="1">
        <v>1.51</v>
      </c>
      <c r="P2270" s="1">
        <v>50</v>
      </c>
      <c r="Q2270" s="1">
        <v>589</v>
      </c>
      <c r="R2270" s="1">
        <v>0</v>
      </c>
      <c r="S2270" s="1">
        <v>0</v>
      </c>
      <c r="T2270" s="1">
        <v>0</v>
      </c>
      <c r="U2270" s="1">
        <v>0</v>
      </c>
      <c r="V2270" s="1">
        <v>0.63600000000000001</v>
      </c>
      <c r="W2270" s="1">
        <v>1.7999999999999999E-2</v>
      </c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>
        <f t="shared" si="69"/>
        <v>589</v>
      </c>
    </row>
    <row r="2271" spans="1:49" x14ac:dyDescent="0.25">
      <c r="A2271" s="1" t="s">
        <v>726</v>
      </c>
      <c r="B2271" s="1">
        <v>1008836</v>
      </c>
      <c r="C2271" s="1">
        <v>2017</v>
      </c>
      <c r="D2271" s="1" t="s">
        <v>1091</v>
      </c>
      <c r="E2271" s="1" t="s">
        <v>1092</v>
      </c>
      <c r="F2271" s="1" t="s">
        <v>12</v>
      </c>
      <c r="G2271" s="1"/>
      <c r="H2271" s="1"/>
      <c r="I2271" s="1"/>
      <c r="J2271" s="1"/>
      <c r="K2271" s="1" t="s">
        <v>1265</v>
      </c>
      <c r="L2271" s="1" t="s">
        <v>1109</v>
      </c>
      <c r="M2271" s="1" t="s">
        <v>1266</v>
      </c>
      <c r="N2271" s="1">
        <v>39.700000000000003</v>
      </c>
      <c r="O2271" s="1">
        <v>0.31</v>
      </c>
      <c r="P2271" s="1">
        <v>50</v>
      </c>
      <c r="Q2271" s="1">
        <v>11</v>
      </c>
      <c r="R2271" s="1">
        <v>0</v>
      </c>
      <c r="S2271" s="1">
        <v>0</v>
      </c>
      <c r="T2271" s="1">
        <v>0</v>
      </c>
      <c r="U2271" s="1">
        <v>0</v>
      </c>
      <c r="V2271" s="1">
        <v>0.627</v>
      </c>
      <c r="W2271" s="1">
        <v>7.0000000000000001E-3</v>
      </c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>
        <f t="shared" si="69"/>
        <v>11</v>
      </c>
    </row>
    <row r="2272" spans="1:49" x14ac:dyDescent="0.25">
      <c r="A2272" s="1" t="s">
        <v>726</v>
      </c>
      <c r="B2272" s="1">
        <v>1008836</v>
      </c>
      <c r="C2272" s="1">
        <v>2017</v>
      </c>
      <c r="D2272" s="1" t="s">
        <v>1091</v>
      </c>
      <c r="E2272" s="1" t="s">
        <v>1092</v>
      </c>
      <c r="F2272" s="1" t="s">
        <v>12</v>
      </c>
      <c r="G2272" s="1"/>
      <c r="H2272" s="1"/>
      <c r="I2272" s="1"/>
      <c r="J2272" s="1"/>
      <c r="K2272" s="1" t="s">
        <v>1706</v>
      </c>
      <c r="L2272" s="1" t="s">
        <v>1094</v>
      </c>
      <c r="M2272" s="1" t="s">
        <v>2005</v>
      </c>
      <c r="N2272" s="1"/>
      <c r="O2272" s="1"/>
      <c r="P2272" s="1"/>
      <c r="Q2272" s="1">
        <v>2</v>
      </c>
      <c r="R2272" s="1">
        <v>0</v>
      </c>
      <c r="S2272" s="1">
        <v>0</v>
      </c>
      <c r="T2272" s="1">
        <v>0</v>
      </c>
      <c r="U2272" s="1">
        <v>0</v>
      </c>
      <c r="V2272" s="1">
        <v>0.73499999999999999</v>
      </c>
      <c r="W2272" s="1">
        <v>1E-3</v>
      </c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>
        <f t="shared" si="69"/>
        <v>2</v>
      </c>
    </row>
    <row r="2273" spans="1:49" x14ac:dyDescent="0.25">
      <c r="A2273" s="1" t="s">
        <v>726</v>
      </c>
      <c r="B2273" s="1">
        <v>1008836</v>
      </c>
      <c r="C2273" s="1">
        <v>2017</v>
      </c>
      <c r="D2273" s="1" t="s">
        <v>1091</v>
      </c>
      <c r="E2273" s="1" t="s">
        <v>1092</v>
      </c>
      <c r="F2273" s="1" t="s">
        <v>12</v>
      </c>
      <c r="G2273" s="1"/>
      <c r="H2273" s="1"/>
      <c r="I2273" s="1"/>
      <c r="J2273" s="1"/>
      <c r="K2273" s="1" t="s">
        <v>1267</v>
      </c>
      <c r="L2273" s="1" t="s">
        <v>1109</v>
      </c>
      <c r="M2273" s="1" t="s">
        <v>1268</v>
      </c>
      <c r="N2273" s="1">
        <v>29.2</v>
      </c>
      <c r="O2273" s="1">
        <v>0.26</v>
      </c>
      <c r="P2273" s="1">
        <v>50</v>
      </c>
      <c r="Q2273" s="1">
        <v>84</v>
      </c>
      <c r="R2273" s="1">
        <v>0</v>
      </c>
      <c r="S2273" s="1">
        <v>0</v>
      </c>
      <c r="T2273" s="1">
        <v>0</v>
      </c>
      <c r="U2273" s="1">
        <v>0</v>
      </c>
      <c r="V2273" s="1">
        <v>0.51100000000000001</v>
      </c>
      <c r="W2273" s="1">
        <v>0.1</v>
      </c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>
        <f t="shared" si="69"/>
        <v>84</v>
      </c>
    </row>
    <row r="2274" spans="1:49" x14ac:dyDescent="0.25">
      <c r="A2274" s="1" t="s">
        <v>726</v>
      </c>
      <c r="B2274" s="1">
        <v>1008836</v>
      </c>
      <c r="C2274" s="1">
        <v>2017</v>
      </c>
      <c r="D2274" s="1" t="s">
        <v>1091</v>
      </c>
      <c r="E2274" s="1" t="s">
        <v>1092</v>
      </c>
      <c r="F2274" s="1" t="s">
        <v>12</v>
      </c>
      <c r="G2274" s="1"/>
      <c r="H2274" s="1"/>
      <c r="I2274" s="1"/>
      <c r="J2274" s="1"/>
      <c r="K2274" s="1" t="s">
        <v>1271</v>
      </c>
      <c r="L2274" s="1" t="s">
        <v>1109</v>
      </c>
      <c r="M2274" s="1" t="s">
        <v>1272</v>
      </c>
      <c r="N2274" s="1">
        <v>37.700000000000003</v>
      </c>
      <c r="O2274" s="1">
        <v>0.56999999999999995</v>
      </c>
      <c r="P2274" s="1">
        <v>50</v>
      </c>
      <c r="Q2274" s="1">
        <v>4</v>
      </c>
      <c r="R2274" s="1">
        <v>0</v>
      </c>
      <c r="S2274" s="1">
        <v>0</v>
      </c>
      <c r="T2274" s="1">
        <v>0</v>
      </c>
      <c r="U2274" s="1">
        <v>0</v>
      </c>
      <c r="V2274" s="1">
        <v>0.70699999999999996</v>
      </c>
      <c r="W2274" s="1">
        <v>5.0000000000000001E-3</v>
      </c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>
        <f t="shared" si="69"/>
        <v>4</v>
      </c>
    </row>
    <row r="2275" spans="1:49" x14ac:dyDescent="0.25">
      <c r="A2275" s="1" t="s">
        <v>726</v>
      </c>
      <c r="B2275" s="1">
        <v>1008836</v>
      </c>
      <c r="C2275" s="1">
        <v>2017</v>
      </c>
      <c r="D2275" s="1" t="s">
        <v>1091</v>
      </c>
      <c r="E2275" s="1" t="s">
        <v>1092</v>
      </c>
      <c r="F2275" s="1" t="s">
        <v>12</v>
      </c>
      <c r="G2275" s="1"/>
      <c r="H2275" s="1"/>
      <c r="I2275" s="1"/>
      <c r="J2275" s="1"/>
      <c r="K2275" s="1" t="s">
        <v>1410</v>
      </c>
      <c r="L2275" s="1" t="s">
        <v>1109</v>
      </c>
      <c r="M2275" s="1" t="s">
        <v>1411</v>
      </c>
      <c r="N2275" s="1">
        <v>35.4</v>
      </c>
      <c r="O2275" s="1">
        <v>10.78</v>
      </c>
      <c r="P2275" s="1">
        <v>50</v>
      </c>
      <c r="Q2275" s="1">
        <v>124</v>
      </c>
      <c r="R2275" s="1">
        <v>0</v>
      </c>
      <c r="S2275" s="1">
        <v>0</v>
      </c>
      <c r="T2275" s="1">
        <v>0</v>
      </c>
      <c r="U2275" s="1">
        <v>0</v>
      </c>
      <c r="V2275" s="1">
        <v>0.441</v>
      </c>
      <c r="W2275" s="1">
        <v>9.0999999999999998E-2</v>
      </c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>
        <f t="shared" si="69"/>
        <v>124</v>
      </c>
    </row>
    <row r="2276" spans="1:49" x14ac:dyDescent="0.25">
      <c r="A2276" s="1" t="s">
        <v>726</v>
      </c>
      <c r="B2276" s="1">
        <v>1008836</v>
      </c>
      <c r="C2276" s="1">
        <v>2017</v>
      </c>
      <c r="D2276" s="1" t="s">
        <v>1091</v>
      </c>
      <c r="E2276" s="1" t="s">
        <v>1092</v>
      </c>
      <c r="F2276" s="1" t="s">
        <v>12</v>
      </c>
      <c r="G2276" s="1"/>
      <c r="H2276" s="1"/>
      <c r="I2276" s="1"/>
      <c r="J2276" s="1"/>
      <c r="K2276" s="1" t="s">
        <v>1315</v>
      </c>
      <c r="L2276" s="1" t="s">
        <v>1109</v>
      </c>
      <c r="M2276" s="1" t="s">
        <v>1317</v>
      </c>
      <c r="N2276" s="1">
        <v>32</v>
      </c>
      <c r="O2276" s="1">
        <v>0.52</v>
      </c>
      <c r="P2276" s="1">
        <v>50</v>
      </c>
      <c r="Q2276" s="1">
        <v>283</v>
      </c>
      <c r="R2276" s="1">
        <v>0</v>
      </c>
      <c r="S2276" s="1">
        <v>0</v>
      </c>
      <c r="T2276" s="1">
        <v>0</v>
      </c>
      <c r="U2276" s="1">
        <v>0</v>
      </c>
      <c r="V2276" s="1">
        <v>0.56599999999999995</v>
      </c>
      <c r="W2276" s="1">
        <v>4.8000000000000001E-2</v>
      </c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>
        <f t="shared" si="69"/>
        <v>283</v>
      </c>
    </row>
    <row r="2277" spans="1:49" x14ac:dyDescent="0.25">
      <c r="A2277" s="1" t="s">
        <v>726</v>
      </c>
      <c r="B2277" s="1">
        <v>1008836</v>
      </c>
      <c r="C2277" s="1">
        <v>2017</v>
      </c>
      <c r="D2277" s="1" t="s">
        <v>1091</v>
      </c>
      <c r="E2277" s="1" t="s">
        <v>1092</v>
      </c>
      <c r="F2277" s="1" t="s">
        <v>12</v>
      </c>
      <c r="G2277" s="1"/>
      <c r="H2277" s="1"/>
      <c r="I2277" s="1"/>
      <c r="J2277" s="1"/>
      <c r="K2277" s="1" t="s">
        <v>1278</v>
      </c>
      <c r="L2277" s="1" t="s">
        <v>1109</v>
      </c>
      <c r="M2277" s="1" t="s">
        <v>1279</v>
      </c>
      <c r="N2277" s="1">
        <v>40.9</v>
      </c>
      <c r="O2277" s="1">
        <v>5.64</v>
      </c>
      <c r="P2277" s="1">
        <v>50</v>
      </c>
      <c r="Q2277" s="1">
        <v>478</v>
      </c>
      <c r="R2277" s="1">
        <v>0</v>
      </c>
      <c r="S2277" s="1">
        <v>0</v>
      </c>
      <c r="T2277" s="1">
        <v>16</v>
      </c>
      <c r="U2277" s="1">
        <v>0</v>
      </c>
      <c r="V2277" s="1">
        <v>0.73399999999999999</v>
      </c>
      <c r="W2277" s="1">
        <v>5.0000000000000001E-3</v>
      </c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>
        <f t="shared" si="69"/>
        <v>478</v>
      </c>
    </row>
    <row r="2278" spans="1:49" x14ac:dyDescent="0.25">
      <c r="A2278" s="1" t="s">
        <v>726</v>
      </c>
      <c r="B2278" s="1">
        <v>1008836</v>
      </c>
      <c r="C2278" s="1">
        <v>2017</v>
      </c>
      <c r="D2278" s="1" t="s">
        <v>1091</v>
      </c>
      <c r="E2278" s="1" t="s">
        <v>1092</v>
      </c>
      <c r="F2278" s="1" t="s">
        <v>12</v>
      </c>
      <c r="G2278" s="1"/>
      <c r="H2278" s="1"/>
      <c r="I2278" s="1"/>
      <c r="J2278" s="1"/>
      <c r="K2278" s="1" t="s">
        <v>1282</v>
      </c>
      <c r="L2278" s="1" t="s">
        <v>1109</v>
      </c>
      <c r="M2278" s="1" t="s">
        <v>1284</v>
      </c>
      <c r="N2278" s="1">
        <v>42.1</v>
      </c>
      <c r="O2278" s="1">
        <v>1.05</v>
      </c>
      <c r="P2278" s="1">
        <v>50</v>
      </c>
      <c r="Q2278" s="1">
        <v>157</v>
      </c>
      <c r="R2278" s="1">
        <v>0</v>
      </c>
      <c r="S2278" s="1">
        <v>0</v>
      </c>
      <c r="T2278" s="1">
        <v>4</v>
      </c>
      <c r="U2278" s="1">
        <v>0</v>
      </c>
      <c r="V2278" s="1">
        <v>0.60099999999999998</v>
      </c>
      <c r="W2278" s="1">
        <v>1.7000000000000001E-2</v>
      </c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>
        <f t="shared" si="69"/>
        <v>157</v>
      </c>
    </row>
    <row r="2279" spans="1:49" x14ac:dyDescent="0.25">
      <c r="A2279" s="1" t="s">
        <v>726</v>
      </c>
      <c r="B2279" s="1">
        <v>1008836</v>
      </c>
      <c r="C2279" s="1">
        <v>2017</v>
      </c>
      <c r="D2279" s="1" t="s">
        <v>1091</v>
      </c>
      <c r="E2279" s="1" t="s">
        <v>1092</v>
      </c>
      <c r="F2279" s="1" t="s">
        <v>12</v>
      </c>
      <c r="G2279" s="1"/>
      <c r="H2279" s="1"/>
      <c r="I2279" s="1"/>
      <c r="J2279" s="1"/>
      <c r="K2279" s="1" t="s">
        <v>1287</v>
      </c>
      <c r="L2279" s="1" t="s">
        <v>1109</v>
      </c>
      <c r="M2279" s="1" t="s">
        <v>1289</v>
      </c>
      <c r="N2279" s="1">
        <v>42.7</v>
      </c>
      <c r="O2279" s="1">
        <v>2.19</v>
      </c>
      <c r="P2279" s="1">
        <v>50</v>
      </c>
      <c r="Q2279" s="1">
        <v>44</v>
      </c>
      <c r="R2279" s="1">
        <v>0</v>
      </c>
      <c r="S2279" s="1">
        <v>0</v>
      </c>
      <c r="T2279" s="1">
        <v>1</v>
      </c>
      <c r="U2279" s="1">
        <v>0</v>
      </c>
      <c r="V2279" s="1">
        <v>0.66900000000000004</v>
      </c>
      <c r="W2279" s="1">
        <v>2.5000000000000001E-2</v>
      </c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>
        <f t="shared" si="69"/>
        <v>44</v>
      </c>
    </row>
    <row r="2280" spans="1:49" x14ac:dyDescent="0.25">
      <c r="A2280" s="1" t="s">
        <v>726</v>
      </c>
      <c r="B2280" s="1">
        <v>1008836</v>
      </c>
      <c r="C2280" s="1">
        <v>2017</v>
      </c>
      <c r="D2280" s="1" t="s">
        <v>1091</v>
      </c>
      <c r="E2280" s="1" t="s">
        <v>1092</v>
      </c>
      <c r="F2280" s="1" t="s">
        <v>12</v>
      </c>
      <c r="G2280" s="1"/>
      <c r="H2280" s="1"/>
      <c r="I2280" s="1"/>
      <c r="J2280" s="1"/>
      <c r="K2280" s="1" t="s">
        <v>1413</v>
      </c>
      <c r="L2280" s="1" t="s">
        <v>1109</v>
      </c>
      <c r="M2280" s="1" t="s">
        <v>1715</v>
      </c>
      <c r="N2280" s="1">
        <v>44.7</v>
      </c>
      <c r="O2280" s="1">
        <v>4.17</v>
      </c>
      <c r="P2280" s="1">
        <v>50</v>
      </c>
      <c r="Q2280" s="1">
        <v>72</v>
      </c>
      <c r="R2280" s="1">
        <v>0</v>
      </c>
      <c r="S2280" s="1">
        <v>0</v>
      </c>
      <c r="T2280" s="1">
        <v>1</v>
      </c>
      <c r="U2280" s="1">
        <v>0</v>
      </c>
      <c r="V2280" s="1">
        <v>0.77200000000000002</v>
      </c>
      <c r="W2280" s="1">
        <v>2E-3</v>
      </c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>
        <f t="shared" si="69"/>
        <v>72</v>
      </c>
    </row>
    <row r="2281" spans="1:49" x14ac:dyDescent="0.25">
      <c r="A2281" s="1" t="s">
        <v>726</v>
      </c>
      <c r="B2281" s="1">
        <v>1008836</v>
      </c>
      <c r="C2281" s="1">
        <v>2017</v>
      </c>
      <c r="D2281" s="1" t="s">
        <v>1091</v>
      </c>
      <c r="E2281" s="1" t="s">
        <v>1092</v>
      </c>
      <c r="F2281" s="1" t="s">
        <v>12</v>
      </c>
      <c r="G2281" s="1"/>
      <c r="H2281" s="1"/>
      <c r="I2281" s="1"/>
      <c r="J2281" s="1"/>
      <c r="K2281" s="1" t="s">
        <v>1290</v>
      </c>
      <c r="L2281" s="1" t="s">
        <v>1109</v>
      </c>
      <c r="M2281" s="1" t="s">
        <v>1291</v>
      </c>
      <c r="N2281" s="1">
        <v>39.5</v>
      </c>
      <c r="O2281" s="1">
        <v>1.32</v>
      </c>
      <c r="P2281" s="1">
        <v>50</v>
      </c>
      <c r="Q2281" s="1">
        <v>359</v>
      </c>
      <c r="R2281" s="1">
        <v>2</v>
      </c>
      <c r="S2281" s="1">
        <v>0</v>
      </c>
      <c r="T2281" s="1">
        <v>27</v>
      </c>
      <c r="U2281" s="1">
        <v>0</v>
      </c>
      <c r="V2281" s="1">
        <v>0.68400000000000005</v>
      </c>
      <c r="W2281" s="1">
        <v>5.0000000000000001E-3</v>
      </c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>
        <f t="shared" si="69"/>
        <v>359</v>
      </c>
    </row>
    <row r="2282" spans="1:49" x14ac:dyDescent="0.25">
      <c r="A2282" s="1" t="s">
        <v>726</v>
      </c>
      <c r="B2282" s="1">
        <v>1008836</v>
      </c>
      <c r="C2282" s="1">
        <v>2017</v>
      </c>
      <c r="D2282" s="1" t="s">
        <v>1091</v>
      </c>
      <c r="E2282" s="1" t="s">
        <v>1092</v>
      </c>
      <c r="F2282" s="1" t="s">
        <v>12</v>
      </c>
      <c r="G2282" s="1"/>
      <c r="H2282" s="1"/>
      <c r="I2282" s="1"/>
      <c r="J2282" s="1"/>
      <c r="K2282" s="1" t="s">
        <v>1318</v>
      </c>
      <c r="L2282" s="1" t="s">
        <v>1109</v>
      </c>
      <c r="M2282" s="1" t="s">
        <v>1319</v>
      </c>
      <c r="N2282" s="1">
        <v>40.200000000000003</v>
      </c>
      <c r="O2282" s="1">
        <v>1.42</v>
      </c>
      <c r="P2282" s="1">
        <v>50</v>
      </c>
      <c r="Q2282" s="1">
        <v>105</v>
      </c>
      <c r="R2282" s="1">
        <v>0</v>
      </c>
      <c r="S2282" s="1">
        <v>0</v>
      </c>
      <c r="T2282" s="1">
        <v>10</v>
      </c>
      <c r="U2282" s="1">
        <v>0</v>
      </c>
      <c r="V2282" s="1">
        <v>0.64700000000000002</v>
      </c>
      <c r="W2282" s="1">
        <v>4.0000000000000001E-3</v>
      </c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>
        <f t="shared" si="69"/>
        <v>105</v>
      </c>
    </row>
    <row r="2283" spans="1:49" x14ac:dyDescent="0.25">
      <c r="A2283" s="1" t="s">
        <v>726</v>
      </c>
      <c r="B2283" s="1">
        <v>1008836</v>
      </c>
      <c r="C2283" s="1">
        <v>2017</v>
      </c>
      <c r="D2283" s="1" t="s">
        <v>1091</v>
      </c>
      <c r="E2283" s="1" t="s">
        <v>1092</v>
      </c>
      <c r="F2283" s="1" t="s">
        <v>12</v>
      </c>
      <c r="G2283" s="1"/>
      <c r="H2283" s="1"/>
      <c r="I2283" s="1"/>
      <c r="J2283" s="1"/>
      <c r="K2283" s="1" t="s">
        <v>1292</v>
      </c>
      <c r="L2283" s="1" t="s">
        <v>1109</v>
      </c>
      <c r="M2283" s="1" t="s">
        <v>1293</v>
      </c>
      <c r="N2283" s="1">
        <v>25.6</v>
      </c>
      <c r="O2283" s="1">
        <v>0.08</v>
      </c>
      <c r="P2283" s="1">
        <v>50</v>
      </c>
      <c r="Q2283" s="1">
        <v>1005</v>
      </c>
      <c r="R2283" s="1">
        <v>0</v>
      </c>
      <c r="S2283" s="1">
        <v>0</v>
      </c>
      <c r="T2283" s="1">
        <v>0</v>
      </c>
      <c r="U2283" s="1">
        <v>0</v>
      </c>
      <c r="V2283" s="1">
        <v>0.48</v>
      </c>
      <c r="W2283" s="1">
        <v>3.5999999999999997E-2</v>
      </c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>
        <f t="shared" si="69"/>
        <v>1005</v>
      </c>
    </row>
    <row r="2284" spans="1:49" x14ac:dyDescent="0.25">
      <c r="A2284" s="1" t="s">
        <v>726</v>
      </c>
      <c r="B2284" s="1">
        <v>1008836</v>
      </c>
      <c r="C2284" s="1">
        <v>2017</v>
      </c>
      <c r="D2284" s="1" t="s">
        <v>1091</v>
      </c>
      <c r="E2284" s="1" t="s">
        <v>1092</v>
      </c>
      <c r="F2284" s="1" t="s">
        <v>12</v>
      </c>
      <c r="G2284" s="1"/>
      <c r="H2284" s="1"/>
      <c r="I2284" s="1"/>
      <c r="J2284" s="1"/>
      <c r="K2284" s="1" t="s">
        <v>1320</v>
      </c>
      <c r="L2284" s="1" t="s">
        <v>1109</v>
      </c>
      <c r="M2284" s="1" t="s">
        <v>1321</v>
      </c>
      <c r="N2284" s="1">
        <v>33.700000000000003</v>
      </c>
      <c r="O2284" s="1">
        <v>1.21</v>
      </c>
      <c r="P2284" s="1">
        <v>50</v>
      </c>
      <c r="Q2284" s="1">
        <v>70</v>
      </c>
      <c r="R2284" s="1">
        <v>0</v>
      </c>
      <c r="S2284" s="1">
        <v>0</v>
      </c>
      <c r="T2284" s="1">
        <v>0</v>
      </c>
      <c r="U2284" s="1">
        <v>0</v>
      </c>
      <c r="V2284" s="1">
        <v>0.84799999999999998</v>
      </c>
      <c r="W2284" s="1">
        <v>1.2E-2</v>
      </c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>
        <f t="shared" si="69"/>
        <v>70</v>
      </c>
    </row>
    <row r="2285" spans="1:49" x14ac:dyDescent="0.25">
      <c r="A2285" s="1" t="s">
        <v>726</v>
      </c>
      <c r="B2285" s="1">
        <v>1008836</v>
      </c>
      <c r="C2285" s="1">
        <v>2017</v>
      </c>
      <c r="D2285" s="1" t="s">
        <v>1091</v>
      </c>
      <c r="E2285" s="1" t="s">
        <v>1092</v>
      </c>
      <c r="F2285" s="1" t="s">
        <v>12</v>
      </c>
      <c r="G2285" s="1"/>
      <c r="H2285" s="1"/>
      <c r="I2285" s="1"/>
      <c r="J2285" s="1"/>
      <c r="K2285" s="1" t="s">
        <v>1322</v>
      </c>
      <c r="L2285" s="1" t="s">
        <v>1109</v>
      </c>
      <c r="M2285" s="1" t="s">
        <v>1324</v>
      </c>
      <c r="N2285" s="1">
        <v>38.200000000000003</v>
      </c>
      <c r="O2285" s="1">
        <v>8.74</v>
      </c>
      <c r="P2285" s="1">
        <v>50</v>
      </c>
      <c r="Q2285" s="1">
        <v>32</v>
      </c>
      <c r="R2285" s="1">
        <v>0</v>
      </c>
      <c r="S2285" s="1">
        <v>0</v>
      </c>
      <c r="T2285" s="1">
        <v>0</v>
      </c>
      <c r="U2285" s="1">
        <v>0</v>
      </c>
      <c r="V2285" s="1">
        <v>0.72799999999999998</v>
      </c>
      <c r="W2285" s="1">
        <v>5.0000000000000001E-3</v>
      </c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>
        <f t="shared" si="69"/>
        <v>32</v>
      </c>
    </row>
    <row r="2286" spans="1:49" x14ac:dyDescent="0.25">
      <c r="A2286" s="1" t="s">
        <v>726</v>
      </c>
      <c r="B2286" s="1">
        <v>1008836</v>
      </c>
      <c r="C2286" s="1">
        <v>2017</v>
      </c>
      <c r="D2286" s="1" t="s">
        <v>1091</v>
      </c>
      <c r="E2286" s="1" t="s">
        <v>1092</v>
      </c>
      <c r="F2286" s="1" t="s">
        <v>12</v>
      </c>
      <c r="G2286" s="1"/>
      <c r="H2286" s="1"/>
      <c r="I2286" s="1"/>
      <c r="J2286" s="1"/>
      <c r="K2286" s="1" t="s">
        <v>1308</v>
      </c>
      <c r="L2286" s="1" t="s">
        <v>1109</v>
      </c>
      <c r="M2286" s="1" t="s">
        <v>1309</v>
      </c>
      <c r="N2286" s="1">
        <v>47.8</v>
      </c>
      <c r="O2286" s="1">
        <v>6.44</v>
      </c>
      <c r="P2286" s="1">
        <v>50</v>
      </c>
      <c r="Q2286" s="1">
        <v>23</v>
      </c>
      <c r="R2286" s="1">
        <v>0</v>
      </c>
      <c r="S2286" s="1">
        <v>0</v>
      </c>
      <c r="T2286" s="1">
        <v>23</v>
      </c>
      <c r="U2286" s="1">
        <v>0</v>
      </c>
      <c r="V2286" s="1">
        <v>0.78600000000000003</v>
      </c>
      <c r="W2286" s="1">
        <v>2E-3</v>
      </c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>
        <f t="shared" si="69"/>
        <v>23</v>
      </c>
    </row>
    <row r="2287" spans="1:49" x14ac:dyDescent="0.25">
      <c r="A2287" s="1" t="s">
        <v>726</v>
      </c>
      <c r="B2287" s="1">
        <v>1008836</v>
      </c>
      <c r="C2287" s="1">
        <v>2017</v>
      </c>
      <c r="D2287" s="1" t="s">
        <v>1091</v>
      </c>
      <c r="E2287" s="1" t="s">
        <v>1092</v>
      </c>
      <c r="F2287" s="1" t="s">
        <v>12</v>
      </c>
      <c r="G2287" s="1"/>
      <c r="H2287" s="1"/>
      <c r="I2287" s="1"/>
      <c r="J2287" s="1"/>
      <c r="K2287" s="1" t="s">
        <v>1326</v>
      </c>
      <c r="L2287" s="1" t="s">
        <v>1109</v>
      </c>
      <c r="M2287" s="1" t="s">
        <v>1327</v>
      </c>
      <c r="N2287" s="1">
        <v>47.1</v>
      </c>
      <c r="O2287" s="1">
        <v>1.63</v>
      </c>
      <c r="P2287" s="1">
        <v>50</v>
      </c>
      <c r="Q2287" s="1">
        <v>1</v>
      </c>
      <c r="R2287" s="1">
        <v>0</v>
      </c>
      <c r="S2287" s="1">
        <v>0</v>
      </c>
      <c r="T2287" s="1">
        <v>0</v>
      </c>
      <c r="U2287" s="1">
        <v>0</v>
      </c>
      <c r="V2287" s="1">
        <v>0.58399999999999996</v>
      </c>
      <c r="W2287" s="1">
        <v>0.104</v>
      </c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>
        <f t="shared" si="69"/>
        <v>1</v>
      </c>
    </row>
    <row r="2288" spans="1:49" x14ac:dyDescent="0.25">
      <c r="A2288" s="1" t="s">
        <v>726</v>
      </c>
      <c r="B2288" s="1">
        <v>1008836</v>
      </c>
      <c r="C2288" s="1">
        <v>2017</v>
      </c>
      <c r="D2288" s="1" t="s">
        <v>1091</v>
      </c>
      <c r="E2288" s="1" t="s">
        <v>1092</v>
      </c>
      <c r="F2288" s="1" t="s">
        <v>12</v>
      </c>
      <c r="G2288" s="1"/>
      <c r="H2288" s="1"/>
      <c r="I2288" s="1"/>
      <c r="J2288" s="1"/>
      <c r="K2288" s="1" t="s">
        <v>1298</v>
      </c>
      <c r="L2288" s="1" t="s">
        <v>1109</v>
      </c>
      <c r="M2288" s="1" t="s">
        <v>1300</v>
      </c>
      <c r="N2288" s="1">
        <v>40.6</v>
      </c>
      <c r="O2288" s="1">
        <v>7.45</v>
      </c>
      <c r="P2288" s="1">
        <v>50</v>
      </c>
      <c r="Q2288" s="1">
        <v>8</v>
      </c>
      <c r="R2288" s="1">
        <v>0</v>
      </c>
      <c r="S2288" s="1">
        <v>0</v>
      </c>
      <c r="T2288" s="1">
        <v>0</v>
      </c>
      <c r="U2288" s="1">
        <v>0</v>
      </c>
      <c r="V2288" s="1">
        <v>0.65</v>
      </c>
      <c r="W2288" s="1">
        <v>6.0000000000000001E-3</v>
      </c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>
        <f t="shared" si="69"/>
        <v>8</v>
      </c>
    </row>
    <row r="2289" spans="1:49" x14ac:dyDescent="0.25">
      <c r="A2289" s="1" t="s">
        <v>726</v>
      </c>
      <c r="B2289" s="1">
        <v>1008836</v>
      </c>
      <c r="C2289" s="1">
        <v>2017</v>
      </c>
      <c r="D2289" s="1" t="s">
        <v>1091</v>
      </c>
      <c r="E2289" s="1" t="s">
        <v>1092</v>
      </c>
      <c r="F2289" s="1" t="s">
        <v>12</v>
      </c>
      <c r="G2289" s="1"/>
      <c r="H2289" s="1"/>
      <c r="I2289" s="1"/>
      <c r="J2289" s="1"/>
      <c r="K2289" s="1" t="s">
        <v>1301</v>
      </c>
      <c r="L2289" s="1" t="s">
        <v>1109</v>
      </c>
      <c r="M2289" s="1" t="s">
        <v>1302</v>
      </c>
      <c r="N2289" s="1">
        <v>44.4</v>
      </c>
      <c r="O2289" s="1">
        <v>2.59</v>
      </c>
      <c r="P2289" s="1">
        <v>50</v>
      </c>
      <c r="Q2289" s="1">
        <v>48</v>
      </c>
      <c r="R2289" s="1">
        <v>0</v>
      </c>
      <c r="S2289" s="1">
        <v>0</v>
      </c>
      <c r="T2289" s="1">
        <v>2</v>
      </c>
      <c r="U2289" s="1">
        <v>0</v>
      </c>
      <c r="V2289" s="1">
        <v>0.72799999999999998</v>
      </c>
      <c r="W2289" s="1">
        <v>2E-3</v>
      </c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>
        <f t="shared" si="69"/>
        <v>48</v>
      </c>
    </row>
    <row r="2290" spans="1:49" x14ac:dyDescent="0.25">
      <c r="A2290" s="1" t="s">
        <v>726</v>
      </c>
      <c r="B2290" s="1">
        <v>1008836</v>
      </c>
      <c r="C2290" s="1">
        <v>2017</v>
      </c>
      <c r="D2290" s="1" t="s">
        <v>1091</v>
      </c>
      <c r="E2290" s="1" t="s">
        <v>1092</v>
      </c>
      <c r="F2290" s="1" t="s">
        <v>12</v>
      </c>
      <c r="G2290" s="1"/>
      <c r="H2290" s="1"/>
      <c r="I2290" s="1"/>
      <c r="J2290" s="1"/>
      <c r="K2290" s="1" t="s">
        <v>1303</v>
      </c>
      <c r="L2290" s="1" t="s">
        <v>1109</v>
      </c>
      <c r="M2290" s="1" t="s">
        <v>1305</v>
      </c>
      <c r="N2290" s="1">
        <v>43.2</v>
      </c>
      <c r="O2290" s="1">
        <v>1.55</v>
      </c>
      <c r="P2290" s="1">
        <v>50</v>
      </c>
      <c r="Q2290" s="1">
        <v>12</v>
      </c>
      <c r="R2290" s="1">
        <v>0</v>
      </c>
      <c r="S2290" s="1">
        <v>0</v>
      </c>
      <c r="T2290" s="1">
        <v>0</v>
      </c>
      <c r="U2290" s="1">
        <v>0</v>
      </c>
      <c r="V2290" s="1">
        <v>0.69899999999999995</v>
      </c>
      <c r="W2290" s="1">
        <v>3.0000000000000001E-3</v>
      </c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>
        <f t="shared" si="69"/>
        <v>12</v>
      </c>
    </row>
    <row r="2291" spans="1:49" x14ac:dyDescent="0.25">
      <c r="A2291" s="1" t="s">
        <v>726</v>
      </c>
      <c r="B2291" s="1">
        <v>1008836</v>
      </c>
      <c r="C2291" s="1">
        <v>2017</v>
      </c>
      <c r="D2291" s="1" t="s">
        <v>1091</v>
      </c>
      <c r="E2291" s="1" t="s">
        <v>1092</v>
      </c>
      <c r="F2291" s="1" t="s">
        <v>12</v>
      </c>
      <c r="G2291" s="1"/>
      <c r="H2291" s="1"/>
      <c r="I2291" s="1"/>
      <c r="J2291" s="1"/>
      <c r="K2291" s="1" t="s">
        <v>1306</v>
      </c>
      <c r="L2291" s="1" t="s">
        <v>1109</v>
      </c>
      <c r="M2291" s="1" t="s">
        <v>1307</v>
      </c>
      <c r="N2291" s="1">
        <v>34.9</v>
      </c>
      <c r="O2291" s="1">
        <v>0.01</v>
      </c>
      <c r="P2291" s="1">
        <v>50</v>
      </c>
      <c r="Q2291" s="1">
        <v>4</v>
      </c>
      <c r="R2291" s="1">
        <v>0</v>
      </c>
      <c r="S2291" s="1">
        <v>0</v>
      </c>
      <c r="T2291" s="1">
        <v>0</v>
      </c>
      <c r="U2291" s="1">
        <v>0</v>
      </c>
      <c r="V2291" s="1">
        <v>0.33900000000000002</v>
      </c>
      <c r="W2291" s="1">
        <v>5.6000000000000001E-2</v>
      </c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>
        <f t="shared" si="69"/>
        <v>4</v>
      </c>
    </row>
    <row r="2292" spans="1:49" x14ac:dyDescent="0.25">
      <c r="A2292" s="1" t="s">
        <v>875</v>
      </c>
      <c r="B2292" s="1">
        <v>1008852</v>
      </c>
      <c r="C2292" s="1">
        <v>2017</v>
      </c>
      <c r="D2292" s="1" t="s">
        <v>1091</v>
      </c>
      <c r="E2292" s="1" t="s">
        <v>1092</v>
      </c>
      <c r="F2292" s="1" t="s">
        <v>12</v>
      </c>
      <c r="G2292" s="1"/>
      <c r="H2292" s="1"/>
      <c r="I2292" s="1"/>
      <c r="J2292" s="1"/>
      <c r="K2292" s="1" t="s">
        <v>1922</v>
      </c>
      <c r="L2292" s="1" t="s">
        <v>1094</v>
      </c>
      <c r="M2292" s="1" t="s">
        <v>1923</v>
      </c>
      <c r="N2292" s="1"/>
      <c r="O2292" s="1"/>
      <c r="P2292" s="1"/>
      <c r="Q2292" s="1">
        <v>39</v>
      </c>
      <c r="R2292" s="1">
        <v>0</v>
      </c>
      <c r="S2292" s="1">
        <v>0</v>
      </c>
      <c r="T2292" s="1">
        <v>0</v>
      </c>
      <c r="U2292" s="1">
        <v>0</v>
      </c>
      <c r="V2292" s="1">
        <v>0.80500000000000005</v>
      </c>
      <c r="W2292" s="1">
        <v>2.9000000000000001E-2</v>
      </c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>
        <f t="shared" si="69"/>
        <v>39</v>
      </c>
    </row>
    <row r="2293" spans="1:49" x14ac:dyDescent="0.25">
      <c r="A2293" s="1" t="s">
        <v>875</v>
      </c>
      <c r="B2293" s="1">
        <v>1008852</v>
      </c>
      <c r="C2293" s="1">
        <v>2017</v>
      </c>
      <c r="D2293" s="1" t="s">
        <v>1091</v>
      </c>
      <c r="E2293" s="1" t="s">
        <v>1092</v>
      </c>
      <c r="F2293" s="1" t="s">
        <v>12</v>
      </c>
      <c r="G2293" s="1"/>
      <c r="H2293" s="1"/>
      <c r="I2293" s="1"/>
      <c r="J2293" s="1"/>
      <c r="K2293" s="1" t="s">
        <v>1793</v>
      </c>
      <c r="L2293" s="1" t="s">
        <v>1109</v>
      </c>
      <c r="M2293" s="1" t="s">
        <v>2518</v>
      </c>
      <c r="N2293" s="1">
        <v>45</v>
      </c>
      <c r="O2293" s="1">
        <v>6326.01</v>
      </c>
      <c r="P2293" s="1">
        <v>307</v>
      </c>
      <c r="Q2293" s="1">
        <v>1</v>
      </c>
      <c r="R2293" s="1">
        <v>0</v>
      </c>
      <c r="S2293" s="1">
        <v>0</v>
      </c>
      <c r="T2293" s="1">
        <v>0</v>
      </c>
      <c r="U2293" s="1">
        <v>0</v>
      </c>
      <c r="V2293" s="1">
        <v>0.81599999999999995</v>
      </c>
      <c r="W2293" s="1">
        <v>2.5000000000000001E-2</v>
      </c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>
        <f t="shared" si="69"/>
        <v>1</v>
      </c>
    </row>
    <row r="2294" spans="1:49" x14ac:dyDescent="0.25">
      <c r="A2294" s="1" t="s">
        <v>875</v>
      </c>
      <c r="B2294" s="1">
        <v>1008852</v>
      </c>
      <c r="C2294" s="1">
        <v>2017</v>
      </c>
      <c r="D2294" s="1" t="s">
        <v>1091</v>
      </c>
      <c r="E2294" s="1" t="s">
        <v>1092</v>
      </c>
      <c r="F2294" s="1" t="s">
        <v>12</v>
      </c>
      <c r="G2294" s="1"/>
      <c r="H2294" s="1"/>
      <c r="I2294" s="1"/>
      <c r="J2294" s="1"/>
      <c r="K2294" s="1" t="s">
        <v>1793</v>
      </c>
      <c r="L2294" s="1" t="s">
        <v>1094</v>
      </c>
      <c r="M2294" s="1" t="s">
        <v>1794</v>
      </c>
      <c r="N2294" s="1"/>
      <c r="O2294" s="1"/>
      <c r="P2294" s="1"/>
      <c r="Q2294" s="1">
        <v>71</v>
      </c>
      <c r="R2294" s="1">
        <v>0</v>
      </c>
      <c r="S2294" s="1">
        <v>3</v>
      </c>
      <c r="T2294" s="1">
        <v>0</v>
      </c>
      <c r="U2294" s="1">
        <v>0</v>
      </c>
      <c r="V2294" s="1">
        <v>0.81599999999999995</v>
      </c>
      <c r="W2294" s="1">
        <v>2.5000000000000001E-2</v>
      </c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>
        <f t="shared" si="69"/>
        <v>71</v>
      </c>
    </row>
    <row r="2295" spans="1:49" x14ac:dyDescent="0.25">
      <c r="A2295" s="1" t="s">
        <v>134</v>
      </c>
      <c r="B2295" s="1">
        <v>1008857</v>
      </c>
      <c r="C2295" s="1">
        <v>2017</v>
      </c>
      <c r="D2295" s="1" t="s">
        <v>1091</v>
      </c>
      <c r="E2295" s="1" t="s">
        <v>1092</v>
      </c>
      <c r="F2295" s="1" t="s">
        <v>12</v>
      </c>
      <c r="G2295" s="1"/>
      <c r="H2295" s="1"/>
      <c r="I2295" s="1"/>
      <c r="J2295" s="1"/>
      <c r="K2295" s="1" t="s">
        <v>1785</v>
      </c>
      <c r="L2295" s="1" t="s">
        <v>1109</v>
      </c>
      <c r="M2295" s="1" t="s">
        <v>1786</v>
      </c>
      <c r="N2295" s="1">
        <v>37.200000000000003</v>
      </c>
      <c r="O2295" s="1">
        <v>681.01</v>
      </c>
      <c r="P2295" s="1">
        <v>26.4</v>
      </c>
      <c r="Q2295" s="1">
        <v>17</v>
      </c>
      <c r="R2295" s="1">
        <v>0</v>
      </c>
      <c r="S2295" s="1">
        <v>0</v>
      </c>
      <c r="T2295" s="1">
        <v>0</v>
      </c>
      <c r="U2295" s="1">
        <v>0</v>
      </c>
      <c r="V2295" s="1">
        <v>0.754</v>
      </c>
      <c r="W2295" s="1">
        <v>0.01</v>
      </c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>
        <f t="shared" si="69"/>
        <v>17</v>
      </c>
    </row>
    <row r="2296" spans="1:49" x14ac:dyDescent="0.25">
      <c r="A2296" s="1" t="s">
        <v>134</v>
      </c>
      <c r="B2296" s="1">
        <v>1008857</v>
      </c>
      <c r="C2296" s="1">
        <v>2017</v>
      </c>
      <c r="D2296" s="1" t="s">
        <v>1091</v>
      </c>
      <c r="E2296" s="1" t="s">
        <v>1092</v>
      </c>
      <c r="F2296" s="1" t="s">
        <v>12</v>
      </c>
      <c r="G2296" s="1"/>
      <c r="H2296" s="1"/>
      <c r="I2296" s="1"/>
      <c r="J2296" s="1"/>
      <c r="K2296" s="1" t="s">
        <v>1787</v>
      </c>
      <c r="L2296" s="1" t="s">
        <v>1109</v>
      </c>
      <c r="M2296" s="1" t="s">
        <v>1788</v>
      </c>
      <c r="N2296" s="1">
        <v>40.799999999999997</v>
      </c>
      <c r="O2296" s="1">
        <v>2137.4899999999998</v>
      </c>
      <c r="P2296" s="1">
        <v>11.4</v>
      </c>
      <c r="Q2296" s="1">
        <v>86</v>
      </c>
      <c r="R2296" s="1">
        <v>0</v>
      </c>
      <c r="S2296" s="1">
        <v>0</v>
      </c>
      <c r="T2296" s="1">
        <v>0</v>
      </c>
      <c r="U2296" s="1">
        <v>0</v>
      </c>
      <c r="V2296" s="1">
        <v>0.754</v>
      </c>
      <c r="W2296" s="1">
        <v>0.01</v>
      </c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>
        <f t="shared" si="69"/>
        <v>86</v>
      </c>
    </row>
    <row r="2297" spans="1:49" x14ac:dyDescent="0.25">
      <c r="A2297" s="1" t="s">
        <v>134</v>
      </c>
      <c r="B2297" s="1">
        <v>1008857</v>
      </c>
      <c r="C2297" s="1">
        <v>2017</v>
      </c>
      <c r="D2297" s="1" t="s">
        <v>1091</v>
      </c>
      <c r="E2297" s="1" t="s">
        <v>1092</v>
      </c>
      <c r="F2297" s="1" t="s">
        <v>12</v>
      </c>
      <c r="G2297" s="1"/>
      <c r="H2297" s="1"/>
      <c r="I2297" s="1"/>
      <c r="J2297" s="1"/>
      <c r="K2297" s="1" t="s">
        <v>1787</v>
      </c>
      <c r="L2297" s="1" t="s">
        <v>1094</v>
      </c>
      <c r="M2297" s="1" t="s">
        <v>1789</v>
      </c>
      <c r="N2297" s="1"/>
      <c r="O2297" s="1"/>
      <c r="P2297" s="1"/>
      <c r="Q2297" s="1">
        <v>5</v>
      </c>
      <c r="R2297" s="1">
        <v>0</v>
      </c>
      <c r="S2297" s="1">
        <v>0</v>
      </c>
      <c r="T2297" s="1">
        <v>0</v>
      </c>
      <c r="U2297" s="1">
        <v>0</v>
      </c>
      <c r="V2297" s="1">
        <v>0.73</v>
      </c>
      <c r="W2297" s="1">
        <v>1.0999999999999999E-2</v>
      </c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>
        <f t="shared" si="69"/>
        <v>5</v>
      </c>
    </row>
    <row r="2298" spans="1:49" x14ac:dyDescent="0.25">
      <c r="A2298" s="1" t="s">
        <v>134</v>
      </c>
      <c r="B2298" s="1">
        <v>1008857</v>
      </c>
      <c r="C2298" s="1">
        <v>2017</v>
      </c>
      <c r="D2298" s="1" t="s">
        <v>1091</v>
      </c>
      <c r="E2298" s="1" t="s">
        <v>1092</v>
      </c>
      <c r="F2298" s="1" t="s">
        <v>12</v>
      </c>
      <c r="G2298" s="1"/>
      <c r="H2298" s="1"/>
      <c r="I2298" s="1"/>
      <c r="J2298" s="1"/>
      <c r="K2298" s="1" t="s">
        <v>1791</v>
      </c>
      <c r="L2298" s="1" t="s">
        <v>1109</v>
      </c>
      <c r="M2298" s="1" t="s">
        <v>1792</v>
      </c>
      <c r="N2298" s="1">
        <v>37.6</v>
      </c>
      <c r="O2298" s="1">
        <v>1053.58</v>
      </c>
      <c r="P2298" s="1">
        <v>7.1</v>
      </c>
      <c r="Q2298" s="1">
        <v>9</v>
      </c>
      <c r="R2298" s="1">
        <v>0</v>
      </c>
      <c r="S2298" s="1">
        <v>0</v>
      </c>
      <c r="T2298" s="1">
        <v>0</v>
      </c>
      <c r="U2298" s="1">
        <v>0</v>
      </c>
      <c r="V2298" s="1">
        <v>0.69599999999999995</v>
      </c>
      <c r="W2298" s="1">
        <v>1.0999999999999999E-2</v>
      </c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>
        <f t="shared" si="69"/>
        <v>9</v>
      </c>
    </row>
    <row r="2299" spans="1:49" x14ac:dyDescent="0.25">
      <c r="A2299" s="1" t="s">
        <v>218</v>
      </c>
      <c r="B2299" s="1">
        <v>1008882</v>
      </c>
      <c r="C2299" s="1">
        <v>2017</v>
      </c>
      <c r="D2299" s="1" t="s">
        <v>1091</v>
      </c>
      <c r="E2299" s="1" t="s">
        <v>1092</v>
      </c>
      <c r="F2299" s="1" t="s">
        <v>12</v>
      </c>
      <c r="G2299" s="1"/>
      <c r="H2299" s="1"/>
      <c r="I2299" s="1"/>
      <c r="J2299" s="1"/>
      <c r="K2299" s="1" t="s">
        <v>2060</v>
      </c>
      <c r="L2299" s="1" t="s">
        <v>1121</v>
      </c>
      <c r="M2299" s="1" t="s">
        <v>2519</v>
      </c>
      <c r="N2299" s="1"/>
      <c r="O2299" s="1"/>
      <c r="P2299" s="1"/>
      <c r="Q2299" s="1">
        <v>21</v>
      </c>
      <c r="R2299" s="1">
        <v>0</v>
      </c>
      <c r="S2299" s="1">
        <v>0</v>
      </c>
      <c r="T2299" s="1">
        <v>0</v>
      </c>
      <c r="U2299" s="1">
        <v>0</v>
      </c>
      <c r="V2299" s="1">
        <v>0.97499999999999998</v>
      </c>
      <c r="W2299" s="1">
        <v>5.0000000000000001E-3</v>
      </c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>
        <f t="shared" si="69"/>
        <v>21</v>
      </c>
    </row>
    <row r="2300" spans="1:49" x14ac:dyDescent="0.25">
      <c r="A2300" s="1" t="s">
        <v>218</v>
      </c>
      <c r="B2300" s="1">
        <v>1008882</v>
      </c>
      <c r="C2300" s="1">
        <v>2017</v>
      </c>
      <c r="D2300" s="1" t="s">
        <v>1091</v>
      </c>
      <c r="E2300" s="1" t="s">
        <v>1092</v>
      </c>
      <c r="F2300" s="1" t="s">
        <v>12</v>
      </c>
      <c r="G2300" s="1"/>
      <c r="H2300" s="1"/>
      <c r="I2300" s="1"/>
      <c r="J2300" s="1"/>
      <c r="K2300" s="1" t="s">
        <v>2060</v>
      </c>
      <c r="L2300" s="1" t="s">
        <v>1109</v>
      </c>
      <c r="M2300" s="1" t="s">
        <v>2061</v>
      </c>
      <c r="N2300" s="1">
        <v>78</v>
      </c>
      <c r="O2300" s="1">
        <v>17870</v>
      </c>
      <c r="P2300" s="1">
        <v>600</v>
      </c>
      <c r="Q2300" s="1">
        <v>0</v>
      </c>
      <c r="R2300" s="1">
        <v>0</v>
      </c>
      <c r="S2300" s="1">
        <v>1017</v>
      </c>
      <c r="T2300" s="1">
        <v>0</v>
      </c>
      <c r="U2300" s="1">
        <v>0</v>
      </c>
      <c r="V2300" s="1">
        <v>0.97499999999999998</v>
      </c>
      <c r="W2300" s="1">
        <v>5.0000000000000001E-3</v>
      </c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>
        <f t="shared" si="69"/>
        <v>0</v>
      </c>
    </row>
    <row r="2301" spans="1:49" x14ac:dyDescent="0.25">
      <c r="A2301" s="1" t="s">
        <v>218</v>
      </c>
      <c r="B2301" s="1">
        <v>1008882</v>
      </c>
      <c r="C2301" s="1">
        <v>2017</v>
      </c>
      <c r="D2301" s="1" t="s">
        <v>1091</v>
      </c>
      <c r="E2301" s="1" t="s">
        <v>1092</v>
      </c>
      <c r="F2301" s="1" t="s">
        <v>12</v>
      </c>
      <c r="G2301" s="1"/>
      <c r="H2301" s="1"/>
      <c r="I2301" s="1"/>
      <c r="J2301" s="1"/>
      <c r="K2301" s="1" t="s">
        <v>2060</v>
      </c>
      <c r="L2301" s="1" t="s">
        <v>1168</v>
      </c>
      <c r="M2301" s="1" t="s">
        <v>2062</v>
      </c>
      <c r="N2301" s="1"/>
      <c r="O2301" s="1"/>
      <c r="P2301" s="1"/>
      <c r="Q2301" s="1">
        <v>4</v>
      </c>
      <c r="R2301" s="1">
        <v>0</v>
      </c>
      <c r="S2301" s="1">
        <v>0</v>
      </c>
      <c r="T2301" s="1">
        <v>0</v>
      </c>
      <c r="U2301" s="1">
        <v>0</v>
      </c>
      <c r="V2301" s="1">
        <v>0.97499999999999998</v>
      </c>
      <c r="W2301" s="1">
        <v>5.0000000000000001E-3</v>
      </c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>
        <f t="shared" si="69"/>
        <v>4</v>
      </c>
    </row>
    <row r="2302" spans="1:49" x14ac:dyDescent="0.25">
      <c r="A2302" s="1" t="s">
        <v>218</v>
      </c>
      <c r="B2302" s="1">
        <v>1008882</v>
      </c>
      <c r="C2302" s="1">
        <v>2017</v>
      </c>
      <c r="D2302" s="1" t="s">
        <v>1091</v>
      </c>
      <c r="E2302" s="1" t="s">
        <v>1092</v>
      </c>
      <c r="F2302" s="1" t="s">
        <v>12</v>
      </c>
      <c r="G2302" s="1"/>
      <c r="H2302" s="1"/>
      <c r="I2302" s="1"/>
      <c r="J2302" s="1"/>
      <c r="K2302" s="1" t="s">
        <v>2520</v>
      </c>
      <c r="L2302" s="1" t="s">
        <v>1121</v>
      </c>
      <c r="M2302" s="1" t="s">
        <v>2521</v>
      </c>
      <c r="N2302" s="1"/>
      <c r="O2302" s="1"/>
      <c r="P2302" s="1"/>
      <c r="Q2302" s="1">
        <v>2</v>
      </c>
      <c r="R2302" s="1">
        <v>0</v>
      </c>
      <c r="S2302" s="1">
        <v>0</v>
      </c>
      <c r="T2302" s="1">
        <v>0</v>
      </c>
      <c r="U2302" s="1">
        <v>0</v>
      </c>
      <c r="V2302" s="1">
        <v>0.97499999999999998</v>
      </c>
      <c r="W2302" s="1">
        <v>5.0000000000000001E-3</v>
      </c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>
        <f t="shared" si="69"/>
        <v>2</v>
      </c>
    </row>
    <row r="2303" spans="1:49" x14ac:dyDescent="0.25">
      <c r="A2303" s="1" t="s">
        <v>218</v>
      </c>
      <c r="B2303" s="1">
        <v>1008882</v>
      </c>
      <c r="C2303" s="1">
        <v>2017</v>
      </c>
      <c r="D2303" s="1" t="s">
        <v>1091</v>
      </c>
      <c r="E2303" s="1" t="s">
        <v>1092</v>
      </c>
      <c r="F2303" s="1" t="s">
        <v>12</v>
      </c>
      <c r="G2303" s="1"/>
      <c r="H2303" s="1"/>
      <c r="I2303" s="1"/>
      <c r="J2303" s="1"/>
      <c r="K2303" s="1" t="s">
        <v>2520</v>
      </c>
      <c r="L2303" s="1" t="s">
        <v>1168</v>
      </c>
      <c r="M2303" s="1" t="s">
        <v>2522</v>
      </c>
      <c r="N2303" s="1"/>
      <c r="O2303" s="1"/>
      <c r="P2303" s="1"/>
      <c r="Q2303" s="1">
        <v>1</v>
      </c>
      <c r="R2303" s="1">
        <v>0</v>
      </c>
      <c r="S2303" s="1">
        <v>0</v>
      </c>
      <c r="T2303" s="1">
        <v>0</v>
      </c>
      <c r="U2303" s="1">
        <v>0</v>
      </c>
      <c r="V2303" s="1">
        <v>0.97499999999999998</v>
      </c>
      <c r="W2303" s="1">
        <v>5.0000000000000001E-3</v>
      </c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>
        <f t="shared" si="69"/>
        <v>1</v>
      </c>
    </row>
    <row r="2304" spans="1:49" x14ac:dyDescent="0.25">
      <c r="A2304" s="1" t="s">
        <v>218</v>
      </c>
      <c r="B2304" s="1">
        <v>1008882</v>
      </c>
      <c r="C2304" s="1">
        <v>2017</v>
      </c>
      <c r="D2304" s="1" t="s">
        <v>1091</v>
      </c>
      <c r="E2304" s="1" t="s">
        <v>1092</v>
      </c>
      <c r="F2304" s="1" t="s">
        <v>12</v>
      </c>
      <c r="G2304" s="1"/>
      <c r="H2304" s="1"/>
      <c r="I2304" s="1"/>
      <c r="J2304" s="1"/>
      <c r="K2304" s="1" t="s">
        <v>1182</v>
      </c>
      <c r="L2304" s="1" t="s">
        <v>1121</v>
      </c>
      <c r="M2304" s="1" t="s">
        <v>1671</v>
      </c>
      <c r="N2304" s="1"/>
      <c r="O2304" s="1"/>
      <c r="P2304" s="1"/>
      <c r="Q2304" s="1">
        <v>7</v>
      </c>
      <c r="R2304" s="1">
        <v>0</v>
      </c>
      <c r="S2304" s="1">
        <v>0</v>
      </c>
      <c r="T2304" s="1">
        <v>0</v>
      </c>
      <c r="U2304" s="1">
        <v>0</v>
      </c>
      <c r="V2304" s="1">
        <v>0.97499999999999998</v>
      </c>
      <c r="W2304" s="1">
        <v>5.0000000000000001E-3</v>
      </c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>
        <f t="shared" si="69"/>
        <v>7</v>
      </c>
    </row>
    <row r="2305" spans="1:49" x14ac:dyDescent="0.25">
      <c r="A2305" s="1" t="s">
        <v>218</v>
      </c>
      <c r="B2305" s="1">
        <v>1008882</v>
      </c>
      <c r="C2305" s="1">
        <v>2017</v>
      </c>
      <c r="D2305" s="1" t="s">
        <v>1091</v>
      </c>
      <c r="E2305" s="1" t="s">
        <v>1092</v>
      </c>
      <c r="F2305" s="1" t="s">
        <v>12</v>
      </c>
      <c r="G2305" s="1"/>
      <c r="H2305" s="1"/>
      <c r="I2305" s="1"/>
      <c r="J2305" s="1"/>
      <c r="K2305" s="1" t="s">
        <v>1505</v>
      </c>
      <c r="L2305" s="1" t="s">
        <v>1168</v>
      </c>
      <c r="M2305" s="1" t="s">
        <v>1506</v>
      </c>
      <c r="N2305" s="1"/>
      <c r="O2305" s="1"/>
      <c r="P2305" s="1"/>
      <c r="Q2305" s="1">
        <v>104</v>
      </c>
      <c r="R2305" s="1">
        <v>0</v>
      </c>
      <c r="S2305" s="1">
        <v>0</v>
      </c>
      <c r="T2305" s="1">
        <v>0</v>
      </c>
      <c r="U2305" s="1">
        <v>0</v>
      </c>
      <c r="V2305" s="1">
        <v>0.97499999999999998</v>
      </c>
      <c r="W2305" s="1">
        <v>5.0000000000000001E-3</v>
      </c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>
        <f t="shared" si="69"/>
        <v>104</v>
      </c>
    </row>
    <row r="2306" spans="1:49" x14ac:dyDescent="0.25">
      <c r="A2306" s="1" t="s">
        <v>218</v>
      </c>
      <c r="B2306" s="1">
        <v>1008882</v>
      </c>
      <c r="C2306" s="1">
        <v>2017</v>
      </c>
      <c r="D2306" s="1" t="s">
        <v>1091</v>
      </c>
      <c r="E2306" s="1" t="s">
        <v>1092</v>
      </c>
      <c r="F2306" s="1" t="s">
        <v>12</v>
      </c>
      <c r="G2306" s="1"/>
      <c r="H2306" s="1"/>
      <c r="I2306" s="1"/>
      <c r="J2306" s="1"/>
      <c r="K2306" s="1" t="s">
        <v>1507</v>
      </c>
      <c r="L2306" s="1" t="s">
        <v>1109</v>
      </c>
      <c r="M2306" s="1" t="s">
        <v>2064</v>
      </c>
      <c r="N2306" s="1">
        <v>78</v>
      </c>
      <c r="O2306" s="1">
        <v>17870</v>
      </c>
      <c r="P2306" s="1">
        <v>600</v>
      </c>
      <c r="Q2306" s="1">
        <v>0</v>
      </c>
      <c r="R2306" s="1">
        <v>0</v>
      </c>
      <c r="S2306" s="1">
        <v>15</v>
      </c>
      <c r="T2306" s="1">
        <v>0</v>
      </c>
      <c r="U2306" s="1">
        <v>0</v>
      </c>
      <c r="V2306" s="1">
        <v>0.97499999999999998</v>
      </c>
      <c r="W2306" s="1">
        <v>5.0000000000000001E-3</v>
      </c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>
        <f t="shared" si="69"/>
        <v>0</v>
      </c>
    </row>
    <row r="2307" spans="1:49" x14ac:dyDescent="0.25">
      <c r="A2307" s="1" t="s">
        <v>218</v>
      </c>
      <c r="B2307" s="1">
        <v>1008882</v>
      </c>
      <c r="C2307" s="1">
        <v>2017</v>
      </c>
      <c r="D2307" s="1" t="s">
        <v>1091</v>
      </c>
      <c r="E2307" s="1" t="s">
        <v>1092</v>
      </c>
      <c r="F2307" s="1" t="s">
        <v>12</v>
      </c>
      <c r="G2307" s="1"/>
      <c r="H2307" s="1"/>
      <c r="I2307" s="1"/>
      <c r="J2307" s="1"/>
      <c r="K2307" s="1" t="s">
        <v>1507</v>
      </c>
      <c r="L2307" s="1" t="s">
        <v>1168</v>
      </c>
      <c r="M2307" s="1" t="s">
        <v>1508</v>
      </c>
      <c r="N2307" s="1"/>
      <c r="O2307" s="1"/>
      <c r="P2307" s="1"/>
      <c r="Q2307" s="1">
        <v>13</v>
      </c>
      <c r="R2307" s="1">
        <v>0</v>
      </c>
      <c r="S2307" s="1">
        <v>0</v>
      </c>
      <c r="T2307" s="1">
        <v>0</v>
      </c>
      <c r="U2307" s="1">
        <v>0</v>
      </c>
      <c r="V2307" s="1">
        <v>0.97499999999999998</v>
      </c>
      <c r="W2307" s="1">
        <v>5.0000000000000001E-3</v>
      </c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>
        <f t="shared" ref="AW2307:AW2370" si="70">+Q2307+U2307</f>
        <v>13</v>
      </c>
    </row>
    <row r="2308" spans="1:49" x14ac:dyDescent="0.25">
      <c r="A2308" s="1" t="s">
        <v>218</v>
      </c>
      <c r="B2308" s="1">
        <v>1008882</v>
      </c>
      <c r="C2308" s="1">
        <v>2017</v>
      </c>
      <c r="D2308" s="1" t="s">
        <v>1091</v>
      </c>
      <c r="E2308" s="1" t="s">
        <v>1092</v>
      </c>
      <c r="F2308" s="1" t="s">
        <v>12</v>
      </c>
      <c r="G2308" s="1"/>
      <c r="H2308" s="1"/>
      <c r="I2308" s="1"/>
      <c r="J2308" s="1"/>
      <c r="K2308" s="1" t="s">
        <v>2065</v>
      </c>
      <c r="L2308" s="1" t="s">
        <v>1109</v>
      </c>
      <c r="M2308" s="1" t="s">
        <v>2523</v>
      </c>
      <c r="N2308" s="1">
        <v>78</v>
      </c>
      <c r="O2308" s="1">
        <v>17870</v>
      </c>
      <c r="P2308" s="1">
        <v>600</v>
      </c>
      <c r="Q2308" s="1">
        <v>0</v>
      </c>
      <c r="R2308" s="1">
        <v>0</v>
      </c>
      <c r="S2308" s="1">
        <v>85</v>
      </c>
      <c r="T2308" s="1">
        <v>0</v>
      </c>
      <c r="U2308" s="1">
        <v>0</v>
      </c>
      <c r="V2308" s="1">
        <v>0.97499999999999998</v>
      </c>
      <c r="W2308" s="1">
        <v>5.0000000000000001E-3</v>
      </c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>
        <f t="shared" si="70"/>
        <v>0</v>
      </c>
    </row>
    <row r="2309" spans="1:49" x14ac:dyDescent="0.25">
      <c r="A2309" s="1" t="s">
        <v>218</v>
      </c>
      <c r="B2309" s="1">
        <v>1008882</v>
      </c>
      <c r="C2309" s="1">
        <v>2017</v>
      </c>
      <c r="D2309" s="1" t="s">
        <v>1091</v>
      </c>
      <c r="E2309" s="1" t="s">
        <v>1092</v>
      </c>
      <c r="F2309" s="1" t="s">
        <v>12</v>
      </c>
      <c r="G2309" s="1"/>
      <c r="H2309" s="1"/>
      <c r="I2309" s="1"/>
      <c r="J2309" s="1"/>
      <c r="K2309" s="1" t="s">
        <v>2065</v>
      </c>
      <c r="L2309" s="1" t="s">
        <v>1168</v>
      </c>
      <c r="M2309" s="1" t="s">
        <v>2066</v>
      </c>
      <c r="N2309" s="1"/>
      <c r="O2309" s="1"/>
      <c r="P2309" s="1"/>
      <c r="Q2309" s="1">
        <v>19</v>
      </c>
      <c r="R2309" s="1">
        <v>0</v>
      </c>
      <c r="S2309" s="1">
        <v>0</v>
      </c>
      <c r="T2309" s="1">
        <v>0</v>
      </c>
      <c r="U2309" s="1">
        <v>0</v>
      </c>
      <c r="V2309" s="1">
        <v>0.97499999999999998</v>
      </c>
      <c r="W2309" s="1">
        <v>5.0000000000000001E-3</v>
      </c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>
        <f t="shared" si="70"/>
        <v>19</v>
      </c>
    </row>
    <row r="2310" spans="1:49" x14ac:dyDescent="0.25">
      <c r="A2310" s="1" t="s">
        <v>91</v>
      </c>
      <c r="B2310" s="1">
        <v>1008885</v>
      </c>
      <c r="C2310" s="1">
        <v>2017</v>
      </c>
      <c r="D2310" s="1" t="s">
        <v>1091</v>
      </c>
      <c r="E2310" s="1" t="s">
        <v>1092</v>
      </c>
      <c r="F2310" s="1" t="s">
        <v>12</v>
      </c>
      <c r="G2310" s="1"/>
      <c r="H2310" s="1"/>
      <c r="I2310" s="1"/>
      <c r="J2310" s="1"/>
      <c r="K2310" s="1" t="s">
        <v>2524</v>
      </c>
      <c r="L2310" s="1" t="s">
        <v>1121</v>
      </c>
      <c r="M2310" s="1" t="s">
        <v>2525</v>
      </c>
      <c r="N2310" s="1"/>
      <c r="O2310" s="1"/>
      <c r="P2310" s="1"/>
      <c r="Q2310" s="1">
        <v>3</v>
      </c>
      <c r="R2310" s="1">
        <v>0</v>
      </c>
      <c r="S2310" s="1">
        <v>0</v>
      </c>
      <c r="T2310" s="1">
        <v>0</v>
      </c>
      <c r="U2310" s="1">
        <v>0</v>
      </c>
      <c r="V2310" s="1">
        <v>0.84699999999999998</v>
      </c>
      <c r="W2310" s="1">
        <v>2.8000000000000001E-2</v>
      </c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>
        <f t="shared" si="70"/>
        <v>3</v>
      </c>
    </row>
    <row r="2311" spans="1:49" x14ac:dyDescent="0.25">
      <c r="A2311" s="1" t="s">
        <v>91</v>
      </c>
      <c r="B2311" s="1">
        <v>1008885</v>
      </c>
      <c r="C2311" s="1">
        <v>2017</v>
      </c>
      <c r="D2311" s="1" t="s">
        <v>1091</v>
      </c>
      <c r="E2311" s="1" t="s">
        <v>1092</v>
      </c>
      <c r="F2311" s="1" t="s">
        <v>12</v>
      </c>
      <c r="G2311" s="1"/>
      <c r="H2311" s="1"/>
      <c r="I2311" s="1"/>
      <c r="J2311" s="1"/>
      <c r="K2311" s="1" t="s">
        <v>2526</v>
      </c>
      <c r="L2311" s="1" t="s">
        <v>1121</v>
      </c>
      <c r="M2311" s="1" t="s">
        <v>2527</v>
      </c>
      <c r="N2311" s="1"/>
      <c r="O2311" s="1"/>
      <c r="P2311" s="1"/>
      <c r="Q2311" s="1">
        <v>0</v>
      </c>
      <c r="R2311" s="1">
        <v>0</v>
      </c>
      <c r="S2311" s="1">
        <v>5</v>
      </c>
      <c r="T2311" s="1">
        <v>0</v>
      </c>
      <c r="U2311" s="1">
        <v>0</v>
      </c>
      <c r="V2311" s="1">
        <v>0.93</v>
      </c>
      <c r="W2311" s="1">
        <v>0.04</v>
      </c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>
        <f t="shared" si="70"/>
        <v>0</v>
      </c>
    </row>
    <row r="2312" spans="1:49" x14ac:dyDescent="0.25">
      <c r="A2312" s="1" t="s">
        <v>91</v>
      </c>
      <c r="B2312" s="1">
        <v>1008885</v>
      </c>
      <c r="C2312" s="1">
        <v>2017</v>
      </c>
      <c r="D2312" s="1" t="s">
        <v>1091</v>
      </c>
      <c r="E2312" s="1" t="s">
        <v>1092</v>
      </c>
      <c r="F2312" s="1" t="s">
        <v>12</v>
      </c>
      <c r="G2312" s="1"/>
      <c r="H2312" s="1"/>
      <c r="I2312" s="1"/>
      <c r="J2312" s="1"/>
      <c r="K2312" s="1" t="s">
        <v>2234</v>
      </c>
      <c r="L2312" s="1" t="s">
        <v>1121</v>
      </c>
      <c r="M2312" s="1" t="s">
        <v>2528</v>
      </c>
      <c r="N2312" s="1"/>
      <c r="O2312" s="1"/>
      <c r="P2312" s="1"/>
      <c r="Q2312" s="1">
        <v>0</v>
      </c>
      <c r="R2312" s="1">
        <v>0</v>
      </c>
      <c r="S2312" s="1">
        <v>5</v>
      </c>
      <c r="T2312" s="1">
        <v>0</v>
      </c>
      <c r="U2312" s="1">
        <v>0</v>
      </c>
      <c r="V2312" s="1">
        <v>0.84</v>
      </c>
      <c r="W2312" s="1">
        <v>3.0000000000000001E-3</v>
      </c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>
        <f t="shared" si="70"/>
        <v>0</v>
      </c>
    </row>
    <row r="2313" spans="1:49" x14ac:dyDescent="0.25">
      <c r="A2313" s="1" t="s">
        <v>91</v>
      </c>
      <c r="B2313" s="1">
        <v>1008885</v>
      </c>
      <c r="C2313" s="1">
        <v>2017</v>
      </c>
      <c r="D2313" s="1" t="s">
        <v>1091</v>
      </c>
      <c r="E2313" s="1" t="s">
        <v>1092</v>
      </c>
      <c r="F2313" s="1" t="s">
        <v>12</v>
      </c>
      <c r="G2313" s="1"/>
      <c r="H2313" s="1"/>
      <c r="I2313" s="1"/>
      <c r="J2313" s="1"/>
      <c r="K2313" s="1" t="s">
        <v>2234</v>
      </c>
      <c r="L2313" s="1" t="s">
        <v>1109</v>
      </c>
      <c r="M2313" s="1" t="s">
        <v>2235</v>
      </c>
      <c r="N2313" s="1">
        <v>40</v>
      </c>
      <c r="O2313" s="1">
        <v>2.64</v>
      </c>
      <c r="P2313" s="1">
        <v>30</v>
      </c>
      <c r="Q2313" s="1">
        <v>0</v>
      </c>
      <c r="R2313" s="1">
        <v>0</v>
      </c>
      <c r="S2313" s="1">
        <v>2</v>
      </c>
      <c r="T2313" s="1">
        <v>0</v>
      </c>
      <c r="U2313" s="1">
        <v>0</v>
      </c>
      <c r="V2313" s="1">
        <v>0.44</v>
      </c>
      <c r="W2313" s="1">
        <v>6.0000000000000001E-3</v>
      </c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>
        <f t="shared" si="70"/>
        <v>0</v>
      </c>
    </row>
    <row r="2314" spans="1:49" x14ac:dyDescent="0.25">
      <c r="A2314" s="1" t="s">
        <v>91</v>
      </c>
      <c r="B2314" s="1">
        <v>1008885</v>
      </c>
      <c r="C2314" s="1">
        <v>2017</v>
      </c>
      <c r="D2314" s="1" t="s">
        <v>1091</v>
      </c>
      <c r="E2314" s="1" t="s">
        <v>1092</v>
      </c>
      <c r="F2314" s="1" t="s">
        <v>12</v>
      </c>
      <c r="G2314" s="1"/>
      <c r="H2314" s="1"/>
      <c r="I2314" s="1"/>
      <c r="J2314" s="1"/>
      <c r="K2314" s="1" t="s">
        <v>2529</v>
      </c>
      <c r="L2314" s="1" t="s">
        <v>1121</v>
      </c>
      <c r="M2314" s="1" t="s">
        <v>2530</v>
      </c>
      <c r="N2314" s="1"/>
      <c r="O2314" s="1"/>
      <c r="P2314" s="1"/>
      <c r="Q2314" s="1">
        <v>198</v>
      </c>
      <c r="R2314" s="1">
        <v>0</v>
      </c>
      <c r="S2314" s="1">
        <v>0</v>
      </c>
      <c r="T2314" s="1">
        <v>0</v>
      </c>
      <c r="U2314" s="1">
        <v>0</v>
      </c>
      <c r="V2314" s="1">
        <v>0.97</v>
      </c>
      <c r="W2314" s="1">
        <v>4.0000000000000001E-3</v>
      </c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>
        <f t="shared" si="70"/>
        <v>198</v>
      </c>
    </row>
    <row r="2315" spans="1:49" x14ac:dyDescent="0.25">
      <c r="A2315" s="1" t="s">
        <v>91</v>
      </c>
      <c r="B2315" s="1">
        <v>1008885</v>
      </c>
      <c r="C2315" s="1">
        <v>2017</v>
      </c>
      <c r="D2315" s="1" t="s">
        <v>1091</v>
      </c>
      <c r="E2315" s="1" t="s">
        <v>1092</v>
      </c>
      <c r="F2315" s="1" t="s">
        <v>12</v>
      </c>
      <c r="G2315" s="1"/>
      <c r="H2315" s="1"/>
      <c r="I2315" s="1"/>
      <c r="J2315" s="1"/>
      <c r="K2315" s="1" t="s">
        <v>2529</v>
      </c>
      <c r="L2315" s="1" t="s">
        <v>1109</v>
      </c>
      <c r="M2315" s="1" t="s">
        <v>2531</v>
      </c>
      <c r="N2315" s="1">
        <v>16.5</v>
      </c>
      <c r="O2315" s="1">
        <v>6</v>
      </c>
      <c r="P2315" s="1">
        <v>30</v>
      </c>
      <c r="Q2315" s="1">
        <v>193</v>
      </c>
      <c r="R2315" s="1">
        <v>0</v>
      </c>
      <c r="S2315" s="1">
        <v>0</v>
      </c>
      <c r="T2315" s="1">
        <v>0</v>
      </c>
      <c r="U2315" s="1">
        <v>0</v>
      </c>
      <c r="V2315" s="1">
        <v>0.95599999999999996</v>
      </c>
      <c r="W2315" s="1">
        <v>1.2999999999999999E-2</v>
      </c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>
        <f t="shared" si="70"/>
        <v>193</v>
      </c>
    </row>
    <row r="2316" spans="1:49" x14ac:dyDescent="0.25">
      <c r="A2316" s="1" t="s">
        <v>91</v>
      </c>
      <c r="B2316" s="1">
        <v>1008885</v>
      </c>
      <c r="C2316" s="1">
        <v>2017</v>
      </c>
      <c r="D2316" s="1" t="s">
        <v>1091</v>
      </c>
      <c r="E2316" s="1" t="s">
        <v>1092</v>
      </c>
      <c r="F2316" s="1" t="s">
        <v>12</v>
      </c>
      <c r="G2316" s="1"/>
      <c r="H2316" s="1"/>
      <c r="I2316" s="1"/>
      <c r="J2316" s="1"/>
      <c r="K2316" s="1" t="s">
        <v>2236</v>
      </c>
      <c r="L2316" s="1" t="s">
        <v>1121</v>
      </c>
      <c r="M2316" s="1" t="s">
        <v>2532</v>
      </c>
      <c r="N2316" s="1"/>
      <c r="O2316" s="1"/>
      <c r="P2316" s="1"/>
      <c r="Q2316" s="1">
        <v>0</v>
      </c>
      <c r="R2316" s="1">
        <v>0</v>
      </c>
      <c r="S2316" s="1">
        <v>1</v>
      </c>
      <c r="T2316" s="1">
        <v>0</v>
      </c>
      <c r="U2316" s="1">
        <v>0</v>
      </c>
      <c r="V2316" s="1">
        <v>0.94799999999999995</v>
      </c>
      <c r="W2316" s="1">
        <v>3.1E-2</v>
      </c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>
        <f t="shared" si="70"/>
        <v>0</v>
      </c>
    </row>
    <row r="2317" spans="1:49" x14ac:dyDescent="0.25">
      <c r="A2317" s="1" t="s">
        <v>91</v>
      </c>
      <c r="B2317" s="1">
        <v>1008885</v>
      </c>
      <c r="C2317" s="1">
        <v>2017</v>
      </c>
      <c r="D2317" s="1" t="s">
        <v>1091</v>
      </c>
      <c r="E2317" s="1" t="s">
        <v>1092</v>
      </c>
      <c r="F2317" s="1" t="s">
        <v>12</v>
      </c>
      <c r="G2317" s="1"/>
      <c r="H2317" s="1"/>
      <c r="I2317" s="1"/>
      <c r="J2317" s="1"/>
      <c r="K2317" s="1" t="s">
        <v>2533</v>
      </c>
      <c r="L2317" s="1" t="s">
        <v>1109</v>
      </c>
      <c r="M2317" s="1" t="s">
        <v>2534</v>
      </c>
      <c r="N2317" s="1">
        <v>17</v>
      </c>
      <c r="O2317" s="1">
        <v>0.46200000000000002</v>
      </c>
      <c r="P2317" s="1">
        <v>22</v>
      </c>
      <c r="Q2317" s="1">
        <v>3</v>
      </c>
      <c r="R2317" s="1">
        <v>0</v>
      </c>
      <c r="S2317" s="1">
        <v>0</v>
      </c>
      <c r="T2317" s="1">
        <v>0</v>
      </c>
      <c r="U2317" s="1">
        <v>0</v>
      </c>
      <c r="V2317" s="1">
        <v>0.95599999999999996</v>
      </c>
      <c r="W2317" s="1">
        <v>1.2999999999999999E-2</v>
      </c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>
        <f t="shared" si="70"/>
        <v>3</v>
      </c>
    </row>
    <row r="2318" spans="1:49" x14ac:dyDescent="0.25">
      <c r="A2318" s="1" t="s">
        <v>91</v>
      </c>
      <c r="B2318" s="1">
        <v>1008885</v>
      </c>
      <c r="C2318" s="1">
        <v>2017</v>
      </c>
      <c r="D2318" s="1" t="s">
        <v>1091</v>
      </c>
      <c r="E2318" s="1" t="s">
        <v>1092</v>
      </c>
      <c r="F2318" s="1" t="s">
        <v>12</v>
      </c>
      <c r="G2318" s="1"/>
      <c r="H2318" s="1"/>
      <c r="I2318" s="1"/>
      <c r="J2318" s="1"/>
      <c r="K2318" s="1" t="s">
        <v>2535</v>
      </c>
      <c r="L2318" s="1" t="s">
        <v>1121</v>
      </c>
      <c r="M2318" s="1" t="s">
        <v>2536</v>
      </c>
      <c r="N2318" s="1"/>
      <c r="O2318" s="1"/>
      <c r="P2318" s="1"/>
      <c r="Q2318" s="1">
        <v>1</v>
      </c>
      <c r="R2318" s="1">
        <v>0</v>
      </c>
      <c r="S2318" s="1">
        <v>0</v>
      </c>
      <c r="T2318" s="1">
        <v>0</v>
      </c>
      <c r="U2318" s="1">
        <v>0</v>
      </c>
      <c r="V2318" s="1">
        <v>0.59599999999999997</v>
      </c>
      <c r="W2318" s="1">
        <v>0.28299999999999997</v>
      </c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>
        <f t="shared" si="70"/>
        <v>1</v>
      </c>
    </row>
    <row r="2319" spans="1:49" x14ac:dyDescent="0.25">
      <c r="A2319" s="1" t="s">
        <v>91</v>
      </c>
      <c r="B2319" s="1">
        <v>1008885</v>
      </c>
      <c r="C2319" s="1">
        <v>2017</v>
      </c>
      <c r="D2319" s="1" t="s">
        <v>1091</v>
      </c>
      <c r="E2319" s="1" t="s">
        <v>1092</v>
      </c>
      <c r="F2319" s="1" t="s">
        <v>12</v>
      </c>
      <c r="G2319" s="1"/>
      <c r="H2319" s="1"/>
      <c r="I2319" s="1"/>
      <c r="J2319" s="1"/>
      <c r="K2319" s="1" t="s">
        <v>2535</v>
      </c>
      <c r="L2319" s="1" t="s">
        <v>1109</v>
      </c>
      <c r="M2319" s="1" t="s">
        <v>2537</v>
      </c>
      <c r="N2319" s="1">
        <v>16.5</v>
      </c>
      <c r="O2319" s="1">
        <v>0.249</v>
      </c>
      <c r="P2319" s="1">
        <v>31</v>
      </c>
      <c r="Q2319" s="1">
        <v>46</v>
      </c>
      <c r="R2319" s="1">
        <v>0</v>
      </c>
      <c r="S2319" s="1">
        <v>0</v>
      </c>
      <c r="T2319" s="1">
        <v>0</v>
      </c>
      <c r="U2319" s="1">
        <v>0</v>
      </c>
      <c r="V2319" s="1">
        <v>0.80600000000000005</v>
      </c>
      <c r="W2319" s="1">
        <v>0.14299999999999999</v>
      </c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>
        <f t="shared" si="70"/>
        <v>46</v>
      </c>
    </row>
    <row r="2320" spans="1:49" x14ac:dyDescent="0.25">
      <c r="A2320" s="1" t="s">
        <v>91</v>
      </c>
      <c r="B2320" s="1">
        <v>1008885</v>
      </c>
      <c r="C2320" s="1">
        <v>2017</v>
      </c>
      <c r="D2320" s="1" t="s">
        <v>1091</v>
      </c>
      <c r="E2320" s="1" t="s">
        <v>1092</v>
      </c>
      <c r="F2320" s="1" t="s">
        <v>12</v>
      </c>
      <c r="G2320" s="1"/>
      <c r="H2320" s="1"/>
      <c r="I2320" s="1"/>
      <c r="J2320" s="1"/>
      <c r="K2320" s="1" t="s">
        <v>2242</v>
      </c>
      <c r="L2320" s="1" t="s">
        <v>1121</v>
      </c>
      <c r="M2320" s="1" t="s">
        <v>2538</v>
      </c>
      <c r="N2320" s="1"/>
      <c r="O2320" s="1"/>
      <c r="P2320" s="1"/>
      <c r="Q2320" s="1">
        <v>0</v>
      </c>
      <c r="R2320" s="1">
        <v>0</v>
      </c>
      <c r="S2320" s="1">
        <v>5</v>
      </c>
      <c r="T2320" s="1">
        <v>0</v>
      </c>
      <c r="U2320" s="1">
        <v>0</v>
      </c>
      <c r="V2320" s="1">
        <v>0.78</v>
      </c>
      <c r="W2320" s="1">
        <v>3.2000000000000001E-2</v>
      </c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>
        <f t="shared" si="70"/>
        <v>0</v>
      </c>
    </row>
    <row r="2321" spans="1:49" x14ac:dyDescent="0.25">
      <c r="A2321" s="1" t="s">
        <v>91</v>
      </c>
      <c r="B2321" s="1">
        <v>1008885</v>
      </c>
      <c r="C2321" s="1">
        <v>2017</v>
      </c>
      <c r="D2321" s="1" t="s">
        <v>1091</v>
      </c>
      <c r="E2321" s="1" t="s">
        <v>1092</v>
      </c>
      <c r="F2321" s="1" t="s">
        <v>12</v>
      </c>
      <c r="G2321" s="1"/>
      <c r="H2321" s="1"/>
      <c r="I2321" s="1"/>
      <c r="J2321" s="1"/>
      <c r="K2321" s="1" t="s">
        <v>2242</v>
      </c>
      <c r="L2321" s="1" t="s">
        <v>1109</v>
      </c>
      <c r="M2321" s="1" t="s">
        <v>2243</v>
      </c>
      <c r="N2321" s="1">
        <v>30.1</v>
      </c>
      <c r="O2321" s="1">
        <v>0.31</v>
      </c>
      <c r="P2321" s="1">
        <v>30</v>
      </c>
      <c r="Q2321" s="1">
        <v>47</v>
      </c>
      <c r="R2321" s="1">
        <v>0</v>
      </c>
      <c r="S2321" s="1">
        <v>1</v>
      </c>
      <c r="T2321" s="1">
        <v>4</v>
      </c>
      <c r="U2321" s="1">
        <v>0</v>
      </c>
      <c r="V2321" s="1">
        <v>0.63500000000000001</v>
      </c>
      <c r="W2321" s="1">
        <v>1.9E-2</v>
      </c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>
        <f t="shared" si="70"/>
        <v>47</v>
      </c>
    </row>
    <row r="2322" spans="1:49" x14ac:dyDescent="0.25">
      <c r="A2322" s="1" t="s">
        <v>277</v>
      </c>
      <c r="B2322" s="1">
        <v>1008890</v>
      </c>
      <c r="C2322" s="1">
        <v>2017</v>
      </c>
      <c r="D2322" s="1" t="s">
        <v>1091</v>
      </c>
      <c r="E2322" s="1" t="s">
        <v>1092</v>
      </c>
      <c r="F2322" s="1" t="s">
        <v>12</v>
      </c>
      <c r="G2322" s="1"/>
      <c r="H2322" s="1"/>
      <c r="I2322" s="1"/>
      <c r="J2322" s="1"/>
      <c r="K2322" s="1" t="s">
        <v>1269</v>
      </c>
      <c r="L2322" s="1" t="s">
        <v>1109</v>
      </c>
      <c r="M2322" s="1" t="s">
        <v>1270</v>
      </c>
      <c r="N2322" s="1">
        <v>37.75</v>
      </c>
      <c r="O2322" s="1">
        <v>3.2323512000000001</v>
      </c>
      <c r="P2322" s="1">
        <v>20</v>
      </c>
      <c r="Q2322" s="1">
        <v>4</v>
      </c>
      <c r="R2322" s="1">
        <v>0</v>
      </c>
      <c r="S2322" s="1">
        <v>0</v>
      </c>
      <c r="T2322" s="1">
        <v>0</v>
      </c>
      <c r="U2322" s="1">
        <v>0</v>
      </c>
      <c r="V2322" s="1">
        <v>0.60399999999999998</v>
      </c>
      <c r="W2322" s="1">
        <v>9.1999999999999998E-2</v>
      </c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>
        <f t="shared" si="70"/>
        <v>4</v>
      </c>
    </row>
    <row r="2323" spans="1:49" x14ac:dyDescent="0.25">
      <c r="A2323" s="1" t="s">
        <v>277</v>
      </c>
      <c r="B2323" s="1">
        <v>1008890</v>
      </c>
      <c r="C2323" s="1">
        <v>2017</v>
      </c>
      <c r="D2323" s="1" t="s">
        <v>1091</v>
      </c>
      <c r="E2323" s="1" t="s">
        <v>1092</v>
      </c>
      <c r="F2323" s="1" t="s">
        <v>12</v>
      </c>
      <c r="G2323" s="1"/>
      <c r="H2323" s="1"/>
      <c r="I2323" s="1"/>
      <c r="J2323" s="1"/>
      <c r="K2323" s="1" t="s">
        <v>1318</v>
      </c>
      <c r="L2323" s="1" t="s">
        <v>1109</v>
      </c>
      <c r="M2323" s="1" t="s">
        <v>1319</v>
      </c>
      <c r="N2323" s="1">
        <v>41.3</v>
      </c>
      <c r="O2323" s="1">
        <v>3.7619601</v>
      </c>
      <c r="P2323" s="1">
        <v>37.700000000000003</v>
      </c>
      <c r="Q2323" s="1">
        <v>45</v>
      </c>
      <c r="R2323" s="1">
        <v>0</v>
      </c>
      <c r="S2323" s="1">
        <v>0</v>
      </c>
      <c r="T2323" s="1">
        <v>0</v>
      </c>
      <c r="U2323" s="1">
        <v>0</v>
      </c>
      <c r="V2323" s="1">
        <v>0.68799999999999994</v>
      </c>
      <c r="W2323" s="1">
        <v>1.0999999999999999E-2</v>
      </c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>
        <f t="shared" si="70"/>
        <v>45</v>
      </c>
    </row>
    <row r="2324" spans="1:49" x14ac:dyDescent="0.25">
      <c r="A2324" s="1" t="s">
        <v>277</v>
      </c>
      <c r="B2324" s="1">
        <v>1008890</v>
      </c>
      <c r="C2324" s="1">
        <v>2017</v>
      </c>
      <c r="D2324" s="1" t="s">
        <v>1091</v>
      </c>
      <c r="E2324" s="1" t="s">
        <v>1092</v>
      </c>
      <c r="F2324" s="1" t="s">
        <v>12</v>
      </c>
      <c r="G2324" s="1"/>
      <c r="H2324" s="1"/>
      <c r="I2324" s="1"/>
      <c r="J2324" s="1"/>
      <c r="K2324" s="1" t="s">
        <v>1294</v>
      </c>
      <c r="L2324" s="1" t="s">
        <v>1109</v>
      </c>
      <c r="M2324" s="1" t="s">
        <v>1295</v>
      </c>
      <c r="N2324" s="1">
        <v>38.757142899999998</v>
      </c>
      <c r="O2324" s="1">
        <v>29.2902731</v>
      </c>
      <c r="P2324" s="1">
        <v>41</v>
      </c>
      <c r="Q2324" s="1">
        <v>14</v>
      </c>
      <c r="R2324" s="1">
        <v>0</v>
      </c>
      <c r="S2324" s="1">
        <v>0</v>
      </c>
      <c r="T2324" s="1">
        <v>0</v>
      </c>
      <c r="U2324" s="1">
        <v>0</v>
      </c>
      <c r="V2324" s="1">
        <v>0.745</v>
      </c>
      <c r="W2324" s="1">
        <v>8.0000000000000002E-3</v>
      </c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>
        <f t="shared" si="70"/>
        <v>14</v>
      </c>
    </row>
    <row r="2325" spans="1:49" x14ac:dyDescent="0.25">
      <c r="A2325" s="1" t="s">
        <v>277</v>
      </c>
      <c r="B2325" s="1">
        <v>1008890</v>
      </c>
      <c r="C2325" s="1">
        <v>2017</v>
      </c>
      <c r="D2325" s="1" t="s">
        <v>1091</v>
      </c>
      <c r="E2325" s="1" t="s">
        <v>1092</v>
      </c>
      <c r="F2325" s="1" t="s">
        <v>12</v>
      </c>
      <c r="G2325" s="1"/>
      <c r="H2325" s="1"/>
      <c r="I2325" s="1"/>
      <c r="J2325" s="1"/>
      <c r="K2325" s="1" t="s">
        <v>1298</v>
      </c>
      <c r="L2325" s="1" t="s">
        <v>1121</v>
      </c>
      <c r="M2325" s="1" t="s">
        <v>1299</v>
      </c>
      <c r="N2325" s="1"/>
      <c r="O2325" s="1"/>
      <c r="P2325" s="1"/>
      <c r="Q2325" s="1">
        <v>1</v>
      </c>
      <c r="R2325" s="1">
        <v>0</v>
      </c>
      <c r="S2325" s="1">
        <v>0</v>
      </c>
      <c r="T2325" s="1">
        <v>0</v>
      </c>
      <c r="U2325" s="1">
        <v>0</v>
      </c>
      <c r="V2325" s="1">
        <v>0.68300000000000005</v>
      </c>
      <c r="W2325" s="1">
        <v>1.6E-2</v>
      </c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>
        <f t="shared" si="70"/>
        <v>1</v>
      </c>
    </row>
    <row r="2326" spans="1:49" x14ac:dyDescent="0.25">
      <c r="A2326" s="1" t="s">
        <v>277</v>
      </c>
      <c r="B2326" s="1">
        <v>1008890</v>
      </c>
      <c r="C2326" s="1">
        <v>2017</v>
      </c>
      <c r="D2326" s="1" t="s">
        <v>1091</v>
      </c>
      <c r="E2326" s="1" t="s">
        <v>1092</v>
      </c>
      <c r="F2326" s="1" t="s">
        <v>12</v>
      </c>
      <c r="G2326" s="1"/>
      <c r="H2326" s="1"/>
      <c r="I2326" s="1"/>
      <c r="J2326" s="1"/>
      <c r="K2326" s="1" t="s">
        <v>1298</v>
      </c>
      <c r="L2326" s="1" t="s">
        <v>1109</v>
      </c>
      <c r="M2326" s="1" t="s">
        <v>1300</v>
      </c>
      <c r="N2326" s="1">
        <v>41.657534200000001</v>
      </c>
      <c r="O2326" s="1">
        <v>18.035693800000001</v>
      </c>
      <c r="P2326" s="1">
        <v>33.9</v>
      </c>
      <c r="Q2326" s="1">
        <v>523</v>
      </c>
      <c r="R2326" s="1">
        <v>0</v>
      </c>
      <c r="S2326" s="1">
        <v>48</v>
      </c>
      <c r="T2326" s="1">
        <v>15</v>
      </c>
      <c r="U2326" s="1">
        <v>3</v>
      </c>
      <c r="V2326" s="1">
        <v>0.67500000000000004</v>
      </c>
      <c r="W2326" s="1">
        <v>3.3000000000000002E-2</v>
      </c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>
        <f t="shared" si="70"/>
        <v>526</v>
      </c>
    </row>
    <row r="2327" spans="1:49" x14ac:dyDescent="0.25">
      <c r="A2327" s="1" t="s">
        <v>56</v>
      </c>
      <c r="B2327" s="1">
        <v>1008937</v>
      </c>
      <c r="C2327" s="1">
        <v>2017</v>
      </c>
      <c r="D2327" s="1" t="s">
        <v>1091</v>
      </c>
      <c r="E2327" s="1" t="s">
        <v>1092</v>
      </c>
      <c r="F2327" s="1" t="s">
        <v>12</v>
      </c>
      <c r="G2327" s="1"/>
      <c r="H2327" s="1"/>
      <c r="I2327" s="1"/>
      <c r="J2327" s="1"/>
      <c r="K2327" s="1" t="s">
        <v>1164</v>
      </c>
      <c r="L2327" s="1" t="s">
        <v>1168</v>
      </c>
      <c r="M2327" s="1" t="s">
        <v>1500</v>
      </c>
      <c r="N2327" s="1"/>
      <c r="O2327" s="1"/>
      <c r="P2327" s="1"/>
      <c r="Q2327" s="1">
        <v>5</v>
      </c>
      <c r="R2327" s="1">
        <v>5</v>
      </c>
      <c r="S2327" s="1">
        <v>0</v>
      </c>
      <c r="T2327" s="1">
        <v>0</v>
      </c>
      <c r="U2327" s="1">
        <v>0</v>
      </c>
      <c r="V2327" s="1">
        <v>0.97499999999999998</v>
      </c>
      <c r="W2327" s="1">
        <v>1E-3</v>
      </c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>
        <f t="shared" si="70"/>
        <v>5</v>
      </c>
    </row>
    <row r="2328" spans="1:49" x14ac:dyDescent="0.25">
      <c r="A2328" s="1" t="s">
        <v>56</v>
      </c>
      <c r="B2328" s="1">
        <v>1008937</v>
      </c>
      <c r="C2328" s="1">
        <v>2017</v>
      </c>
      <c r="D2328" s="1" t="s">
        <v>1091</v>
      </c>
      <c r="E2328" s="1" t="s">
        <v>1092</v>
      </c>
      <c r="F2328" s="1" t="s">
        <v>12</v>
      </c>
      <c r="G2328" s="1"/>
      <c r="H2328" s="1"/>
      <c r="I2328" s="1"/>
      <c r="J2328" s="1"/>
      <c r="K2328" s="1" t="s">
        <v>1501</v>
      </c>
      <c r="L2328" s="1" t="s">
        <v>1168</v>
      </c>
      <c r="M2328" s="1" t="s">
        <v>1503</v>
      </c>
      <c r="N2328" s="1"/>
      <c r="O2328" s="1"/>
      <c r="P2328" s="1"/>
      <c r="Q2328" s="1">
        <v>50</v>
      </c>
      <c r="R2328" s="1">
        <v>50</v>
      </c>
      <c r="S2328" s="1">
        <v>0</v>
      </c>
      <c r="T2328" s="1">
        <v>0</v>
      </c>
      <c r="U2328" s="1">
        <v>0</v>
      </c>
      <c r="V2328" s="1">
        <v>0.97499999999999998</v>
      </c>
      <c r="W2328" s="1">
        <v>1E-3</v>
      </c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>
        <f t="shared" si="70"/>
        <v>50</v>
      </c>
    </row>
    <row r="2329" spans="1:49" x14ac:dyDescent="0.25">
      <c r="A2329" s="1" t="s">
        <v>56</v>
      </c>
      <c r="B2329" s="1">
        <v>1008937</v>
      </c>
      <c r="C2329" s="1">
        <v>2017</v>
      </c>
      <c r="D2329" s="1" t="s">
        <v>1091</v>
      </c>
      <c r="E2329" s="1" t="s">
        <v>1092</v>
      </c>
      <c r="F2329" s="1" t="s">
        <v>12</v>
      </c>
      <c r="G2329" s="1"/>
      <c r="H2329" s="1"/>
      <c r="I2329" s="1"/>
      <c r="J2329" s="1"/>
      <c r="K2329" s="1" t="s">
        <v>1505</v>
      </c>
      <c r="L2329" s="1" t="s">
        <v>1168</v>
      </c>
      <c r="M2329" s="1" t="s">
        <v>1506</v>
      </c>
      <c r="N2329" s="1"/>
      <c r="O2329" s="1"/>
      <c r="P2329" s="1"/>
      <c r="Q2329" s="1">
        <v>268</v>
      </c>
      <c r="R2329" s="1">
        <v>268</v>
      </c>
      <c r="S2329" s="1">
        <v>0</v>
      </c>
      <c r="T2329" s="1">
        <v>0</v>
      </c>
      <c r="U2329" s="1">
        <v>1</v>
      </c>
      <c r="V2329" s="1">
        <v>0.97399999999999998</v>
      </c>
      <c r="W2329" s="1">
        <v>1E-3</v>
      </c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>
        <f t="shared" si="70"/>
        <v>269</v>
      </c>
    </row>
    <row r="2330" spans="1:49" x14ac:dyDescent="0.25">
      <c r="A2330" s="1" t="s">
        <v>628</v>
      </c>
      <c r="B2330" s="1">
        <v>1008942</v>
      </c>
      <c r="C2330" s="1">
        <v>2017</v>
      </c>
      <c r="D2330" s="1" t="s">
        <v>1091</v>
      </c>
      <c r="E2330" s="1" t="s">
        <v>1092</v>
      </c>
      <c r="F2330" s="1" t="s">
        <v>12</v>
      </c>
      <c r="G2330" s="1"/>
      <c r="H2330" s="1"/>
      <c r="I2330" s="1"/>
      <c r="J2330" s="1"/>
      <c r="K2330" s="1" t="s">
        <v>2539</v>
      </c>
      <c r="L2330" s="1" t="s">
        <v>1109</v>
      </c>
      <c r="M2330" s="1" t="s">
        <v>2540</v>
      </c>
      <c r="N2330" s="1">
        <v>41</v>
      </c>
      <c r="O2330" s="1">
        <v>16790.5</v>
      </c>
      <c r="P2330" s="1">
        <v>69.7</v>
      </c>
      <c r="Q2330" s="1">
        <v>16</v>
      </c>
      <c r="R2330" s="1">
        <v>0</v>
      </c>
      <c r="S2330" s="1">
        <v>0</v>
      </c>
      <c r="T2330" s="1">
        <v>1</v>
      </c>
      <c r="U2330" s="1">
        <v>0</v>
      </c>
      <c r="V2330" s="1">
        <v>0.1</v>
      </c>
      <c r="W2330" s="1">
        <v>0.87</v>
      </c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>
        <f t="shared" si="70"/>
        <v>16</v>
      </c>
    </row>
    <row r="2331" spans="1:49" x14ac:dyDescent="0.25">
      <c r="A2331" s="1" t="s">
        <v>628</v>
      </c>
      <c r="B2331" s="1">
        <v>1008942</v>
      </c>
      <c r="C2331" s="1">
        <v>2017</v>
      </c>
      <c r="D2331" s="1" t="s">
        <v>1091</v>
      </c>
      <c r="E2331" s="1" t="s">
        <v>1092</v>
      </c>
      <c r="F2331" s="1" t="s">
        <v>12</v>
      </c>
      <c r="G2331" s="1"/>
      <c r="H2331" s="1"/>
      <c r="I2331" s="1"/>
      <c r="J2331" s="1"/>
      <c r="K2331" s="1" t="s">
        <v>2541</v>
      </c>
      <c r="L2331" s="1" t="s">
        <v>1109</v>
      </c>
      <c r="M2331" s="1" t="s">
        <v>2542</v>
      </c>
      <c r="N2331" s="1">
        <v>43.1</v>
      </c>
      <c r="O2331" s="1">
        <v>43343.4</v>
      </c>
      <c r="P2331" s="1">
        <v>65.7</v>
      </c>
      <c r="Q2331" s="1">
        <v>14</v>
      </c>
      <c r="R2331" s="1">
        <v>0</v>
      </c>
      <c r="S2331" s="1">
        <v>0</v>
      </c>
      <c r="T2331" s="1">
        <v>0</v>
      </c>
      <c r="U2331" s="1">
        <v>0</v>
      </c>
      <c r="V2331" s="1">
        <v>7.0000000000000007E-2</v>
      </c>
      <c r="W2331" s="1">
        <v>0.9</v>
      </c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>
        <f t="shared" si="70"/>
        <v>14</v>
      </c>
    </row>
    <row r="2332" spans="1:49" x14ac:dyDescent="0.25">
      <c r="A2332" s="1" t="s">
        <v>628</v>
      </c>
      <c r="B2332" s="1">
        <v>1008942</v>
      </c>
      <c r="C2332" s="1">
        <v>2017</v>
      </c>
      <c r="D2332" s="1" t="s">
        <v>1091</v>
      </c>
      <c r="E2332" s="1" t="s">
        <v>1092</v>
      </c>
      <c r="F2332" s="1" t="s">
        <v>12</v>
      </c>
      <c r="G2332" s="1"/>
      <c r="H2332" s="1"/>
      <c r="I2332" s="1"/>
      <c r="J2332" s="1"/>
      <c r="K2332" s="1" t="s">
        <v>2543</v>
      </c>
      <c r="L2332" s="1" t="s">
        <v>1109</v>
      </c>
      <c r="M2332" s="1" t="s">
        <v>2544</v>
      </c>
      <c r="N2332" s="1">
        <v>41</v>
      </c>
      <c r="O2332" s="1">
        <v>16790.5</v>
      </c>
      <c r="P2332" s="1">
        <v>69.7</v>
      </c>
      <c r="Q2332" s="1">
        <v>6</v>
      </c>
      <c r="R2332" s="1">
        <v>0</v>
      </c>
      <c r="S2332" s="1">
        <v>0</v>
      </c>
      <c r="T2332" s="1">
        <v>0</v>
      </c>
      <c r="U2332" s="1">
        <v>0</v>
      </c>
      <c r="V2332" s="1">
        <v>0.1</v>
      </c>
      <c r="W2332" s="1">
        <v>0.87</v>
      </c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>
        <f t="shared" si="70"/>
        <v>6</v>
      </c>
    </row>
    <row r="2333" spans="1:49" x14ac:dyDescent="0.25">
      <c r="A2333" s="1" t="s">
        <v>628</v>
      </c>
      <c r="B2333" s="1">
        <v>1008942</v>
      </c>
      <c r="C2333" s="1">
        <v>2017</v>
      </c>
      <c r="D2333" s="1" t="s">
        <v>1091</v>
      </c>
      <c r="E2333" s="1" t="s">
        <v>1092</v>
      </c>
      <c r="F2333" s="1" t="s">
        <v>12</v>
      </c>
      <c r="G2333" s="1"/>
      <c r="H2333" s="1"/>
      <c r="I2333" s="1"/>
      <c r="J2333" s="1"/>
      <c r="K2333" s="1" t="s">
        <v>2545</v>
      </c>
      <c r="L2333" s="1" t="s">
        <v>1121</v>
      </c>
      <c r="M2333" s="1" t="s">
        <v>2546</v>
      </c>
      <c r="N2333" s="1"/>
      <c r="O2333" s="1"/>
      <c r="P2333" s="1"/>
      <c r="Q2333" s="1">
        <v>112</v>
      </c>
      <c r="R2333" s="1">
        <v>0</v>
      </c>
      <c r="S2333" s="1">
        <v>0</v>
      </c>
      <c r="T2333" s="1">
        <v>0</v>
      </c>
      <c r="U2333" s="1">
        <v>0</v>
      </c>
      <c r="V2333" s="1">
        <v>0.96</v>
      </c>
      <c r="W2333" s="1">
        <v>0</v>
      </c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>
        <f t="shared" si="70"/>
        <v>112</v>
      </c>
    </row>
    <row r="2334" spans="1:49" x14ac:dyDescent="0.25">
      <c r="A2334" s="1" t="s">
        <v>628</v>
      </c>
      <c r="B2334" s="1">
        <v>1008942</v>
      </c>
      <c r="C2334" s="1">
        <v>2017</v>
      </c>
      <c r="D2334" s="1" t="s">
        <v>1091</v>
      </c>
      <c r="E2334" s="1" t="s">
        <v>1092</v>
      </c>
      <c r="F2334" s="1" t="s">
        <v>12</v>
      </c>
      <c r="G2334" s="1"/>
      <c r="H2334" s="1"/>
      <c r="I2334" s="1"/>
      <c r="J2334" s="1"/>
      <c r="K2334" s="1" t="s">
        <v>2545</v>
      </c>
      <c r="L2334" s="1" t="s">
        <v>1109</v>
      </c>
      <c r="M2334" s="1" t="s">
        <v>2547</v>
      </c>
      <c r="N2334" s="1">
        <v>37.799999999999997</v>
      </c>
      <c r="O2334" s="1">
        <v>46313.9</v>
      </c>
      <c r="P2334" s="1">
        <v>85.3</v>
      </c>
      <c r="Q2334" s="1">
        <v>207</v>
      </c>
      <c r="R2334" s="1">
        <v>0</v>
      </c>
      <c r="S2334" s="1">
        <v>0</v>
      </c>
      <c r="T2334" s="1">
        <v>5</v>
      </c>
      <c r="U2334" s="1">
        <v>2</v>
      </c>
      <c r="V2334" s="1">
        <v>0.4</v>
      </c>
      <c r="W2334" s="1">
        <v>0.56999999999999995</v>
      </c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>
        <f t="shared" si="70"/>
        <v>209</v>
      </c>
    </row>
    <row r="2335" spans="1:49" x14ac:dyDescent="0.25">
      <c r="A2335" s="1" t="s">
        <v>628</v>
      </c>
      <c r="B2335" s="1">
        <v>1008942</v>
      </c>
      <c r="C2335" s="1">
        <v>2017</v>
      </c>
      <c r="D2335" s="1" t="s">
        <v>1091</v>
      </c>
      <c r="E2335" s="1" t="s">
        <v>1092</v>
      </c>
      <c r="F2335" s="1" t="s">
        <v>12</v>
      </c>
      <c r="G2335" s="1"/>
      <c r="H2335" s="1"/>
      <c r="I2335" s="1"/>
      <c r="J2335" s="1"/>
      <c r="K2335" s="1" t="s">
        <v>2234</v>
      </c>
      <c r="L2335" s="1" t="s">
        <v>1109</v>
      </c>
      <c r="M2335" s="1" t="s">
        <v>2235</v>
      </c>
      <c r="N2335" s="1">
        <v>5.0999999999999996</v>
      </c>
      <c r="O2335" s="1">
        <v>51398</v>
      </c>
      <c r="P2335" s="1">
        <v>63.7</v>
      </c>
      <c r="Q2335" s="1">
        <v>10</v>
      </c>
      <c r="R2335" s="1">
        <v>0</v>
      </c>
      <c r="S2335" s="1">
        <v>0</v>
      </c>
      <c r="T2335" s="1">
        <v>0</v>
      </c>
      <c r="U2335" s="1">
        <v>0</v>
      </c>
      <c r="V2335" s="1">
        <v>0.03</v>
      </c>
      <c r="W2335" s="1">
        <v>0.94</v>
      </c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>
        <f t="shared" si="70"/>
        <v>10</v>
      </c>
    </row>
    <row r="2336" spans="1:49" x14ac:dyDescent="0.25">
      <c r="A2336" s="1" t="s">
        <v>628</v>
      </c>
      <c r="B2336" s="1">
        <v>1008942</v>
      </c>
      <c r="C2336" s="1">
        <v>2017</v>
      </c>
      <c r="D2336" s="1" t="s">
        <v>1091</v>
      </c>
      <c r="E2336" s="1" t="s">
        <v>1092</v>
      </c>
      <c r="F2336" s="1" t="s">
        <v>12</v>
      </c>
      <c r="G2336" s="1"/>
      <c r="H2336" s="1"/>
      <c r="I2336" s="1"/>
      <c r="J2336" s="1"/>
      <c r="K2336" s="1" t="s">
        <v>2548</v>
      </c>
      <c r="L2336" s="1" t="s">
        <v>1109</v>
      </c>
      <c r="M2336" s="1" t="s">
        <v>2549</v>
      </c>
      <c r="N2336" s="1">
        <v>31.8</v>
      </c>
      <c r="O2336" s="1">
        <v>33818.400000000001</v>
      </c>
      <c r="P2336" s="1">
        <v>57.5</v>
      </c>
      <c r="Q2336" s="1">
        <v>101</v>
      </c>
      <c r="R2336" s="1">
        <v>0</v>
      </c>
      <c r="S2336" s="1">
        <v>0</v>
      </c>
      <c r="T2336" s="1">
        <v>0</v>
      </c>
      <c r="U2336" s="1">
        <v>10</v>
      </c>
      <c r="V2336" s="1">
        <v>0.2</v>
      </c>
      <c r="W2336" s="1">
        <v>0.73</v>
      </c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>
        <f t="shared" si="70"/>
        <v>111</v>
      </c>
    </row>
    <row r="2337" spans="1:49" x14ac:dyDescent="0.25">
      <c r="A2337" s="1" t="s">
        <v>628</v>
      </c>
      <c r="B2337" s="1">
        <v>1008942</v>
      </c>
      <c r="C2337" s="1">
        <v>2017</v>
      </c>
      <c r="D2337" s="1" t="s">
        <v>1091</v>
      </c>
      <c r="E2337" s="1" t="s">
        <v>1092</v>
      </c>
      <c r="F2337" s="1" t="s">
        <v>12</v>
      </c>
      <c r="G2337" s="1"/>
      <c r="H2337" s="1"/>
      <c r="I2337" s="1"/>
      <c r="J2337" s="1"/>
      <c r="K2337" s="1" t="s">
        <v>2550</v>
      </c>
      <c r="L2337" s="1" t="s">
        <v>1109</v>
      </c>
      <c r="M2337" s="1" t="s">
        <v>2551</v>
      </c>
      <c r="N2337" s="1">
        <v>43.9</v>
      </c>
      <c r="O2337" s="1">
        <v>80</v>
      </c>
      <c r="P2337" s="1">
        <v>14.7</v>
      </c>
      <c r="Q2337" s="1">
        <v>100</v>
      </c>
      <c r="R2337" s="1">
        <v>0</v>
      </c>
      <c r="S2337" s="1">
        <v>0</v>
      </c>
      <c r="T2337" s="1">
        <v>0</v>
      </c>
      <c r="U2337" s="1">
        <v>2</v>
      </c>
      <c r="V2337" s="1">
        <v>0.03</v>
      </c>
      <c r="W2337" s="1">
        <v>0.11</v>
      </c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>
        <f t="shared" si="70"/>
        <v>102</v>
      </c>
    </row>
    <row r="2338" spans="1:49" x14ac:dyDescent="0.25">
      <c r="A2338" s="1" t="s">
        <v>628</v>
      </c>
      <c r="B2338" s="1">
        <v>1008942</v>
      </c>
      <c r="C2338" s="1">
        <v>2017</v>
      </c>
      <c r="D2338" s="1" t="s">
        <v>1091</v>
      </c>
      <c r="E2338" s="1" t="s">
        <v>1092</v>
      </c>
      <c r="F2338" s="1" t="s">
        <v>12</v>
      </c>
      <c r="G2338" s="1"/>
      <c r="H2338" s="1"/>
      <c r="I2338" s="1"/>
      <c r="J2338" s="1"/>
      <c r="K2338" s="1" t="s">
        <v>2552</v>
      </c>
      <c r="L2338" s="1" t="s">
        <v>1109</v>
      </c>
      <c r="M2338" s="1" t="s">
        <v>2553</v>
      </c>
      <c r="N2338" s="1">
        <v>18.5</v>
      </c>
      <c r="O2338" s="1">
        <v>29399.1</v>
      </c>
      <c r="P2338" s="1">
        <v>62.8</v>
      </c>
      <c r="Q2338" s="1">
        <v>35</v>
      </c>
      <c r="R2338" s="1">
        <v>0</v>
      </c>
      <c r="S2338" s="1">
        <v>0</v>
      </c>
      <c r="T2338" s="1">
        <v>0</v>
      </c>
      <c r="U2338" s="1">
        <v>3</v>
      </c>
      <c r="V2338" s="1">
        <v>0.05</v>
      </c>
      <c r="W2338" s="1">
        <v>0.92</v>
      </c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>
        <f t="shared" si="70"/>
        <v>38</v>
      </c>
    </row>
    <row r="2339" spans="1:49" x14ac:dyDescent="0.25">
      <c r="A2339" s="1" t="s">
        <v>628</v>
      </c>
      <c r="B2339" s="1">
        <v>1008942</v>
      </c>
      <c r="C2339" s="1">
        <v>2017</v>
      </c>
      <c r="D2339" s="1" t="s">
        <v>1091</v>
      </c>
      <c r="E2339" s="1" t="s">
        <v>1092</v>
      </c>
      <c r="F2339" s="1" t="s">
        <v>12</v>
      </c>
      <c r="G2339" s="1"/>
      <c r="H2339" s="1"/>
      <c r="I2339" s="1"/>
      <c r="J2339" s="1"/>
      <c r="K2339" s="1" t="s">
        <v>2554</v>
      </c>
      <c r="L2339" s="1" t="s">
        <v>1109</v>
      </c>
      <c r="M2339" s="1" t="s">
        <v>2555</v>
      </c>
      <c r="N2339" s="1">
        <v>37</v>
      </c>
      <c r="O2339" s="1">
        <v>10783.3</v>
      </c>
      <c r="P2339" s="1">
        <v>117.2</v>
      </c>
      <c r="Q2339" s="1">
        <v>6</v>
      </c>
      <c r="R2339" s="1">
        <v>0</v>
      </c>
      <c r="S2339" s="1">
        <v>0</v>
      </c>
      <c r="T2339" s="1">
        <v>1</v>
      </c>
      <c r="U2339" s="1">
        <v>1</v>
      </c>
      <c r="V2339" s="1">
        <v>0.49</v>
      </c>
      <c r="W2339" s="1">
        <v>0.48</v>
      </c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>
        <f t="shared" si="70"/>
        <v>7</v>
      </c>
    </row>
    <row r="2340" spans="1:49" x14ac:dyDescent="0.25">
      <c r="A2340" s="1" t="s">
        <v>628</v>
      </c>
      <c r="B2340" s="1">
        <v>1008942</v>
      </c>
      <c r="C2340" s="1">
        <v>2017</v>
      </c>
      <c r="D2340" s="1" t="s">
        <v>1091</v>
      </c>
      <c r="E2340" s="1" t="s">
        <v>1092</v>
      </c>
      <c r="F2340" s="1" t="s">
        <v>12</v>
      </c>
      <c r="G2340" s="1"/>
      <c r="H2340" s="1"/>
      <c r="I2340" s="1"/>
      <c r="J2340" s="1"/>
      <c r="K2340" s="1" t="s">
        <v>2535</v>
      </c>
      <c r="L2340" s="1" t="s">
        <v>1109</v>
      </c>
      <c r="M2340" s="1" t="s">
        <v>2537</v>
      </c>
      <c r="N2340" s="1">
        <v>5.0999999999999996</v>
      </c>
      <c r="O2340" s="1">
        <v>51398</v>
      </c>
      <c r="P2340" s="1">
        <v>63.7</v>
      </c>
      <c r="Q2340" s="1">
        <v>10</v>
      </c>
      <c r="R2340" s="1">
        <v>0</v>
      </c>
      <c r="S2340" s="1">
        <v>0</v>
      </c>
      <c r="T2340" s="1">
        <v>0</v>
      </c>
      <c r="U2340" s="1">
        <v>0</v>
      </c>
      <c r="V2340" s="1">
        <v>0.03</v>
      </c>
      <c r="W2340" s="1">
        <v>0.94</v>
      </c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>
        <f t="shared" si="70"/>
        <v>10</v>
      </c>
    </row>
    <row r="2341" spans="1:49" x14ac:dyDescent="0.25">
      <c r="A2341" s="1" t="s">
        <v>628</v>
      </c>
      <c r="B2341" s="1">
        <v>1008942</v>
      </c>
      <c r="C2341" s="1">
        <v>2017</v>
      </c>
      <c r="D2341" s="1" t="s">
        <v>1091</v>
      </c>
      <c r="E2341" s="1" t="s">
        <v>1092</v>
      </c>
      <c r="F2341" s="1" t="s">
        <v>12</v>
      </c>
      <c r="G2341" s="1"/>
      <c r="H2341" s="1"/>
      <c r="I2341" s="1"/>
      <c r="J2341" s="1"/>
      <c r="K2341" s="1" t="s">
        <v>2242</v>
      </c>
      <c r="L2341" s="1" t="s">
        <v>1109</v>
      </c>
      <c r="M2341" s="1" t="s">
        <v>2243</v>
      </c>
      <c r="N2341" s="1">
        <v>30</v>
      </c>
      <c r="O2341" s="1">
        <v>25854.2</v>
      </c>
      <c r="P2341" s="1">
        <v>54.7</v>
      </c>
      <c r="Q2341" s="1">
        <v>60</v>
      </c>
      <c r="R2341" s="1">
        <v>0</v>
      </c>
      <c r="S2341" s="1">
        <v>0</v>
      </c>
      <c r="T2341" s="1">
        <v>0</v>
      </c>
      <c r="U2341" s="1">
        <v>0</v>
      </c>
      <c r="V2341" s="1">
        <v>0.28999999999999998</v>
      </c>
      <c r="W2341" s="1">
        <v>0.51</v>
      </c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>
        <f t="shared" si="70"/>
        <v>60</v>
      </c>
    </row>
    <row r="2342" spans="1:49" x14ac:dyDescent="0.25">
      <c r="A2342" s="1" t="s">
        <v>628</v>
      </c>
      <c r="B2342" s="1">
        <v>1008942</v>
      </c>
      <c r="C2342" s="1">
        <v>2017</v>
      </c>
      <c r="D2342" s="1" t="s">
        <v>1091</v>
      </c>
      <c r="E2342" s="1" t="s">
        <v>1092</v>
      </c>
      <c r="F2342" s="1" t="s">
        <v>12</v>
      </c>
      <c r="G2342" s="1"/>
      <c r="H2342" s="1"/>
      <c r="I2342" s="1"/>
      <c r="J2342" s="1"/>
      <c r="K2342" s="1" t="s">
        <v>2556</v>
      </c>
      <c r="L2342" s="1" t="s">
        <v>1109</v>
      </c>
      <c r="M2342" s="1" t="s">
        <v>2557</v>
      </c>
      <c r="N2342" s="1">
        <v>37.6</v>
      </c>
      <c r="O2342" s="1">
        <v>23200.5</v>
      </c>
      <c r="P2342" s="1">
        <v>59.2</v>
      </c>
      <c r="Q2342" s="1">
        <v>150</v>
      </c>
      <c r="R2342" s="1">
        <v>0</v>
      </c>
      <c r="S2342" s="1">
        <v>0</v>
      </c>
      <c r="T2342" s="1">
        <v>0</v>
      </c>
      <c r="U2342" s="1">
        <v>9</v>
      </c>
      <c r="V2342" s="1">
        <v>0.16</v>
      </c>
      <c r="W2342" s="1">
        <v>0.81</v>
      </c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>
        <f t="shared" si="70"/>
        <v>159</v>
      </c>
    </row>
    <row r="2343" spans="1:49" x14ac:dyDescent="0.25">
      <c r="A2343" s="1" t="s">
        <v>213</v>
      </c>
      <c r="B2343" s="1">
        <v>1008943</v>
      </c>
      <c r="C2343" s="1">
        <v>2017</v>
      </c>
      <c r="D2343" s="1" t="s">
        <v>1091</v>
      </c>
      <c r="E2343" s="1" t="s">
        <v>1092</v>
      </c>
      <c r="F2343" s="1" t="s">
        <v>12</v>
      </c>
      <c r="G2343" s="1"/>
      <c r="H2343" s="1"/>
      <c r="I2343" s="1"/>
      <c r="J2343" s="1"/>
      <c r="K2343" s="1" t="s">
        <v>2558</v>
      </c>
      <c r="L2343" s="1" t="s">
        <v>1121</v>
      </c>
      <c r="M2343" s="1" t="s">
        <v>2559</v>
      </c>
      <c r="N2343" s="1"/>
      <c r="O2343" s="1"/>
      <c r="P2343" s="1"/>
      <c r="Q2343" s="1">
        <v>5</v>
      </c>
      <c r="R2343" s="1">
        <v>0</v>
      </c>
      <c r="S2343" s="1">
        <v>0</v>
      </c>
      <c r="T2343" s="1">
        <v>0</v>
      </c>
      <c r="U2343" s="1">
        <v>0</v>
      </c>
      <c r="V2343" s="1">
        <v>0.91</v>
      </c>
      <c r="W2343" s="1">
        <v>0.05</v>
      </c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>
        <f t="shared" si="70"/>
        <v>5</v>
      </c>
    </row>
    <row r="2344" spans="1:49" x14ac:dyDescent="0.25">
      <c r="A2344" s="1" t="s">
        <v>213</v>
      </c>
      <c r="B2344" s="1">
        <v>1008943</v>
      </c>
      <c r="C2344" s="1">
        <v>2017</v>
      </c>
      <c r="D2344" s="1" t="s">
        <v>1091</v>
      </c>
      <c r="E2344" s="1" t="s">
        <v>1092</v>
      </c>
      <c r="F2344" s="1" t="s">
        <v>12</v>
      </c>
      <c r="G2344" s="1"/>
      <c r="H2344" s="1"/>
      <c r="I2344" s="1"/>
      <c r="J2344" s="1"/>
      <c r="K2344" s="1" t="s">
        <v>2560</v>
      </c>
      <c r="L2344" s="1" t="s">
        <v>1109</v>
      </c>
      <c r="M2344" s="1" t="s">
        <v>2561</v>
      </c>
      <c r="N2344" s="1">
        <v>5.7</v>
      </c>
      <c r="O2344" s="1">
        <v>30142</v>
      </c>
      <c r="P2344" s="1">
        <v>39.4</v>
      </c>
      <c r="Q2344" s="1">
        <v>7</v>
      </c>
      <c r="R2344" s="1">
        <v>0</v>
      </c>
      <c r="S2344" s="1">
        <v>0</v>
      </c>
      <c r="T2344" s="1">
        <v>0</v>
      </c>
      <c r="U2344" s="1">
        <v>0</v>
      </c>
      <c r="V2344" s="1">
        <v>0.02</v>
      </c>
      <c r="W2344" s="1">
        <v>0.93</v>
      </c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>
        <f t="shared" si="70"/>
        <v>7</v>
      </c>
    </row>
    <row r="2345" spans="1:49" x14ac:dyDescent="0.25">
      <c r="A2345" s="1" t="s">
        <v>213</v>
      </c>
      <c r="B2345" s="1">
        <v>1008943</v>
      </c>
      <c r="C2345" s="1">
        <v>2017</v>
      </c>
      <c r="D2345" s="1" t="s">
        <v>1091</v>
      </c>
      <c r="E2345" s="1" t="s">
        <v>1092</v>
      </c>
      <c r="F2345" s="1" t="s">
        <v>12</v>
      </c>
      <c r="G2345" s="1"/>
      <c r="H2345" s="1"/>
      <c r="I2345" s="1"/>
      <c r="J2345" s="1"/>
      <c r="K2345" s="1" t="s">
        <v>2562</v>
      </c>
      <c r="L2345" s="1" t="s">
        <v>1109</v>
      </c>
      <c r="M2345" s="1" t="s">
        <v>2563</v>
      </c>
      <c r="N2345" s="1">
        <v>5.7</v>
      </c>
      <c r="O2345" s="1">
        <v>30142</v>
      </c>
      <c r="P2345" s="1">
        <v>39.4</v>
      </c>
      <c r="Q2345" s="1">
        <v>101</v>
      </c>
      <c r="R2345" s="1">
        <v>0</v>
      </c>
      <c r="S2345" s="1">
        <v>0</v>
      </c>
      <c r="T2345" s="1">
        <v>4</v>
      </c>
      <c r="U2345" s="1">
        <v>0</v>
      </c>
      <c r="V2345" s="1">
        <v>0.02</v>
      </c>
      <c r="W2345" s="1">
        <v>0.93</v>
      </c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>
        <f t="shared" si="70"/>
        <v>101</v>
      </c>
    </row>
    <row r="2346" spans="1:49" x14ac:dyDescent="0.25">
      <c r="A2346" s="1" t="s">
        <v>213</v>
      </c>
      <c r="B2346" s="1">
        <v>1008943</v>
      </c>
      <c r="C2346" s="1">
        <v>2017</v>
      </c>
      <c r="D2346" s="1" t="s">
        <v>1091</v>
      </c>
      <c r="E2346" s="1" t="s">
        <v>1092</v>
      </c>
      <c r="F2346" s="1" t="s">
        <v>12</v>
      </c>
      <c r="G2346" s="1"/>
      <c r="H2346" s="1"/>
      <c r="I2346" s="1"/>
      <c r="J2346" s="1"/>
      <c r="K2346" s="1" t="s">
        <v>2564</v>
      </c>
      <c r="L2346" s="1" t="s">
        <v>1121</v>
      </c>
      <c r="M2346" s="1" t="s">
        <v>2565</v>
      </c>
      <c r="N2346" s="1"/>
      <c r="O2346" s="1"/>
      <c r="P2346" s="1"/>
      <c r="Q2346" s="1">
        <v>2</v>
      </c>
      <c r="R2346" s="1">
        <v>0</v>
      </c>
      <c r="S2346" s="1">
        <v>0</v>
      </c>
      <c r="T2346" s="1">
        <v>0</v>
      </c>
      <c r="U2346" s="1">
        <v>0</v>
      </c>
      <c r="V2346" s="1">
        <v>0.91</v>
      </c>
      <c r="W2346" s="1">
        <v>0.05</v>
      </c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>
        <f t="shared" si="70"/>
        <v>2</v>
      </c>
    </row>
    <row r="2347" spans="1:49" x14ac:dyDescent="0.25">
      <c r="A2347" s="1" t="s">
        <v>196</v>
      </c>
      <c r="B2347" s="1">
        <v>1008954</v>
      </c>
      <c r="C2347" s="1">
        <v>2017</v>
      </c>
      <c r="D2347" s="1" t="s">
        <v>1091</v>
      </c>
      <c r="E2347" s="1" t="s">
        <v>1092</v>
      </c>
      <c r="F2347" s="1" t="s">
        <v>12</v>
      </c>
      <c r="G2347" s="1"/>
      <c r="H2347" s="1"/>
      <c r="I2347" s="1"/>
      <c r="J2347" s="1"/>
      <c r="K2347" s="1" t="s">
        <v>1925</v>
      </c>
      <c r="L2347" s="1" t="s">
        <v>1121</v>
      </c>
      <c r="M2347" s="1" t="s">
        <v>2566</v>
      </c>
      <c r="N2347" s="1"/>
      <c r="O2347" s="1"/>
      <c r="P2347" s="1"/>
      <c r="Q2347" s="1">
        <v>335</v>
      </c>
      <c r="R2347" s="1">
        <v>0</v>
      </c>
      <c r="S2347" s="1">
        <v>0</v>
      </c>
      <c r="T2347" s="1">
        <v>0</v>
      </c>
      <c r="U2347" s="1">
        <v>0</v>
      </c>
      <c r="V2347" s="1">
        <v>0.89600000000000002</v>
      </c>
      <c r="W2347" s="1">
        <v>1E-3</v>
      </c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>
        <f t="shared" si="70"/>
        <v>335</v>
      </c>
    </row>
    <row r="2348" spans="1:49" x14ac:dyDescent="0.25">
      <c r="A2348" s="1" t="s">
        <v>1001</v>
      </c>
      <c r="B2348" s="1">
        <v>1008956</v>
      </c>
      <c r="C2348" s="1">
        <v>2017</v>
      </c>
      <c r="D2348" s="1" t="s">
        <v>1091</v>
      </c>
      <c r="E2348" s="1" t="s">
        <v>1092</v>
      </c>
      <c r="F2348" s="1" t="s">
        <v>12</v>
      </c>
      <c r="G2348" s="1"/>
      <c r="H2348" s="1"/>
      <c r="I2348" s="1"/>
      <c r="J2348" s="1"/>
      <c r="K2348" s="1" t="s">
        <v>1485</v>
      </c>
      <c r="L2348" s="1" t="s">
        <v>1121</v>
      </c>
      <c r="M2348" s="1" t="s">
        <v>1881</v>
      </c>
      <c r="N2348" s="1"/>
      <c r="O2348" s="1"/>
      <c r="P2348" s="1"/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0.88</v>
      </c>
      <c r="W2348" s="1">
        <v>8.0000000000000002E-3</v>
      </c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>
        <f t="shared" si="70"/>
        <v>0</v>
      </c>
    </row>
    <row r="2349" spans="1:49" x14ac:dyDescent="0.25">
      <c r="A2349" s="1" t="s">
        <v>1001</v>
      </c>
      <c r="B2349" s="1">
        <v>1008956</v>
      </c>
      <c r="C2349" s="1">
        <v>2017</v>
      </c>
      <c r="D2349" s="1" t="s">
        <v>1091</v>
      </c>
      <c r="E2349" s="1" t="s">
        <v>1092</v>
      </c>
      <c r="F2349" s="1" t="s">
        <v>12</v>
      </c>
      <c r="G2349" s="1"/>
      <c r="H2349" s="1"/>
      <c r="I2349" s="1"/>
      <c r="J2349" s="1"/>
      <c r="K2349" s="1" t="s">
        <v>1485</v>
      </c>
      <c r="L2349" s="1" t="s">
        <v>1094</v>
      </c>
      <c r="M2349" s="1" t="s">
        <v>1486</v>
      </c>
      <c r="N2349" s="1"/>
      <c r="O2349" s="1"/>
      <c r="P2349" s="1"/>
      <c r="Q2349" s="1">
        <v>3</v>
      </c>
      <c r="R2349" s="1">
        <v>0</v>
      </c>
      <c r="S2349" s="1">
        <v>3</v>
      </c>
      <c r="T2349" s="1">
        <v>0</v>
      </c>
      <c r="U2349" s="1">
        <v>0</v>
      </c>
      <c r="V2349" s="1">
        <v>0.88</v>
      </c>
      <c r="W2349" s="1">
        <v>8.0000000000000002E-3</v>
      </c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>
        <f t="shared" si="70"/>
        <v>3</v>
      </c>
    </row>
    <row r="2350" spans="1:49" x14ac:dyDescent="0.25">
      <c r="A2350" s="1" t="s">
        <v>1001</v>
      </c>
      <c r="B2350" s="1">
        <v>1008956</v>
      </c>
      <c r="C2350" s="1">
        <v>2017</v>
      </c>
      <c r="D2350" s="1" t="s">
        <v>1091</v>
      </c>
      <c r="E2350" s="1" t="s">
        <v>1092</v>
      </c>
      <c r="F2350" s="1" t="s">
        <v>12</v>
      </c>
      <c r="G2350" s="1"/>
      <c r="H2350" s="1"/>
      <c r="I2350" s="1"/>
      <c r="J2350" s="1"/>
      <c r="K2350" s="1" t="s">
        <v>1489</v>
      </c>
      <c r="L2350" s="1" t="s">
        <v>1094</v>
      </c>
      <c r="M2350" s="1" t="s">
        <v>1490</v>
      </c>
      <c r="N2350" s="1"/>
      <c r="O2350" s="1"/>
      <c r="P2350" s="1"/>
      <c r="Q2350" s="1">
        <v>3</v>
      </c>
      <c r="R2350" s="1">
        <v>0</v>
      </c>
      <c r="S2350" s="1">
        <v>1</v>
      </c>
      <c r="T2350" s="1">
        <v>0</v>
      </c>
      <c r="U2350" s="1">
        <v>0</v>
      </c>
      <c r="V2350" s="1">
        <v>0.88</v>
      </c>
      <c r="W2350" s="1">
        <v>8.0000000000000002E-3</v>
      </c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>
        <f t="shared" si="70"/>
        <v>3</v>
      </c>
    </row>
    <row r="2351" spans="1:49" x14ac:dyDescent="0.25">
      <c r="A2351" s="1" t="s">
        <v>1001</v>
      </c>
      <c r="B2351" s="1">
        <v>1008956</v>
      </c>
      <c r="C2351" s="1">
        <v>2017</v>
      </c>
      <c r="D2351" s="1" t="s">
        <v>1091</v>
      </c>
      <c r="E2351" s="1" t="s">
        <v>1092</v>
      </c>
      <c r="F2351" s="1" t="s">
        <v>12</v>
      </c>
      <c r="G2351" s="1"/>
      <c r="H2351" s="1"/>
      <c r="I2351" s="1"/>
      <c r="J2351" s="1"/>
      <c r="K2351" s="1" t="s">
        <v>1492</v>
      </c>
      <c r="L2351" s="1" t="s">
        <v>1121</v>
      </c>
      <c r="M2351" s="1" t="s">
        <v>1893</v>
      </c>
      <c r="N2351" s="1"/>
      <c r="O2351" s="1"/>
      <c r="P2351" s="1"/>
      <c r="Q2351" s="1">
        <v>2</v>
      </c>
      <c r="R2351" s="1">
        <v>0</v>
      </c>
      <c r="S2351" s="1">
        <v>0</v>
      </c>
      <c r="T2351" s="1">
        <v>0</v>
      </c>
      <c r="U2351" s="1">
        <v>0</v>
      </c>
      <c r="V2351" s="1">
        <v>0.88</v>
      </c>
      <c r="W2351" s="1">
        <v>8.0000000000000002E-3</v>
      </c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>
        <f t="shared" si="70"/>
        <v>2</v>
      </c>
    </row>
    <row r="2352" spans="1:49" x14ac:dyDescent="0.25">
      <c r="A2352" s="1" t="s">
        <v>1001</v>
      </c>
      <c r="B2352" s="1">
        <v>1008956</v>
      </c>
      <c r="C2352" s="1">
        <v>2017</v>
      </c>
      <c r="D2352" s="1" t="s">
        <v>1091</v>
      </c>
      <c r="E2352" s="1" t="s">
        <v>1092</v>
      </c>
      <c r="F2352" s="1" t="s">
        <v>12</v>
      </c>
      <c r="G2352" s="1"/>
      <c r="H2352" s="1"/>
      <c r="I2352" s="1"/>
      <c r="J2352" s="1"/>
      <c r="K2352" s="1" t="s">
        <v>1492</v>
      </c>
      <c r="L2352" s="1" t="s">
        <v>1109</v>
      </c>
      <c r="M2352" s="1" t="s">
        <v>1894</v>
      </c>
      <c r="N2352" s="1">
        <v>41.9166667</v>
      </c>
      <c r="O2352" s="1">
        <v>5.6939200000000002E-2</v>
      </c>
      <c r="P2352" s="1">
        <v>57.1</v>
      </c>
      <c r="Q2352" s="1">
        <v>4</v>
      </c>
      <c r="R2352" s="1">
        <v>0</v>
      </c>
      <c r="S2352" s="1">
        <v>0</v>
      </c>
      <c r="T2352" s="1">
        <v>0</v>
      </c>
      <c r="U2352" s="1">
        <v>0</v>
      </c>
      <c r="V2352" s="1">
        <v>0.88</v>
      </c>
      <c r="W2352" s="1">
        <v>8.0000000000000002E-3</v>
      </c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>
        <f t="shared" si="70"/>
        <v>4</v>
      </c>
    </row>
    <row r="2353" spans="1:49" x14ac:dyDescent="0.25">
      <c r="A2353" s="1" t="s">
        <v>1001</v>
      </c>
      <c r="B2353" s="1">
        <v>1008956</v>
      </c>
      <c r="C2353" s="1">
        <v>2017</v>
      </c>
      <c r="D2353" s="1" t="s">
        <v>1091</v>
      </c>
      <c r="E2353" s="1" t="s">
        <v>1092</v>
      </c>
      <c r="F2353" s="1" t="s">
        <v>12</v>
      </c>
      <c r="G2353" s="1"/>
      <c r="H2353" s="1"/>
      <c r="I2353" s="1"/>
      <c r="J2353" s="1"/>
      <c r="K2353" s="1" t="s">
        <v>1492</v>
      </c>
      <c r="L2353" s="1" t="s">
        <v>1094</v>
      </c>
      <c r="M2353" s="1" t="s">
        <v>1493</v>
      </c>
      <c r="N2353" s="1"/>
      <c r="O2353" s="1"/>
      <c r="P2353" s="1"/>
      <c r="Q2353" s="1">
        <v>27</v>
      </c>
      <c r="R2353" s="1">
        <v>0</v>
      </c>
      <c r="S2353" s="1">
        <v>0</v>
      </c>
      <c r="T2353" s="1">
        <v>0</v>
      </c>
      <c r="U2353" s="1">
        <v>0</v>
      </c>
      <c r="V2353" s="1">
        <v>0.88</v>
      </c>
      <c r="W2353" s="1">
        <v>8.0000000000000002E-3</v>
      </c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>
        <f t="shared" si="70"/>
        <v>27</v>
      </c>
    </row>
    <row r="2354" spans="1:49" x14ac:dyDescent="0.25">
      <c r="A2354" s="1" t="s">
        <v>1001</v>
      </c>
      <c r="B2354" s="1">
        <v>1008956</v>
      </c>
      <c r="C2354" s="1">
        <v>2017</v>
      </c>
      <c r="D2354" s="1" t="s">
        <v>1091</v>
      </c>
      <c r="E2354" s="1" t="s">
        <v>1092</v>
      </c>
      <c r="F2354" s="1" t="s">
        <v>12</v>
      </c>
      <c r="G2354" s="1"/>
      <c r="H2354" s="1"/>
      <c r="I2354" s="1"/>
      <c r="J2354" s="1"/>
      <c r="K2354" s="1" t="s">
        <v>1492</v>
      </c>
      <c r="L2354" s="1" t="s">
        <v>1168</v>
      </c>
      <c r="M2354" s="1" t="s">
        <v>1895</v>
      </c>
      <c r="N2354" s="1"/>
      <c r="O2354" s="1"/>
      <c r="P2354" s="1"/>
      <c r="Q2354" s="1">
        <v>3</v>
      </c>
      <c r="R2354" s="1">
        <v>0</v>
      </c>
      <c r="S2354" s="1">
        <v>0</v>
      </c>
      <c r="T2354" s="1">
        <v>0</v>
      </c>
      <c r="U2354" s="1">
        <v>0</v>
      </c>
      <c r="V2354" s="1">
        <v>0.88</v>
      </c>
      <c r="W2354" s="1">
        <v>8.0000000000000002E-3</v>
      </c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>
        <f t="shared" si="70"/>
        <v>3</v>
      </c>
    </row>
    <row r="2355" spans="1:49" x14ac:dyDescent="0.25">
      <c r="A2355" s="1" t="s">
        <v>1001</v>
      </c>
      <c r="B2355" s="1">
        <v>1008956</v>
      </c>
      <c r="C2355" s="1">
        <v>2017</v>
      </c>
      <c r="D2355" s="1" t="s">
        <v>1091</v>
      </c>
      <c r="E2355" s="1" t="s">
        <v>1092</v>
      </c>
      <c r="F2355" s="1" t="s">
        <v>12</v>
      </c>
      <c r="G2355" s="1"/>
      <c r="H2355" s="1"/>
      <c r="I2355" s="1"/>
      <c r="J2355" s="1"/>
      <c r="K2355" s="1" t="s">
        <v>1354</v>
      </c>
      <c r="L2355" s="1" t="s">
        <v>1121</v>
      </c>
      <c r="M2355" s="1" t="s">
        <v>1355</v>
      </c>
      <c r="N2355" s="1"/>
      <c r="O2355" s="1"/>
      <c r="P2355" s="1"/>
      <c r="Q2355" s="1">
        <v>1</v>
      </c>
      <c r="R2355" s="1">
        <v>0</v>
      </c>
      <c r="S2355" s="1">
        <v>1</v>
      </c>
      <c r="T2355" s="1">
        <v>0</v>
      </c>
      <c r="U2355" s="1">
        <v>0</v>
      </c>
      <c r="V2355" s="1">
        <v>0.88</v>
      </c>
      <c r="W2355" s="1">
        <v>8.0000000000000002E-3</v>
      </c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>
        <f t="shared" si="70"/>
        <v>1</v>
      </c>
    </row>
    <row r="2356" spans="1:49" x14ac:dyDescent="0.25">
      <c r="A2356" s="1" t="s">
        <v>1001</v>
      </c>
      <c r="B2356" s="1">
        <v>1008956</v>
      </c>
      <c r="C2356" s="1">
        <v>2017</v>
      </c>
      <c r="D2356" s="1" t="s">
        <v>1091</v>
      </c>
      <c r="E2356" s="1" t="s">
        <v>1092</v>
      </c>
      <c r="F2356" s="1" t="s">
        <v>12</v>
      </c>
      <c r="G2356" s="1"/>
      <c r="H2356" s="1"/>
      <c r="I2356" s="1"/>
      <c r="J2356" s="1"/>
      <c r="K2356" s="1" t="s">
        <v>1354</v>
      </c>
      <c r="L2356" s="1" t="s">
        <v>1109</v>
      </c>
      <c r="M2356" s="1" t="s">
        <v>1356</v>
      </c>
      <c r="N2356" s="1">
        <v>41.9166667</v>
      </c>
      <c r="O2356" s="1">
        <v>5.6939200000000002E-2</v>
      </c>
      <c r="P2356" s="1">
        <v>57.1</v>
      </c>
      <c r="Q2356" s="1">
        <v>2</v>
      </c>
      <c r="R2356" s="1">
        <v>0</v>
      </c>
      <c r="S2356" s="1">
        <v>2</v>
      </c>
      <c r="T2356" s="1">
        <v>0</v>
      </c>
      <c r="U2356" s="1">
        <v>0</v>
      </c>
      <c r="V2356" s="1">
        <v>0.88</v>
      </c>
      <c r="W2356" s="1">
        <v>8.0000000000000002E-3</v>
      </c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>
        <f t="shared" si="70"/>
        <v>2</v>
      </c>
    </row>
    <row r="2357" spans="1:49" x14ac:dyDescent="0.25">
      <c r="A2357" s="1" t="s">
        <v>1001</v>
      </c>
      <c r="B2357" s="1">
        <v>1008956</v>
      </c>
      <c r="C2357" s="1">
        <v>2017</v>
      </c>
      <c r="D2357" s="1" t="s">
        <v>1091</v>
      </c>
      <c r="E2357" s="1" t="s">
        <v>1092</v>
      </c>
      <c r="F2357" s="1" t="s">
        <v>12</v>
      </c>
      <c r="G2357" s="1"/>
      <c r="H2357" s="1"/>
      <c r="I2357" s="1"/>
      <c r="J2357" s="1"/>
      <c r="K2357" s="1" t="s">
        <v>1354</v>
      </c>
      <c r="L2357" s="1" t="s">
        <v>1094</v>
      </c>
      <c r="M2357" s="1" t="s">
        <v>1357</v>
      </c>
      <c r="N2357" s="1"/>
      <c r="O2357" s="1"/>
      <c r="P2357" s="1"/>
      <c r="Q2357" s="1">
        <v>7</v>
      </c>
      <c r="R2357" s="1">
        <v>0</v>
      </c>
      <c r="S2357" s="1">
        <v>7</v>
      </c>
      <c r="T2357" s="1">
        <v>0</v>
      </c>
      <c r="U2357" s="1">
        <v>0</v>
      </c>
      <c r="V2357" s="1">
        <v>0.88</v>
      </c>
      <c r="W2357" s="1">
        <v>8.0000000000000002E-3</v>
      </c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>
        <f t="shared" si="70"/>
        <v>7</v>
      </c>
    </row>
    <row r="2358" spans="1:49" x14ac:dyDescent="0.25">
      <c r="A2358" s="1" t="s">
        <v>1001</v>
      </c>
      <c r="B2358" s="1">
        <v>1008956</v>
      </c>
      <c r="C2358" s="1">
        <v>2017</v>
      </c>
      <c r="D2358" s="1" t="s">
        <v>1091</v>
      </c>
      <c r="E2358" s="1" t="s">
        <v>1092</v>
      </c>
      <c r="F2358" s="1" t="s">
        <v>12</v>
      </c>
      <c r="G2358" s="1"/>
      <c r="H2358" s="1"/>
      <c r="I2358" s="1"/>
      <c r="J2358" s="1"/>
      <c r="K2358" s="1" t="s">
        <v>1358</v>
      </c>
      <c r="L2358" s="1" t="s">
        <v>1109</v>
      </c>
      <c r="M2358" s="1" t="s">
        <v>1360</v>
      </c>
      <c r="N2358" s="1">
        <v>41.9166667</v>
      </c>
      <c r="O2358" s="1">
        <v>5.6939200000000002E-2</v>
      </c>
      <c r="P2358" s="1">
        <v>57.1</v>
      </c>
      <c r="Q2358" s="1">
        <v>4</v>
      </c>
      <c r="R2358" s="1">
        <v>0</v>
      </c>
      <c r="S2358" s="1">
        <v>4</v>
      </c>
      <c r="T2358" s="1">
        <v>0</v>
      </c>
      <c r="U2358" s="1">
        <v>0</v>
      </c>
      <c r="V2358" s="1">
        <v>0.88</v>
      </c>
      <c r="W2358" s="1">
        <v>8.0000000000000002E-3</v>
      </c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>
        <f t="shared" si="70"/>
        <v>4</v>
      </c>
    </row>
    <row r="2359" spans="1:49" x14ac:dyDescent="0.25">
      <c r="A2359" s="1" t="s">
        <v>1001</v>
      </c>
      <c r="B2359" s="1">
        <v>1008956</v>
      </c>
      <c r="C2359" s="1">
        <v>2017</v>
      </c>
      <c r="D2359" s="1" t="s">
        <v>1091</v>
      </c>
      <c r="E2359" s="1" t="s">
        <v>1092</v>
      </c>
      <c r="F2359" s="1" t="s">
        <v>12</v>
      </c>
      <c r="G2359" s="1"/>
      <c r="H2359" s="1"/>
      <c r="I2359" s="1"/>
      <c r="J2359" s="1"/>
      <c r="K2359" s="1" t="s">
        <v>1358</v>
      </c>
      <c r="L2359" s="1" t="s">
        <v>1094</v>
      </c>
      <c r="M2359" s="1" t="s">
        <v>1361</v>
      </c>
      <c r="N2359" s="1"/>
      <c r="O2359" s="1"/>
      <c r="P2359" s="1"/>
      <c r="Q2359" s="1">
        <v>52</v>
      </c>
      <c r="R2359" s="1">
        <v>0</v>
      </c>
      <c r="S2359" s="1">
        <v>52</v>
      </c>
      <c r="T2359" s="1">
        <v>0</v>
      </c>
      <c r="U2359" s="1">
        <v>0</v>
      </c>
      <c r="V2359" s="1">
        <v>0.88</v>
      </c>
      <c r="W2359" s="1">
        <v>8.0000000000000002E-3</v>
      </c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>
        <f t="shared" si="70"/>
        <v>52</v>
      </c>
    </row>
    <row r="2360" spans="1:49" x14ac:dyDescent="0.25">
      <c r="A2360" s="1" t="s">
        <v>1001</v>
      </c>
      <c r="B2360" s="1">
        <v>1008956</v>
      </c>
      <c r="C2360" s="1">
        <v>2017</v>
      </c>
      <c r="D2360" s="1" t="s">
        <v>1091</v>
      </c>
      <c r="E2360" s="1" t="s">
        <v>1092</v>
      </c>
      <c r="F2360" s="1" t="s">
        <v>12</v>
      </c>
      <c r="G2360" s="1"/>
      <c r="H2360" s="1"/>
      <c r="I2360" s="1"/>
      <c r="J2360" s="1"/>
      <c r="K2360" s="1" t="s">
        <v>1369</v>
      </c>
      <c r="L2360" s="1" t="s">
        <v>1121</v>
      </c>
      <c r="M2360" s="1" t="s">
        <v>1370</v>
      </c>
      <c r="N2360" s="1"/>
      <c r="O2360" s="1"/>
      <c r="P2360" s="1"/>
      <c r="Q2360" s="1">
        <v>4</v>
      </c>
      <c r="R2360" s="1">
        <v>0</v>
      </c>
      <c r="S2360" s="1">
        <v>4</v>
      </c>
      <c r="T2360" s="1">
        <v>0</v>
      </c>
      <c r="U2360" s="1">
        <v>0</v>
      </c>
      <c r="V2360" s="1">
        <v>0.88</v>
      </c>
      <c r="W2360" s="1">
        <v>8.0000000000000002E-3</v>
      </c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>
        <f t="shared" si="70"/>
        <v>4</v>
      </c>
    </row>
    <row r="2361" spans="1:49" x14ac:dyDescent="0.25">
      <c r="A2361" s="1" t="s">
        <v>1001</v>
      </c>
      <c r="B2361" s="1">
        <v>1008956</v>
      </c>
      <c r="C2361" s="1">
        <v>2017</v>
      </c>
      <c r="D2361" s="1" t="s">
        <v>1091</v>
      </c>
      <c r="E2361" s="1" t="s">
        <v>1092</v>
      </c>
      <c r="F2361" s="1" t="s">
        <v>12</v>
      </c>
      <c r="G2361" s="1"/>
      <c r="H2361" s="1"/>
      <c r="I2361" s="1"/>
      <c r="J2361" s="1"/>
      <c r="K2361" s="1" t="s">
        <v>1383</v>
      </c>
      <c r="L2361" s="1" t="s">
        <v>1121</v>
      </c>
      <c r="M2361" s="1" t="s">
        <v>1384</v>
      </c>
      <c r="N2361" s="1"/>
      <c r="O2361" s="1"/>
      <c r="P2361" s="1"/>
      <c r="Q2361" s="1">
        <v>3</v>
      </c>
      <c r="R2361" s="1">
        <v>0</v>
      </c>
      <c r="S2361" s="1">
        <v>3</v>
      </c>
      <c r="T2361" s="1">
        <v>0</v>
      </c>
      <c r="U2361" s="1">
        <v>0</v>
      </c>
      <c r="V2361" s="1">
        <v>0.88</v>
      </c>
      <c r="W2361" s="1">
        <v>8.0000000000000002E-3</v>
      </c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>
        <f t="shared" si="70"/>
        <v>3</v>
      </c>
    </row>
    <row r="2362" spans="1:49" x14ac:dyDescent="0.25">
      <c r="A2362" s="1" t="s">
        <v>1001</v>
      </c>
      <c r="B2362" s="1">
        <v>1008956</v>
      </c>
      <c r="C2362" s="1">
        <v>2017</v>
      </c>
      <c r="D2362" s="1" t="s">
        <v>1091</v>
      </c>
      <c r="E2362" s="1" t="s">
        <v>1092</v>
      </c>
      <c r="F2362" s="1" t="s">
        <v>12</v>
      </c>
      <c r="G2362" s="1"/>
      <c r="H2362" s="1"/>
      <c r="I2362" s="1"/>
      <c r="J2362" s="1"/>
      <c r="K2362" s="1" t="s">
        <v>1987</v>
      </c>
      <c r="L2362" s="1" t="s">
        <v>1121</v>
      </c>
      <c r="M2362" s="1" t="s">
        <v>1988</v>
      </c>
      <c r="N2362" s="1"/>
      <c r="O2362" s="1"/>
      <c r="P2362" s="1"/>
      <c r="Q2362" s="1">
        <v>4</v>
      </c>
      <c r="R2362" s="1">
        <v>0</v>
      </c>
      <c r="S2362" s="1">
        <v>4</v>
      </c>
      <c r="T2362" s="1">
        <v>0</v>
      </c>
      <c r="U2362" s="1">
        <v>0</v>
      </c>
      <c r="V2362" s="1">
        <v>0.88</v>
      </c>
      <c r="W2362" s="1">
        <v>8.0000000000000002E-3</v>
      </c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>
        <f t="shared" si="70"/>
        <v>4</v>
      </c>
    </row>
    <row r="2363" spans="1:49" x14ac:dyDescent="0.25">
      <c r="A2363" s="1" t="s">
        <v>1001</v>
      </c>
      <c r="B2363" s="1">
        <v>1008956</v>
      </c>
      <c r="C2363" s="1">
        <v>2017</v>
      </c>
      <c r="D2363" s="1" t="s">
        <v>1091</v>
      </c>
      <c r="E2363" s="1" t="s">
        <v>1092</v>
      </c>
      <c r="F2363" s="1" t="s">
        <v>12</v>
      </c>
      <c r="G2363" s="1"/>
      <c r="H2363" s="1"/>
      <c r="I2363" s="1"/>
      <c r="J2363" s="1"/>
      <c r="K2363" s="1" t="s">
        <v>1387</v>
      </c>
      <c r="L2363" s="1" t="s">
        <v>1121</v>
      </c>
      <c r="M2363" s="1" t="s">
        <v>1388</v>
      </c>
      <c r="N2363" s="1"/>
      <c r="O2363" s="1"/>
      <c r="P2363" s="1"/>
      <c r="Q2363" s="1">
        <v>79</v>
      </c>
      <c r="R2363" s="1">
        <v>0</v>
      </c>
      <c r="S2363" s="1">
        <v>81</v>
      </c>
      <c r="T2363" s="1">
        <v>0</v>
      </c>
      <c r="U2363" s="1">
        <v>0</v>
      </c>
      <c r="V2363" s="1">
        <v>0.88</v>
      </c>
      <c r="W2363" s="1">
        <v>8.0000000000000002E-3</v>
      </c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>
        <f t="shared" si="70"/>
        <v>79</v>
      </c>
    </row>
    <row r="2364" spans="1:49" x14ac:dyDescent="0.25">
      <c r="A2364" s="1" t="s">
        <v>1001</v>
      </c>
      <c r="B2364" s="1">
        <v>1008956</v>
      </c>
      <c r="C2364" s="1">
        <v>2017</v>
      </c>
      <c r="D2364" s="1" t="s">
        <v>1091</v>
      </c>
      <c r="E2364" s="1" t="s">
        <v>1092</v>
      </c>
      <c r="F2364" s="1" t="s">
        <v>12</v>
      </c>
      <c r="G2364" s="1"/>
      <c r="H2364" s="1"/>
      <c r="I2364" s="1"/>
      <c r="J2364" s="1"/>
      <c r="K2364" s="1" t="s">
        <v>1387</v>
      </c>
      <c r="L2364" s="1" t="s">
        <v>1109</v>
      </c>
      <c r="M2364" s="1" t="s">
        <v>1389</v>
      </c>
      <c r="N2364" s="1">
        <v>41.9166667</v>
      </c>
      <c r="O2364" s="1">
        <v>5.6939200000000002E-2</v>
      </c>
      <c r="P2364" s="1">
        <v>57.1</v>
      </c>
      <c r="Q2364" s="1">
        <v>5</v>
      </c>
      <c r="R2364" s="1">
        <v>0</v>
      </c>
      <c r="S2364" s="1">
        <v>5</v>
      </c>
      <c r="T2364" s="1">
        <v>0</v>
      </c>
      <c r="U2364" s="1">
        <v>0</v>
      </c>
      <c r="V2364" s="1">
        <v>0.88</v>
      </c>
      <c r="W2364" s="1">
        <v>8.0000000000000002E-3</v>
      </c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>
        <f t="shared" si="70"/>
        <v>5</v>
      </c>
    </row>
    <row r="2365" spans="1:49" x14ac:dyDescent="0.25">
      <c r="A2365" s="1" t="s">
        <v>1001</v>
      </c>
      <c r="B2365" s="1">
        <v>1008956</v>
      </c>
      <c r="C2365" s="1">
        <v>2017</v>
      </c>
      <c r="D2365" s="1" t="s">
        <v>1091</v>
      </c>
      <c r="E2365" s="1" t="s">
        <v>1092</v>
      </c>
      <c r="F2365" s="1" t="s">
        <v>12</v>
      </c>
      <c r="G2365" s="1"/>
      <c r="H2365" s="1"/>
      <c r="I2365" s="1"/>
      <c r="J2365" s="1"/>
      <c r="K2365" s="1" t="s">
        <v>1387</v>
      </c>
      <c r="L2365" s="1" t="s">
        <v>1094</v>
      </c>
      <c r="M2365" s="1" t="s">
        <v>1390</v>
      </c>
      <c r="N2365" s="1"/>
      <c r="O2365" s="1"/>
      <c r="P2365" s="1"/>
      <c r="Q2365" s="1">
        <v>11</v>
      </c>
      <c r="R2365" s="1">
        <v>0</v>
      </c>
      <c r="S2365" s="1">
        <v>11</v>
      </c>
      <c r="T2365" s="1">
        <v>0</v>
      </c>
      <c r="U2365" s="1">
        <v>0</v>
      </c>
      <c r="V2365" s="1">
        <v>0.88</v>
      </c>
      <c r="W2365" s="1">
        <v>8.0000000000000002E-3</v>
      </c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>
        <f t="shared" si="70"/>
        <v>11</v>
      </c>
    </row>
    <row r="2366" spans="1:49" x14ac:dyDescent="0.25">
      <c r="A2366" s="1" t="s">
        <v>1001</v>
      </c>
      <c r="B2366" s="1">
        <v>1008956</v>
      </c>
      <c r="C2366" s="1">
        <v>2017</v>
      </c>
      <c r="D2366" s="1" t="s">
        <v>1091</v>
      </c>
      <c r="E2366" s="1" t="s">
        <v>1092</v>
      </c>
      <c r="F2366" s="1" t="s">
        <v>12</v>
      </c>
      <c r="G2366" s="1"/>
      <c r="H2366" s="1"/>
      <c r="I2366" s="1"/>
      <c r="J2366" s="1"/>
      <c r="K2366" s="1" t="s">
        <v>1391</v>
      </c>
      <c r="L2366" s="1" t="s">
        <v>1109</v>
      </c>
      <c r="M2366" s="1" t="s">
        <v>1496</v>
      </c>
      <c r="N2366" s="1">
        <v>41.9166667</v>
      </c>
      <c r="O2366" s="1">
        <v>5.6939200000000002E-2</v>
      </c>
      <c r="P2366" s="1">
        <v>57.1</v>
      </c>
      <c r="Q2366" s="1">
        <v>4</v>
      </c>
      <c r="R2366" s="1">
        <v>0</v>
      </c>
      <c r="S2366" s="1">
        <v>4</v>
      </c>
      <c r="T2366" s="1">
        <v>0</v>
      </c>
      <c r="U2366" s="1">
        <v>0</v>
      </c>
      <c r="V2366" s="1">
        <v>0.88</v>
      </c>
      <c r="W2366" s="1">
        <v>8.0000000000000002E-3</v>
      </c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>
        <f t="shared" si="70"/>
        <v>4</v>
      </c>
    </row>
    <row r="2367" spans="1:49" x14ac:dyDescent="0.25">
      <c r="A2367" s="1" t="s">
        <v>1001</v>
      </c>
      <c r="B2367" s="1">
        <v>1008956</v>
      </c>
      <c r="C2367" s="1">
        <v>2017</v>
      </c>
      <c r="D2367" s="1" t="s">
        <v>1091</v>
      </c>
      <c r="E2367" s="1" t="s">
        <v>1092</v>
      </c>
      <c r="F2367" s="1" t="s">
        <v>12</v>
      </c>
      <c r="G2367" s="1"/>
      <c r="H2367" s="1"/>
      <c r="I2367" s="1"/>
      <c r="J2367" s="1"/>
      <c r="K2367" s="1" t="s">
        <v>1391</v>
      </c>
      <c r="L2367" s="1" t="s">
        <v>1094</v>
      </c>
      <c r="M2367" s="1" t="s">
        <v>1393</v>
      </c>
      <c r="N2367" s="1"/>
      <c r="O2367" s="1"/>
      <c r="P2367" s="1"/>
      <c r="Q2367" s="1">
        <v>4</v>
      </c>
      <c r="R2367" s="1">
        <v>0</v>
      </c>
      <c r="S2367" s="1">
        <v>4</v>
      </c>
      <c r="T2367" s="1">
        <v>0</v>
      </c>
      <c r="U2367" s="1">
        <v>0</v>
      </c>
      <c r="V2367" s="1">
        <v>0.88</v>
      </c>
      <c r="W2367" s="1">
        <v>8.0000000000000002E-3</v>
      </c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>
        <f t="shared" si="70"/>
        <v>4</v>
      </c>
    </row>
    <row r="2368" spans="1:49" x14ac:dyDescent="0.25">
      <c r="A2368" s="1" t="s">
        <v>1001</v>
      </c>
      <c r="B2368" s="1">
        <v>1008956</v>
      </c>
      <c r="C2368" s="1">
        <v>2017</v>
      </c>
      <c r="D2368" s="1" t="s">
        <v>1091</v>
      </c>
      <c r="E2368" s="1" t="s">
        <v>1092</v>
      </c>
      <c r="F2368" s="1" t="s">
        <v>12</v>
      </c>
      <c r="G2368" s="1"/>
      <c r="H2368" s="1"/>
      <c r="I2368" s="1"/>
      <c r="J2368" s="1"/>
      <c r="K2368" s="1" t="s">
        <v>1394</v>
      </c>
      <c r="L2368" s="1" t="s">
        <v>1109</v>
      </c>
      <c r="M2368" s="1" t="s">
        <v>2567</v>
      </c>
      <c r="N2368" s="1">
        <v>41.9166667</v>
      </c>
      <c r="O2368" s="1">
        <v>5.6939200000000002E-2</v>
      </c>
      <c r="P2368" s="1">
        <v>57.1</v>
      </c>
      <c r="Q2368" s="1">
        <v>52</v>
      </c>
      <c r="R2368" s="1">
        <v>0</v>
      </c>
      <c r="S2368" s="1">
        <v>52</v>
      </c>
      <c r="T2368" s="1">
        <v>0</v>
      </c>
      <c r="U2368" s="1">
        <v>0</v>
      </c>
      <c r="V2368" s="1">
        <v>0.88</v>
      </c>
      <c r="W2368" s="1">
        <v>8.0000000000000002E-3</v>
      </c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>
        <f t="shared" si="70"/>
        <v>52</v>
      </c>
    </row>
    <row r="2369" spans="1:49" x14ac:dyDescent="0.25">
      <c r="A2369" s="1" t="s">
        <v>1001</v>
      </c>
      <c r="B2369" s="1">
        <v>1008956</v>
      </c>
      <c r="C2369" s="1">
        <v>2017</v>
      </c>
      <c r="D2369" s="1" t="s">
        <v>1091</v>
      </c>
      <c r="E2369" s="1" t="s">
        <v>1092</v>
      </c>
      <c r="F2369" s="1" t="s">
        <v>12</v>
      </c>
      <c r="G2369" s="1"/>
      <c r="H2369" s="1"/>
      <c r="I2369" s="1"/>
      <c r="J2369" s="1"/>
      <c r="K2369" s="1" t="s">
        <v>1394</v>
      </c>
      <c r="L2369" s="1" t="s">
        <v>1094</v>
      </c>
      <c r="M2369" s="1" t="s">
        <v>1848</v>
      </c>
      <c r="N2369" s="1"/>
      <c r="O2369" s="1"/>
      <c r="P2369" s="1"/>
      <c r="Q2369" s="1">
        <v>7</v>
      </c>
      <c r="R2369" s="1">
        <v>0</v>
      </c>
      <c r="S2369" s="1">
        <v>7</v>
      </c>
      <c r="T2369" s="1">
        <v>0</v>
      </c>
      <c r="U2369" s="1">
        <v>0</v>
      </c>
      <c r="V2369" s="1">
        <v>0.88</v>
      </c>
      <c r="W2369" s="1">
        <v>8.0000000000000002E-3</v>
      </c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>
        <f t="shared" si="70"/>
        <v>7</v>
      </c>
    </row>
    <row r="2370" spans="1:49" x14ac:dyDescent="0.25">
      <c r="A2370" s="1" t="s">
        <v>929</v>
      </c>
      <c r="B2370" s="1">
        <v>1008957</v>
      </c>
      <c r="C2370" s="1">
        <v>2017</v>
      </c>
      <c r="D2370" s="1" t="s">
        <v>1091</v>
      </c>
      <c r="E2370" s="1" t="s">
        <v>1092</v>
      </c>
      <c r="F2370" s="1" t="s">
        <v>12</v>
      </c>
      <c r="G2370" s="1"/>
      <c r="H2370" s="1"/>
      <c r="I2370" s="1"/>
      <c r="J2370" s="1"/>
      <c r="K2370" s="1" t="s">
        <v>1471</v>
      </c>
      <c r="L2370" s="1" t="s">
        <v>1168</v>
      </c>
      <c r="M2370" s="1" t="s">
        <v>2212</v>
      </c>
      <c r="N2370" s="1"/>
      <c r="O2370" s="1"/>
      <c r="P2370" s="1"/>
      <c r="Q2370" s="1">
        <v>35</v>
      </c>
      <c r="R2370" s="1">
        <v>0</v>
      </c>
      <c r="S2370" s="1">
        <v>0</v>
      </c>
      <c r="T2370" s="1">
        <v>6</v>
      </c>
      <c r="U2370" s="1">
        <v>0</v>
      </c>
      <c r="V2370" s="1">
        <v>0.96099999999999997</v>
      </c>
      <c r="W2370" s="1">
        <v>2.3E-2</v>
      </c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>
        <f t="shared" si="70"/>
        <v>35</v>
      </c>
    </row>
    <row r="2371" spans="1:49" x14ac:dyDescent="0.25">
      <c r="A2371" s="1" t="s">
        <v>929</v>
      </c>
      <c r="B2371" s="1">
        <v>1008957</v>
      </c>
      <c r="C2371" s="1">
        <v>2017</v>
      </c>
      <c r="D2371" s="1" t="s">
        <v>1091</v>
      </c>
      <c r="E2371" s="1" t="s">
        <v>1092</v>
      </c>
      <c r="F2371" s="1" t="s">
        <v>12</v>
      </c>
      <c r="G2371" s="1"/>
      <c r="H2371" s="1"/>
      <c r="I2371" s="1"/>
      <c r="J2371" s="1"/>
      <c r="K2371" s="1" t="s">
        <v>1474</v>
      </c>
      <c r="L2371" s="1" t="s">
        <v>1121</v>
      </c>
      <c r="M2371" s="1" t="s">
        <v>1475</v>
      </c>
      <c r="N2371" s="1"/>
      <c r="O2371" s="1"/>
      <c r="P2371" s="1"/>
      <c r="Q2371" s="1">
        <v>14</v>
      </c>
      <c r="R2371" s="1">
        <v>0</v>
      </c>
      <c r="S2371" s="1">
        <v>0</v>
      </c>
      <c r="T2371" s="1">
        <v>0</v>
      </c>
      <c r="U2371" s="1">
        <v>0</v>
      </c>
      <c r="V2371" s="1">
        <v>0.96199999999999997</v>
      </c>
      <c r="W2371" s="1">
        <v>2.3E-2</v>
      </c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>
        <f t="shared" ref="AW2371:AW2434" si="71">+Q2371+U2371</f>
        <v>14</v>
      </c>
    </row>
    <row r="2372" spans="1:49" x14ac:dyDescent="0.25">
      <c r="A2372" s="1" t="s">
        <v>929</v>
      </c>
      <c r="B2372" s="1">
        <v>1008957</v>
      </c>
      <c r="C2372" s="1">
        <v>2017</v>
      </c>
      <c r="D2372" s="1" t="s">
        <v>1091</v>
      </c>
      <c r="E2372" s="1" t="s">
        <v>1092</v>
      </c>
      <c r="F2372" s="1" t="s">
        <v>12</v>
      </c>
      <c r="G2372" s="1"/>
      <c r="H2372" s="1"/>
      <c r="I2372" s="1"/>
      <c r="J2372" s="1"/>
      <c r="K2372" s="1" t="s">
        <v>1474</v>
      </c>
      <c r="L2372" s="1" t="s">
        <v>1168</v>
      </c>
      <c r="M2372" s="1" t="s">
        <v>1625</v>
      </c>
      <c r="N2372" s="1"/>
      <c r="O2372" s="1"/>
      <c r="P2372" s="1"/>
      <c r="Q2372" s="1">
        <v>416</v>
      </c>
      <c r="R2372" s="1">
        <v>0</v>
      </c>
      <c r="S2372" s="1">
        <v>0</v>
      </c>
      <c r="T2372" s="1">
        <v>6</v>
      </c>
      <c r="U2372" s="1">
        <v>0</v>
      </c>
      <c r="V2372" s="1">
        <v>0.96199999999999997</v>
      </c>
      <c r="W2372" s="1">
        <v>2.4E-2</v>
      </c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>
        <f t="shared" si="71"/>
        <v>416</v>
      </c>
    </row>
    <row r="2373" spans="1:49" x14ac:dyDescent="0.25">
      <c r="A2373" s="1" t="s">
        <v>929</v>
      </c>
      <c r="B2373" s="1">
        <v>1008957</v>
      </c>
      <c r="C2373" s="1">
        <v>2017</v>
      </c>
      <c r="D2373" s="1" t="s">
        <v>1091</v>
      </c>
      <c r="E2373" s="1" t="s">
        <v>1092</v>
      </c>
      <c r="F2373" s="1" t="s">
        <v>12</v>
      </c>
      <c r="G2373" s="1"/>
      <c r="H2373" s="1"/>
      <c r="I2373" s="1"/>
      <c r="J2373" s="1"/>
      <c r="K2373" s="1" t="s">
        <v>1476</v>
      </c>
      <c r="L2373" s="1" t="s">
        <v>1121</v>
      </c>
      <c r="M2373" s="1" t="s">
        <v>1477</v>
      </c>
      <c r="N2373" s="1"/>
      <c r="O2373" s="1"/>
      <c r="P2373" s="1"/>
      <c r="Q2373" s="1">
        <v>3</v>
      </c>
      <c r="R2373" s="1">
        <v>0</v>
      </c>
      <c r="S2373" s="1">
        <v>0</v>
      </c>
      <c r="T2373" s="1">
        <v>0</v>
      </c>
      <c r="U2373" s="1">
        <v>0</v>
      </c>
      <c r="V2373" s="1">
        <v>0.96399999999999997</v>
      </c>
      <c r="W2373" s="1">
        <v>0.03</v>
      </c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>
        <f t="shared" si="71"/>
        <v>3</v>
      </c>
    </row>
    <row r="2374" spans="1:49" x14ac:dyDescent="0.25">
      <c r="A2374" s="1" t="s">
        <v>46</v>
      </c>
      <c r="B2374" s="1">
        <v>1008958</v>
      </c>
      <c r="C2374" s="1">
        <v>2017</v>
      </c>
      <c r="D2374" s="1" t="s">
        <v>1091</v>
      </c>
      <c r="E2374" s="1" t="s">
        <v>1092</v>
      </c>
      <c r="F2374" s="1" t="s">
        <v>12</v>
      </c>
      <c r="G2374" s="1"/>
      <c r="H2374" s="1"/>
      <c r="I2374" s="1"/>
      <c r="J2374" s="1"/>
      <c r="K2374" s="1" t="s">
        <v>1567</v>
      </c>
      <c r="L2374" s="1" t="s">
        <v>1121</v>
      </c>
      <c r="M2374" s="1" t="s">
        <v>2568</v>
      </c>
      <c r="N2374" s="1"/>
      <c r="O2374" s="1"/>
      <c r="P2374" s="1"/>
      <c r="Q2374" s="1">
        <v>1</v>
      </c>
      <c r="R2374" s="1">
        <v>0</v>
      </c>
      <c r="S2374" s="1">
        <v>0</v>
      </c>
      <c r="T2374" s="1">
        <v>0</v>
      </c>
      <c r="U2374" s="1">
        <v>0</v>
      </c>
      <c r="V2374" s="1">
        <v>0.94799999999999995</v>
      </c>
      <c r="W2374" s="1">
        <v>1.9E-2</v>
      </c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>
        <f t="shared" si="71"/>
        <v>1</v>
      </c>
    </row>
    <row r="2375" spans="1:49" x14ac:dyDescent="0.25">
      <c r="A2375" s="1" t="s">
        <v>46</v>
      </c>
      <c r="B2375" s="1">
        <v>1008958</v>
      </c>
      <c r="C2375" s="1">
        <v>2017</v>
      </c>
      <c r="D2375" s="1" t="s">
        <v>1091</v>
      </c>
      <c r="E2375" s="1" t="s">
        <v>1092</v>
      </c>
      <c r="F2375" s="1" t="s">
        <v>12</v>
      </c>
      <c r="G2375" s="1"/>
      <c r="H2375" s="1"/>
      <c r="I2375" s="1"/>
      <c r="J2375" s="1"/>
      <c r="K2375" s="1" t="s">
        <v>1570</v>
      </c>
      <c r="L2375" s="1" t="s">
        <v>1168</v>
      </c>
      <c r="M2375" s="1" t="s">
        <v>1573</v>
      </c>
      <c r="N2375" s="1"/>
      <c r="O2375" s="1"/>
      <c r="P2375" s="1"/>
      <c r="Q2375" s="1">
        <v>3</v>
      </c>
      <c r="R2375" s="1">
        <v>0</v>
      </c>
      <c r="S2375" s="1">
        <v>0</v>
      </c>
      <c r="T2375" s="1">
        <v>0</v>
      </c>
      <c r="U2375" s="1">
        <v>0</v>
      </c>
      <c r="V2375" s="1">
        <v>0.94199999999999995</v>
      </c>
      <c r="W2375" s="1">
        <v>2.1999999999999999E-2</v>
      </c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>
        <f t="shared" si="71"/>
        <v>3</v>
      </c>
    </row>
    <row r="2376" spans="1:49" x14ac:dyDescent="0.25">
      <c r="A2376" s="1" t="s">
        <v>46</v>
      </c>
      <c r="B2376" s="1">
        <v>1008958</v>
      </c>
      <c r="C2376" s="1">
        <v>2017</v>
      </c>
      <c r="D2376" s="1" t="s">
        <v>1091</v>
      </c>
      <c r="E2376" s="1" t="s">
        <v>1092</v>
      </c>
      <c r="F2376" s="1" t="s">
        <v>12</v>
      </c>
      <c r="G2376" s="1"/>
      <c r="H2376" s="1"/>
      <c r="I2376" s="1"/>
      <c r="J2376" s="1"/>
      <c r="K2376" s="1" t="s">
        <v>1588</v>
      </c>
      <c r="L2376" s="1" t="s">
        <v>1168</v>
      </c>
      <c r="M2376" s="1" t="s">
        <v>1591</v>
      </c>
      <c r="N2376" s="1"/>
      <c r="O2376" s="1"/>
      <c r="P2376" s="1"/>
      <c r="Q2376" s="1">
        <v>31</v>
      </c>
      <c r="R2376" s="1">
        <v>0</v>
      </c>
      <c r="S2376" s="1">
        <v>0</v>
      </c>
      <c r="T2376" s="1">
        <v>0</v>
      </c>
      <c r="U2376" s="1">
        <v>0</v>
      </c>
      <c r="V2376" s="1">
        <v>0.95799999999999996</v>
      </c>
      <c r="W2376" s="1">
        <v>0.04</v>
      </c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>
        <f t="shared" si="71"/>
        <v>31</v>
      </c>
    </row>
    <row r="2377" spans="1:49" x14ac:dyDescent="0.25">
      <c r="A2377" s="1" t="s">
        <v>46</v>
      </c>
      <c r="B2377" s="1">
        <v>1008958</v>
      </c>
      <c r="C2377" s="1">
        <v>2017</v>
      </c>
      <c r="D2377" s="1" t="s">
        <v>1091</v>
      </c>
      <c r="E2377" s="1" t="s">
        <v>1092</v>
      </c>
      <c r="F2377" s="1" t="s">
        <v>12</v>
      </c>
      <c r="G2377" s="1"/>
      <c r="H2377" s="1"/>
      <c r="I2377" s="1"/>
      <c r="J2377" s="1"/>
      <c r="K2377" s="1" t="s">
        <v>1606</v>
      </c>
      <c r="L2377" s="1" t="s">
        <v>1168</v>
      </c>
      <c r="M2377" s="1" t="s">
        <v>1608</v>
      </c>
      <c r="N2377" s="1"/>
      <c r="O2377" s="1"/>
      <c r="P2377" s="1"/>
      <c r="Q2377" s="1">
        <v>66</v>
      </c>
      <c r="R2377" s="1">
        <v>0</v>
      </c>
      <c r="S2377" s="1">
        <v>0</v>
      </c>
      <c r="T2377" s="1">
        <v>0</v>
      </c>
      <c r="U2377" s="1">
        <v>0</v>
      </c>
      <c r="V2377" s="1">
        <v>0.96399999999999997</v>
      </c>
      <c r="W2377" s="1">
        <v>3.2000000000000001E-2</v>
      </c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>
        <f t="shared" si="71"/>
        <v>66</v>
      </c>
    </row>
    <row r="2378" spans="1:49" x14ac:dyDescent="0.25">
      <c r="A2378" s="1" t="s">
        <v>46</v>
      </c>
      <c r="B2378" s="1">
        <v>1008958</v>
      </c>
      <c r="C2378" s="1">
        <v>2017</v>
      </c>
      <c r="D2378" s="1" t="s">
        <v>1091</v>
      </c>
      <c r="E2378" s="1" t="s">
        <v>1092</v>
      </c>
      <c r="F2378" s="1" t="s">
        <v>12</v>
      </c>
      <c r="G2378" s="1"/>
      <c r="H2378" s="1"/>
      <c r="I2378" s="1"/>
      <c r="J2378" s="1"/>
      <c r="K2378" s="1" t="s">
        <v>1609</v>
      </c>
      <c r="L2378" s="1" t="s">
        <v>1168</v>
      </c>
      <c r="M2378" s="1" t="s">
        <v>1612</v>
      </c>
      <c r="N2378" s="1"/>
      <c r="O2378" s="1"/>
      <c r="P2378" s="1"/>
      <c r="Q2378" s="1">
        <v>7</v>
      </c>
      <c r="R2378" s="1">
        <v>0</v>
      </c>
      <c r="S2378" s="1">
        <v>0</v>
      </c>
      <c r="T2378" s="1">
        <v>0</v>
      </c>
      <c r="U2378" s="1">
        <v>0</v>
      </c>
      <c r="V2378" s="1">
        <v>0.96499999999999997</v>
      </c>
      <c r="W2378" s="1">
        <v>0.03</v>
      </c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>
        <f t="shared" si="71"/>
        <v>7</v>
      </c>
    </row>
    <row r="2379" spans="1:49" x14ac:dyDescent="0.25">
      <c r="A2379" s="1" t="s">
        <v>265</v>
      </c>
      <c r="B2379" s="1">
        <v>1008959</v>
      </c>
      <c r="C2379" s="1">
        <v>2017</v>
      </c>
      <c r="D2379" s="1" t="s">
        <v>1091</v>
      </c>
      <c r="E2379" s="1" t="s">
        <v>1092</v>
      </c>
      <c r="F2379" s="1" t="s">
        <v>12</v>
      </c>
      <c r="G2379" s="1"/>
      <c r="H2379" s="1"/>
      <c r="I2379" s="1"/>
      <c r="J2379" s="1"/>
      <c r="K2379" s="1" t="s">
        <v>1271</v>
      </c>
      <c r="L2379" s="1" t="s">
        <v>1109</v>
      </c>
      <c r="M2379" s="1" t="s">
        <v>1272</v>
      </c>
      <c r="N2379" s="1">
        <v>40</v>
      </c>
      <c r="O2379" s="1">
        <v>0.41843239999999998</v>
      </c>
      <c r="P2379" s="1">
        <v>25</v>
      </c>
      <c r="Q2379" s="1">
        <v>13</v>
      </c>
      <c r="R2379" s="1">
        <v>0</v>
      </c>
      <c r="S2379" s="1">
        <v>0</v>
      </c>
      <c r="T2379" s="1">
        <v>0</v>
      </c>
      <c r="U2379" s="1">
        <v>0</v>
      </c>
      <c r="V2379" s="1">
        <v>0.56100000000000005</v>
      </c>
      <c r="W2379" s="1">
        <v>4.0000000000000001E-3</v>
      </c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>
        <f t="shared" si="71"/>
        <v>13</v>
      </c>
    </row>
    <row r="2380" spans="1:49" x14ac:dyDescent="0.25">
      <c r="A2380" s="1" t="s">
        <v>265</v>
      </c>
      <c r="B2380" s="1">
        <v>1008959</v>
      </c>
      <c r="C2380" s="1">
        <v>2017</v>
      </c>
      <c r="D2380" s="1" t="s">
        <v>1091</v>
      </c>
      <c r="E2380" s="1" t="s">
        <v>1092</v>
      </c>
      <c r="F2380" s="1" t="s">
        <v>12</v>
      </c>
      <c r="G2380" s="1"/>
      <c r="H2380" s="1"/>
      <c r="I2380" s="1"/>
      <c r="J2380" s="1"/>
      <c r="K2380" s="1" t="s">
        <v>1481</v>
      </c>
      <c r="L2380" s="1" t="s">
        <v>1109</v>
      </c>
      <c r="M2380" s="1" t="s">
        <v>1482</v>
      </c>
      <c r="N2380" s="1">
        <v>42</v>
      </c>
      <c r="O2380" s="1">
        <v>35.969927300000002</v>
      </c>
      <c r="P2380" s="1">
        <v>25</v>
      </c>
      <c r="Q2380" s="1">
        <v>423</v>
      </c>
      <c r="R2380" s="1">
        <v>0</v>
      </c>
      <c r="S2380" s="1">
        <v>4</v>
      </c>
      <c r="T2380" s="1">
        <v>1</v>
      </c>
      <c r="U2380" s="1">
        <v>0</v>
      </c>
      <c r="V2380" s="1">
        <v>0.67200000000000004</v>
      </c>
      <c r="W2380" s="1">
        <v>6.0000000000000001E-3</v>
      </c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>
        <f t="shared" si="71"/>
        <v>423</v>
      </c>
    </row>
    <row r="2381" spans="1:49" x14ac:dyDescent="0.25">
      <c r="A2381" s="1" t="s">
        <v>265</v>
      </c>
      <c r="B2381" s="1">
        <v>1008959</v>
      </c>
      <c r="C2381" s="1">
        <v>2017</v>
      </c>
      <c r="D2381" s="1" t="s">
        <v>1091</v>
      </c>
      <c r="E2381" s="1" t="s">
        <v>1092</v>
      </c>
      <c r="F2381" s="1" t="s">
        <v>12</v>
      </c>
      <c r="G2381" s="1"/>
      <c r="H2381" s="1"/>
      <c r="I2381" s="1"/>
      <c r="J2381" s="1"/>
      <c r="K2381" s="1" t="s">
        <v>1723</v>
      </c>
      <c r="L2381" s="1" t="s">
        <v>1109</v>
      </c>
      <c r="M2381" s="1" t="s">
        <v>2339</v>
      </c>
      <c r="N2381" s="1">
        <v>41</v>
      </c>
      <c r="O2381" s="1">
        <v>24.0420722</v>
      </c>
      <c r="P2381" s="1">
        <v>35</v>
      </c>
      <c r="Q2381" s="1">
        <v>18</v>
      </c>
      <c r="R2381" s="1">
        <v>0</v>
      </c>
      <c r="S2381" s="1">
        <v>0</v>
      </c>
      <c r="T2381" s="1">
        <v>0</v>
      </c>
      <c r="U2381" s="1">
        <v>0</v>
      </c>
      <c r="V2381" s="1">
        <v>0.66100000000000003</v>
      </c>
      <c r="W2381" s="1">
        <v>7.0000000000000001E-3</v>
      </c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>
        <f t="shared" si="71"/>
        <v>18</v>
      </c>
    </row>
    <row r="2382" spans="1:49" x14ac:dyDescent="0.25">
      <c r="A2382" s="1" t="s">
        <v>448</v>
      </c>
      <c r="B2382" s="1">
        <v>1008976</v>
      </c>
      <c r="C2382" s="1">
        <v>2017</v>
      </c>
      <c r="D2382" s="1" t="s">
        <v>1091</v>
      </c>
      <c r="E2382" s="1" t="s">
        <v>1092</v>
      </c>
      <c r="F2382" s="1" t="s">
        <v>12</v>
      </c>
      <c r="G2382" s="1"/>
      <c r="H2382" s="1"/>
      <c r="I2382" s="1"/>
      <c r="J2382" s="1"/>
      <c r="K2382" s="1" t="s">
        <v>2569</v>
      </c>
      <c r="L2382" s="1" t="s">
        <v>1109</v>
      </c>
      <c r="M2382" s="1" t="s">
        <v>2570</v>
      </c>
      <c r="N2382" s="1">
        <v>56.75</v>
      </c>
      <c r="O2382" s="1">
        <v>38685.678</v>
      </c>
      <c r="P2382" s="1">
        <v>55.7</v>
      </c>
      <c r="Q2382" s="1">
        <v>50</v>
      </c>
      <c r="R2382" s="1">
        <v>0</v>
      </c>
      <c r="S2382" s="1">
        <v>0</v>
      </c>
      <c r="T2382" s="1">
        <v>0</v>
      </c>
      <c r="U2382" s="1">
        <v>0</v>
      </c>
      <c r="V2382" s="1">
        <v>0.69099999999999995</v>
      </c>
      <c r="W2382" s="1">
        <v>0.106</v>
      </c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>
        <f t="shared" si="71"/>
        <v>50</v>
      </c>
    </row>
    <row r="2383" spans="1:49" x14ac:dyDescent="0.25">
      <c r="A2383" s="1" t="s">
        <v>448</v>
      </c>
      <c r="B2383" s="1">
        <v>1008976</v>
      </c>
      <c r="C2383" s="1">
        <v>2017</v>
      </c>
      <c r="D2383" s="1" t="s">
        <v>1091</v>
      </c>
      <c r="E2383" s="1" t="s">
        <v>1092</v>
      </c>
      <c r="F2383" s="1" t="s">
        <v>12</v>
      </c>
      <c r="G2383" s="1"/>
      <c r="H2383" s="1"/>
      <c r="I2383" s="1"/>
      <c r="J2383" s="1"/>
      <c r="K2383" s="1" t="s">
        <v>2569</v>
      </c>
      <c r="L2383" s="1" t="s">
        <v>1168</v>
      </c>
      <c r="M2383" s="1" t="s">
        <v>2571</v>
      </c>
      <c r="N2383" s="1"/>
      <c r="O2383" s="1"/>
      <c r="P2383" s="1"/>
      <c r="Q2383" s="1">
        <v>182</v>
      </c>
      <c r="R2383" s="1">
        <v>0</v>
      </c>
      <c r="S2383" s="1">
        <v>0</v>
      </c>
      <c r="T2383" s="1">
        <v>0</v>
      </c>
      <c r="U2383" s="1">
        <v>0</v>
      </c>
      <c r="V2383" s="1">
        <v>0.69499999999999995</v>
      </c>
      <c r="W2383" s="1">
        <v>0.1</v>
      </c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>
        <f t="shared" si="71"/>
        <v>182</v>
      </c>
    </row>
    <row r="2384" spans="1:49" x14ac:dyDescent="0.25">
      <c r="A2384" s="1" t="s">
        <v>686</v>
      </c>
      <c r="B2384" s="1">
        <v>1008977</v>
      </c>
      <c r="C2384" s="1">
        <v>2017</v>
      </c>
      <c r="D2384" s="1" t="s">
        <v>1091</v>
      </c>
      <c r="E2384" s="1" t="s">
        <v>1092</v>
      </c>
      <c r="F2384" s="1" t="s">
        <v>12</v>
      </c>
      <c r="G2384" s="1"/>
      <c r="H2384" s="1"/>
      <c r="I2384" s="1"/>
      <c r="J2384" s="1"/>
      <c r="K2384" s="1" t="s">
        <v>1400</v>
      </c>
      <c r="L2384" s="1" t="s">
        <v>1109</v>
      </c>
      <c r="M2384" s="1" t="s">
        <v>1401</v>
      </c>
      <c r="N2384" s="1">
        <v>56.91</v>
      </c>
      <c r="O2384" s="1">
        <v>54310.248</v>
      </c>
      <c r="P2384" s="1">
        <v>75.5</v>
      </c>
      <c r="Q2384" s="1">
        <v>290</v>
      </c>
      <c r="R2384" s="1">
        <v>0</v>
      </c>
      <c r="S2384" s="1">
        <v>0</v>
      </c>
      <c r="T2384" s="1">
        <v>0</v>
      </c>
      <c r="U2384" s="1">
        <v>0</v>
      </c>
      <c r="V2384" s="1">
        <v>0.70099999999999996</v>
      </c>
      <c r="W2384" s="1">
        <v>9.6000000000000002E-2</v>
      </c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>
        <f t="shared" si="71"/>
        <v>290</v>
      </c>
    </row>
    <row r="2385" spans="1:49" x14ac:dyDescent="0.25">
      <c r="A2385" s="1" t="s">
        <v>686</v>
      </c>
      <c r="B2385" s="1">
        <v>1008977</v>
      </c>
      <c r="C2385" s="1">
        <v>2017</v>
      </c>
      <c r="D2385" s="1" t="s">
        <v>1091</v>
      </c>
      <c r="E2385" s="1" t="s">
        <v>1092</v>
      </c>
      <c r="F2385" s="1" t="s">
        <v>12</v>
      </c>
      <c r="G2385" s="1"/>
      <c r="H2385" s="1"/>
      <c r="I2385" s="1"/>
      <c r="J2385" s="1"/>
      <c r="K2385" s="1" t="s">
        <v>1400</v>
      </c>
      <c r="L2385" s="1" t="s">
        <v>1168</v>
      </c>
      <c r="M2385" s="1" t="s">
        <v>1402</v>
      </c>
      <c r="N2385" s="1"/>
      <c r="O2385" s="1"/>
      <c r="P2385" s="1"/>
      <c r="Q2385" s="1">
        <v>454</v>
      </c>
      <c r="R2385" s="1">
        <v>0</v>
      </c>
      <c r="S2385" s="1">
        <v>0</v>
      </c>
      <c r="T2385" s="1">
        <v>0</v>
      </c>
      <c r="U2385" s="1">
        <v>0</v>
      </c>
      <c r="V2385" s="1">
        <v>0.70899999999999996</v>
      </c>
      <c r="W2385" s="1">
        <v>0.09</v>
      </c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>
        <f t="shared" si="71"/>
        <v>454</v>
      </c>
    </row>
    <row r="2386" spans="1:49" x14ac:dyDescent="0.25">
      <c r="A2386" s="1" t="s">
        <v>62</v>
      </c>
      <c r="B2386" s="1">
        <v>1008979</v>
      </c>
      <c r="C2386" s="1">
        <v>2017</v>
      </c>
      <c r="D2386" s="1" t="s">
        <v>1091</v>
      </c>
      <c r="E2386" s="1" t="s">
        <v>1092</v>
      </c>
      <c r="F2386" s="1" t="s">
        <v>12</v>
      </c>
      <c r="G2386" s="1"/>
      <c r="H2386" s="1"/>
      <c r="I2386" s="1"/>
      <c r="J2386" s="1"/>
      <c r="K2386" s="1" t="s">
        <v>1779</v>
      </c>
      <c r="L2386" s="1" t="s">
        <v>1109</v>
      </c>
      <c r="M2386" s="1" t="s">
        <v>2572</v>
      </c>
      <c r="N2386" s="1">
        <v>53.26</v>
      </c>
      <c r="O2386" s="1">
        <v>928.70299999999997</v>
      </c>
      <c r="P2386" s="1">
        <v>49.2</v>
      </c>
      <c r="Q2386" s="1">
        <v>121</v>
      </c>
      <c r="R2386" s="1">
        <v>0</v>
      </c>
      <c r="S2386" s="1">
        <v>0</v>
      </c>
      <c r="T2386" s="1">
        <v>26</v>
      </c>
      <c r="U2386" s="1">
        <v>0</v>
      </c>
      <c r="V2386" s="1">
        <v>0.61299999999999999</v>
      </c>
      <c r="W2386" s="1">
        <v>2.7E-2</v>
      </c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>
        <f t="shared" si="71"/>
        <v>121</v>
      </c>
    </row>
    <row r="2387" spans="1:49" x14ac:dyDescent="0.25">
      <c r="A2387" s="1" t="s">
        <v>846</v>
      </c>
      <c r="B2387" s="1">
        <v>1008980</v>
      </c>
      <c r="C2387" s="1">
        <v>2017</v>
      </c>
      <c r="D2387" s="1" t="s">
        <v>1091</v>
      </c>
      <c r="E2387" s="1" t="s">
        <v>1092</v>
      </c>
      <c r="F2387" s="1" t="s">
        <v>12</v>
      </c>
      <c r="G2387" s="1"/>
      <c r="H2387" s="1"/>
      <c r="I2387" s="1"/>
      <c r="J2387" s="1"/>
      <c r="K2387" s="1" t="s">
        <v>1868</v>
      </c>
      <c r="L2387" s="1" t="s">
        <v>1109</v>
      </c>
      <c r="M2387" s="1" t="s">
        <v>1869</v>
      </c>
      <c r="N2387" s="1">
        <v>54.48</v>
      </c>
      <c r="O2387" s="1">
        <v>1244.4490000000001</v>
      </c>
      <c r="P2387" s="1">
        <v>16.5</v>
      </c>
      <c r="Q2387" s="1">
        <v>14</v>
      </c>
      <c r="R2387" s="1">
        <v>0</v>
      </c>
      <c r="S2387" s="1">
        <v>0</v>
      </c>
      <c r="T2387" s="1">
        <v>0</v>
      </c>
      <c r="U2387" s="1">
        <v>0</v>
      </c>
      <c r="V2387" s="1">
        <v>0.43099999999999999</v>
      </c>
      <c r="W2387" s="1">
        <v>1.4E-2</v>
      </c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>
        <f t="shared" si="71"/>
        <v>14</v>
      </c>
    </row>
    <row r="2388" spans="1:49" x14ac:dyDescent="0.25">
      <c r="A2388" s="1" t="s">
        <v>846</v>
      </c>
      <c r="B2388" s="1">
        <v>1008980</v>
      </c>
      <c r="C2388" s="1">
        <v>2017</v>
      </c>
      <c r="D2388" s="1" t="s">
        <v>1091</v>
      </c>
      <c r="E2388" s="1" t="s">
        <v>1092</v>
      </c>
      <c r="F2388" s="1" t="s">
        <v>12</v>
      </c>
      <c r="G2388" s="1"/>
      <c r="H2388" s="1"/>
      <c r="I2388" s="1"/>
      <c r="J2388" s="1"/>
      <c r="K2388" s="1" t="s">
        <v>1428</v>
      </c>
      <c r="L2388" s="1" t="s">
        <v>1109</v>
      </c>
      <c r="M2388" s="1" t="s">
        <v>1429</v>
      </c>
      <c r="N2388" s="1">
        <v>54.54</v>
      </c>
      <c r="O2388" s="1">
        <v>2690.9569999999999</v>
      </c>
      <c r="P2388" s="1">
        <v>38.5</v>
      </c>
      <c r="Q2388" s="1">
        <v>72</v>
      </c>
      <c r="R2388" s="1">
        <v>0</v>
      </c>
      <c r="S2388" s="1">
        <v>0</v>
      </c>
      <c r="T2388" s="1">
        <v>4</v>
      </c>
      <c r="U2388" s="1">
        <v>0</v>
      </c>
      <c r="V2388" s="1">
        <v>0.41099999999999998</v>
      </c>
      <c r="W2388" s="1">
        <v>8.0000000000000002E-3</v>
      </c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>
        <f t="shared" si="71"/>
        <v>72</v>
      </c>
    </row>
    <row r="2389" spans="1:49" x14ac:dyDescent="0.25">
      <c r="A2389" s="1" t="s">
        <v>846</v>
      </c>
      <c r="B2389" s="1">
        <v>1008980</v>
      </c>
      <c r="C2389" s="1">
        <v>2017</v>
      </c>
      <c r="D2389" s="1" t="s">
        <v>1091</v>
      </c>
      <c r="E2389" s="1" t="s">
        <v>1092</v>
      </c>
      <c r="F2389" s="1" t="s">
        <v>12</v>
      </c>
      <c r="G2389" s="1"/>
      <c r="H2389" s="1"/>
      <c r="I2389" s="1"/>
      <c r="J2389" s="1"/>
      <c r="K2389" s="1" t="s">
        <v>1732</v>
      </c>
      <c r="L2389" s="1" t="s">
        <v>1109</v>
      </c>
      <c r="M2389" s="1" t="s">
        <v>1733</v>
      </c>
      <c r="N2389" s="1">
        <v>54.75</v>
      </c>
      <c r="O2389" s="1">
        <v>1199.806</v>
      </c>
      <c r="P2389" s="1">
        <v>35.1</v>
      </c>
      <c r="Q2389" s="1">
        <v>591</v>
      </c>
      <c r="R2389" s="1">
        <v>0</v>
      </c>
      <c r="S2389" s="1">
        <v>0</v>
      </c>
      <c r="T2389" s="1">
        <v>34</v>
      </c>
      <c r="U2389" s="1">
        <v>0</v>
      </c>
      <c r="V2389" s="1">
        <v>0.45400000000000001</v>
      </c>
      <c r="W2389" s="1">
        <v>7.0000000000000001E-3</v>
      </c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>
        <f t="shared" si="71"/>
        <v>591</v>
      </c>
    </row>
    <row r="2390" spans="1:49" x14ac:dyDescent="0.25">
      <c r="A2390" s="1" t="s">
        <v>846</v>
      </c>
      <c r="B2390" s="1">
        <v>1008980</v>
      </c>
      <c r="C2390" s="1">
        <v>2017</v>
      </c>
      <c r="D2390" s="1" t="s">
        <v>1091</v>
      </c>
      <c r="E2390" s="1" t="s">
        <v>1092</v>
      </c>
      <c r="F2390" s="1" t="s">
        <v>12</v>
      </c>
      <c r="G2390" s="1"/>
      <c r="H2390" s="1"/>
      <c r="I2390" s="1"/>
      <c r="J2390" s="1"/>
      <c r="K2390" s="1" t="s">
        <v>1732</v>
      </c>
      <c r="L2390" s="1" t="s">
        <v>1168</v>
      </c>
      <c r="M2390" s="1" t="s">
        <v>2573</v>
      </c>
      <c r="N2390" s="1"/>
      <c r="O2390" s="1"/>
      <c r="P2390" s="1"/>
      <c r="Q2390" s="1">
        <v>3</v>
      </c>
      <c r="R2390" s="1">
        <v>0</v>
      </c>
      <c r="S2390" s="1">
        <v>0</v>
      </c>
      <c r="T2390" s="1">
        <v>0</v>
      </c>
      <c r="U2390" s="1">
        <v>0</v>
      </c>
      <c r="V2390" s="1">
        <v>0.46400000000000002</v>
      </c>
      <c r="W2390" s="1">
        <v>6.0000000000000001E-3</v>
      </c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>
        <f t="shared" si="71"/>
        <v>3</v>
      </c>
    </row>
    <row r="2391" spans="1:49" x14ac:dyDescent="0.25">
      <c r="A2391" s="1" t="s">
        <v>846</v>
      </c>
      <c r="B2391" s="1">
        <v>1008980</v>
      </c>
      <c r="C2391" s="1">
        <v>2017</v>
      </c>
      <c r="D2391" s="1" t="s">
        <v>1091</v>
      </c>
      <c r="E2391" s="1" t="s">
        <v>1092</v>
      </c>
      <c r="F2391" s="1" t="s">
        <v>12</v>
      </c>
      <c r="G2391" s="1"/>
      <c r="H2391" s="1"/>
      <c r="I2391" s="1"/>
      <c r="J2391" s="1"/>
      <c r="K2391" s="1" t="s">
        <v>1430</v>
      </c>
      <c r="L2391" s="1" t="s">
        <v>1109</v>
      </c>
      <c r="M2391" s="1" t="s">
        <v>1431</v>
      </c>
      <c r="N2391" s="1">
        <v>54.59</v>
      </c>
      <c r="O2391" s="1">
        <v>1924.3710000000001</v>
      </c>
      <c r="P2391" s="1">
        <v>44.6</v>
      </c>
      <c r="Q2391" s="1">
        <v>35</v>
      </c>
      <c r="R2391" s="1">
        <v>0</v>
      </c>
      <c r="S2391" s="1">
        <v>0</v>
      </c>
      <c r="T2391" s="1">
        <v>0</v>
      </c>
      <c r="U2391" s="1">
        <v>0</v>
      </c>
      <c r="V2391" s="1">
        <v>0.504</v>
      </c>
      <c r="W2391" s="1">
        <v>0.01</v>
      </c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>
        <f t="shared" si="71"/>
        <v>35</v>
      </c>
    </row>
    <row r="2392" spans="1:49" x14ac:dyDescent="0.25">
      <c r="A2392" s="1" t="s">
        <v>846</v>
      </c>
      <c r="B2392" s="1">
        <v>1008980</v>
      </c>
      <c r="C2392" s="1">
        <v>2017</v>
      </c>
      <c r="D2392" s="1" t="s">
        <v>1091</v>
      </c>
      <c r="E2392" s="1" t="s">
        <v>1092</v>
      </c>
      <c r="F2392" s="1" t="s">
        <v>12</v>
      </c>
      <c r="G2392" s="1"/>
      <c r="H2392" s="1"/>
      <c r="I2392" s="1"/>
      <c r="J2392" s="1"/>
      <c r="K2392" s="1" t="s">
        <v>1872</v>
      </c>
      <c r="L2392" s="1" t="s">
        <v>1109</v>
      </c>
      <c r="M2392" s="1" t="s">
        <v>1873</v>
      </c>
      <c r="N2392" s="1">
        <v>54.46</v>
      </c>
      <c r="O2392" s="1">
        <v>2038.89</v>
      </c>
      <c r="P2392" s="1">
        <v>11.3</v>
      </c>
      <c r="Q2392" s="1">
        <v>16</v>
      </c>
      <c r="R2392" s="1">
        <v>0</v>
      </c>
      <c r="S2392" s="1">
        <v>0</v>
      </c>
      <c r="T2392" s="1">
        <v>0</v>
      </c>
      <c r="U2392" s="1">
        <v>0</v>
      </c>
      <c r="V2392" s="1">
        <v>0.74199999999999999</v>
      </c>
      <c r="W2392" s="1">
        <v>1.6E-2</v>
      </c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>
        <f t="shared" si="71"/>
        <v>16</v>
      </c>
    </row>
    <row r="2393" spans="1:49" x14ac:dyDescent="0.25">
      <c r="A2393" s="1" t="s">
        <v>846</v>
      </c>
      <c r="B2393" s="1">
        <v>1008980</v>
      </c>
      <c r="C2393" s="1">
        <v>2017</v>
      </c>
      <c r="D2393" s="1" t="s">
        <v>1091</v>
      </c>
      <c r="E2393" s="1" t="s">
        <v>1092</v>
      </c>
      <c r="F2393" s="1" t="s">
        <v>12</v>
      </c>
      <c r="G2393" s="1"/>
      <c r="H2393" s="1"/>
      <c r="I2393" s="1"/>
      <c r="J2393" s="1"/>
      <c r="K2393" s="1" t="s">
        <v>1874</v>
      </c>
      <c r="L2393" s="1" t="s">
        <v>1109</v>
      </c>
      <c r="M2393" s="1" t="s">
        <v>1875</v>
      </c>
      <c r="N2393" s="1">
        <v>54.75</v>
      </c>
      <c r="O2393" s="1">
        <v>1400.114</v>
      </c>
      <c r="P2393" s="1">
        <v>17.7</v>
      </c>
      <c r="Q2393" s="1">
        <v>35</v>
      </c>
      <c r="R2393" s="1">
        <v>0</v>
      </c>
      <c r="S2393" s="1">
        <v>0</v>
      </c>
      <c r="T2393" s="1">
        <v>1</v>
      </c>
      <c r="U2393" s="1">
        <v>0</v>
      </c>
      <c r="V2393" s="1">
        <v>0.622</v>
      </c>
      <c r="W2393" s="1">
        <v>1.0999999999999999E-2</v>
      </c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>
        <f t="shared" si="71"/>
        <v>35</v>
      </c>
    </row>
    <row r="2394" spans="1:49" x14ac:dyDescent="0.25">
      <c r="A2394" s="1" t="s">
        <v>846</v>
      </c>
      <c r="B2394" s="1">
        <v>1008980</v>
      </c>
      <c r="C2394" s="1">
        <v>2017</v>
      </c>
      <c r="D2394" s="1" t="s">
        <v>1091</v>
      </c>
      <c r="E2394" s="1" t="s">
        <v>1092</v>
      </c>
      <c r="F2394" s="1" t="s">
        <v>12</v>
      </c>
      <c r="G2394" s="1"/>
      <c r="H2394" s="1"/>
      <c r="I2394" s="1"/>
      <c r="J2394" s="1"/>
      <c r="K2394" s="1" t="s">
        <v>1874</v>
      </c>
      <c r="L2394" s="1" t="s">
        <v>1168</v>
      </c>
      <c r="M2394" s="1" t="s">
        <v>2574</v>
      </c>
      <c r="N2394" s="1"/>
      <c r="O2394" s="1"/>
      <c r="P2394" s="1"/>
      <c r="Q2394" s="1">
        <v>3</v>
      </c>
      <c r="R2394" s="1">
        <v>0</v>
      </c>
      <c r="S2394" s="1">
        <v>0</v>
      </c>
      <c r="T2394" s="1">
        <v>0</v>
      </c>
      <c r="U2394" s="1">
        <v>0</v>
      </c>
      <c r="V2394" s="1">
        <v>0.48399999999999999</v>
      </c>
      <c r="W2394" s="1">
        <v>1.2E-2</v>
      </c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>
        <f t="shared" si="71"/>
        <v>3</v>
      </c>
    </row>
    <row r="2395" spans="1:49" x14ac:dyDescent="0.25">
      <c r="A2395" s="1" t="s">
        <v>314</v>
      </c>
      <c r="B2395" s="1">
        <v>1008982</v>
      </c>
      <c r="C2395" s="1">
        <v>2017</v>
      </c>
      <c r="D2395" s="1" t="s">
        <v>1091</v>
      </c>
      <c r="E2395" s="1" t="s">
        <v>1092</v>
      </c>
      <c r="F2395" s="1" t="s">
        <v>12</v>
      </c>
      <c r="G2395" s="1"/>
      <c r="H2395" s="1"/>
      <c r="I2395" s="1"/>
      <c r="J2395" s="1"/>
      <c r="K2395" s="1" t="s">
        <v>1149</v>
      </c>
      <c r="L2395" s="1" t="s">
        <v>1121</v>
      </c>
      <c r="M2395" s="1" t="s">
        <v>1151</v>
      </c>
      <c r="N2395" s="1"/>
      <c r="O2395" s="1"/>
      <c r="P2395" s="1"/>
      <c r="Q2395" s="1">
        <v>0</v>
      </c>
      <c r="R2395" s="1">
        <v>0</v>
      </c>
      <c r="S2395" s="1">
        <v>210</v>
      </c>
      <c r="T2395" s="1">
        <v>0</v>
      </c>
      <c r="U2395" s="1">
        <v>0</v>
      </c>
      <c r="V2395" s="1">
        <v>0</v>
      </c>
      <c r="W2395" s="1">
        <v>0</v>
      </c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>
        <f t="shared" si="71"/>
        <v>0</v>
      </c>
    </row>
    <row r="2396" spans="1:49" x14ac:dyDescent="0.25">
      <c r="A2396" s="1" t="s">
        <v>314</v>
      </c>
      <c r="B2396" s="1">
        <v>1008982</v>
      </c>
      <c r="C2396" s="1">
        <v>2017</v>
      </c>
      <c r="D2396" s="1" t="s">
        <v>1091</v>
      </c>
      <c r="E2396" s="1" t="s">
        <v>1092</v>
      </c>
      <c r="F2396" s="1" t="s">
        <v>12</v>
      </c>
      <c r="G2396" s="1"/>
      <c r="H2396" s="1"/>
      <c r="I2396" s="1"/>
      <c r="J2396" s="1"/>
      <c r="K2396" s="1" t="s">
        <v>1149</v>
      </c>
      <c r="L2396" s="1" t="s">
        <v>1168</v>
      </c>
      <c r="M2396" s="1" t="s">
        <v>2575</v>
      </c>
      <c r="N2396" s="1"/>
      <c r="O2396" s="1"/>
      <c r="P2396" s="1"/>
      <c r="Q2396" s="1">
        <v>0</v>
      </c>
      <c r="R2396" s="1">
        <v>0</v>
      </c>
      <c r="S2396" s="1">
        <v>3</v>
      </c>
      <c r="T2396" s="1">
        <v>0</v>
      </c>
      <c r="U2396" s="1">
        <v>0</v>
      </c>
      <c r="V2396" s="1">
        <v>0</v>
      </c>
      <c r="W2396" s="1">
        <v>0</v>
      </c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>
        <f t="shared" si="71"/>
        <v>0</v>
      </c>
    </row>
    <row r="2397" spans="1:49" x14ac:dyDescent="0.25">
      <c r="A2397" s="1" t="s">
        <v>314</v>
      </c>
      <c r="B2397" s="1">
        <v>1008982</v>
      </c>
      <c r="C2397" s="1">
        <v>2017</v>
      </c>
      <c r="D2397" s="1" t="s">
        <v>1091</v>
      </c>
      <c r="E2397" s="1" t="s">
        <v>1092</v>
      </c>
      <c r="F2397" s="1" t="s">
        <v>12</v>
      </c>
      <c r="G2397" s="1"/>
      <c r="H2397" s="1"/>
      <c r="I2397" s="1"/>
      <c r="J2397" s="1"/>
      <c r="K2397" s="1" t="s">
        <v>1438</v>
      </c>
      <c r="L2397" s="1" t="s">
        <v>1147</v>
      </c>
      <c r="M2397" s="1" t="s">
        <v>1439</v>
      </c>
      <c r="N2397" s="1"/>
      <c r="O2397" s="1"/>
      <c r="P2397" s="1"/>
      <c r="Q2397" s="1">
        <v>0</v>
      </c>
      <c r="R2397" s="1">
        <v>0</v>
      </c>
      <c r="S2397" s="1">
        <v>239</v>
      </c>
      <c r="T2397" s="1">
        <v>0</v>
      </c>
      <c r="U2397" s="1">
        <v>0</v>
      </c>
      <c r="V2397" s="1">
        <v>0</v>
      </c>
      <c r="W2397" s="1">
        <v>0</v>
      </c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>
        <f t="shared" si="71"/>
        <v>0</v>
      </c>
    </row>
    <row r="2398" spans="1:49" x14ac:dyDescent="0.25">
      <c r="A2398" s="1" t="s">
        <v>314</v>
      </c>
      <c r="B2398" s="1">
        <v>1008982</v>
      </c>
      <c r="C2398" s="1">
        <v>2017</v>
      </c>
      <c r="D2398" s="1" t="s">
        <v>1091</v>
      </c>
      <c r="E2398" s="1" t="s">
        <v>1092</v>
      </c>
      <c r="F2398" s="1" t="s">
        <v>12</v>
      </c>
      <c r="G2398" s="1"/>
      <c r="H2398" s="1"/>
      <c r="I2398" s="1"/>
      <c r="J2398" s="1"/>
      <c r="K2398" s="1" t="s">
        <v>1438</v>
      </c>
      <c r="L2398" s="1" t="s">
        <v>1121</v>
      </c>
      <c r="M2398" s="1" t="s">
        <v>1440</v>
      </c>
      <c r="N2398" s="1"/>
      <c r="O2398" s="1"/>
      <c r="P2398" s="1"/>
      <c r="Q2398" s="1">
        <v>41</v>
      </c>
      <c r="R2398" s="1">
        <v>0</v>
      </c>
      <c r="S2398" s="1">
        <v>366</v>
      </c>
      <c r="T2398" s="1">
        <v>0</v>
      </c>
      <c r="U2398" s="1">
        <v>0</v>
      </c>
      <c r="V2398" s="1">
        <v>0.83099999999999996</v>
      </c>
      <c r="W2398" s="1">
        <v>6.0000000000000001E-3</v>
      </c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>
        <f t="shared" si="71"/>
        <v>41</v>
      </c>
    </row>
    <row r="2399" spans="1:49" x14ac:dyDescent="0.25">
      <c r="A2399" s="1" t="s">
        <v>314</v>
      </c>
      <c r="B2399" s="1">
        <v>1008982</v>
      </c>
      <c r="C2399" s="1">
        <v>2017</v>
      </c>
      <c r="D2399" s="1" t="s">
        <v>1091</v>
      </c>
      <c r="E2399" s="1" t="s">
        <v>1092</v>
      </c>
      <c r="F2399" s="1" t="s">
        <v>12</v>
      </c>
      <c r="G2399" s="1"/>
      <c r="H2399" s="1"/>
      <c r="I2399" s="1"/>
      <c r="J2399" s="1"/>
      <c r="K2399" s="1" t="s">
        <v>1438</v>
      </c>
      <c r="L2399" s="1" t="s">
        <v>1109</v>
      </c>
      <c r="M2399" s="1" t="s">
        <v>1441</v>
      </c>
      <c r="N2399" s="1">
        <v>41.45</v>
      </c>
      <c r="O2399" s="1">
        <v>41.96</v>
      </c>
      <c r="P2399" s="1">
        <v>200</v>
      </c>
      <c r="Q2399" s="1">
        <v>63</v>
      </c>
      <c r="R2399" s="1">
        <v>0</v>
      </c>
      <c r="S2399" s="1">
        <v>0</v>
      </c>
      <c r="T2399" s="1">
        <v>0</v>
      </c>
      <c r="U2399" s="1">
        <v>0</v>
      </c>
      <c r="V2399" s="1">
        <v>0.67900000000000005</v>
      </c>
      <c r="W2399" s="1">
        <v>5.0000000000000001E-3</v>
      </c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>
        <f t="shared" si="71"/>
        <v>63</v>
      </c>
    </row>
    <row r="2400" spans="1:49" x14ac:dyDescent="0.25">
      <c r="A2400" s="1" t="s">
        <v>314</v>
      </c>
      <c r="B2400" s="1">
        <v>1008982</v>
      </c>
      <c r="C2400" s="1">
        <v>2017</v>
      </c>
      <c r="D2400" s="1" t="s">
        <v>1091</v>
      </c>
      <c r="E2400" s="1" t="s">
        <v>1092</v>
      </c>
      <c r="F2400" s="1" t="s">
        <v>12</v>
      </c>
      <c r="G2400" s="1"/>
      <c r="H2400" s="1"/>
      <c r="I2400" s="1"/>
      <c r="J2400" s="1"/>
      <c r="K2400" s="1" t="s">
        <v>1438</v>
      </c>
      <c r="L2400" s="1" t="s">
        <v>1168</v>
      </c>
      <c r="M2400" s="1" t="s">
        <v>2576</v>
      </c>
      <c r="N2400" s="1"/>
      <c r="O2400" s="1"/>
      <c r="P2400" s="1"/>
      <c r="Q2400" s="1">
        <v>6</v>
      </c>
      <c r="R2400" s="1">
        <v>0</v>
      </c>
      <c r="S2400" s="1">
        <v>19</v>
      </c>
      <c r="T2400" s="1">
        <v>0</v>
      </c>
      <c r="U2400" s="1">
        <v>0</v>
      </c>
      <c r="V2400" s="1">
        <v>0.90800000000000003</v>
      </c>
      <c r="W2400" s="1">
        <v>2.5000000000000001E-2</v>
      </c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>
        <f t="shared" si="71"/>
        <v>6</v>
      </c>
    </row>
    <row r="2401" spans="1:49" x14ac:dyDescent="0.25">
      <c r="A2401" s="1" t="s">
        <v>314</v>
      </c>
      <c r="B2401" s="1">
        <v>1008982</v>
      </c>
      <c r="C2401" s="1">
        <v>2017</v>
      </c>
      <c r="D2401" s="1" t="s">
        <v>1091</v>
      </c>
      <c r="E2401" s="1" t="s">
        <v>1092</v>
      </c>
      <c r="F2401" s="1" t="s">
        <v>12</v>
      </c>
      <c r="G2401" s="1"/>
      <c r="H2401" s="1"/>
      <c r="I2401" s="1"/>
      <c r="J2401" s="1"/>
      <c r="K2401" s="1" t="s">
        <v>1443</v>
      </c>
      <c r="L2401" s="1" t="s">
        <v>1147</v>
      </c>
      <c r="M2401" s="1" t="s">
        <v>1444</v>
      </c>
      <c r="N2401" s="1"/>
      <c r="O2401" s="1"/>
      <c r="P2401" s="1"/>
      <c r="Q2401" s="1">
        <v>4</v>
      </c>
      <c r="R2401" s="1">
        <v>0</v>
      </c>
      <c r="S2401" s="1">
        <v>52</v>
      </c>
      <c r="T2401" s="1">
        <v>0</v>
      </c>
      <c r="U2401" s="1">
        <v>0</v>
      </c>
      <c r="V2401" s="1">
        <v>0.84799999999999998</v>
      </c>
      <c r="W2401" s="1">
        <v>1.9E-2</v>
      </c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>
        <f t="shared" si="71"/>
        <v>4</v>
      </c>
    </row>
    <row r="2402" spans="1:49" x14ac:dyDescent="0.25">
      <c r="A2402" s="1" t="s">
        <v>314</v>
      </c>
      <c r="B2402" s="1">
        <v>1008982</v>
      </c>
      <c r="C2402" s="1">
        <v>2017</v>
      </c>
      <c r="D2402" s="1" t="s">
        <v>1091</v>
      </c>
      <c r="E2402" s="1" t="s">
        <v>1092</v>
      </c>
      <c r="F2402" s="1" t="s">
        <v>12</v>
      </c>
      <c r="G2402" s="1"/>
      <c r="H2402" s="1"/>
      <c r="I2402" s="1"/>
      <c r="J2402" s="1"/>
      <c r="K2402" s="1" t="s">
        <v>1443</v>
      </c>
      <c r="L2402" s="1" t="s">
        <v>1121</v>
      </c>
      <c r="M2402" s="1" t="s">
        <v>1445</v>
      </c>
      <c r="N2402" s="1"/>
      <c r="O2402" s="1"/>
      <c r="P2402" s="1"/>
      <c r="Q2402" s="1">
        <v>69</v>
      </c>
      <c r="R2402" s="1">
        <v>0</v>
      </c>
      <c r="S2402" s="1">
        <v>83</v>
      </c>
      <c r="T2402" s="1">
        <v>0</v>
      </c>
      <c r="U2402" s="1">
        <v>0</v>
      </c>
      <c r="V2402" s="1">
        <v>0.85</v>
      </c>
      <c r="W2402" s="1">
        <v>1.7999999999999999E-2</v>
      </c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>
        <f t="shared" si="71"/>
        <v>69</v>
      </c>
    </row>
    <row r="2403" spans="1:49" x14ac:dyDescent="0.25">
      <c r="A2403" s="1" t="s">
        <v>314</v>
      </c>
      <c r="B2403" s="1">
        <v>1008982</v>
      </c>
      <c r="C2403" s="1">
        <v>2017</v>
      </c>
      <c r="D2403" s="1" t="s">
        <v>1091</v>
      </c>
      <c r="E2403" s="1" t="s">
        <v>1092</v>
      </c>
      <c r="F2403" s="1" t="s">
        <v>12</v>
      </c>
      <c r="G2403" s="1"/>
      <c r="H2403" s="1"/>
      <c r="I2403" s="1"/>
      <c r="J2403" s="1"/>
      <c r="K2403" s="1" t="s">
        <v>1443</v>
      </c>
      <c r="L2403" s="1" t="s">
        <v>1109</v>
      </c>
      <c r="M2403" s="1" t="s">
        <v>1446</v>
      </c>
      <c r="N2403" s="1">
        <v>41.45</v>
      </c>
      <c r="O2403" s="1">
        <v>41.96</v>
      </c>
      <c r="P2403" s="1">
        <v>197.4</v>
      </c>
      <c r="Q2403" s="1">
        <v>85</v>
      </c>
      <c r="R2403" s="1">
        <v>0</v>
      </c>
      <c r="S2403" s="1">
        <v>0</v>
      </c>
      <c r="T2403" s="1">
        <v>24</v>
      </c>
      <c r="U2403" s="1">
        <v>0</v>
      </c>
      <c r="V2403" s="1">
        <v>0.63800000000000001</v>
      </c>
      <c r="W2403" s="1">
        <v>5.0000000000000001E-3</v>
      </c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>
        <f t="shared" si="71"/>
        <v>85</v>
      </c>
    </row>
    <row r="2404" spans="1:49" x14ac:dyDescent="0.25">
      <c r="A2404" s="1" t="s">
        <v>314</v>
      </c>
      <c r="B2404" s="1">
        <v>1008982</v>
      </c>
      <c r="C2404" s="1">
        <v>2017</v>
      </c>
      <c r="D2404" s="1" t="s">
        <v>1091</v>
      </c>
      <c r="E2404" s="1" t="s">
        <v>1092</v>
      </c>
      <c r="F2404" s="1" t="s">
        <v>12</v>
      </c>
      <c r="G2404" s="1"/>
      <c r="H2404" s="1"/>
      <c r="I2404" s="1"/>
      <c r="J2404" s="1"/>
      <c r="K2404" s="1" t="s">
        <v>1449</v>
      </c>
      <c r="L2404" s="1" t="s">
        <v>1109</v>
      </c>
      <c r="M2404" s="1" t="s">
        <v>1797</v>
      </c>
      <c r="N2404" s="1">
        <v>40.619999999999997</v>
      </c>
      <c r="O2404" s="1">
        <v>41.96</v>
      </c>
      <c r="P2404" s="1">
        <v>200</v>
      </c>
      <c r="Q2404" s="1">
        <v>40</v>
      </c>
      <c r="R2404" s="1">
        <v>0</v>
      </c>
      <c r="S2404" s="1">
        <v>0</v>
      </c>
      <c r="T2404" s="1">
        <v>4</v>
      </c>
      <c r="U2404" s="1">
        <v>0</v>
      </c>
      <c r="V2404" s="1">
        <v>0.64300000000000002</v>
      </c>
      <c r="W2404" s="1">
        <v>4.0000000000000001E-3</v>
      </c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>
        <f t="shared" si="71"/>
        <v>40</v>
      </c>
    </row>
    <row r="2405" spans="1:49" x14ac:dyDescent="0.25">
      <c r="A2405" s="1" t="s">
        <v>378</v>
      </c>
      <c r="B2405" s="1">
        <v>1008998</v>
      </c>
      <c r="C2405" s="1">
        <v>2017</v>
      </c>
      <c r="D2405" s="1" t="s">
        <v>1091</v>
      </c>
      <c r="E2405" s="1" t="s">
        <v>1092</v>
      </c>
      <c r="F2405" s="1" t="s">
        <v>12</v>
      </c>
      <c r="G2405" s="1"/>
      <c r="H2405" s="1"/>
      <c r="I2405" s="1"/>
      <c r="J2405" s="1"/>
      <c r="K2405" s="1" t="s">
        <v>1269</v>
      </c>
      <c r="L2405" s="1" t="s">
        <v>1109</v>
      </c>
      <c r="M2405" s="1" t="s">
        <v>1270</v>
      </c>
      <c r="N2405" s="1">
        <v>42.5</v>
      </c>
      <c r="O2405" s="1">
        <v>3.2709999999999999</v>
      </c>
      <c r="P2405" s="1">
        <v>49</v>
      </c>
      <c r="Q2405" s="1">
        <v>71</v>
      </c>
      <c r="R2405" s="1">
        <v>0</v>
      </c>
      <c r="S2405" s="1">
        <v>0</v>
      </c>
      <c r="T2405" s="1">
        <v>0</v>
      </c>
      <c r="U2405" s="1">
        <v>0</v>
      </c>
      <c r="V2405" s="1">
        <v>0.66</v>
      </c>
      <c r="W2405" s="1">
        <v>5.0000000000000001E-3</v>
      </c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>
        <f t="shared" si="71"/>
        <v>71</v>
      </c>
    </row>
    <row r="2406" spans="1:49" x14ac:dyDescent="0.25">
      <c r="A2406" s="1" t="s">
        <v>378</v>
      </c>
      <c r="B2406" s="1">
        <v>1008998</v>
      </c>
      <c r="C2406" s="1">
        <v>2017</v>
      </c>
      <c r="D2406" s="1" t="s">
        <v>1091</v>
      </c>
      <c r="E2406" s="1" t="s">
        <v>1092</v>
      </c>
      <c r="F2406" s="1" t="s">
        <v>12</v>
      </c>
      <c r="G2406" s="1"/>
      <c r="H2406" s="1"/>
      <c r="I2406" s="1"/>
      <c r="J2406" s="1"/>
      <c r="K2406" s="1" t="s">
        <v>1310</v>
      </c>
      <c r="L2406" s="1" t="s">
        <v>1109</v>
      </c>
      <c r="M2406" s="1" t="s">
        <v>1312</v>
      </c>
      <c r="N2406" s="1">
        <v>39</v>
      </c>
      <c r="O2406" s="1">
        <v>22.35</v>
      </c>
      <c r="P2406" s="1">
        <v>32</v>
      </c>
      <c r="Q2406" s="1">
        <v>2</v>
      </c>
      <c r="R2406" s="1">
        <v>0</v>
      </c>
      <c r="S2406" s="1">
        <v>0</v>
      </c>
      <c r="T2406" s="1">
        <v>0</v>
      </c>
      <c r="U2406" s="1">
        <v>0</v>
      </c>
      <c r="V2406" s="1">
        <v>0.77</v>
      </c>
      <c r="W2406" s="1">
        <v>4.0000000000000001E-3</v>
      </c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>
        <f t="shared" si="71"/>
        <v>2</v>
      </c>
    </row>
    <row r="2407" spans="1:49" x14ac:dyDescent="0.25">
      <c r="A2407" s="1" t="s">
        <v>378</v>
      </c>
      <c r="B2407" s="1">
        <v>1008998</v>
      </c>
      <c r="C2407" s="1">
        <v>2017</v>
      </c>
      <c r="D2407" s="1" t="s">
        <v>1091</v>
      </c>
      <c r="E2407" s="1" t="s">
        <v>1092</v>
      </c>
      <c r="F2407" s="1" t="s">
        <v>12</v>
      </c>
      <c r="G2407" s="1"/>
      <c r="H2407" s="1"/>
      <c r="I2407" s="1"/>
      <c r="J2407" s="1"/>
      <c r="K2407" s="1" t="s">
        <v>1410</v>
      </c>
      <c r="L2407" s="1" t="s">
        <v>1109</v>
      </c>
      <c r="M2407" s="1" t="s">
        <v>1411</v>
      </c>
      <c r="N2407" s="1">
        <v>34</v>
      </c>
      <c r="O2407" s="1">
        <v>4.1660000000000004</v>
      </c>
      <c r="P2407" s="1">
        <v>58</v>
      </c>
      <c r="Q2407" s="1">
        <v>3</v>
      </c>
      <c r="R2407" s="1">
        <v>0</v>
      </c>
      <c r="S2407" s="1">
        <v>0</v>
      </c>
      <c r="T2407" s="1">
        <v>0</v>
      </c>
      <c r="U2407" s="1">
        <v>0</v>
      </c>
      <c r="V2407" s="1">
        <v>0.73</v>
      </c>
      <c r="W2407" s="1">
        <v>1.7999999999999999E-2</v>
      </c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>
        <f t="shared" si="71"/>
        <v>3</v>
      </c>
    </row>
    <row r="2408" spans="1:49" x14ac:dyDescent="0.25">
      <c r="A2408" s="1" t="s">
        <v>378</v>
      </c>
      <c r="B2408" s="1">
        <v>1008998</v>
      </c>
      <c r="C2408" s="1">
        <v>2017</v>
      </c>
      <c r="D2408" s="1" t="s">
        <v>1091</v>
      </c>
      <c r="E2408" s="1" t="s">
        <v>1092</v>
      </c>
      <c r="F2408" s="1" t="s">
        <v>12</v>
      </c>
      <c r="G2408" s="1"/>
      <c r="H2408" s="1"/>
      <c r="I2408" s="1"/>
      <c r="J2408" s="1"/>
      <c r="K2408" s="1" t="s">
        <v>1318</v>
      </c>
      <c r="L2408" s="1" t="s">
        <v>1109</v>
      </c>
      <c r="M2408" s="1" t="s">
        <v>1319</v>
      </c>
      <c r="N2408" s="1">
        <v>41</v>
      </c>
      <c r="O2408" s="1">
        <v>1.133</v>
      </c>
      <c r="P2408" s="1">
        <v>63</v>
      </c>
      <c r="Q2408" s="1">
        <v>71</v>
      </c>
      <c r="R2408" s="1">
        <v>0</v>
      </c>
      <c r="S2408" s="1">
        <v>0</v>
      </c>
      <c r="T2408" s="1">
        <v>11</v>
      </c>
      <c r="U2408" s="1">
        <v>0</v>
      </c>
      <c r="V2408" s="1">
        <v>0.68</v>
      </c>
      <c r="W2408" s="1">
        <v>4.0000000000000001E-3</v>
      </c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>
        <f t="shared" si="71"/>
        <v>71</v>
      </c>
    </row>
    <row r="2409" spans="1:49" x14ac:dyDescent="0.25">
      <c r="A2409" s="1" t="s">
        <v>378</v>
      </c>
      <c r="B2409" s="1">
        <v>1008998</v>
      </c>
      <c r="C2409" s="1">
        <v>2017</v>
      </c>
      <c r="D2409" s="1" t="s">
        <v>1091</v>
      </c>
      <c r="E2409" s="1" t="s">
        <v>1092</v>
      </c>
      <c r="F2409" s="1" t="s">
        <v>12</v>
      </c>
      <c r="G2409" s="1"/>
      <c r="H2409" s="1"/>
      <c r="I2409" s="1"/>
      <c r="J2409" s="1"/>
      <c r="K2409" s="1" t="s">
        <v>1320</v>
      </c>
      <c r="L2409" s="1" t="s">
        <v>1109</v>
      </c>
      <c r="M2409" s="1" t="s">
        <v>1321</v>
      </c>
      <c r="N2409" s="1">
        <v>48</v>
      </c>
      <c r="O2409" s="1">
        <v>54.75</v>
      </c>
      <c r="P2409" s="1">
        <v>73</v>
      </c>
      <c r="Q2409" s="1">
        <v>2</v>
      </c>
      <c r="R2409" s="1">
        <v>0</v>
      </c>
      <c r="S2409" s="1">
        <v>0</v>
      </c>
      <c r="T2409" s="1">
        <v>0</v>
      </c>
      <c r="U2409" s="1">
        <v>0</v>
      </c>
      <c r="V2409" s="1">
        <v>0.77</v>
      </c>
      <c r="W2409" s="1">
        <v>4.0000000000000001E-3</v>
      </c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>
        <f t="shared" si="71"/>
        <v>2</v>
      </c>
    </row>
    <row r="2410" spans="1:49" x14ac:dyDescent="0.25">
      <c r="A2410" s="1" t="s">
        <v>378</v>
      </c>
      <c r="B2410" s="1">
        <v>1008998</v>
      </c>
      <c r="C2410" s="1">
        <v>2017</v>
      </c>
      <c r="D2410" s="1" t="s">
        <v>1091</v>
      </c>
      <c r="E2410" s="1" t="s">
        <v>1092</v>
      </c>
      <c r="F2410" s="1" t="s">
        <v>12</v>
      </c>
      <c r="G2410" s="1"/>
      <c r="H2410" s="1"/>
      <c r="I2410" s="1"/>
      <c r="J2410" s="1"/>
      <c r="K2410" s="1" t="s">
        <v>1330</v>
      </c>
      <c r="L2410" s="1" t="s">
        <v>1109</v>
      </c>
      <c r="M2410" s="1" t="s">
        <v>1417</v>
      </c>
      <c r="N2410" s="1">
        <v>30</v>
      </c>
      <c r="O2410" s="1">
        <v>0.47170000000000001</v>
      </c>
      <c r="P2410" s="1">
        <v>52</v>
      </c>
      <c r="Q2410" s="1">
        <v>4</v>
      </c>
      <c r="R2410" s="1">
        <v>0</v>
      </c>
      <c r="S2410" s="1">
        <v>0</v>
      </c>
      <c r="T2410" s="1">
        <v>0</v>
      </c>
      <c r="U2410" s="1">
        <v>0</v>
      </c>
      <c r="V2410" s="1">
        <v>0.77</v>
      </c>
      <c r="W2410" s="1">
        <v>4.0000000000000001E-3</v>
      </c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>
        <f t="shared" si="71"/>
        <v>4</v>
      </c>
    </row>
    <row r="2411" spans="1:49" x14ac:dyDescent="0.25">
      <c r="A2411" s="1" t="s">
        <v>378</v>
      </c>
      <c r="B2411" s="1">
        <v>1008998</v>
      </c>
      <c r="C2411" s="1">
        <v>2017</v>
      </c>
      <c r="D2411" s="1" t="s">
        <v>1091</v>
      </c>
      <c r="E2411" s="1" t="s">
        <v>1092</v>
      </c>
      <c r="F2411" s="1" t="s">
        <v>12</v>
      </c>
      <c r="G2411" s="1"/>
      <c r="H2411" s="1"/>
      <c r="I2411" s="1"/>
      <c r="J2411" s="1"/>
      <c r="K2411" s="1" t="s">
        <v>1298</v>
      </c>
      <c r="L2411" s="1" t="s">
        <v>1109</v>
      </c>
      <c r="M2411" s="1" t="s">
        <v>1300</v>
      </c>
      <c r="N2411" s="1">
        <v>44.83</v>
      </c>
      <c r="O2411" s="1">
        <v>3.3370000000000002</v>
      </c>
      <c r="P2411" s="1">
        <v>52.3</v>
      </c>
      <c r="Q2411" s="1">
        <v>39</v>
      </c>
      <c r="R2411" s="1">
        <v>0</v>
      </c>
      <c r="S2411" s="1">
        <v>0</v>
      </c>
      <c r="T2411" s="1">
        <v>0</v>
      </c>
      <c r="U2411" s="1">
        <v>0</v>
      </c>
      <c r="V2411" s="1">
        <v>0.72</v>
      </c>
      <c r="W2411" s="1">
        <v>5.0000000000000001E-3</v>
      </c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>
        <f t="shared" si="71"/>
        <v>39</v>
      </c>
    </row>
    <row r="2412" spans="1:49" x14ac:dyDescent="0.25">
      <c r="A2412" s="1" t="s">
        <v>378</v>
      </c>
      <c r="B2412" s="1">
        <v>1008998</v>
      </c>
      <c r="C2412" s="1">
        <v>2017</v>
      </c>
      <c r="D2412" s="1" t="s">
        <v>1091</v>
      </c>
      <c r="E2412" s="1" t="s">
        <v>1092</v>
      </c>
      <c r="F2412" s="1" t="s">
        <v>12</v>
      </c>
      <c r="G2412" s="1"/>
      <c r="H2412" s="1"/>
      <c r="I2412" s="1"/>
      <c r="J2412" s="1"/>
      <c r="K2412" s="1" t="s">
        <v>1303</v>
      </c>
      <c r="L2412" s="1" t="s">
        <v>1109</v>
      </c>
      <c r="M2412" s="1" t="s">
        <v>1305</v>
      </c>
      <c r="N2412" s="1">
        <v>34</v>
      </c>
      <c r="O2412" s="1">
        <v>4.1660000000000004</v>
      </c>
      <c r="P2412" s="1">
        <v>58</v>
      </c>
      <c r="Q2412" s="1">
        <v>3</v>
      </c>
      <c r="R2412" s="1">
        <v>0</v>
      </c>
      <c r="S2412" s="1">
        <v>0</v>
      </c>
      <c r="T2412" s="1">
        <v>0</v>
      </c>
      <c r="U2412" s="1">
        <v>0</v>
      </c>
      <c r="V2412" s="1">
        <v>0.73</v>
      </c>
      <c r="W2412" s="1">
        <v>1.7999999999999999E-2</v>
      </c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>
        <f t="shared" si="71"/>
        <v>3</v>
      </c>
    </row>
    <row r="2413" spans="1:49" x14ac:dyDescent="0.25">
      <c r="A2413" s="1" t="s">
        <v>282</v>
      </c>
      <c r="B2413" s="1">
        <v>1009039</v>
      </c>
      <c r="C2413" s="1">
        <v>2017</v>
      </c>
      <c r="D2413" s="1" t="s">
        <v>1091</v>
      </c>
      <c r="E2413" s="1" t="s">
        <v>1092</v>
      </c>
      <c r="F2413" s="1" t="s">
        <v>12</v>
      </c>
      <c r="G2413" s="1"/>
      <c r="H2413" s="1"/>
      <c r="I2413" s="1"/>
      <c r="J2413" s="1"/>
      <c r="K2413" s="1" t="s">
        <v>1706</v>
      </c>
      <c r="L2413" s="1" t="s">
        <v>1168</v>
      </c>
      <c r="M2413" s="1" t="s">
        <v>2577</v>
      </c>
      <c r="N2413" s="1"/>
      <c r="O2413" s="1"/>
      <c r="P2413" s="1"/>
      <c r="Q2413" s="1">
        <v>6</v>
      </c>
      <c r="R2413" s="1">
        <v>0</v>
      </c>
      <c r="S2413" s="1">
        <v>0</v>
      </c>
      <c r="T2413" s="1">
        <v>0</v>
      </c>
      <c r="U2413" s="1">
        <v>0</v>
      </c>
      <c r="V2413" s="1">
        <v>0.83199999999999996</v>
      </c>
      <c r="W2413" s="1">
        <v>1E-3</v>
      </c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>
        <f t="shared" si="71"/>
        <v>6</v>
      </c>
    </row>
    <row r="2414" spans="1:49" x14ac:dyDescent="0.25">
      <c r="A2414" s="1" t="s">
        <v>282</v>
      </c>
      <c r="B2414" s="1">
        <v>1009039</v>
      </c>
      <c r="C2414" s="1">
        <v>2017</v>
      </c>
      <c r="D2414" s="1" t="s">
        <v>1091</v>
      </c>
      <c r="E2414" s="1" t="s">
        <v>1092</v>
      </c>
      <c r="F2414" s="1" t="s">
        <v>12</v>
      </c>
      <c r="G2414" s="1"/>
      <c r="H2414" s="1"/>
      <c r="I2414" s="1"/>
      <c r="J2414" s="1"/>
      <c r="K2414" s="1" t="s">
        <v>2578</v>
      </c>
      <c r="L2414" s="1" t="s">
        <v>1109</v>
      </c>
      <c r="M2414" s="1" t="s">
        <v>2579</v>
      </c>
      <c r="N2414" s="1">
        <v>49.7</v>
      </c>
      <c r="O2414" s="1">
        <v>0.04</v>
      </c>
      <c r="P2414" s="1">
        <v>101.5</v>
      </c>
      <c r="Q2414" s="1">
        <v>1</v>
      </c>
      <c r="R2414" s="1">
        <v>0</v>
      </c>
      <c r="S2414" s="1">
        <v>0</v>
      </c>
      <c r="T2414" s="1">
        <v>0</v>
      </c>
      <c r="U2414" s="1">
        <v>0</v>
      </c>
      <c r="V2414" s="1">
        <v>0.76100000000000001</v>
      </c>
      <c r="W2414" s="1">
        <v>1.2E-2</v>
      </c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>
        <f t="shared" si="71"/>
        <v>1</v>
      </c>
    </row>
    <row r="2415" spans="1:49" x14ac:dyDescent="0.25">
      <c r="A2415" s="1" t="s">
        <v>282</v>
      </c>
      <c r="B2415" s="1">
        <v>1009039</v>
      </c>
      <c r="C2415" s="1">
        <v>2017</v>
      </c>
      <c r="D2415" s="1" t="s">
        <v>1091</v>
      </c>
      <c r="E2415" s="1" t="s">
        <v>1092</v>
      </c>
      <c r="F2415" s="1" t="s">
        <v>12</v>
      </c>
      <c r="G2415" s="1"/>
      <c r="H2415" s="1"/>
      <c r="I2415" s="1"/>
      <c r="J2415" s="1"/>
      <c r="K2415" s="1" t="s">
        <v>1273</v>
      </c>
      <c r="L2415" s="1" t="s">
        <v>1109</v>
      </c>
      <c r="M2415" s="1" t="s">
        <v>1275</v>
      </c>
      <c r="N2415" s="1">
        <v>46.46</v>
      </c>
      <c r="O2415" s="1">
        <v>0.04</v>
      </c>
      <c r="P2415" s="1">
        <v>31.8</v>
      </c>
      <c r="Q2415" s="1">
        <v>228</v>
      </c>
      <c r="R2415" s="1">
        <v>0</v>
      </c>
      <c r="S2415" s="1">
        <v>2</v>
      </c>
      <c r="T2415" s="1">
        <v>8</v>
      </c>
      <c r="U2415" s="1">
        <v>0</v>
      </c>
      <c r="V2415" s="1">
        <v>0.72299999999999998</v>
      </c>
      <c r="W2415" s="1">
        <v>1.6E-2</v>
      </c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>
        <f t="shared" si="71"/>
        <v>228</v>
      </c>
    </row>
    <row r="2416" spans="1:49" x14ac:dyDescent="0.25">
      <c r="A2416" s="1" t="s">
        <v>282</v>
      </c>
      <c r="B2416" s="1">
        <v>1009039</v>
      </c>
      <c r="C2416" s="1">
        <v>2017</v>
      </c>
      <c r="D2416" s="1" t="s">
        <v>1091</v>
      </c>
      <c r="E2416" s="1" t="s">
        <v>1092</v>
      </c>
      <c r="F2416" s="1" t="s">
        <v>12</v>
      </c>
      <c r="G2416" s="1"/>
      <c r="H2416" s="1"/>
      <c r="I2416" s="1"/>
      <c r="J2416" s="1"/>
      <c r="K2416" s="1" t="s">
        <v>1273</v>
      </c>
      <c r="L2416" s="1" t="s">
        <v>1168</v>
      </c>
      <c r="M2416" s="1" t="s">
        <v>2287</v>
      </c>
      <c r="N2416" s="1"/>
      <c r="O2416" s="1"/>
      <c r="P2416" s="1"/>
      <c r="Q2416" s="1">
        <v>44</v>
      </c>
      <c r="R2416" s="1">
        <v>0</v>
      </c>
      <c r="S2416" s="1">
        <v>0</v>
      </c>
      <c r="T2416" s="1">
        <v>1</v>
      </c>
      <c r="U2416" s="1">
        <v>0</v>
      </c>
      <c r="V2416" s="1">
        <v>0.82599999999999996</v>
      </c>
      <c r="W2416" s="1">
        <v>5.0000000000000001E-3</v>
      </c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>
        <f t="shared" si="71"/>
        <v>44</v>
      </c>
    </row>
    <row r="2417" spans="1:49" x14ac:dyDescent="0.25">
      <c r="A2417" s="1" t="s">
        <v>282</v>
      </c>
      <c r="B2417" s="1">
        <v>1009039</v>
      </c>
      <c r="C2417" s="1">
        <v>2017</v>
      </c>
      <c r="D2417" s="1" t="s">
        <v>1091</v>
      </c>
      <c r="E2417" s="1" t="s">
        <v>1092</v>
      </c>
      <c r="F2417" s="1" t="s">
        <v>12</v>
      </c>
      <c r="G2417" s="1"/>
      <c r="H2417" s="1"/>
      <c r="I2417" s="1"/>
      <c r="J2417" s="1"/>
      <c r="K2417" s="1" t="s">
        <v>1287</v>
      </c>
      <c r="L2417" s="1" t="s">
        <v>1109</v>
      </c>
      <c r="M2417" s="1" t="s">
        <v>1289</v>
      </c>
      <c r="N2417" s="1">
        <v>53.2</v>
      </c>
      <c r="O2417" s="1">
        <v>0.04</v>
      </c>
      <c r="P2417" s="1">
        <v>28</v>
      </c>
      <c r="Q2417" s="1">
        <v>10</v>
      </c>
      <c r="R2417" s="1">
        <v>0</v>
      </c>
      <c r="S2417" s="1">
        <v>0</v>
      </c>
      <c r="T2417" s="1">
        <v>0</v>
      </c>
      <c r="U2417" s="1">
        <v>0</v>
      </c>
      <c r="V2417" s="1">
        <v>0.65300000000000002</v>
      </c>
      <c r="W2417" s="1">
        <v>7.0000000000000001E-3</v>
      </c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>
        <f t="shared" si="71"/>
        <v>10</v>
      </c>
    </row>
    <row r="2418" spans="1:49" x14ac:dyDescent="0.25">
      <c r="A2418" s="1" t="s">
        <v>282</v>
      </c>
      <c r="B2418" s="1">
        <v>1009039</v>
      </c>
      <c r="C2418" s="1">
        <v>2017</v>
      </c>
      <c r="D2418" s="1" t="s">
        <v>1091</v>
      </c>
      <c r="E2418" s="1" t="s">
        <v>1092</v>
      </c>
      <c r="F2418" s="1" t="s">
        <v>12</v>
      </c>
      <c r="G2418" s="1"/>
      <c r="H2418" s="1"/>
      <c r="I2418" s="1"/>
      <c r="J2418" s="1"/>
      <c r="K2418" s="1" t="s">
        <v>1287</v>
      </c>
      <c r="L2418" s="1" t="s">
        <v>1168</v>
      </c>
      <c r="M2418" s="1" t="s">
        <v>2288</v>
      </c>
      <c r="N2418" s="1"/>
      <c r="O2418" s="1"/>
      <c r="P2418" s="1"/>
      <c r="Q2418" s="1">
        <v>6</v>
      </c>
      <c r="R2418" s="1">
        <v>0</v>
      </c>
      <c r="S2418" s="1">
        <v>0</v>
      </c>
      <c r="T2418" s="1">
        <v>0</v>
      </c>
      <c r="U2418" s="1">
        <v>0</v>
      </c>
      <c r="V2418" s="1">
        <v>0.874</v>
      </c>
      <c r="W2418" s="1">
        <v>5.0000000000000001E-3</v>
      </c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>
        <f t="shared" si="71"/>
        <v>6</v>
      </c>
    </row>
    <row r="2419" spans="1:49" x14ac:dyDescent="0.25">
      <c r="A2419" s="1" t="s">
        <v>282</v>
      </c>
      <c r="B2419" s="1">
        <v>1009039</v>
      </c>
      <c r="C2419" s="1">
        <v>2017</v>
      </c>
      <c r="D2419" s="1" t="s">
        <v>1091</v>
      </c>
      <c r="E2419" s="1" t="s">
        <v>1092</v>
      </c>
      <c r="F2419" s="1" t="s">
        <v>12</v>
      </c>
      <c r="G2419" s="1"/>
      <c r="H2419" s="1"/>
      <c r="I2419" s="1"/>
      <c r="J2419" s="1"/>
      <c r="K2419" s="1" t="s">
        <v>1413</v>
      </c>
      <c r="L2419" s="1" t="s">
        <v>1109</v>
      </c>
      <c r="M2419" s="1" t="s">
        <v>1715</v>
      </c>
      <c r="N2419" s="1">
        <v>53.37</v>
      </c>
      <c r="O2419" s="1">
        <v>0.04</v>
      </c>
      <c r="P2419" s="1">
        <v>91.2</v>
      </c>
      <c r="Q2419" s="1">
        <v>171</v>
      </c>
      <c r="R2419" s="1">
        <v>0</v>
      </c>
      <c r="S2419" s="1">
        <v>0</v>
      </c>
      <c r="T2419" s="1">
        <v>35</v>
      </c>
      <c r="U2419" s="1">
        <v>1</v>
      </c>
      <c r="V2419" s="1">
        <v>0.76300000000000001</v>
      </c>
      <c r="W2419" s="1">
        <v>5.0000000000000001E-3</v>
      </c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>
        <f t="shared" si="71"/>
        <v>172</v>
      </c>
    </row>
    <row r="2420" spans="1:49" x14ac:dyDescent="0.25">
      <c r="A2420" s="1" t="s">
        <v>282</v>
      </c>
      <c r="B2420" s="1">
        <v>1009039</v>
      </c>
      <c r="C2420" s="1">
        <v>2017</v>
      </c>
      <c r="D2420" s="1" t="s">
        <v>1091</v>
      </c>
      <c r="E2420" s="1" t="s">
        <v>1092</v>
      </c>
      <c r="F2420" s="1" t="s">
        <v>12</v>
      </c>
      <c r="G2420" s="1"/>
      <c r="H2420" s="1"/>
      <c r="I2420" s="1"/>
      <c r="J2420" s="1"/>
      <c r="K2420" s="1" t="s">
        <v>1413</v>
      </c>
      <c r="L2420" s="1" t="s">
        <v>1168</v>
      </c>
      <c r="M2420" s="1" t="s">
        <v>2093</v>
      </c>
      <c r="N2420" s="1"/>
      <c r="O2420" s="1"/>
      <c r="P2420" s="1"/>
      <c r="Q2420" s="1">
        <v>30</v>
      </c>
      <c r="R2420" s="1">
        <v>0</v>
      </c>
      <c r="S2420" s="1">
        <v>0</v>
      </c>
      <c r="T2420" s="1">
        <v>3</v>
      </c>
      <c r="U2420" s="1">
        <v>0</v>
      </c>
      <c r="V2420" s="1">
        <v>0.82799999999999996</v>
      </c>
      <c r="W2420" s="1">
        <v>0.04</v>
      </c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>
        <f t="shared" si="71"/>
        <v>30</v>
      </c>
    </row>
    <row r="2421" spans="1:49" x14ac:dyDescent="0.25">
      <c r="A2421" s="1" t="s">
        <v>282</v>
      </c>
      <c r="B2421" s="1">
        <v>1009039</v>
      </c>
      <c r="C2421" s="1">
        <v>2017</v>
      </c>
      <c r="D2421" s="1" t="s">
        <v>1091</v>
      </c>
      <c r="E2421" s="1" t="s">
        <v>1092</v>
      </c>
      <c r="F2421" s="1" t="s">
        <v>12</v>
      </c>
      <c r="G2421" s="1"/>
      <c r="H2421" s="1"/>
      <c r="I2421" s="1"/>
      <c r="J2421" s="1"/>
      <c r="K2421" s="1" t="s">
        <v>1320</v>
      </c>
      <c r="L2421" s="1" t="s">
        <v>1109</v>
      </c>
      <c r="M2421" s="1" t="s">
        <v>1321</v>
      </c>
      <c r="N2421" s="1">
        <v>39.1</v>
      </c>
      <c r="O2421" s="1">
        <v>0.04</v>
      </c>
      <c r="P2421" s="1">
        <v>325</v>
      </c>
      <c r="Q2421" s="1">
        <v>9</v>
      </c>
      <c r="R2421" s="1">
        <v>0</v>
      </c>
      <c r="S2421" s="1">
        <v>0</v>
      </c>
      <c r="T2421" s="1">
        <v>0</v>
      </c>
      <c r="U2421" s="1">
        <v>0</v>
      </c>
      <c r="V2421" s="1">
        <v>0.76100000000000001</v>
      </c>
      <c r="W2421" s="1">
        <v>1.2E-2</v>
      </c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>
        <f t="shared" si="71"/>
        <v>9</v>
      </c>
    </row>
    <row r="2422" spans="1:49" x14ac:dyDescent="0.25">
      <c r="A2422" s="1" t="s">
        <v>282</v>
      </c>
      <c r="B2422" s="1">
        <v>1009039</v>
      </c>
      <c r="C2422" s="1">
        <v>2017</v>
      </c>
      <c r="D2422" s="1" t="s">
        <v>1091</v>
      </c>
      <c r="E2422" s="1" t="s">
        <v>1092</v>
      </c>
      <c r="F2422" s="1" t="s">
        <v>12</v>
      </c>
      <c r="G2422" s="1"/>
      <c r="H2422" s="1"/>
      <c r="I2422" s="1"/>
      <c r="J2422" s="1"/>
      <c r="K2422" s="1" t="s">
        <v>1308</v>
      </c>
      <c r="L2422" s="1" t="s">
        <v>1109</v>
      </c>
      <c r="M2422" s="1" t="s">
        <v>1309</v>
      </c>
      <c r="N2422" s="1">
        <v>52.81</v>
      </c>
      <c r="O2422" s="1">
        <v>0.04</v>
      </c>
      <c r="P2422" s="1">
        <v>61.3</v>
      </c>
      <c r="Q2422" s="1">
        <v>37</v>
      </c>
      <c r="R2422" s="1">
        <v>0</v>
      </c>
      <c r="S2422" s="1">
        <v>0</v>
      </c>
      <c r="T2422" s="1">
        <v>21</v>
      </c>
      <c r="U2422" s="1">
        <v>0</v>
      </c>
      <c r="V2422" s="1">
        <v>0.77500000000000002</v>
      </c>
      <c r="W2422" s="1">
        <v>0.01</v>
      </c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>
        <f t="shared" si="71"/>
        <v>37</v>
      </c>
    </row>
    <row r="2423" spans="1:49" x14ac:dyDescent="0.25">
      <c r="A2423" s="1" t="s">
        <v>282</v>
      </c>
      <c r="B2423" s="1">
        <v>1009039</v>
      </c>
      <c r="C2423" s="1">
        <v>2017</v>
      </c>
      <c r="D2423" s="1" t="s">
        <v>1091</v>
      </c>
      <c r="E2423" s="1" t="s">
        <v>1092</v>
      </c>
      <c r="F2423" s="1" t="s">
        <v>12</v>
      </c>
      <c r="G2423" s="1"/>
      <c r="H2423" s="1"/>
      <c r="I2423" s="1"/>
      <c r="J2423" s="1"/>
      <c r="K2423" s="1" t="s">
        <v>1308</v>
      </c>
      <c r="L2423" s="1" t="s">
        <v>1168</v>
      </c>
      <c r="M2423" s="1" t="s">
        <v>1416</v>
      </c>
      <c r="N2423" s="1"/>
      <c r="O2423" s="1"/>
      <c r="P2423" s="1"/>
      <c r="Q2423" s="1">
        <v>3</v>
      </c>
      <c r="R2423" s="1">
        <v>0</v>
      </c>
      <c r="S2423" s="1">
        <v>0</v>
      </c>
      <c r="T2423" s="1">
        <v>0</v>
      </c>
      <c r="U2423" s="1">
        <v>0</v>
      </c>
      <c r="V2423" s="1">
        <v>0.74</v>
      </c>
      <c r="W2423" s="1">
        <v>9.9000000000000005E-2</v>
      </c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>
        <f t="shared" si="71"/>
        <v>3</v>
      </c>
    </row>
    <row r="2424" spans="1:49" x14ac:dyDescent="0.25">
      <c r="A2424" s="1" t="s">
        <v>282</v>
      </c>
      <c r="B2424" s="1">
        <v>1009039</v>
      </c>
      <c r="C2424" s="1">
        <v>2017</v>
      </c>
      <c r="D2424" s="1" t="s">
        <v>1091</v>
      </c>
      <c r="E2424" s="1" t="s">
        <v>1092</v>
      </c>
      <c r="F2424" s="1" t="s">
        <v>12</v>
      </c>
      <c r="G2424" s="1"/>
      <c r="H2424" s="1"/>
      <c r="I2424" s="1"/>
      <c r="J2424" s="1"/>
      <c r="K2424" s="1" t="s">
        <v>1301</v>
      </c>
      <c r="L2424" s="1" t="s">
        <v>1109</v>
      </c>
      <c r="M2424" s="1" t="s">
        <v>1302</v>
      </c>
      <c r="N2424" s="1">
        <v>53.5</v>
      </c>
      <c r="O2424" s="1">
        <v>0.04</v>
      </c>
      <c r="P2424" s="1">
        <v>72</v>
      </c>
      <c r="Q2424" s="1">
        <v>1</v>
      </c>
      <c r="R2424" s="1">
        <v>0</v>
      </c>
      <c r="S2424" s="1">
        <v>0</v>
      </c>
      <c r="T2424" s="1">
        <v>0</v>
      </c>
      <c r="U2424" s="1">
        <v>0</v>
      </c>
      <c r="V2424" s="1">
        <v>0.751</v>
      </c>
      <c r="W2424" s="1">
        <v>2E-3</v>
      </c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>
        <f t="shared" si="71"/>
        <v>1</v>
      </c>
    </row>
    <row r="2425" spans="1:49" x14ac:dyDescent="0.25">
      <c r="A2425" s="1" t="s">
        <v>282</v>
      </c>
      <c r="B2425" s="1">
        <v>1009039</v>
      </c>
      <c r="C2425" s="1">
        <v>2017</v>
      </c>
      <c r="D2425" s="1" t="s">
        <v>1091</v>
      </c>
      <c r="E2425" s="1" t="s">
        <v>1092</v>
      </c>
      <c r="F2425" s="1" t="s">
        <v>12</v>
      </c>
      <c r="G2425" s="1"/>
      <c r="H2425" s="1"/>
      <c r="I2425" s="1"/>
      <c r="J2425" s="1"/>
      <c r="K2425" s="1" t="s">
        <v>1303</v>
      </c>
      <c r="L2425" s="1" t="s">
        <v>1109</v>
      </c>
      <c r="M2425" s="1" t="s">
        <v>1305</v>
      </c>
      <c r="N2425" s="1">
        <v>49.7</v>
      </c>
      <c r="O2425" s="1">
        <v>0.04</v>
      </c>
      <c r="P2425" s="1">
        <v>101.5</v>
      </c>
      <c r="Q2425" s="1">
        <v>1</v>
      </c>
      <c r="R2425" s="1">
        <v>0</v>
      </c>
      <c r="S2425" s="1">
        <v>0</v>
      </c>
      <c r="T2425" s="1">
        <v>0</v>
      </c>
      <c r="U2425" s="1">
        <v>0</v>
      </c>
      <c r="V2425" s="1">
        <v>0.754</v>
      </c>
      <c r="W2425" s="1">
        <v>3.0000000000000001E-3</v>
      </c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>
        <f t="shared" si="71"/>
        <v>1</v>
      </c>
    </row>
    <row r="2426" spans="1:49" x14ac:dyDescent="0.25">
      <c r="A2426" s="1" t="s">
        <v>944</v>
      </c>
      <c r="B2426" s="1">
        <v>1009056</v>
      </c>
      <c r="C2426" s="1">
        <v>2017</v>
      </c>
      <c r="D2426" s="1" t="s">
        <v>1091</v>
      </c>
      <c r="E2426" s="1" t="s">
        <v>1092</v>
      </c>
      <c r="F2426" s="1" t="s">
        <v>12</v>
      </c>
      <c r="G2426" s="1"/>
      <c r="H2426" s="1"/>
      <c r="I2426" s="1"/>
      <c r="J2426" s="1"/>
      <c r="K2426" s="1" t="s">
        <v>1278</v>
      </c>
      <c r="L2426" s="1" t="s">
        <v>1109</v>
      </c>
      <c r="M2426" s="1" t="s">
        <v>1279</v>
      </c>
      <c r="N2426" s="1">
        <v>45.3</v>
      </c>
      <c r="O2426" s="1">
        <v>8973</v>
      </c>
      <c r="P2426" s="1">
        <v>28.3</v>
      </c>
      <c r="Q2426" s="1">
        <v>462</v>
      </c>
      <c r="R2426" s="1">
        <v>0</v>
      </c>
      <c r="S2426" s="1">
        <v>2</v>
      </c>
      <c r="T2426" s="1">
        <v>17</v>
      </c>
      <c r="U2426" s="1">
        <v>2</v>
      </c>
      <c r="V2426" s="1">
        <v>0.71</v>
      </c>
      <c r="W2426" s="1">
        <v>0.01</v>
      </c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>
        <f t="shared" si="71"/>
        <v>464</v>
      </c>
    </row>
    <row r="2427" spans="1:49" x14ac:dyDescent="0.25">
      <c r="A2427" s="1" t="s">
        <v>944</v>
      </c>
      <c r="B2427" s="1">
        <v>1009056</v>
      </c>
      <c r="C2427" s="1">
        <v>2017</v>
      </c>
      <c r="D2427" s="1" t="s">
        <v>1091</v>
      </c>
      <c r="E2427" s="1" t="s">
        <v>1092</v>
      </c>
      <c r="F2427" s="1" t="s">
        <v>12</v>
      </c>
      <c r="G2427" s="1"/>
      <c r="H2427" s="1"/>
      <c r="I2427" s="1"/>
      <c r="J2427" s="1"/>
      <c r="K2427" s="1" t="s">
        <v>1282</v>
      </c>
      <c r="L2427" s="1" t="s">
        <v>1109</v>
      </c>
      <c r="M2427" s="1" t="s">
        <v>1284</v>
      </c>
      <c r="N2427" s="1">
        <v>44.7</v>
      </c>
      <c r="O2427" s="1">
        <v>5245</v>
      </c>
      <c r="P2427" s="1">
        <v>34</v>
      </c>
      <c r="Q2427" s="1">
        <v>21</v>
      </c>
      <c r="R2427" s="1">
        <v>0</v>
      </c>
      <c r="S2427" s="1">
        <v>11</v>
      </c>
      <c r="T2427" s="1">
        <v>0</v>
      </c>
      <c r="U2427" s="1">
        <v>0</v>
      </c>
      <c r="V2427" s="1">
        <v>0.7</v>
      </c>
      <c r="W2427" s="1">
        <v>0.01</v>
      </c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>
        <f t="shared" si="71"/>
        <v>21</v>
      </c>
    </row>
    <row r="2428" spans="1:49" x14ac:dyDescent="0.25">
      <c r="A2428" s="1" t="s">
        <v>944</v>
      </c>
      <c r="B2428" s="1">
        <v>1009056</v>
      </c>
      <c r="C2428" s="1">
        <v>2017</v>
      </c>
      <c r="D2428" s="1" t="s">
        <v>1091</v>
      </c>
      <c r="E2428" s="1" t="s">
        <v>1092</v>
      </c>
      <c r="F2428" s="1" t="s">
        <v>12</v>
      </c>
      <c r="G2428" s="1"/>
      <c r="H2428" s="1"/>
      <c r="I2428" s="1"/>
      <c r="J2428" s="1"/>
      <c r="K2428" s="1" t="s">
        <v>1322</v>
      </c>
      <c r="L2428" s="1" t="s">
        <v>1109</v>
      </c>
      <c r="M2428" s="1" t="s">
        <v>1324</v>
      </c>
      <c r="N2428" s="1">
        <v>43.7</v>
      </c>
      <c r="O2428" s="1">
        <v>7582</v>
      </c>
      <c r="P2428" s="1">
        <v>44</v>
      </c>
      <c r="Q2428" s="1">
        <v>679</v>
      </c>
      <c r="R2428" s="1">
        <v>0</v>
      </c>
      <c r="S2428" s="1">
        <v>4</v>
      </c>
      <c r="T2428" s="1">
        <v>44</v>
      </c>
      <c r="U2428" s="1">
        <v>3</v>
      </c>
      <c r="V2428" s="1">
        <v>0.73</v>
      </c>
      <c r="W2428" s="1">
        <v>0</v>
      </c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>
        <f t="shared" si="71"/>
        <v>682</v>
      </c>
    </row>
    <row r="2429" spans="1:49" x14ac:dyDescent="0.25">
      <c r="A2429" s="1" t="s">
        <v>944</v>
      </c>
      <c r="B2429" s="1">
        <v>1009056</v>
      </c>
      <c r="C2429" s="1">
        <v>2017</v>
      </c>
      <c r="D2429" s="1" t="s">
        <v>1091</v>
      </c>
      <c r="E2429" s="1" t="s">
        <v>1092</v>
      </c>
      <c r="F2429" s="1" t="s">
        <v>12</v>
      </c>
      <c r="G2429" s="1"/>
      <c r="H2429" s="1"/>
      <c r="I2429" s="1"/>
      <c r="J2429" s="1"/>
      <c r="K2429" s="1" t="s">
        <v>1721</v>
      </c>
      <c r="L2429" s="1" t="s">
        <v>1109</v>
      </c>
      <c r="M2429" s="1" t="s">
        <v>1722</v>
      </c>
      <c r="N2429" s="1">
        <v>44.7</v>
      </c>
      <c r="O2429" s="1">
        <v>1903</v>
      </c>
      <c r="P2429" s="1">
        <v>34</v>
      </c>
      <c r="Q2429" s="1">
        <v>3</v>
      </c>
      <c r="R2429" s="1">
        <v>0</v>
      </c>
      <c r="S2429" s="1">
        <v>0</v>
      </c>
      <c r="T2429" s="1">
        <v>0</v>
      </c>
      <c r="U2429" s="1">
        <v>0</v>
      </c>
      <c r="V2429" s="1">
        <v>0.66</v>
      </c>
      <c r="W2429" s="1">
        <v>0.01</v>
      </c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>
        <f t="shared" si="71"/>
        <v>3</v>
      </c>
    </row>
    <row r="2430" spans="1:49" x14ac:dyDescent="0.25">
      <c r="A2430" s="1" t="s">
        <v>934</v>
      </c>
      <c r="B2430" s="1">
        <v>1009076</v>
      </c>
      <c r="C2430" s="1">
        <v>2017</v>
      </c>
      <c r="D2430" s="1" t="s">
        <v>1091</v>
      </c>
      <c r="E2430" s="1" t="s">
        <v>1092</v>
      </c>
      <c r="F2430" s="1" t="s">
        <v>12</v>
      </c>
      <c r="G2430" s="1"/>
      <c r="H2430" s="1"/>
      <c r="I2430" s="1"/>
      <c r="J2430" s="1"/>
      <c r="K2430" s="1" t="s">
        <v>1146</v>
      </c>
      <c r="L2430" s="1" t="s">
        <v>1147</v>
      </c>
      <c r="M2430" s="1" t="s">
        <v>1148</v>
      </c>
      <c r="N2430" s="1"/>
      <c r="O2430" s="1"/>
      <c r="P2430" s="1"/>
      <c r="Q2430" s="1">
        <v>18</v>
      </c>
      <c r="R2430" s="1">
        <v>0</v>
      </c>
      <c r="S2430" s="1">
        <v>0</v>
      </c>
      <c r="T2430" s="1">
        <v>0</v>
      </c>
      <c r="U2430" s="1">
        <v>0</v>
      </c>
      <c r="V2430" s="1">
        <v>0.94399999999999995</v>
      </c>
      <c r="W2430" s="1">
        <v>5.1999999999999998E-2</v>
      </c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>
        <f t="shared" si="71"/>
        <v>18</v>
      </c>
    </row>
    <row r="2431" spans="1:49" x14ac:dyDescent="0.25">
      <c r="A2431" s="1" t="s">
        <v>934</v>
      </c>
      <c r="B2431" s="1">
        <v>1009076</v>
      </c>
      <c r="C2431" s="1">
        <v>2017</v>
      </c>
      <c r="D2431" s="1" t="s">
        <v>1091</v>
      </c>
      <c r="E2431" s="1" t="s">
        <v>1092</v>
      </c>
      <c r="F2431" s="1" t="s">
        <v>12</v>
      </c>
      <c r="G2431" s="1"/>
      <c r="H2431" s="1"/>
      <c r="I2431" s="1"/>
      <c r="J2431" s="1"/>
      <c r="K2431" s="1" t="s">
        <v>1149</v>
      </c>
      <c r="L2431" s="1" t="s">
        <v>1147</v>
      </c>
      <c r="M2431" s="1" t="s">
        <v>1150</v>
      </c>
      <c r="N2431" s="1"/>
      <c r="O2431" s="1"/>
      <c r="P2431" s="1"/>
      <c r="Q2431" s="1">
        <v>1222</v>
      </c>
      <c r="R2431" s="1">
        <v>0</v>
      </c>
      <c r="S2431" s="1">
        <v>0</v>
      </c>
      <c r="T2431" s="1">
        <v>13</v>
      </c>
      <c r="U2431" s="1">
        <v>1</v>
      </c>
      <c r="V2431" s="1">
        <v>0.93799999999999994</v>
      </c>
      <c r="W2431" s="1">
        <v>5.3999999999999999E-2</v>
      </c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>
        <f t="shared" si="71"/>
        <v>1223</v>
      </c>
    </row>
    <row r="2432" spans="1:49" x14ac:dyDescent="0.25">
      <c r="A2432" s="1" t="s">
        <v>934</v>
      </c>
      <c r="B2432" s="1">
        <v>1009076</v>
      </c>
      <c r="C2432" s="1">
        <v>2017</v>
      </c>
      <c r="D2432" s="1" t="s">
        <v>1091</v>
      </c>
      <c r="E2432" s="1" t="s">
        <v>1092</v>
      </c>
      <c r="F2432" s="1" t="s">
        <v>12</v>
      </c>
      <c r="G2432" s="1"/>
      <c r="H2432" s="1"/>
      <c r="I2432" s="1"/>
      <c r="J2432" s="1"/>
      <c r="K2432" s="1" t="s">
        <v>1149</v>
      </c>
      <c r="L2432" s="1" t="s">
        <v>1121</v>
      </c>
      <c r="M2432" s="1" t="s">
        <v>1151</v>
      </c>
      <c r="N2432" s="1"/>
      <c r="O2432" s="1"/>
      <c r="P2432" s="1"/>
      <c r="Q2432" s="1">
        <v>94</v>
      </c>
      <c r="R2432" s="1">
        <v>0</v>
      </c>
      <c r="S2432" s="1">
        <v>0</v>
      </c>
      <c r="T2432" s="1">
        <v>0</v>
      </c>
      <c r="U2432" s="1">
        <v>0</v>
      </c>
      <c r="V2432" s="1">
        <v>0.94299999999999995</v>
      </c>
      <c r="W2432" s="1">
        <v>0.04</v>
      </c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>
        <f t="shared" si="71"/>
        <v>94</v>
      </c>
    </row>
    <row r="2433" spans="1:49" x14ac:dyDescent="0.25">
      <c r="A2433" s="1" t="s">
        <v>934</v>
      </c>
      <c r="B2433" s="1">
        <v>1009076</v>
      </c>
      <c r="C2433" s="1">
        <v>2017</v>
      </c>
      <c r="D2433" s="1" t="s">
        <v>1091</v>
      </c>
      <c r="E2433" s="1" t="s">
        <v>1092</v>
      </c>
      <c r="F2433" s="1" t="s">
        <v>12</v>
      </c>
      <c r="G2433" s="1"/>
      <c r="H2433" s="1"/>
      <c r="I2433" s="1"/>
      <c r="J2433" s="1"/>
      <c r="K2433" s="1" t="s">
        <v>1438</v>
      </c>
      <c r="L2433" s="1" t="s">
        <v>1147</v>
      </c>
      <c r="M2433" s="1" t="s">
        <v>1439</v>
      </c>
      <c r="N2433" s="1"/>
      <c r="O2433" s="1"/>
      <c r="P2433" s="1"/>
      <c r="Q2433" s="1">
        <v>116</v>
      </c>
      <c r="R2433" s="1">
        <v>0</v>
      </c>
      <c r="S2433" s="1">
        <v>0</v>
      </c>
      <c r="T2433" s="1">
        <v>1</v>
      </c>
      <c r="U2433" s="1">
        <v>0</v>
      </c>
      <c r="V2433" s="1">
        <v>0.88800000000000001</v>
      </c>
      <c r="W2433" s="1">
        <v>6.6000000000000003E-2</v>
      </c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>
        <f t="shared" si="71"/>
        <v>116</v>
      </c>
    </row>
    <row r="2434" spans="1:49" x14ac:dyDescent="0.25">
      <c r="A2434" s="1" t="s">
        <v>934</v>
      </c>
      <c r="B2434" s="1">
        <v>1009076</v>
      </c>
      <c r="C2434" s="1">
        <v>2017</v>
      </c>
      <c r="D2434" s="1" t="s">
        <v>1091</v>
      </c>
      <c r="E2434" s="1" t="s">
        <v>1092</v>
      </c>
      <c r="F2434" s="1" t="s">
        <v>12</v>
      </c>
      <c r="G2434" s="1"/>
      <c r="H2434" s="1"/>
      <c r="I2434" s="1"/>
      <c r="J2434" s="1"/>
      <c r="K2434" s="1" t="s">
        <v>1443</v>
      </c>
      <c r="L2434" s="1" t="s">
        <v>1147</v>
      </c>
      <c r="M2434" s="1" t="s">
        <v>1444</v>
      </c>
      <c r="N2434" s="1"/>
      <c r="O2434" s="1"/>
      <c r="P2434" s="1"/>
      <c r="Q2434" s="1">
        <v>597</v>
      </c>
      <c r="R2434" s="1">
        <v>0</v>
      </c>
      <c r="S2434" s="1">
        <v>0</v>
      </c>
      <c r="T2434" s="1">
        <v>0</v>
      </c>
      <c r="U2434" s="1">
        <v>0</v>
      </c>
      <c r="V2434" s="1">
        <v>0.86599999999999999</v>
      </c>
      <c r="W2434" s="1">
        <v>8.2000000000000003E-2</v>
      </c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>
        <f t="shared" si="71"/>
        <v>597</v>
      </c>
    </row>
    <row r="2435" spans="1:49" x14ac:dyDescent="0.25">
      <c r="A2435" s="1" t="s">
        <v>934</v>
      </c>
      <c r="B2435" s="1">
        <v>1009076</v>
      </c>
      <c r="C2435" s="1">
        <v>2017</v>
      </c>
      <c r="D2435" s="1" t="s">
        <v>1091</v>
      </c>
      <c r="E2435" s="1" t="s">
        <v>1092</v>
      </c>
      <c r="F2435" s="1" t="s">
        <v>12</v>
      </c>
      <c r="G2435" s="1"/>
      <c r="H2435" s="1"/>
      <c r="I2435" s="1"/>
      <c r="J2435" s="1"/>
      <c r="K2435" s="1" t="s">
        <v>1443</v>
      </c>
      <c r="L2435" s="1" t="s">
        <v>1121</v>
      </c>
      <c r="M2435" s="1" t="s">
        <v>1445</v>
      </c>
      <c r="N2435" s="1"/>
      <c r="O2435" s="1"/>
      <c r="P2435" s="1"/>
      <c r="Q2435" s="1">
        <v>1743</v>
      </c>
      <c r="R2435" s="1">
        <v>0</v>
      </c>
      <c r="S2435" s="1">
        <v>0</v>
      </c>
      <c r="T2435" s="1">
        <v>1</v>
      </c>
      <c r="U2435" s="1">
        <v>0</v>
      </c>
      <c r="V2435" s="1">
        <v>0.83299999999999996</v>
      </c>
      <c r="W2435" s="1">
        <v>1.4E-2</v>
      </c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>
        <f t="shared" ref="AW2435:AW2498" si="72">+Q2435+U2435</f>
        <v>1743</v>
      </c>
    </row>
    <row r="2436" spans="1:49" x14ac:dyDescent="0.25">
      <c r="A2436" s="1" t="s">
        <v>934</v>
      </c>
      <c r="B2436" s="1">
        <v>1009076</v>
      </c>
      <c r="C2436" s="1">
        <v>2017</v>
      </c>
      <c r="D2436" s="1" t="s">
        <v>1091</v>
      </c>
      <c r="E2436" s="1" t="s">
        <v>1092</v>
      </c>
      <c r="F2436" s="1" t="s">
        <v>12</v>
      </c>
      <c r="G2436" s="1"/>
      <c r="H2436" s="1"/>
      <c r="I2436" s="1"/>
      <c r="J2436" s="1"/>
      <c r="K2436" s="1" t="s">
        <v>1443</v>
      </c>
      <c r="L2436" s="1" t="s">
        <v>1168</v>
      </c>
      <c r="M2436" s="1" t="s">
        <v>1448</v>
      </c>
      <c r="N2436" s="1"/>
      <c r="O2436" s="1"/>
      <c r="P2436" s="1"/>
      <c r="Q2436" s="1">
        <v>18</v>
      </c>
      <c r="R2436" s="1">
        <v>0</v>
      </c>
      <c r="S2436" s="1">
        <v>0</v>
      </c>
      <c r="T2436" s="1">
        <v>1</v>
      </c>
      <c r="U2436" s="1">
        <v>0</v>
      </c>
      <c r="V2436" s="1">
        <v>0.74299999999999999</v>
      </c>
      <c r="W2436" s="1">
        <v>8.9999999999999993E-3</v>
      </c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>
        <f t="shared" si="72"/>
        <v>18</v>
      </c>
    </row>
    <row r="2437" spans="1:49" x14ac:dyDescent="0.25">
      <c r="A2437" s="1" t="s">
        <v>901</v>
      </c>
      <c r="B2437" s="1">
        <v>1009082</v>
      </c>
      <c r="C2437" s="1">
        <v>2017</v>
      </c>
      <c r="D2437" s="1" t="s">
        <v>1091</v>
      </c>
      <c r="E2437" s="1" t="s">
        <v>1092</v>
      </c>
      <c r="F2437" s="1" t="s">
        <v>12</v>
      </c>
      <c r="G2437" s="1"/>
      <c r="H2437" s="1"/>
      <c r="I2437" s="1"/>
      <c r="J2437" s="1"/>
      <c r="K2437" s="1" t="s">
        <v>1465</v>
      </c>
      <c r="L2437" s="1" t="s">
        <v>1109</v>
      </c>
      <c r="M2437" s="1" t="s">
        <v>2580</v>
      </c>
      <c r="N2437" s="1">
        <v>53.3</v>
      </c>
      <c r="O2437" s="1">
        <v>0</v>
      </c>
      <c r="P2437" s="1">
        <v>19</v>
      </c>
      <c r="Q2437" s="1">
        <v>1</v>
      </c>
      <c r="R2437" s="1">
        <v>0</v>
      </c>
      <c r="S2437" s="1">
        <v>0</v>
      </c>
      <c r="T2437" s="1">
        <v>0</v>
      </c>
      <c r="U2437" s="1">
        <v>0</v>
      </c>
      <c r="V2437" s="1">
        <v>0.86899999999999999</v>
      </c>
      <c r="W2437" s="1">
        <v>4.9000000000000002E-2</v>
      </c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>
        <f t="shared" si="72"/>
        <v>1</v>
      </c>
    </row>
    <row r="2438" spans="1:49" x14ac:dyDescent="0.25">
      <c r="A2438" s="1" t="s">
        <v>901</v>
      </c>
      <c r="B2438" s="1">
        <v>1009082</v>
      </c>
      <c r="C2438" s="1">
        <v>2017</v>
      </c>
      <c r="D2438" s="1" t="s">
        <v>1091</v>
      </c>
      <c r="E2438" s="1" t="s">
        <v>1092</v>
      </c>
      <c r="F2438" s="1" t="s">
        <v>12</v>
      </c>
      <c r="G2438" s="1"/>
      <c r="H2438" s="1"/>
      <c r="I2438" s="1"/>
      <c r="J2438" s="1"/>
      <c r="K2438" s="1" t="s">
        <v>1465</v>
      </c>
      <c r="L2438" s="1" t="s">
        <v>1094</v>
      </c>
      <c r="M2438" s="1" t="s">
        <v>1466</v>
      </c>
      <c r="N2438" s="1"/>
      <c r="O2438" s="1"/>
      <c r="P2438" s="1"/>
      <c r="Q2438" s="1">
        <v>51</v>
      </c>
      <c r="R2438" s="1">
        <v>0</v>
      </c>
      <c r="S2438" s="1">
        <v>0</v>
      </c>
      <c r="T2438" s="1">
        <v>1</v>
      </c>
      <c r="U2438" s="1">
        <v>0</v>
      </c>
      <c r="V2438" s="1">
        <v>0.96099999999999997</v>
      </c>
      <c r="W2438" s="1">
        <v>1.4999999999999999E-2</v>
      </c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>
        <f t="shared" si="72"/>
        <v>51</v>
      </c>
    </row>
    <row r="2439" spans="1:49" x14ac:dyDescent="0.25">
      <c r="A2439" s="1" t="s">
        <v>901</v>
      </c>
      <c r="B2439" s="1">
        <v>1009082</v>
      </c>
      <c r="C2439" s="1">
        <v>2017</v>
      </c>
      <c r="D2439" s="1" t="s">
        <v>1091</v>
      </c>
      <c r="E2439" s="1" t="s">
        <v>1092</v>
      </c>
      <c r="F2439" s="1" t="s">
        <v>12</v>
      </c>
      <c r="G2439" s="1"/>
      <c r="H2439" s="1"/>
      <c r="I2439" s="1"/>
      <c r="J2439" s="1"/>
      <c r="K2439" s="1" t="s">
        <v>1465</v>
      </c>
      <c r="L2439" s="1" t="s">
        <v>1168</v>
      </c>
      <c r="M2439" s="1" t="s">
        <v>2209</v>
      </c>
      <c r="N2439" s="1"/>
      <c r="O2439" s="1"/>
      <c r="P2439" s="1"/>
      <c r="Q2439" s="1">
        <v>6</v>
      </c>
      <c r="R2439" s="1">
        <v>0</v>
      </c>
      <c r="S2439" s="1">
        <v>0</v>
      </c>
      <c r="T2439" s="1">
        <v>0</v>
      </c>
      <c r="U2439" s="1">
        <v>0</v>
      </c>
      <c r="V2439" s="1">
        <v>0.96299999999999997</v>
      </c>
      <c r="W2439" s="1">
        <v>3.3000000000000002E-2</v>
      </c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>
        <f t="shared" si="72"/>
        <v>6</v>
      </c>
    </row>
    <row r="2440" spans="1:49" x14ac:dyDescent="0.25">
      <c r="A2440" s="1" t="s">
        <v>901</v>
      </c>
      <c r="B2440" s="1">
        <v>1009082</v>
      </c>
      <c r="C2440" s="1">
        <v>2017</v>
      </c>
      <c r="D2440" s="1" t="s">
        <v>1091</v>
      </c>
      <c r="E2440" s="1" t="s">
        <v>1092</v>
      </c>
      <c r="F2440" s="1" t="s">
        <v>12</v>
      </c>
      <c r="G2440" s="1"/>
      <c r="H2440" s="1"/>
      <c r="I2440" s="1"/>
      <c r="J2440" s="1"/>
      <c r="K2440" s="1" t="s">
        <v>2210</v>
      </c>
      <c r="L2440" s="1" t="s">
        <v>1109</v>
      </c>
      <c r="M2440" s="1" t="s">
        <v>2581</v>
      </c>
      <c r="N2440" s="1">
        <v>47.4</v>
      </c>
      <c r="O2440" s="1">
        <v>0</v>
      </c>
      <c r="P2440" s="1">
        <v>20</v>
      </c>
      <c r="Q2440" s="1">
        <v>2</v>
      </c>
      <c r="R2440" s="1">
        <v>0</v>
      </c>
      <c r="S2440" s="1">
        <v>0</v>
      </c>
      <c r="T2440" s="1">
        <v>0</v>
      </c>
      <c r="U2440" s="1">
        <v>0</v>
      </c>
      <c r="V2440" s="1">
        <v>0.86899999999999999</v>
      </c>
      <c r="W2440" s="1">
        <v>4.9000000000000002E-2</v>
      </c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>
        <f t="shared" si="72"/>
        <v>2</v>
      </c>
    </row>
    <row r="2441" spans="1:49" x14ac:dyDescent="0.25">
      <c r="A2441" s="1" t="s">
        <v>901</v>
      </c>
      <c r="B2441" s="1">
        <v>1009082</v>
      </c>
      <c r="C2441" s="1">
        <v>2017</v>
      </c>
      <c r="D2441" s="1" t="s">
        <v>1091</v>
      </c>
      <c r="E2441" s="1" t="s">
        <v>1092</v>
      </c>
      <c r="F2441" s="1" t="s">
        <v>12</v>
      </c>
      <c r="G2441" s="1"/>
      <c r="H2441" s="1"/>
      <c r="I2441" s="1"/>
      <c r="J2441" s="1"/>
      <c r="K2441" s="1" t="s">
        <v>2210</v>
      </c>
      <c r="L2441" s="1" t="s">
        <v>1094</v>
      </c>
      <c r="M2441" s="1" t="s">
        <v>2582</v>
      </c>
      <c r="N2441" s="1"/>
      <c r="O2441" s="1"/>
      <c r="P2441" s="1"/>
      <c r="Q2441" s="1">
        <v>88</v>
      </c>
      <c r="R2441" s="1">
        <v>0</v>
      </c>
      <c r="S2441" s="1">
        <v>0</v>
      </c>
      <c r="T2441" s="1">
        <v>1</v>
      </c>
      <c r="U2441" s="1">
        <v>0</v>
      </c>
      <c r="V2441" s="1">
        <v>0.88300000000000001</v>
      </c>
      <c r="W2441" s="1">
        <v>1.7999999999999999E-2</v>
      </c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>
        <f t="shared" si="72"/>
        <v>88</v>
      </c>
    </row>
    <row r="2442" spans="1:49" x14ac:dyDescent="0.25">
      <c r="A2442" s="1" t="s">
        <v>901</v>
      </c>
      <c r="B2442" s="1">
        <v>1009082</v>
      </c>
      <c r="C2442" s="1">
        <v>2017</v>
      </c>
      <c r="D2442" s="1" t="s">
        <v>1091</v>
      </c>
      <c r="E2442" s="1" t="s">
        <v>1092</v>
      </c>
      <c r="F2442" s="1" t="s">
        <v>12</v>
      </c>
      <c r="G2442" s="1"/>
      <c r="H2442" s="1"/>
      <c r="I2442" s="1"/>
      <c r="J2442" s="1"/>
      <c r="K2442" s="1" t="s">
        <v>2210</v>
      </c>
      <c r="L2442" s="1" t="s">
        <v>1168</v>
      </c>
      <c r="M2442" s="1" t="s">
        <v>2211</v>
      </c>
      <c r="N2442" s="1"/>
      <c r="O2442" s="1"/>
      <c r="P2442" s="1"/>
      <c r="Q2442" s="1">
        <v>1</v>
      </c>
      <c r="R2442" s="1">
        <v>0</v>
      </c>
      <c r="S2442" s="1">
        <v>0</v>
      </c>
      <c r="T2442" s="1">
        <v>0</v>
      </c>
      <c r="U2442" s="1">
        <v>0</v>
      </c>
      <c r="V2442" s="1">
        <v>0.89700000000000002</v>
      </c>
      <c r="W2442" s="1">
        <v>1.4E-2</v>
      </c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>
        <f t="shared" si="72"/>
        <v>1</v>
      </c>
    </row>
    <row r="2443" spans="1:49" x14ac:dyDescent="0.25">
      <c r="A2443" s="1" t="s">
        <v>901</v>
      </c>
      <c r="B2443" s="1">
        <v>1009082</v>
      </c>
      <c r="C2443" s="1">
        <v>2017</v>
      </c>
      <c r="D2443" s="1" t="s">
        <v>1091</v>
      </c>
      <c r="E2443" s="1" t="s">
        <v>1092</v>
      </c>
      <c r="F2443" s="1" t="s">
        <v>12</v>
      </c>
      <c r="G2443" s="1"/>
      <c r="H2443" s="1"/>
      <c r="I2443" s="1"/>
      <c r="J2443" s="1"/>
      <c r="K2443" s="1" t="s">
        <v>1471</v>
      </c>
      <c r="L2443" s="1" t="s">
        <v>1094</v>
      </c>
      <c r="M2443" s="1" t="s">
        <v>2583</v>
      </c>
      <c r="N2443" s="1"/>
      <c r="O2443" s="1"/>
      <c r="P2443" s="1"/>
      <c r="Q2443" s="1">
        <v>12</v>
      </c>
      <c r="R2443" s="1">
        <v>0</v>
      </c>
      <c r="S2443" s="1">
        <v>0</v>
      </c>
      <c r="T2443" s="1">
        <v>0</v>
      </c>
      <c r="U2443" s="1">
        <v>0</v>
      </c>
      <c r="V2443" s="1">
        <v>0.93100000000000005</v>
      </c>
      <c r="W2443" s="1">
        <v>1.7000000000000001E-2</v>
      </c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>
        <f t="shared" si="72"/>
        <v>12</v>
      </c>
    </row>
    <row r="2444" spans="1:49" x14ac:dyDescent="0.25">
      <c r="A2444" s="1" t="s">
        <v>901</v>
      </c>
      <c r="B2444" s="1">
        <v>1009082</v>
      </c>
      <c r="C2444" s="1">
        <v>2017</v>
      </c>
      <c r="D2444" s="1" t="s">
        <v>1091</v>
      </c>
      <c r="E2444" s="1" t="s">
        <v>1092</v>
      </c>
      <c r="F2444" s="1" t="s">
        <v>12</v>
      </c>
      <c r="G2444" s="1"/>
      <c r="H2444" s="1"/>
      <c r="I2444" s="1"/>
      <c r="J2444" s="1"/>
      <c r="K2444" s="1" t="s">
        <v>1467</v>
      </c>
      <c r="L2444" s="1" t="s">
        <v>1109</v>
      </c>
      <c r="M2444" s="1" t="s">
        <v>1468</v>
      </c>
      <c r="N2444" s="1">
        <v>74.2</v>
      </c>
      <c r="O2444" s="1">
        <v>8600.6</v>
      </c>
      <c r="P2444" s="1">
        <v>160</v>
      </c>
      <c r="Q2444" s="1">
        <v>44</v>
      </c>
      <c r="R2444" s="1">
        <v>0</v>
      </c>
      <c r="S2444" s="1">
        <v>0</v>
      </c>
      <c r="T2444" s="1">
        <v>0</v>
      </c>
      <c r="U2444" s="1">
        <v>0</v>
      </c>
      <c r="V2444" s="1">
        <v>0.76900000000000002</v>
      </c>
      <c r="W2444" s="1">
        <v>2.1000000000000001E-2</v>
      </c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>
        <f t="shared" si="72"/>
        <v>44</v>
      </c>
    </row>
    <row r="2445" spans="1:49" x14ac:dyDescent="0.25">
      <c r="A2445" s="1" t="s">
        <v>901</v>
      </c>
      <c r="B2445" s="1">
        <v>1009082</v>
      </c>
      <c r="C2445" s="1">
        <v>2017</v>
      </c>
      <c r="D2445" s="1" t="s">
        <v>1091</v>
      </c>
      <c r="E2445" s="1" t="s">
        <v>1092</v>
      </c>
      <c r="F2445" s="1" t="s">
        <v>12</v>
      </c>
      <c r="G2445" s="1"/>
      <c r="H2445" s="1"/>
      <c r="I2445" s="1"/>
      <c r="J2445" s="1"/>
      <c r="K2445" s="1" t="s">
        <v>1467</v>
      </c>
      <c r="L2445" s="1" t="s">
        <v>1094</v>
      </c>
      <c r="M2445" s="1" t="s">
        <v>2363</v>
      </c>
      <c r="N2445" s="1"/>
      <c r="O2445" s="1"/>
      <c r="P2445" s="1"/>
      <c r="Q2445" s="1">
        <v>43</v>
      </c>
      <c r="R2445" s="1">
        <v>0</v>
      </c>
      <c r="S2445" s="1">
        <v>0</v>
      </c>
      <c r="T2445" s="1">
        <v>0</v>
      </c>
      <c r="U2445" s="1">
        <v>0</v>
      </c>
      <c r="V2445" s="1">
        <v>0.82799999999999996</v>
      </c>
      <c r="W2445" s="1">
        <v>0.02</v>
      </c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>
        <f t="shared" si="72"/>
        <v>43</v>
      </c>
    </row>
    <row r="2446" spans="1:49" x14ac:dyDescent="0.25">
      <c r="A2446" s="1" t="s">
        <v>901</v>
      </c>
      <c r="B2446" s="1">
        <v>1009082</v>
      </c>
      <c r="C2446" s="1">
        <v>2017</v>
      </c>
      <c r="D2446" s="1" t="s">
        <v>1091</v>
      </c>
      <c r="E2446" s="1" t="s">
        <v>1092</v>
      </c>
      <c r="F2446" s="1" t="s">
        <v>12</v>
      </c>
      <c r="G2446" s="1"/>
      <c r="H2446" s="1"/>
      <c r="I2446" s="1"/>
      <c r="J2446" s="1"/>
      <c r="K2446" s="1" t="s">
        <v>1474</v>
      </c>
      <c r="L2446" s="1" t="s">
        <v>1094</v>
      </c>
      <c r="M2446" s="1" t="s">
        <v>2260</v>
      </c>
      <c r="N2446" s="1"/>
      <c r="O2446" s="1"/>
      <c r="P2446" s="1"/>
      <c r="Q2446" s="1">
        <v>6</v>
      </c>
      <c r="R2446" s="1">
        <v>0</v>
      </c>
      <c r="S2446" s="1">
        <v>0</v>
      </c>
      <c r="T2446" s="1">
        <v>0</v>
      </c>
      <c r="U2446" s="1">
        <v>0</v>
      </c>
      <c r="V2446" s="1">
        <v>0.90700000000000003</v>
      </c>
      <c r="W2446" s="1">
        <v>0.02</v>
      </c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>
        <f t="shared" si="72"/>
        <v>6</v>
      </c>
    </row>
    <row r="2447" spans="1:49" x14ac:dyDescent="0.25">
      <c r="A2447" s="1" t="s">
        <v>901</v>
      </c>
      <c r="B2447" s="1">
        <v>1009082</v>
      </c>
      <c r="C2447" s="1">
        <v>2017</v>
      </c>
      <c r="D2447" s="1" t="s">
        <v>1091</v>
      </c>
      <c r="E2447" s="1" t="s">
        <v>1092</v>
      </c>
      <c r="F2447" s="1" t="s">
        <v>12</v>
      </c>
      <c r="G2447" s="1"/>
      <c r="H2447" s="1"/>
      <c r="I2447" s="1"/>
      <c r="J2447" s="1"/>
      <c r="K2447" s="1" t="s">
        <v>1474</v>
      </c>
      <c r="L2447" s="1" t="s">
        <v>1168</v>
      </c>
      <c r="M2447" s="1" t="s">
        <v>1625</v>
      </c>
      <c r="N2447" s="1"/>
      <c r="O2447" s="1"/>
      <c r="P2447" s="1"/>
      <c r="Q2447" s="1">
        <v>19</v>
      </c>
      <c r="R2447" s="1">
        <v>0</v>
      </c>
      <c r="S2447" s="1">
        <v>0</v>
      </c>
      <c r="T2447" s="1">
        <v>0</v>
      </c>
      <c r="U2447" s="1">
        <v>0</v>
      </c>
      <c r="V2447" s="1">
        <v>0.96399999999999997</v>
      </c>
      <c r="W2447" s="1">
        <v>3.1E-2</v>
      </c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>
        <f t="shared" si="72"/>
        <v>19</v>
      </c>
    </row>
    <row r="2448" spans="1:49" x14ac:dyDescent="0.25">
      <c r="A2448" s="1" t="s">
        <v>901</v>
      </c>
      <c r="B2448" s="1">
        <v>1009082</v>
      </c>
      <c r="C2448" s="1">
        <v>2017</v>
      </c>
      <c r="D2448" s="1" t="s">
        <v>1091</v>
      </c>
      <c r="E2448" s="1" t="s">
        <v>1092</v>
      </c>
      <c r="F2448" s="1" t="s">
        <v>12</v>
      </c>
      <c r="G2448" s="1"/>
      <c r="H2448" s="1"/>
      <c r="I2448" s="1"/>
      <c r="J2448" s="1"/>
      <c r="K2448" s="1" t="s">
        <v>1476</v>
      </c>
      <c r="L2448" s="1" t="s">
        <v>1094</v>
      </c>
      <c r="M2448" s="1" t="s">
        <v>2584</v>
      </c>
      <c r="N2448" s="1"/>
      <c r="O2448" s="1"/>
      <c r="P2448" s="1"/>
      <c r="Q2448" s="1">
        <v>0</v>
      </c>
      <c r="R2448" s="1">
        <v>0</v>
      </c>
      <c r="S2448" s="1">
        <v>1</v>
      </c>
      <c r="T2448" s="1">
        <v>0</v>
      </c>
      <c r="U2448" s="1">
        <v>0</v>
      </c>
      <c r="V2448" s="1">
        <v>0</v>
      </c>
      <c r="W2448" s="1">
        <v>0</v>
      </c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>
        <f t="shared" si="72"/>
        <v>0</v>
      </c>
    </row>
    <row r="2449" spans="1:49" x14ac:dyDescent="0.25">
      <c r="A2449" s="1" t="s">
        <v>901</v>
      </c>
      <c r="B2449" s="1">
        <v>1009082</v>
      </c>
      <c r="C2449" s="1">
        <v>2017</v>
      </c>
      <c r="D2449" s="1" t="s">
        <v>1091</v>
      </c>
      <c r="E2449" s="1" t="s">
        <v>1092</v>
      </c>
      <c r="F2449" s="1" t="s">
        <v>12</v>
      </c>
      <c r="G2449" s="1"/>
      <c r="H2449" s="1"/>
      <c r="I2449" s="1"/>
      <c r="J2449" s="1"/>
      <c r="K2449" s="1" t="s">
        <v>2585</v>
      </c>
      <c r="L2449" s="1" t="s">
        <v>1121</v>
      </c>
      <c r="M2449" s="1" t="s">
        <v>2586</v>
      </c>
      <c r="N2449" s="1"/>
      <c r="O2449" s="1"/>
      <c r="P2449" s="1"/>
      <c r="Q2449" s="1">
        <v>18</v>
      </c>
      <c r="R2449" s="1">
        <v>0</v>
      </c>
      <c r="S2449" s="1">
        <v>0</v>
      </c>
      <c r="T2449" s="1">
        <v>1</v>
      </c>
      <c r="U2449" s="1">
        <v>0</v>
      </c>
      <c r="V2449" s="1">
        <v>0.77300000000000002</v>
      </c>
      <c r="W2449" s="1">
        <v>0.13900000000000001</v>
      </c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>
        <f t="shared" si="72"/>
        <v>18</v>
      </c>
    </row>
    <row r="2450" spans="1:49" x14ac:dyDescent="0.25">
      <c r="A2450" s="1" t="s">
        <v>901</v>
      </c>
      <c r="B2450" s="1">
        <v>1009082</v>
      </c>
      <c r="C2450" s="1">
        <v>2017</v>
      </c>
      <c r="D2450" s="1" t="s">
        <v>1091</v>
      </c>
      <c r="E2450" s="1" t="s">
        <v>1092</v>
      </c>
      <c r="F2450" s="1" t="s">
        <v>12</v>
      </c>
      <c r="G2450" s="1"/>
      <c r="H2450" s="1"/>
      <c r="I2450" s="1"/>
      <c r="J2450" s="1"/>
      <c r="K2450" s="1" t="s">
        <v>2585</v>
      </c>
      <c r="L2450" s="1" t="s">
        <v>1109</v>
      </c>
      <c r="M2450" s="1" t="s">
        <v>2587</v>
      </c>
      <c r="N2450" s="1">
        <v>39.6</v>
      </c>
      <c r="O2450" s="1">
        <v>674.66</v>
      </c>
      <c r="P2450" s="1">
        <v>48</v>
      </c>
      <c r="Q2450" s="1">
        <v>362</v>
      </c>
      <c r="R2450" s="1">
        <v>0</v>
      </c>
      <c r="S2450" s="1">
        <v>0</v>
      </c>
      <c r="T2450" s="1">
        <v>6</v>
      </c>
      <c r="U2450" s="1">
        <v>0</v>
      </c>
      <c r="V2450" s="1">
        <v>0.79700000000000004</v>
      </c>
      <c r="W2450" s="1">
        <v>0.156</v>
      </c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>
        <f t="shared" si="72"/>
        <v>362</v>
      </c>
    </row>
    <row r="2451" spans="1:49" x14ac:dyDescent="0.25">
      <c r="A2451" s="1" t="s">
        <v>901</v>
      </c>
      <c r="B2451" s="1">
        <v>1009082</v>
      </c>
      <c r="C2451" s="1">
        <v>2017</v>
      </c>
      <c r="D2451" s="1" t="s">
        <v>1091</v>
      </c>
      <c r="E2451" s="1" t="s">
        <v>1092</v>
      </c>
      <c r="F2451" s="1" t="s">
        <v>12</v>
      </c>
      <c r="G2451" s="1"/>
      <c r="H2451" s="1"/>
      <c r="I2451" s="1"/>
      <c r="J2451" s="1"/>
      <c r="K2451" s="1" t="s">
        <v>1478</v>
      </c>
      <c r="L2451" s="1" t="s">
        <v>1094</v>
      </c>
      <c r="M2451" s="1" t="s">
        <v>2588</v>
      </c>
      <c r="N2451" s="1"/>
      <c r="O2451" s="1"/>
      <c r="P2451" s="1"/>
      <c r="Q2451" s="1">
        <v>50</v>
      </c>
      <c r="R2451" s="1">
        <v>0</v>
      </c>
      <c r="S2451" s="1">
        <v>0</v>
      </c>
      <c r="T2451" s="1">
        <v>0</v>
      </c>
      <c r="U2451" s="1">
        <v>0</v>
      </c>
      <c r="V2451" s="1">
        <v>0.82399999999999995</v>
      </c>
      <c r="W2451" s="1">
        <v>3.1E-2</v>
      </c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>
        <f t="shared" si="72"/>
        <v>50</v>
      </c>
    </row>
    <row r="2452" spans="1:49" x14ac:dyDescent="0.25">
      <c r="A2452" s="1" t="s">
        <v>901</v>
      </c>
      <c r="B2452" s="1">
        <v>1009082</v>
      </c>
      <c r="C2452" s="1">
        <v>2017</v>
      </c>
      <c r="D2452" s="1" t="s">
        <v>1091</v>
      </c>
      <c r="E2452" s="1" t="s">
        <v>1092</v>
      </c>
      <c r="F2452" s="1" t="s">
        <v>12</v>
      </c>
      <c r="G2452" s="1"/>
      <c r="H2452" s="1"/>
      <c r="I2452" s="1"/>
      <c r="J2452" s="1"/>
      <c r="K2452" s="1" t="s">
        <v>2213</v>
      </c>
      <c r="L2452" s="1" t="s">
        <v>1094</v>
      </c>
      <c r="M2452" s="1" t="s">
        <v>2589</v>
      </c>
      <c r="N2452" s="1"/>
      <c r="O2452" s="1"/>
      <c r="P2452" s="1"/>
      <c r="Q2452" s="1">
        <v>1</v>
      </c>
      <c r="R2452" s="1">
        <v>0</v>
      </c>
      <c r="S2452" s="1">
        <v>0</v>
      </c>
      <c r="T2452" s="1">
        <v>0</v>
      </c>
      <c r="U2452" s="1">
        <v>0</v>
      </c>
      <c r="V2452" s="1">
        <v>0.96699999999999997</v>
      </c>
      <c r="W2452" s="1">
        <v>2.7E-2</v>
      </c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>
        <f t="shared" si="72"/>
        <v>1</v>
      </c>
    </row>
    <row r="2453" spans="1:49" x14ac:dyDescent="0.25">
      <c r="A2453" s="1" t="s">
        <v>901</v>
      </c>
      <c r="B2453" s="1">
        <v>1009082</v>
      </c>
      <c r="C2453" s="1">
        <v>2017</v>
      </c>
      <c r="D2453" s="1" t="s">
        <v>1091</v>
      </c>
      <c r="E2453" s="1" t="s">
        <v>1092</v>
      </c>
      <c r="F2453" s="1" t="s">
        <v>12</v>
      </c>
      <c r="G2453" s="1"/>
      <c r="H2453" s="1"/>
      <c r="I2453" s="1"/>
      <c r="J2453" s="1"/>
      <c r="K2453" s="1" t="s">
        <v>2213</v>
      </c>
      <c r="L2453" s="1" t="s">
        <v>1168</v>
      </c>
      <c r="M2453" s="1" t="s">
        <v>2214</v>
      </c>
      <c r="N2453" s="1"/>
      <c r="O2453" s="1"/>
      <c r="P2453" s="1"/>
      <c r="Q2453" s="1">
        <v>2</v>
      </c>
      <c r="R2453" s="1">
        <v>0</v>
      </c>
      <c r="S2453" s="1">
        <v>0</v>
      </c>
      <c r="T2453" s="1">
        <v>0</v>
      </c>
      <c r="U2453" s="1">
        <v>0</v>
      </c>
      <c r="V2453" s="1">
        <v>0.94</v>
      </c>
      <c r="W2453" s="1">
        <v>5.8000000000000003E-2</v>
      </c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>
        <f t="shared" si="72"/>
        <v>2</v>
      </c>
    </row>
    <row r="2454" spans="1:49" x14ac:dyDescent="0.25">
      <c r="A2454" s="1" t="s">
        <v>901</v>
      </c>
      <c r="B2454" s="1">
        <v>1009082</v>
      </c>
      <c r="C2454" s="1">
        <v>2017</v>
      </c>
      <c r="D2454" s="1" t="s">
        <v>1091</v>
      </c>
      <c r="E2454" s="1" t="s">
        <v>1092</v>
      </c>
      <c r="F2454" s="1" t="s">
        <v>12</v>
      </c>
      <c r="G2454" s="1"/>
      <c r="H2454" s="1"/>
      <c r="I2454" s="1"/>
      <c r="J2454" s="1"/>
      <c r="K2454" s="1" t="s">
        <v>1628</v>
      </c>
      <c r="L2454" s="1" t="s">
        <v>1168</v>
      </c>
      <c r="M2454" s="1" t="s">
        <v>1629</v>
      </c>
      <c r="N2454" s="1"/>
      <c r="O2454" s="1"/>
      <c r="P2454" s="1"/>
      <c r="Q2454" s="1">
        <v>3</v>
      </c>
      <c r="R2454" s="1">
        <v>0</v>
      </c>
      <c r="S2454" s="1">
        <v>0</v>
      </c>
      <c r="T2454" s="1">
        <v>0</v>
      </c>
      <c r="U2454" s="1">
        <v>0</v>
      </c>
      <c r="V2454" s="1">
        <v>0.93</v>
      </c>
      <c r="W2454" s="1">
        <v>6.8000000000000005E-2</v>
      </c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>
        <f t="shared" si="72"/>
        <v>3</v>
      </c>
    </row>
    <row r="2455" spans="1:49" x14ac:dyDescent="0.25">
      <c r="A2455" s="1" t="s">
        <v>901</v>
      </c>
      <c r="B2455" s="1">
        <v>1009082</v>
      </c>
      <c r="C2455" s="1">
        <v>2017</v>
      </c>
      <c r="D2455" s="1" t="s">
        <v>1091</v>
      </c>
      <c r="E2455" s="1" t="s">
        <v>1092</v>
      </c>
      <c r="F2455" s="1" t="s">
        <v>12</v>
      </c>
      <c r="G2455" s="1"/>
      <c r="H2455" s="1"/>
      <c r="I2455" s="1"/>
      <c r="J2455" s="1"/>
      <c r="K2455" s="1" t="s">
        <v>2590</v>
      </c>
      <c r="L2455" s="1" t="s">
        <v>1094</v>
      </c>
      <c r="M2455" s="1" t="s">
        <v>2591</v>
      </c>
      <c r="N2455" s="1"/>
      <c r="O2455" s="1"/>
      <c r="P2455" s="1"/>
      <c r="Q2455" s="1">
        <v>5</v>
      </c>
      <c r="R2455" s="1">
        <v>0</v>
      </c>
      <c r="S2455" s="1">
        <v>0</v>
      </c>
      <c r="T2455" s="1">
        <v>0</v>
      </c>
      <c r="U2455" s="1">
        <v>0</v>
      </c>
      <c r="V2455" s="1">
        <v>0.81399999999999995</v>
      </c>
      <c r="W2455" s="1">
        <v>2.1999999999999999E-2</v>
      </c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>
        <f t="shared" si="72"/>
        <v>5</v>
      </c>
    </row>
    <row r="2456" spans="1:49" x14ac:dyDescent="0.25">
      <c r="A2456" s="1" t="s">
        <v>901</v>
      </c>
      <c r="B2456" s="1">
        <v>1009082</v>
      </c>
      <c r="C2456" s="1">
        <v>2017</v>
      </c>
      <c r="D2456" s="1" t="s">
        <v>1091</v>
      </c>
      <c r="E2456" s="1" t="s">
        <v>1092</v>
      </c>
      <c r="F2456" s="1" t="s">
        <v>12</v>
      </c>
      <c r="G2456" s="1"/>
      <c r="H2456" s="1"/>
      <c r="I2456" s="1"/>
      <c r="J2456" s="1"/>
      <c r="K2456" s="1" t="s">
        <v>1469</v>
      </c>
      <c r="L2456" s="1" t="s">
        <v>1121</v>
      </c>
      <c r="M2456" s="1" t="s">
        <v>1480</v>
      </c>
      <c r="N2456" s="1"/>
      <c r="O2456" s="1"/>
      <c r="P2456" s="1"/>
      <c r="Q2456" s="1">
        <v>9</v>
      </c>
      <c r="R2456" s="1">
        <v>0</v>
      </c>
      <c r="S2456" s="1">
        <v>0</v>
      </c>
      <c r="T2456" s="1">
        <v>0</v>
      </c>
      <c r="U2456" s="1">
        <v>0</v>
      </c>
      <c r="V2456" s="1">
        <v>0.77600000000000002</v>
      </c>
      <c r="W2456" s="1">
        <v>2.1999999999999999E-2</v>
      </c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>
        <f t="shared" si="72"/>
        <v>9</v>
      </c>
    </row>
    <row r="2457" spans="1:49" x14ac:dyDescent="0.25">
      <c r="A2457" s="1" t="s">
        <v>901</v>
      </c>
      <c r="B2457" s="1">
        <v>1009082</v>
      </c>
      <c r="C2457" s="1">
        <v>2017</v>
      </c>
      <c r="D2457" s="1" t="s">
        <v>1091</v>
      </c>
      <c r="E2457" s="1" t="s">
        <v>1092</v>
      </c>
      <c r="F2457" s="1" t="s">
        <v>12</v>
      </c>
      <c r="G2457" s="1"/>
      <c r="H2457" s="1"/>
      <c r="I2457" s="1"/>
      <c r="J2457" s="1"/>
      <c r="K2457" s="1" t="s">
        <v>1469</v>
      </c>
      <c r="L2457" s="1" t="s">
        <v>1094</v>
      </c>
      <c r="M2457" s="1" t="s">
        <v>1470</v>
      </c>
      <c r="N2457" s="1"/>
      <c r="O2457" s="1"/>
      <c r="P2457" s="1"/>
      <c r="Q2457" s="1">
        <v>170</v>
      </c>
      <c r="R2457" s="1">
        <v>0</v>
      </c>
      <c r="S2457" s="1">
        <v>0</v>
      </c>
      <c r="T2457" s="1">
        <v>9</v>
      </c>
      <c r="U2457" s="1">
        <v>0</v>
      </c>
      <c r="V2457" s="1">
        <v>0.79200000000000004</v>
      </c>
      <c r="W2457" s="1">
        <v>1.7000000000000001E-2</v>
      </c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>
        <f t="shared" si="72"/>
        <v>170</v>
      </c>
    </row>
    <row r="2458" spans="1:49" x14ac:dyDescent="0.25">
      <c r="A2458" s="1" t="s">
        <v>452</v>
      </c>
      <c r="B2458" s="1">
        <v>1009098</v>
      </c>
      <c r="C2458" s="1">
        <v>2017</v>
      </c>
      <c r="D2458" s="1" t="s">
        <v>1091</v>
      </c>
      <c r="E2458" s="1" t="s">
        <v>1092</v>
      </c>
      <c r="F2458" s="1" t="s">
        <v>12</v>
      </c>
      <c r="G2458" s="1"/>
      <c r="H2458" s="1"/>
      <c r="I2458" s="1"/>
      <c r="J2458" s="1"/>
      <c r="K2458" s="1" t="s">
        <v>1154</v>
      </c>
      <c r="L2458" s="1" t="s">
        <v>1168</v>
      </c>
      <c r="M2458" s="1" t="s">
        <v>1656</v>
      </c>
      <c r="N2458" s="1"/>
      <c r="O2458" s="1"/>
      <c r="P2458" s="1"/>
      <c r="Q2458" s="1">
        <v>2</v>
      </c>
      <c r="R2458" s="1">
        <v>0</v>
      </c>
      <c r="S2458" s="1">
        <v>0</v>
      </c>
      <c r="T2458" s="1">
        <v>0</v>
      </c>
      <c r="U2458" s="1">
        <v>0</v>
      </c>
      <c r="V2458" s="1">
        <v>0.97</v>
      </c>
      <c r="W2458" s="1">
        <v>2E-3</v>
      </c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>
        <f t="shared" si="72"/>
        <v>2</v>
      </c>
    </row>
    <row r="2459" spans="1:49" x14ac:dyDescent="0.25">
      <c r="A2459" s="1" t="s">
        <v>452</v>
      </c>
      <c r="B2459" s="1">
        <v>1009098</v>
      </c>
      <c r="C2459" s="1">
        <v>2017</v>
      </c>
      <c r="D2459" s="1" t="s">
        <v>1091</v>
      </c>
      <c r="E2459" s="1" t="s">
        <v>1092</v>
      </c>
      <c r="F2459" s="1" t="s">
        <v>12</v>
      </c>
      <c r="G2459" s="1"/>
      <c r="H2459" s="1"/>
      <c r="I2459" s="1"/>
      <c r="J2459" s="1"/>
      <c r="K2459" s="1" t="s">
        <v>1172</v>
      </c>
      <c r="L2459" s="1" t="s">
        <v>1168</v>
      </c>
      <c r="M2459" s="1" t="s">
        <v>1504</v>
      </c>
      <c r="N2459" s="1"/>
      <c r="O2459" s="1"/>
      <c r="P2459" s="1"/>
      <c r="Q2459" s="1">
        <v>155</v>
      </c>
      <c r="R2459" s="1">
        <v>0</v>
      </c>
      <c r="S2459" s="1">
        <v>0</v>
      </c>
      <c r="T2459" s="1">
        <v>3</v>
      </c>
      <c r="U2459" s="1">
        <v>3</v>
      </c>
      <c r="V2459" s="1">
        <v>0.97099999999999997</v>
      </c>
      <c r="W2459" s="1">
        <v>4.0000000000000001E-3</v>
      </c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>
        <f t="shared" si="72"/>
        <v>158</v>
      </c>
    </row>
    <row r="2460" spans="1:49" x14ac:dyDescent="0.25">
      <c r="A2460" s="1" t="s">
        <v>452</v>
      </c>
      <c r="B2460" s="1">
        <v>1009098</v>
      </c>
      <c r="C2460" s="1">
        <v>2017</v>
      </c>
      <c r="D2460" s="1" t="s">
        <v>1091</v>
      </c>
      <c r="E2460" s="1" t="s">
        <v>1092</v>
      </c>
      <c r="F2460" s="1" t="s">
        <v>12</v>
      </c>
      <c r="G2460" s="1"/>
      <c r="H2460" s="1"/>
      <c r="I2460" s="1"/>
      <c r="J2460" s="1"/>
      <c r="K2460" s="1" t="s">
        <v>1177</v>
      </c>
      <c r="L2460" s="1" t="s">
        <v>1168</v>
      </c>
      <c r="M2460" s="1" t="s">
        <v>1179</v>
      </c>
      <c r="N2460" s="1"/>
      <c r="O2460" s="1"/>
      <c r="P2460" s="1"/>
      <c r="Q2460" s="1">
        <v>86</v>
      </c>
      <c r="R2460" s="1">
        <v>0</v>
      </c>
      <c r="S2460" s="1">
        <v>0</v>
      </c>
      <c r="T2460" s="1">
        <v>0</v>
      </c>
      <c r="U2460" s="1">
        <v>1</v>
      </c>
      <c r="V2460" s="1">
        <v>0.96799999999999997</v>
      </c>
      <c r="W2460" s="1">
        <v>3.0000000000000001E-3</v>
      </c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>
        <f t="shared" si="72"/>
        <v>87</v>
      </c>
    </row>
    <row r="2461" spans="1:49" x14ac:dyDescent="0.25">
      <c r="A2461" s="1" t="s">
        <v>452</v>
      </c>
      <c r="B2461" s="1">
        <v>1009098</v>
      </c>
      <c r="C2461" s="1">
        <v>2017</v>
      </c>
      <c r="D2461" s="1" t="s">
        <v>1091</v>
      </c>
      <c r="E2461" s="1" t="s">
        <v>1092</v>
      </c>
      <c r="F2461" s="1" t="s">
        <v>12</v>
      </c>
      <c r="G2461" s="1"/>
      <c r="H2461" s="1"/>
      <c r="I2461" s="1"/>
      <c r="J2461" s="1"/>
      <c r="K2461" s="1" t="s">
        <v>2143</v>
      </c>
      <c r="L2461" s="1" t="s">
        <v>1168</v>
      </c>
      <c r="M2461" s="1" t="s">
        <v>2144</v>
      </c>
      <c r="N2461" s="1"/>
      <c r="O2461" s="1"/>
      <c r="P2461" s="1"/>
      <c r="Q2461" s="1">
        <v>8</v>
      </c>
      <c r="R2461" s="1">
        <v>0</v>
      </c>
      <c r="S2461" s="1">
        <v>0</v>
      </c>
      <c r="T2461" s="1">
        <v>0</v>
      </c>
      <c r="U2461" s="1">
        <v>0</v>
      </c>
      <c r="V2461" s="1">
        <v>0.75600000000000001</v>
      </c>
      <c r="W2461" s="1">
        <v>1E-3</v>
      </c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>
        <f t="shared" si="72"/>
        <v>8</v>
      </c>
    </row>
    <row r="2462" spans="1:49" x14ac:dyDescent="0.25">
      <c r="A2462" s="1" t="s">
        <v>452</v>
      </c>
      <c r="B2462" s="1">
        <v>1009098</v>
      </c>
      <c r="C2462" s="1">
        <v>2017</v>
      </c>
      <c r="D2462" s="1" t="s">
        <v>1091</v>
      </c>
      <c r="E2462" s="1" t="s">
        <v>1092</v>
      </c>
      <c r="F2462" s="1" t="s">
        <v>12</v>
      </c>
      <c r="G2462" s="1"/>
      <c r="H2462" s="1"/>
      <c r="I2462" s="1"/>
      <c r="J2462" s="1"/>
      <c r="K2462" s="1" t="s">
        <v>1182</v>
      </c>
      <c r="L2462" s="1" t="s">
        <v>1168</v>
      </c>
      <c r="M2462" s="1" t="s">
        <v>1672</v>
      </c>
      <c r="N2462" s="1"/>
      <c r="O2462" s="1"/>
      <c r="P2462" s="1"/>
      <c r="Q2462" s="1">
        <v>3</v>
      </c>
      <c r="R2462" s="1">
        <v>0</v>
      </c>
      <c r="S2462" s="1">
        <v>0</v>
      </c>
      <c r="T2462" s="1">
        <v>0</v>
      </c>
      <c r="U2462" s="1">
        <v>0</v>
      </c>
      <c r="V2462" s="1">
        <v>0.97499999999999998</v>
      </c>
      <c r="W2462" s="1">
        <v>5.0000000000000001E-3</v>
      </c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>
        <f t="shared" si="72"/>
        <v>3</v>
      </c>
    </row>
    <row r="2463" spans="1:49" x14ac:dyDescent="0.25">
      <c r="A2463" s="1" t="s">
        <v>452</v>
      </c>
      <c r="B2463" s="1">
        <v>1009098</v>
      </c>
      <c r="C2463" s="1">
        <v>2017</v>
      </c>
      <c r="D2463" s="1" t="s">
        <v>1091</v>
      </c>
      <c r="E2463" s="1" t="s">
        <v>1092</v>
      </c>
      <c r="F2463" s="1" t="s">
        <v>12</v>
      </c>
      <c r="G2463" s="1"/>
      <c r="H2463" s="1"/>
      <c r="I2463" s="1"/>
      <c r="J2463" s="1"/>
      <c r="K2463" s="1" t="s">
        <v>2416</v>
      </c>
      <c r="L2463" s="1" t="s">
        <v>1168</v>
      </c>
      <c r="M2463" s="1" t="s">
        <v>2419</v>
      </c>
      <c r="N2463" s="1"/>
      <c r="O2463" s="1"/>
      <c r="P2463" s="1"/>
      <c r="Q2463" s="1">
        <v>37</v>
      </c>
      <c r="R2463" s="1">
        <v>0</v>
      </c>
      <c r="S2463" s="1">
        <v>1</v>
      </c>
      <c r="T2463" s="1">
        <v>3</v>
      </c>
      <c r="U2463" s="1">
        <v>1</v>
      </c>
      <c r="V2463" s="1">
        <v>0.77100000000000002</v>
      </c>
      <c r="W2463" s="1">
        <v>2E-3</v>
      </c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>
        <f t="shared" si="72"/>
        <v>38</v>
      </c>
    </row>
    <row r="2464" spans="1:49" x14ac:dyDescent="0.25">
      <c r="A2464" s="1" t="s">
        <v>452</v>
      </c>
      <c r="B2464" s="1">
        <v>1009098</v>
      </c>
      <c r="C2464" s="1">
        <v>2017</v>
      </c>
      <c r="D2464" s="1" t="s">
        <v>1091</v>
      </c>
      <c r="E2464" s="1" t="s">
        <v>1092</v>
      </c>
      <c r="F2464" s="1" t="s">
        <v>12</v>
      </c>
      <c r="G2464" s="1"/>
      <c r="H2464" s="1"/>
      <c r="I2464" s="1"/>
      <c r="J2464" s="1"/>
      <c r="K2464" s="1" t="s">
        <v>1509</v>
      </c>
      <c r="L2464" s="1" t="s">
        <v>1168</v>
      </c>
      <c r="M2464" s="1" t="s">
        <v>2592</v>
      </c>
      <c r="N2464" s="1"/>
      <c r="O2464" s="1"/>
      <c r="P2464" s="1"/>
      <c r="Q2464" s="1">
        <v>2</v>
      </c>
      <c r="R2464" s="1">
        <v>0</v>
      </c>
      <c r="S2464" s="1">
        <v>0</v>
      </c>
      <c r="T2464" s="1">
        <v>0</v>
      </c>
      <c r="U2464" s="1">
        <v>0</v>
      </c>
      <c r="V2464" s="1">
        <v>0.78600000000000003</v>
      </c>
      <c r="W2464" s="1">
        <v>1E-3</v>
      </c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>
        <f t="shared" si="72"/>
        <v>2</v>
      </c>
    </row>
    <row r="2465" spans="1:49" x14ac:dyDescent="0.25">
      <c r="A2465" s="1" t="s">
        <v>452</v>
      </c>
      <c r="B2465" s="1">
        <v>1009098</v>
      </c>
      <c r="C2465" s="1">
        <v>2017</v>
      </c>
      <c r="D2465" s="1" t="s">
        <v>1091</v>
      </c>
      <c r="E2465" s="1" t="s">
        <v>1092</v>
      </c>
      <c r="F2465" s="1" t="s">
        <v>12</v>
      </c>
      <c r="G2465" s="1"/>
      <c r="H2465" s="1"/>
      <c r="I2465" s="1"/>
      <c r="J2465" s="1"/>
      <c r="K2465" s="1" t="s">
        <v>1516</v>
      </c>
      <c r="L2465" s="1" t="s">
        <v>1168</v>
      </c>
      <c r="M2465" s="1" t="s">
        <v>1519</v>
      </c>
      <c r="N2465" s="1"/>
      <c r="O2465" s="1"/>
      <c r="P2465" s="1"/>
      <c r="Q2465" s="1">
        <v>35</v>
      </c>
      <c r="R2465" s="1">
        <v>0</v>
      </c>
      <c r="S2465" s="1">
        <v>0</v>
      </c>
      <c r="T2465" s="1">
        <v>0</v>
      </c>
      <c r="U2465" s="1">
        <v>0</v>
      </c>
      <c r="V2465" s="1">
        <v>0.96399999999999997</v>
      </c>
      <c r="W2465" s="1">
        <v>3.0000000000000001E-3</v>
      </c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>
        <f t="shared" si="72"/>
        <v>35</v>
      </c>
    </row>
    <row r="2466" spans="1:49" x14ac:dyDescent="0.25">
      <c r="A2466" s="1" t="s">
        <v>452</v>
      </c>
      <c r="B2466" s="1">
        <v>1009098</v>
      </c>
      <c r="C2466" s="1">
        <v>2017</v>
      </c>
      <c r="D2466" s="1" t="s">
        <v>1091</v>
      </c>
      <c r="E2466" s="1" t="s">
        <v>1092</v>
      </c>
      <c r="F2466" s="1" t="s">
        <v>12</v>
      </c>
      <c r="G2466" s="1"/>
      <c r="H2466" s="1"/>
      <c r="I2466" s="1"/>
      <c r="J2466" s="1"/>
      <c r="K2466" s="1" t="s">
        <v>1209</v>
      </c>
      <c r="L2466" s="1" t="s">
        <v>1168</v>
      </c>
      <c r="M2466" s="1" t="s">
        <v>1520</v>
      </c>
      <c r="N2466" s="1"/>
      <c r="O2466" s="1"/>
      <c r="P2466" s="1"/>
      <c r="Q2466" s="1">
        <v>53</v>
      </c>
      <c r="R2466" s="1">
        <v>0</v>
      </c>
      <c r="S2466" s="1">
        <v>0</v>
      </c>
      <c r="T2466" s="1">
        <v>0</v>
      </c>
      <c r="U2466" s="1">
        <v>1</v>
      </c>
      <c r="V2466" s="1">
        <v>0.97</v>
      </c>
      <c r="W2466" s="1">
        <v>4.0000000000000001E-3</v>
      </c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>
        <f t="shared" si="72"/>
        <v>54</v>
      </c>
    </row>
    <row r="2467" spans="1:49" x14ac:dyDescent="0.25">
      <c r="A2467" s="1" t="s">
        <v>708</v>
      </c>
      <c r="B2467" s="1">
        <v>1009101</v>
      </c>
      <c r="C2467" s="1">
        <v>2017</v>
      </c>
      <c r="D2467" s="1" t="s">
        <v>1091</v>
      </c>
      <c r="E2467" s="1" t="s">
        <v>1092</v>
      </c>
      <c r="F2467" s="1" t="s">
        <v>12</v>
      </c>
      <c r="G2467" s="1"/>
      <c r="H2467" s="1"/>
      <c r="I2467" s="1"/>
      <c r="J2467" s="1"/>
      <c r="K2467" s="1" t="s">
        <v>1934</v>
      </c>
      <c r="L2467" s="1" t="s">
        <v>1168</v>
      </c>
      <c r="M2467" s="1" t="s">
        <v>1935</v>
      </c>
      <c r="N2467" s="1"/>
      <c r="O2467" s="1"/>
      <c r="P2467" s="1"/>
      <c r="Q2467" s="1">
        <v>22</v>
      </c>
      <c r="R2467" s="1">
        <v>0</v>
      </c>
      <c r="S2467" s="1">
        <v>0</v>
      </c>
      <c r="T2467" s="1">
        <v>0</v>
      </c>
      <c r="U2467" s="1">
        <v>0</v>
      </c>
      <c r="V2467" s="1">
        <v>0.90800000000000003</v>
      </c>
      <c r="W2467" s="1">
        <v>6.9000000000000006E-2</v>
      </c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>
        <f t="shared" si="72"/>
        <v>22</v>
      </c>
    </row>
    <row r="2468" spans="1:49" x14ac:dyDescent="0.25">
      <c r="A2468" s="1" t="s">
        <v>708</v>
      </c>
      <c r="B2468" s="1">
        <v>1009101</v>
      </c>
      <c r="C2468" s="1">
        <v>2017</v>
      </c>
      <c r="D2468" s="1" t="s">
        <v>1091</v>
      </c>
      <c r="E2468" s="1" t="s">
        <v>1092</v>
      </c>
      <c r="F2468" s="1" t="s">
        <v>12</v>
      </c>
      <c r="G2468" s="1"/>
      <c r="H2468" s="1"/>
      <c r="I2468" s="1"/>
      <c r="J2468" s="1"/>
      <c r="K2468" s="1" t="s">
        <v>1523</v>
      </c>
      <c r="L2468" s="1" t="s">
        <v>1168</v>
      </c>
      <c r="M2468" s="1" t="s">
        <v>1524</v>
      </c>
      <c r="N2468" s="1"/>
      <c r="O2468" s="1"/>
      <c r="P2468" s="1"/>
      <c r="Q2468" s="1">
        <v>261</v>
      </c>
      <c r="R2468" s="1">
        <v>0</v>
      </c>
      <c r="S2468" s="1">
        <v>0</v>
      </c>
      <c r="T2468" s="1">
        <v>0</v>
      </c>
      <c r="U2468" s="1">
        <v>0</v>
      </c>
      <c r="V2468" s="1">
        <v>0.89</v>
      </c>
      <c r="W2468" s="1">
        <v>0.108</v>
      </c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>
        <f t="shared" si="72"/>
        <v>261</v>
      </c>
    </row>
    <row r="2469" spans="1:49" x14ac:dyDescent="0.25">
      <c r="A2469" s="1" t="s">
        <v>708</v>
      </c>
      <c r="B2469" s="1">
        <v>1009101</v>
      </c>
      <c r="C2469" s="1">
        <v>2017</v>
      </c>
      <c r="D2469" s="1" t="s">
        <v>1091</v>
      </c>
      <c r="E2469" s="1" t="s">
        <v>1092</v>
      </c>
      <c r="F2469" s="1" t="s">
        <v>12</v>
      </c>
      <c r="G2469" s="1"/>
      <c r="H2469" s="1"/>
      <c r="I2469" s="1"/>
      <c r="J2469" s="1"/>
      <c r="K2469" s="1" t="s">
        <v>1525</v>
      </c>
      <c r="L2469" s="1" t="s">
        <v>1168</v>
      </c>
      <c r="M2469" s="1" t="s">
        <v>1526</v>
      </c>
      <c r="N2469" s="1"/>
      <c r="O2469" s="1"/>
      <c r="P2469" s="1"/>
      <c r="Q2469" s="1">
        <v>960</v>
      </c>
      <c r="R2469" s="1">
        <v>173</v>
      </c>
      <c r="S2469" s="1">
        <v>0</v>
      </c>
      <c r="T2469" s="1">
        <v>0</v>
      </c>
      <c r="U2469" s="1">
        <v>5</v>
      </c>
      <c r="V2469" s="1">
        <v>0.91900000000000004</v>
      </c>
      <c r="W2469" s="1">
        <v>6.2E-2</v>
      </c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>
        <f t="shared" si="72"/>
        <v>965</v>
      </c>
    </row>
    <row r="2470" spans="1:49" x14ac:dyDescent="0.25">
      <c r="A2470" s="1" t="s">
        <v>708</v>
      </c>
      <c r="B2470" s="1">
        <v>1009101</v>
      </c>
      <c r="C2470" s="1">
        <v>2017</v>
      </c>
      <c r="D2470" s="1" t="s">
        <v>1091</v>
      </c>
      <c r="E2470" s="1" t="s">
        <v>1092</v>
      </c>
      <c r="F2470" s="1" t="s">
        <v>12</v>
      </c>
      <c r="G2470" s="1"/>
      <c r="H2470" s="1"/>
      <c r="I2470" s="1"/>
      <c r="J2470" s="1"/>
      <c r="K2470" s="1" t="s">
        <v>2593</v>
      </c>
      <c r="L2470" s="1" t="s">
        <v>1168</v>
      </c>
      <c r="M2470" s="1" t="s">
        <v>2594</v>
      </c>
      <c r="N2470" s="1"/>
      <c r="O2470" s="1"/>
      <c r="P2470" s="1"/>
      <c r="Q2470" s="1">
        <v>64</v>
      </c>
      <c r="R2470" s="1">
        <v>15</v>
      </c>
      <c r="S2470" s="1">
        <v>0</v>
      </c>
      <c r="T2470" s="1">
        <v>0</v>
      </c>
      <c r="U2470" s="1">
        <v>0</v>
      </c>
      <c r="V2470" s="1">
        <v>0.96</v>
      </c>
      <c r="W2470" s="1">
        <v>0.01</v>
      </c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>
        <f t="shared" si="72"/>
        <v>64</v>
      </c>
    </row>
    <row r="2471" spans="1:49" x14ac:dyDescent="0.25">
      <c r="A2471" s="1" t="s">
        <v>708</v>
      </c>
      <c r="B2471" s="1">
        <v>1009101</v>
      </c>
      <c r="C2471" s="1">
        <v>2017</v>
      </c>
      <c r="D2471" s="1" t="s">
        <v>1091</v>
      </c>
      <c r="E2471" s="1" t="s">
        <v>1092</v>
      </c>
      <c r="F2471" s="1" t="s">
        <v>12</v>
      </c>
      <c r="G2471" s="1"/>
      <c r="H2471" s="1"/>
      <c r="I2471" s="1"/>
      <c r="J2471" s="1"/>
      <c r="K2471" s="1" t="s">
        <v>1537</v>
      </c>
      <c r="L2471" s="1" t="s">
        <v>1168</v>
      </c>
      <c r="M2471" s="1" t="s">
        <v>2595</v>
      </c>
      <c r="N2471" s="1"/>
      <c r="O2471" s="1"/>
      <c r="P2471" s="1"/>
      <c r="Q2471" s="1">
        <v>0</v>
      </c>
      <c r="R2471" s="1">
        <v>4</v>
      </c>
      <c r="S2471" s="1">
        <v>0</v>
      </c>
      <c r="T2471" s="1">
        <v>0</v>
      </c>
      <c r="U2471" s="1">
        <v>3</v>
      </c>
      <c r="V2471" s="1">
        <v>0.88100000000000001</v>
      </c>
      <c r="W2471" s="1">
        <v>6.4000000000000001E-2</v>
      </c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>
        <f t="shared" si="72"/>
        <v>3</v>
      </c>
    </row>
    <row r="2472" spans="1:49" x14ac:dyDescent="0.25">
      <c r="A2472" s="1" t="s">
        <v>708</v>
      </c>
      <c r="B2472" s="1">
        <v>1009101</v>
      </c>
      <c r="C2472" s="1">
        <v>2017</v>
      </c>
      <c r="D2472" s="1" t="s">
        <v>1091</v>
      </c>
      <c r="E2472" s="1" t="s">
        <v>1092</v>
      </c>
      <c r="F2472" s="1" t="s">
        <v>12</v>
      </c>
      <c r="G2472" s="1"/>
      <c r="H2472" s="1"/>
      <c r="I2472" s="1"/>
      <c r="J2472" s="1"/>
      <c r="K2472" s="1" t="s">
        <v>1541</v>
      </c>
      <c r="L2472" s="1" t="s">
        <v>1109</v>
      </c>
      <c r="M2472" s="1" t="s">
        <v>1542</v>
      </c>
      <c r="N2472" s="1">
        <v>57</v>
      </c>
      <c r="O2472" s="1">
        <v>9637</v>
      </c>
      <c r="P2472" s="1">
        <v>100</v>
      </c>
      <c r="Q2472" s="1">
        <v>1</v>
      </c>
      <c r="R2472" s="1">
        <v>0</v>
      </c>
      <c r="S2472" s="1">
        <v>0</v>
      </c>
      <c r="T2472" s="1">
        <v>0</v>
      </c>
      <c r="U2472" s="1">
        <v>0</v>
      </c>
      <c r="V2472" s="1">
        <v>0.80300000000000005</v>
      </c>
      <c r="W2472" s="1">
        <v>0.03</v>
      </c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>
        <f t="shared" si="72"/>
        <v>1</v>
      </c>
    </row>
    <row r="2473" spans="1:49" x14ac:dyDescent="0.25">
      <c r="A2473" s="1" t="s">
        <v>708</v>
      </c>
      <c r="B2473" s="1">
        <v>1009101</v>
      </c>
      <c r="C2473" s="1">
        <v>2017</v>
      </c>
      <c r="D2473" s="1" t="s">
        <v>1091</v>
      </c>
      <c r="E2473" s="1" t="s">
        <v>1092</v>
      </c>
      <c r="F2473" s="1" t="s">
        <v>12</v>
      </c>
      <c r="G2473" s="1"/>
      <c r="H2473" s="1"/>
      <c r="I2473" s="1"/>
      <c r="J2473" s="1"/>
      <c r="K2473" s="1" t="s">
        <v>1541</v>
      </c>
      <c r="L2473" s="1" t="s">
        <v>1168</v>
      </c>
      <c r="M2473" s="1" t="s">
        <v>2015</v>
      </c>
      <c r="N2473" s="1"/>
      <c r="O2473" s="1"/>
      <c r="P2473" s="1"/>
      <c r="Q2473" s="1">
        <v>113</v>
      </c>
      <c r="R2473" s="1">
        <v>0</v>
      </c>
      <c r="S2473" s="1">
        <v>0</v>
      </c>
      <c r="T2473" s="1">
        <v>0</v>
      </c>
      <c r="U2473" s="1">
        <v>2</v>
      </c>
      <c r="V2473" s="1">
        <v>0.85499999999999998</v>
      </c>
      <c r="W2473" s="1">
        <v>4.2999999999999997E-2</v>
      </c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>
        <f t="shared" si="72"/>
        <v>115</v>
      </c>
    </row>
    <row r="2474" spans="1:49" x14ac:dyDescent="0.25">
      <c r="A2474" s="1" t="s">
        <v>708</v>
      </c>
      <c r="B2474" s="1">
        <v>1009101</v>
      </c>
      <c r="C2474" s="1">
        <v>2017</v>
      </c>
      <c r="D2474" s="1" t="s">
        <v>1091</v>
      </c>
      <c r="E2474" s="1" t="s">
        <v>1092</v>
      </c>
      <c r="F2474" s="1" t="s">
        <v>12</v>
      </c>
      <c r="G2474" s="1"/>
      <c r="H2474" s="1"/>
      <c r="I2474" s="1"/>
      <c r="J2474" s="1"/>
      <c r="K2474" s="1" t="s">
        <v>1543</v>
      </c>
      <c r="L2474" s="1" t="s">
        <v>1168</v>
      </c>
      <c r="M2474" s="1" t="s">
        <v>1742</v>
      </c>
      <c r="N2474" s="1"/>
      <c r="O2474" s="1"/>
      <c r="P2474" s="1"/>
      <c r="Q2474" s="1">
        <v>71</v>
      </c>
      <c r="R2474" s="1">
        <v>0</v>
      </c>
      <c r="S2474" s="1">
        <v>0</v>
      </c>
      <c r="T2474" s="1">
        <v>0</v>
      </c>
      <c r="U2474" s="1">
        <v>0</v>
      </c>
      <c r="V2474" s="1">
        <v>0.87</v>
      </c>
      <c r="W2474" s="1">
        <v>7.5999999999999998E-2</v>
      </c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>
        <f t="shared" si="72"/>
        <v>71</v>
      </c>
    </row>
    <row r="2475" spans="1:49" x14ac:dyDescent="0.25">
      <c r="A2475" s="1" t="s">
        <v>708</v>
      </c>
      <c r="B2475" s="1">
        <v>1009101</v>
      </c>
      <c r="C2475" s="1">
        <v>2017</v>
      </c>
      <c r="D2475" s="1" t="s">
        <v>1091</v>
      </c>
      <c r="E2475" s="1" t="s">
        <v>1092</v>
      </c>
      <c r="F2475" s="1" t="s">
        <v>12</v>
      </c>
      <c r="G2475" s="1"/>
      <c r="H2475" s="1"/>
      <c r="I2475" s="1"/>
      <c r="J2475" s="1"/>
      <c r="K2475" s="1" t="s">
        <v>1545</v>
      </c>
      <c r="L2475" s="1" t="s">
        <v>1168</v>
      </c>
      <c r="M2475" s="1" t="s">
        <v>1546</v>
      </c>
      <c r="N2475" s="1"/>
      <c r="O2475" s="1"/>
      <c r="P2475" s="1"/>
      <c r="Q2475" s="1">
        <v>600</v>
      </c>
      <c r="R2475" s="1">
        <v>40</v>
      </c>
      <c r="S2475" s="1">
        <v>0</v>
      </c>
      <c r="T2475" s="1">
        <v>0</v>
      </c>
      <c r="U2475" s="1">
        <v>0</v>
      </c>
      <c r="V2475" s="1">
        <v>0.80900000000000005</v>
      </c>
      <c r="W2475" s="1">
        <v>0.16400000000000001</v>
      </c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>
        <f t="shared" si="72"/>
        <v>600</v>
      </c>
    </row>
    <row r="2476" spans="1:49" x14ac:dyDescent="0.25">
      <c r="A2476" s="1" t="s">
        <v>708</v>
      </c>
      <c r="B2476" s="1">
        <v>1009101</v>
      </c>
      <c r="C2476" s="1">
        <v>2017</v>
      </c>
      <c r="D2476" s="1" t="s">
        <v>1091</v>
      </c>
      <c r="E2476" s="1" t="s">
        <v>1092</v>
      </c>
      <c r="F2476" s="1" t="s">
        <v>12</v>
      </c>
      <c r="G2476" s="1"/>
      <c r="H2476" s="1"/>
      <c r="I2476" s="1"/>
      <c r="J2476" s="1"/>
      <c r="K2476" s="1" t="s">
        <v>1951</v>
      </c>
      <c r="L2476" s="1" t="s">
        <v>1168</v>
      </c>
      <c r="M2476" s="1" t="s">
        <v>1954</v>
      </c>
      <c r="N2476" s="1"/>
      <c r="O2476" s="1"/>
      <c r="P2476" s="1"/>
      <c r="Q2476" s="1">
        <v>42</v>
      </c>
      <c r="R2476" s="1">
        <v>20</v>
      </c>
      <c r="S2476" s="1">
        <v>0</v>
      </c>
      <c r="T2476" s="1">
        <v>0</v>
      </c>
      <c r="U2476" s="1">
        <v>5</v>
      </c>
      <c r="V2476" s="1">
        <v>0.73699999999999999</v>
      </c>
      <c r="W2476" s="1">
        <v>0.114</v>
      </c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>
        <f t="shared" si="72"/>
        <v>47</v>
      </c>
    </row>
    <row r="2477" spans="1:49" x14ac:dyDescent="0.25">
      <c r="A2477" s="1" t="s">
        <v>708</v>
      </c>
      <c r="B2477" s="1">
        <v>1009101</v>
      </c>
      <c r="C2477" s="1">
        <v>2017</v>
      </c>
      <c r="D2477" s="1" t="s">
        <v>1091</v>
      </c>
      <c r="E2477" s="1" t="s">
        <v>1092</v>
      </c>
      <c r="F2477" s="1" t="s">
        <v>12</v>
      </c>
      <c r="G2477" s="1"/>
      <c r="H2477" s="1"/>
      <c r="I2477" s="1"/>
      <c r="J2477" s="1"/>
      <c r="K2477" s="1" t="s">
        <v>1549</v>
      </c>
      <c r="L2477" s="1" t="s">
        <v>1168</v>
      </c>
      <c r="M2477" s="1" t="s">
        <v>1550</v>
      </c>
      <c r="N2477" s="1"/>
      <c r="O2477" s="1"/>
      <c r="P2477" s="1"/>
      <c r="Q2477" s="1">
        <v>526</v>
      </c>
      <c r="R2477" s="1">
        <v>239</v>
      </c>
      <c r="S2477" s="1">
        <v>0</v>
      </c>
      <c r="T2477" s="1">
        <v>0</v>
      </c>
      <c r="U2477" s="1">
        <v>1</v>
      </c>
      <c r="V2477" s="1">
        <v>0.85799999999999998</v>
      </c>
      <c r="W2477" s="1">
        <v>0.129</v>
      </c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>
        <f t="shared" si="72"/>
        <v>527</v>
      </c>
    </row>
    <row r="2478" spans="1:49" x14ac:dyDescent="0.25">
      <c r="A2478" s="1" t="s">
        <v>341</v>
      </c>
      <c r="B2478" s="1">
        <v>1009106</v>
      </c>
      <c r="C2478" s="1">
        <v>2017</v>
      </c>
      <c r="D2478" s="1" t="s">
        <v>1091</v>
      </c>
      <c r="E2478" s="1" t="s">
        <v>1092</v>
      </c>
      <c r="F2478" s="1" t="s">
        <v>12</v>
      </c>
      <c r="G2478" s="1"/>
      <c r="H2478" s="1"/>
      <c r="I2478" s="1"/>
      <c r="J2478" s="1"/>
      <c r="K2478" s="1" t="s">
        <v>1866</v>
      </c>
      <c r="L2478" s="1" t="s">
        <v>1109</v>
      </c>
      <c r="M2478" s="1" t="s">
        <v>1867</v>
      </c>
      <c r="N2478" s="1">
        <v>63.224632900000003</v>
      </c>
      <c r="O2478" s="1">
        <v>0.54879999999999995</v>
      </c>
      <c r="P2478" s="1">
        <v>45.8</v>
      </c>
      <c r="Q2478" s="1">
        <v>4</v>
      </c>
      <c r="R2478" s="1">
        <v>0</v>
      </c>
      <c r="S2478" s="1">
        <v>0</v>
      </c>
      <c r="T2478" s="1">
        <v>0</v>
      </c>
      <c r="U2478" s="1">
        <v>0</v>
      </c>
      <c r="V2478" s="1">
        <v>0.61299999999999999</v>
      </c>
      <c r="W2478" s="1">
        <v>1.0999999999999999E-2</v>
      </c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>
        <f t="shared" si="72"/>
        <v>4</v>
      </c>
    </row>
    <row r="2479" spans="1:49" x14ac:dyDescent="0.25">
      <c r="A2479" s="1" t="s">
        <v>341</v>
      </c>
      <c r="B2479" s="1">
        <v>1009106</v>
      </c>
      <c r="C2479" s="1">
        <v>2017</v>
      </c>
      <c r="D2479" s="1" t="s">
        <v>1091</v>
      </c>
      <c r="E2479" s="1" t="s">
        <v>1092</v>
      </c>
      <c r="F2479" s="1" t="s">
        <v>12</v>
      </c>
      <c r="G2479" s="1"/>
      <c r="H2479" s="1"/>
      <c r="I2479" s="1"/>
      <c r="J2479" s="1"/>
      <c r="K2479" s="1" t="s">
        <v>1870</v>
      </c>
      <c r="L2479" s="1" t="s">
        <v>1109</v>
      </c>
      <c r="M2479" s="1" t="s">
        <v>1871</v>
      </c>
      <c r="N2479" s="1">
        <v>63.224632900000003</v>
      </c>
      <c r="O2479" s="1">
        <v>0.1628</v>
      </c>
      <c r="P2479" s="1">
        <v>45.8</v>
      </c>
      <c r="Q2479" s="1">
        <v>1</v>
      </c>
      <c r="R2479" s="1">
        <v>0</v>
      </c>
      <c r="S2479" s="1">
        <v>0</v>
      </c>
      <c r="T2479" s="1">
        <v>0</v>
      </c>
      <c r="U2479" s="1">
        <v>0</v>
      </c>
      <c r="V2479" s="1">
        <v>0.61299999999999999</v>
      </c>
      <c r="W2479" s="1">
        <v>1.0999999999999999E-2</v>
      </c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>
        <f t="shared" si="72"/>
        <v>1</v>
      </c>
    </row>
    <row r="2480" spans="1:49" x14ac:dyDescent="0.25">
      <c r="A2480" s="1" t="s">
        <v>341</v>
      </c>
      <c r="B2480" s="1">
        <v>1009106</v>
      </c>
      <c r="C2480" s="1">
        <v>2017</v>
      </c>
      <c r="D2480" s="1" t="s">
        <v>1091</v>
      </c>
      <c r="E2480" s="1" t="s">
        <v>1092</v>
      </c>
      <c r="F2480" s="1" t="s">
        <v>12</v>
      </c>
      <c r="G2480" s="1"/>
      <c r="H2480" s="1"/>
      <c r="I2480" s="1"/>
      <c r="J2480" s="1"/>
      <c r="K2480" s="1" t="s">
        <v>1424</v>
      </c>
      <c r="L2480" s="1" t="s">
        <v>1109</v>
      </c>
      <c r="M2480" s="1" t="s">
        <v>1425</v>
      </c>
      <c r="N2480" s="1">
        <v>63.224632900000003</v>
      </c>
      <c r="O2480" s="1">
        <v>0.66849999999999998</v>
      </c>
      <c r="P2480" s="1">
        <v>45.8</v>
      </c>
      <c r="Q2480" s="1">
        <v>5</v>
      </c>
      <c r="R2480" s="1">
        <v>0</v>
      </c>
      <c r="S2480" s="1">
        <v>0</v>
      </c>
      <c r="T2480" s="1">
        <v>0</v>
      </c>
      <c r="U2480" s="1">
        <v>0</v>
      </c>
      <c r="V2480" s="1">
        <v>0.51700000000000002</v>
      </c>
      <c r="W2480" s="1">
        <v>7.0000000000000001E-3</v>
      </c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>
        <f t="shared" si="72"/>
        <v>5</v>
      </c>
    </row>
    <row r="2481" spans="1:49" x14ac:dyDescent="0.25">
      <c r="A2481" s="1" t="s">
        <v>341</v>
      </c>
      <c r="B2481" s="1">
        <v>1009106</v>
      </c>
      <c r="C2481" s="1">
        <v>2017</v>
      </c>
      <c r="D2481" s="1" t="s">
        <v>1091</v>
      </c>
      <c r="E2481" s="1" t="s">
        <v>1092</v>
      </c>
      <c r="F2481" s="1" t="s">
        <v>12</v>
      </c>
      <c r="G2481" s="1"/>
      <c r="H2481" s="1"/>
      <c r="I2481" s="1"/>
      <c r="J2481" s="1"/>
      <c r="K2481" s="1" t="s">
        <v>1428</v>
      </c>
      <c r="L2481" s="1" t="s">
        <v>1109</v>
      </c>
      <c r="M2481" s="1" t="s">
        <v>1429</v>
      </c>
      <c r="N2481" s="1">
        <v>71.2</v>
      </c>
      <c r="O2481" s="1">
        <v>1.4932000000000001</v>
      </c>
      <c r="P2481" s="1">
        <v>35.700000000000003</v>
      </c>
      <c r="Q2481" s="1">
        <v>34</v>
      </c>
      <c r="R2481" s="1">
        <v>0</v>
      </c>
      <c r="S2481" s="1">
        <v>0</v>
      </c>
      <c r="T2481" s="1">
        <v>0</v>
      </c>
      <c r="U2481" s="1">
        <v>0</v>
      </c>
      <c r="V2481" s="1">
        <v>0.54100000000000004</v>
      </c>
      <c r="W2481" s="1">
        <v>7.0000000000000001E-3</v>
      </c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>
        <f t="shared" si="72"/>
        <v>34</v>
      </c>
    </row>
    <row r="2482" spans="1:49" x14ac:dyDescent="0.25">
      <c r="A2482" s="1" t="s">
        <v>341</v>
      </c>
      <c r="B2482" s="1">
        <v>1009106</v>
      </c>
      <c r="C2482" s="1">
        <v>2017</v>
      </c>
      <c r="D2482" s="1" t="s">
        <v>1091</v>
      </c>
      <c r="E2482" s="1" t="s">
        <v>1092</v>
      </c>
      <c r="F2482" s="1" t="s">
        <v>12</v>
      </c>
      <c r="G2482" s="1"/>
      <c r="H2482" s="1"/>
      <c r="I2482" s="1"/>
      <c r="J2482" s="1"/>
      <c r="K2482" s="1" t="s">
        <v>1732</v>
      </c>
      <c r="L2482" s="1" t="s">
        <v>1109</v>
      </c>
      <c r="M2482" s="1" t="s">
        <v>1733</v>
      </c>
      <c r="N2482" s="1">
        <v>63.366280199999999</v>
      </c>
      <c r="O2482" s="1">
        <v>0.92920000000000003</v>
      </c>
      <c r="P2482" s="1">
        <v>45.3</v>
      </c>
      <c r="Q2482" s="1">
        <v>243</v>
      </c>
      <c r="R2482" s="1">
        <v>0</v>
      </c>
      <c r="S2482" s="1">
        <v>0</v>
      </c>
      <c r="T2482" s="1">
        <v>13</v>
      </c>
      <c r="U2482" s="1">
        <v>0</v>
      </c>
      <c r="V2482" s="1">
        <v>0.50700000000000001</v>
      </c>
      <c r="W2482" s="1">
        <v>6.0000000000000001E-3</v>
      </c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>
        <f t="shared" si="72"/>
        <v>243</v>
      </c>
    </row>
    <row r="2483" spans="1:49" x14ac:dyDescent="0.25">
      <c r="A2483" s="1" t="s">
        <v>341</v>
      </c>
      <c r="B2483" s="1">
        <v>1009106</v>
      </c>
      <c r="C2483" s="1">
        <v>2017</v>
      </c>
      <c r="D2483" s="1" t="s">
        <v>1091</v>
      </c>
      <c r="E2483" s="1" t="s">
        <v>1092</v>
      </c>
      <c r="F2483" s="1" t="s">
        <v>12</v>
      </c>
      <c r="G2483" s="1"/>
      <c r="H2483" s="1"/>
      <c r="I2483" s="1"/>
      <c r="J2483" s="1"/>
      <c r="K2483" s="1" t="s">
        <v>1430</v>
      </c>
      <c r="L2483" s="1" t="s">
        <v>1109</v>
      </c>
      <c r="M2483" s="1" t="s">
        <v>1431</v>
      </c>
      <c r="N2483" s="1">
        <v>57.65</v>
      </c>
      <c r="O2483" s="1">
        <v>2.6776</v>
      </c>
      <c r="P2483" s="1">
        <v>36.9</v>
      </c>
      <c r="Q2483" s="1">
        <v>45</v>
      </c>
      <c r="R2483" s="1">
        <v>0</v>
      </c>
      <c r="S2483" s="1">
        <v>0</v>
      </c>
      <c r="T2483" s="1">
        <v>0</v>
      </c>
      <c r="U2483" s="1">
        <v>0</v>
      </c>
      <c r="V2483" s="1">
        <v>0.61299999999999999</v>
      </c>
      <c r="W2483" s="1">
        <v>1.0999999999999999E-2</v>
      </c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>
        <f t="shared" si="72"/>
        <v>45</v>
      </c>
    </row>
    <row r="2484" spans="1:49" x14ac:dyDescent="0.25">
      <c r="A2484" s="1" t="s">
        <v>341</v>
      </c>
      <c r="B2484" s="1">
        <v>1009106</v>
      </c>
      <c r="C2484" s="1">
        <v>2017</v>
      </c>
      <c r="D2484" s="1" t="s">
        <v>1091</v>
      </c>
      <c r="E2484" s="1" t="s">
        <v>1092</v>
      </c>
      <c r="F2484" s="1" t="s">
        <v>12</v>
      </c>
      <c r="G2484" s="1"/>
      <c r="H2484" s="1"/>
      <c r="I2484" s="1"/>
      <c r="J2484" s="1"/>
      <c r="K2484" s="1" t="s">
        <v>1872</v>
      </c>
      <c r="L2484" s="1" t="s">
        <v>1109</v>
      </c>
      <c r="M2484" s="1" t="s">
        <v>1873</v>
      </c>
      <c r="N2484" s="1">
        <v>67.773321300000006</v>
      </c>
      <c r="O2484" s="1">
        <v>1.1547000000000001</v>
      </c>
      <c r="P2484" s="1">
        <v>45.8</v>
      </c>
      <c r="Q2484" s="1">
        <v>8</v>
      </c>
      <c r="R2484" s="1">
        <v>0</v>
      </c>
      <c r="S2484" s="1">
        <v>0</v>
      </c>
      <c r="T2484" s="1">
        <v>0</v>
      </c>
      <c r="U2484" s="1">
        <v>0</v>
      </c>
      <c r="V2484" s="1">
        <v>0.56499999999999995</v>
      </c>
      <c r="W2484" s="1">
        <v>8.0000000000000002E-3</v>
      </c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>
        <f t="shared" si="72"/>
        <v>8</v>
      </c>
    </row>
    <row r="2485" spans="1:49" x14ac:dyDescent="0.25">
      <c r="A2485" s="1" t="s">
        <v>341</v>
      </c>
      <c r="B2485" s="1">
        <v>1009106</v>
      </c>
      <c r="C2485" s="1">
        <v>2017</v>
      </c>
      <c r="D2485" s="1" t="s">
        <v>1091</v>
      </c>
      <c r="E2485" s="1" t="s">
        <v>1092</v>
      </c>
      <c r="F2485" s="1" t="s">
        <v>12</v>
      </c>
      <c r="G2485" s="1"/>
      <c r="H2485" s="1"/>
      <c r="I2485" s="1"/>
      <c r="J2485" s="1"/>
      <c r="K2485" s="1" t="s">
        <v>1874</v>
      </c>
      <c r="L2485" s="1" t="s">
        <v>1109</v>
      </c>
      <c r="M2485" s="1" t="s">
        <v>1875</v>
      </c>
      <c r="N2485" s="1">
        <v>59.633333299999997</v>
      </c>
      <c r="O2485" s="1">
        <v>3.1031</v>
      </c>
      <c r="P2485" s="1">
        <v>59.1</v>
      </c>
      <c r="Q2485" s="1">
        <v>22</v>
      </c>
      <c r="R2485" s="1">
        <v>0</v>
      </c>
      <c r="S2485" s="1">
        <v>0</v>
      </c>
      <c r="T2485" s="1">
        <v>0</v>
      </c>
      <c r="U2485" s="1">
        <v>0</v>
      </c>
      <c r="V2485" s="1">
        <v>0.54100000000000004</v>
      </c>
      <c r="W2485" s="1">
        <v>7.0000000000000001E-3</v>
      </c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>
        <f t="shared" si="72"/>
        <v>22</v>
      </c>
    </row>
    <row r="2486" spans="1:49" x14ac:dyDescent="0.25">
      <c r="A2486" s="1" t="s">
        <v>79</v>
      </c>
      <c r="B2486" s="1">
        <v>1009113</v>
      </c>
      <c r="C2486" s="1">
        <v>2017</v>
      </c>
      <c r="D2486" s="1" t="s">
        <v>1091</v>
      </c>
      <c r="E2486" s="1" t="s">
        <v>1092</v>
      </c>
      <c r="F2486" s="1" t="s">
        <v>12</v>
      </c>
      <c r="G2486" s="1"/>
      <c r="H2486" s="1"/>
      <c r="I2486" s="1"/>
      <c r="J2486" s="1"/>
      <c r="K2486" s="1" t="s">
        <v>1745</v>
      </c>
      <c r="L2486" s="1" t="s">
        <v>1121</v>
      </c>
      <c r="M2486" s="1" t="s">
        <v>2368</v>
      </c>
      <c r="N2486" s="1"/>
      <c r="O2486" s="1"/>
      <c r="P2486" s="1"/>
      <c r="Q2486" s="1">
        <v>3</v>
      </c>
      <c r="R2486" s="1">
        <v>0</v>
      </c>
      <c r="S2486" s="1">
        <v>0</v>
      </c>
      <c r="T2486" s="1">
        <v>0</v>
      </c>
      <c r="U2486" s="1">
        <v>0</v>
      </c>
      <c r="V2486" s="1">
        <v>0.91200000000000003</v>
      </c>
      <c r="W2486" s="1">
        <v>2.1000000000000001E-2</v>
      </c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>
        <f t="shared" si="72"/>
        <v>3</v>
      </c>
    </row>
    <row r="2487" spans="1:49" x14ac:dyDescent="0.25">
      <c r="A2487" s="1" t="s">
        <v>79</v>
      </c>
      <c r="B2487" s="1">
        <v>1009113</v>
      </c>
      <c r="C2487" s="1">
        <v>2017</v>
      </c>
      <c r="D2487" s="1" t="s">
        <v>1091</v>
      </c>
      <c r="E2487" s="1" t="s">
        <v>1092</v>
      </c>
      <c r="F2487" s="1" t="s">
        <v>12</v>
      </c>
      <c r="G2487" s="1"/>
      <c r="H2487" s="1"/>
      <c r="I2487" s="1"/>
      <c r="J2487" s="1"/>
      <c r="K2487" s="1" t="s">
        <v>1745</v>
      </c>
      <c r="L2487" s="1" t="s">
        <v>1109</v>
      </c>
      <c r="M2487" s="1" t="s">
        <v>2596</v>
      </c>
      <c r="N2487" s="1">
        <v>36.479999999999997</v>
      </c>
      <c r="O2487" s="1">
        <v>84150.93</v>
      </c>
      <c r="P2487" s="1">
        <v>37.1</v>
      </c>
      <c r="Q2487" s="1">
        <v>1</v>
      </c>
      <c r="R2487" s="1">
        <v>0</v>
      </c>
      <c r="S2487" s="1">
        <v>0</v>
      </c>
      <c r="T2487" s="1">
        <v>0</v>
      </c>
      <c r="U2487" s="1">
        <v>0</v>
      </c>
      <c r="V2487" s="1">
        <v>0.81599999999999995</v>
      </c>
      <c r="W2487" s="1">
        <v>3.0000000000000001E-3</v>
      </c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>
        <f t="shared" si="72"/>
        <v>1</v>
      </c>
    </row>
    <row r="2488" spans="1:49" x14ac:dyDescent="0.25">
      <c r="A2488" s="1" t="s">
        <v>79</v>
      </c>
      <c r="B2488" s="1">
        <v>1009113</v>
      </c>
      <c r="C2488" s="1">
        <v>2017</v>
      </c>
      <c r="D2488" s="1" t="s">
        <v>1091</v>
      </c>
      <c r="E2488" s="1" t="s">
        <v>1092</v>
      </c>
      <c r="F2488" s="1" t="s">
        <v>12</v>
      </c>
      <c r="G2488" s="1"/>
      <c r="H2488" s="1"/>
      <c r="I2488" s="1"/>
      <c r="J2488" s="1"/>
      <c r="K2488" s="1" t="s">
        <v>1745</v>
      </c>
      <c r="L2488" s="1" t="s">
        <v>1094</v>
      </c>
      <c r="M2488" s="1" t="s">
        <v>1746</v>
      </c>
      <c r="N2488" s="1"/>
      <c r="O2488" s="1"/>
      <c r="P2488" s="1"/>
      <c r="Q2488" s="1">
        <v>1</v>
      </c>
      <c r="R2488" s="1">
        <v>0</v>
      </c>
      <c r="S2488" s="1">
        <v>0</v>
      </c>
      <c r="T2488" s="1">
        <v>0</v>
      </c>
      <c r="U2488" s="1">
        <v>0</v>
      </c>
      <c r="V2488" s="1">
        <v>0.91600000000000004</v>
      </c>
      <c r="W2488" s="1">
        <v>3.4000000000000002E-2</v>
      </c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>
        <f t="shared" si="72"/>
        <v>1</v>
      </c>
    </row>
    <row r="2489" spans="1:49" x14ac:dyDescent="0.25">
      <c r="A2489" s="1" t="s">
        <v>79</v>
      </c>
      <c r="B2489" s="1">
        <v>1009113</v>
      </c>
      <c r="C2489" s="1">
        <v>2017</v>
      </c>
      <c r="D2489" s="1" t="s">
        <v>1091</v>
      </c>
      <c r="E2489" s="1" t="s">
        <v>1092</v>
      </c>
      <c r="F2489" s="1" t="s">
        <v>12</v>
      </c>
      <c r="G2489" s="1"/>
      <c r="H2489" s="1"/>
      <c r="I2489" s="1"/>
      <c r="J2489" s="1"/>
      <c r="K2489" s="1" t="s">
        <v>1745</v>
      </c>
      <c r="L2489" s="1" t="s">
        <v>1168</v>
      </c>
      <c r="M2489" s="1" t="s">
        <v>2597</v>
      </c>
      <c r="N2489" s="1"/>
      <c r="O2489" s="1"/>
      <c r="P2489" s="1"/>
      <c r="Q2489" s="1">
        <v>118</v>
      </c>
      <c r="R2489" s="1">
        <v>0</v>
      </c>
      <c r="S2489" s="1">
        <v>0</v>
      </c>
      <c r="T2489" s="1">
        <v>0</v>
      </c>
      <c r="U2489" s="1">
        <v>0</v>
      </c>
      <c r="V2489" s="1">
        <v>0.872</v>
      </c>
      <c r="W2489" s="1">
        <v>2.3E-2</v>
      </c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>
        <f t="shared" si="72"/>
        <v>118</v>
      </c>
    </row>
    <row r="2490" spans="1:49" x14ac:dyDescent="0.25">
      <c r="A2490" s="1" t="s">
        <v>79</v>
      </c>
      <c r="B2490" s="1">
        <v>1009113</v>
      </c>
      <c r="C2490" s="1">
        <v>2017</v>
      </c>
      <c r="D2490" s="1" t="s">
        <v>1091</v>
      </c>
      <c r="E2490" s="1" t="s">
        <v>1092</v>
      </c>
      <c r="F2490" s="1" t="s">
        <v>12</v>
      </c>
      <c r="G2490" s="1"/>
      <c r="H2490" s="1"/>
      <c r="I2490" s="1"/>
      <c r="J2490" s="1"/>
      <c r="K2490" s="1" t="s">
        <v>1757</v>
      </c>
      <c r="L2490" s="1" t="s">
        <v>1147</v>
      </c>
      <c r="M2490" s="1" t="s">
        <v>2598</v>
      </c>
      <c r="N2490" s="1"/>
      <c r="O2490" s="1"/>
      <c r="P2490" s="1"/>
      <c r="Q2490" s="1">
        <v>1</v>
      </c>
      <c r="R2490" s="1">
        <v>0</v>
      </c>
      <c r="S2490" s="1">
        <v>0</v>
      </c>
      <c r="T2490" s="1">
        <v>0</v>
      </c>
      <c r="U2490" s="1">
        <v>0</v>
      </c>
      <c r="V2490" s="1">
        <v>0.94899999999999995</v>
      </c>
      <c r="W2490" s="1">
        <v>3.6999999999999998E-2</v>
      </c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>
        <f t="shared" si="72"/>
        <v>1</v>
      </c>
    </row>
    <row r="2491" spans="1:49" x14ac:dyDescent="0.25">
      <c r="A2491" s="1" t="s">
        <v>79</v>
      </c>
      <c r="B2491" s="1">
        <v>1009113</v>
      </c>
      <c r="C2491" s="1">
        <v>2017</v>
      </c>
      <c r="D2491" s="1" t="s">
        <v>1091</v>
      </c>
      <c r="E2491" s="1" t="s">
        <v>1092</v>
      </c>
      <c r="F2491" s="1" t="s">
        <v>12</v>
      </c>
      <c r="G2491" s="1"/>
      <c r="H2491" s="1"/>
      <c r="I2491" s="1"/>
      <c r="J2491" s="1"/>
      <c r="K2491" s="1" t="s">
        <v>1757</v>
      </c>
      <c r="L2491" s="1" t="s">
        <v>1121</v>
      </c>
      <c r="M2491" s="1" t="s">
        <v>2376</v>
      </c>
      <c r="N2491" s="1"/>
      <c r="O2491" s="1"/>
      <c r="P2491" s="1"/>
      <c r="Q2491" s="1">
        <v>72</v>
      </c>
      <c r="R2491" s="1">
        <v>0</v>
      </c>
      <c r="S2491" s="1">
        <v>0</v>
      </c>
      <c r="T2491" s="1">
        <v>0</v>
      </c>
      <c r="U2491" s="1">
        <v>0</v>
      </c>
      <c r="V2491" s="1">
        <v>0.93700000000000006</v>
      </c>
      <c r="W2491" s="1">
        <v>3.1E-2</v>
      </c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>
        <f t="shared" si="72"/>
        <v>72</v>
      </c>
    </row>
    <row r="2492" spans="1:49" x14ac:dyDescent="0.25">
      <c r="A2492" s="1" t="s">
        <v>79</v>
      </c>
      <c r="B2492" s="1">
        <v>1009113</v>
      </c>
      <c r="C2492" s="1">
        <v>2017</v>
      </c>
      <c r="D2492" s="1" t="s">
        <v>1091</v>
      </c>
      <c r="E2492" s="1" t="s">
        <v>1092</v>
      </c>
      <c r="F2492" s="1" t="s">
        <v>12</v>
      </c>
      <c r="G2492" s="1"/>
      <c r="H2492" s="1"/>
      <c r="I2492" s="1"/>
      <c r="J2492" s="1"/>
      <c r="K2492" s="1" t="s">
        <v>1757</v>
      </c>
      <c r="L2492" s="1" t="s">
        <v>1094</v>
      </c>
      <c r="M2492" s="1" t="s">
        <v>1758</v>
      </c>
      <c r="N2492" s="1"/>
      <c r="O2492" s="1"/>
      <c r="P2492" s="1"/>
      <c r="Q2492" s="1">
        <v>9</v>
      </c>
      <c r="R2492" s="1">
        <v>0</v>
      </c>
      <c r="S2492" s="1">
        <v>0</v>
      </c>
      <c r="T2492" s="1">
        <v>0</v>
      </c>
      <c r="U2492" s="1">
        <v>0</v>
      </c>
      <c r="V2492" s="1">
        <v>0.93799999999999994</v>
      </c>
      <c r="W2492" s="1">
        <v>4.1000000000000002E-2</v>
      </c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>
        <f t="shared" si="72"/>
        <v>9</v>
      </c>
    </row>
    <row r="2493" spans="1:49" x14ac:dyDescent="0.25">
      <c r="A2493" s="1" t="s">
        <v>79</v>
      </c>
      <c r="B2493" s="1">
        <v>1009113</v>
      </c>
      <c r="C2493" s="1">
        <v>2017</v>
      </c>
      <c r="D2493" s="1" t="s">
        <v>1091</v>
      </c>
      <c r="E2493" s="1" t="s">
        <v>1092</v>
      </c>
      <c r="F2493" s="1" t="s">
        <v>12</v>
      </c>
      <c r="G2493" s="1"/>
      <c r="H2493" s="1"/>
      <c r="I2493" s="1"/>
      <c r="J2493" s="1"/>
      <c r="K2493" s="1" t="s">
        <v>1757</v>
      </c>
      <c r="L2493" s="1" t="s">
        <v>1168</v>
      </c>
      <c r="M2493" s="1" t="s">
        <v>2599</v>
      </c>
      <c r="N2493" s="1"/>
      <c r="O2493" s="1"/>
      <c r="P2493" s="1"/>
      <c r="Q2493" s="1">
        <v>91</v>
      </c>
      <c r="R2493" s="1">
        <v>0</v>
      </c>
      <c r="S2493" s="1">
        <v>0</v>
      </c>
      <c r="T2493" s="1">
        <v>0</v>
      </c>
      <c r="U2493" s="1">
        <v>0</v>
      </c>
      <c r="V2493" s="1">
        <v>0.93500000000000005</v>
      </c>
      <c r="W2493" s="1">
        <v>4.3999999999999997E-2</v>
      </c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>
        <f t="shared" si="72"/>
        <v>91</v>
      </c>
    </row>
    <row r="2494" spans="1:49" x14ac:dyDescent="0.25">
      <c r="A2494" s="1" t="s">
        <v>352</v>
      </c>
      <c r="B2494" s="1">
        <v>1009115</v>
      </c>
      <c r="C2494" s="1">
        <v>2017</v>
      </c>
      <c r="D2494" s="1" t="s">
        <v>1091</v>
      </c>
      <c r="E2494" s="1" t="s">
        <v>1092</v>
      </c>
      <c r="F2494" s="1" t="s">
        <v>12</v>
      </c>
      <c r="G2494" s="1"/>
      <c r="H2494" s="1"/>
      <c r="I2494" s="1"/>
      <c r="J2494" s="1"/>
      <c r="K2494" s="1" t="s">
        <v>2018</v>
      </c>
      <c r="L2494" s="1" t="s">
        <v>1121</v>
      </c>
      <c r="M2494" s="1" t="s">
        <v>2600</v>
      </c>
      <c r="N2494" s="1"/>
      <c r="O2494" s="1"/>
      <c r="P2494" s="1"/>
      <c r="Q2494" s="1">
        <v>5</v>
      </c>
      <c r="R2494" s="1">
        <v>0</v>
      </c>
      <c r="S2494" s="1">
        <v>0</v>
      </c>
      <c r="T2494" s="1">
        <v>0</v>
      </c>
      <c r="U2494" s="1">
        <v>0</v>
      </c>
      <c r="V2494" s="1">
        <v>0.92600000000000005</v>
      </c>
      <c r="W2494" s="1">
        <v>0.01</v>
      </c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>
        <f t="shared" si="72"/>
        <v>5</v>
      </c>
    </row>
    <row r="2495" spans="1:49" x14ac:dyDescent="0.25">
      <c r="A2495" s="1" t="s">
        <v>352</v>
      </c>
      <c r="B2495" s="1">
        <v>1009115</v>
      </c>
      <c r="C2495" s="1">
        <v>2017</v>
      </c>
      <c r="D2495" s="1" t="s">
        <v>1091</v>
      </c>
      <c r="E2495" s="1" t="s">
        <v>1092</v>
      </c>
      <c r="F2495" s="1" t="s">
        <v>12</v>
      </c>
      <c r="G2495" s="1"/>
      <c r="H2495" s="1"/>
      <c r="I2495" s="1"/>
      <c r="J2495" s="1"/>
      <c r="K2495" s="1" t="s">
        <v>2018</v>
      </c>
      <c r="L2495" s="1" t="s">
        <v>1094</v>
      </c>
      <c r="M2495" s="1" t="s">
        <v>2019</v>
      </c>
      <c r="N2495" s="1"/>
      <c r="O2495" s="1"/>
      <c r="P2495" s="1"/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0.78600000000000003</v>
      </c>
      <c r="W2495" s="1">
        <v>8.0000000000000002E-3</v>
      </c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>
        <f t="shared" si="72"/>
        <v>0</v>
      </c>
    </row>
    <row r="2496" spans="1:49" x14ac:dyDescent="0.25">
      <c r="A2496" s="1" t="s">
        <v>352</v>
      </c>
      <c r="B2496" s="1">
        <v>1009115</v>
      </c>
      <c r="C2496" s="1">
        <v>2017</v>
      </c>
      <c r="D2496" s="1" t="s">
        <v>1091</v>
      </c>
      <c r="E2496" s="1" t="s">
        <v>1092</v>
      </c>
      <c r="F2496" s="1" t="s">
        <v>12</v>
      </c>
      <c r="G2496" s="1"/>
      <c r="H2496" s="1"/>
      <c r="I2496" s="1"/>
      <c r="J2496" s="1"/>
      <c r="K2496" s="1" t="s">
        <v>2018</v>
      </c>
      <c r="L2496" s="1" t="s">
        <v>1168</v>
      </c>
      <c r="M2496" s="1" t="s">
        <v>2020</v>
      </c>
      <c r="N2496" s="1"/>
      <c r="O2496" s="1"/>
      <c r="P2496" s="1"/>
      <c r="Q2496" s="1">
        <v>158</v>
      </c>
      <c r="R2496" s="1">
        <v>0</v>
      </c>
      <c r="S2496" s="1">
        <v>0</v>
      </c>
      <c r="T2496" s="1">
        <v>0</v>
      </c>
      <c r="U2496" s="1">
        <v>0</v>
      </c>
      <c r="V2496" s="1">
        <v>0.86799999999999999</v>
      </c>
      <c r="W2496" s="1">
        <v>1.7999999999999999E-2</v>
      </c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>
        <f t="shared" si="72"/>
        <v>158</v>
      </c>
    </row>
    <row r="2497" spans="1:49" x14ac:dyDescent="0.25">
      <c r="A2497" s="1" t="s">
        <v>352</v>
      </c>
      <c r="B2497" s="1">
        <v>1009115</v>
      </c>
      <c r="C2497" s="1">
        <v>2017</v>
      </c>
      <c r="D2497" s="1" t="s">
        <v>1091</v>
      </c>
      <c r="E2497" s="1" t="s">
        <v>1092</v>
      </c>
      <c r="F2497" s="1" t="s">
        <v>12</v>
      </c>
      <c r="G2497" s="1"/>
      <c r="H2497" s="1"/>
      <c r="I2497" s="1"/>
      <c r="J2497" s="1"/>
      <c r="K2497" s="1" t="s">
        <v>1876</v>
      </c>
      <c r="L2497" s="1" t="s">
        <v>1109</v>
      </c>
      <c r="M2497" s="1" t="s">
        <v>2028</v>
      </c>
      <c r="N2497" s="1">
        <v>38.28</v>
      </c>
      <c r="O2497" s="1">
        <v>35604.67</v>
      </c>
      <c r="P2497" s="1">
        <v>250</v>
      </c>
      <c r="Q2497" s="1">
        <v>4</v>
      </c>
      <c r="R2497" s="1">
        <v>0</v>
      </c>
      <c r="S2497" s="1">
        <v>0</v>
      </c>
      <c r="T2497" s="1">
        <v>0</v>
      </c>
      <c r="U2497" s="1">
        <v>0</v>
      </c>
      <c r="V2497" s="1">
        <v>0.84899999999999998</v>
      </c>
      <c r="W2497" s="1">
        <v>1.6E-2</v>
      </c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>
        <f t="shared" si="72"/>
        <v>4</v>
      </c>
    </row>
    <row r="2498" spans="1:49" x14ac:dyDescent="0.25">
      <c r="A2498" s="1" t="s">
        <v>352</v>
      </c>
      <c r="B2498" s="1">
        <v>1009115</v>
      </c>
      <c r="C2498" s="1">
        <v>2017</v>
      </c>
      <c r="D2498" s="1" t="s">
        <v>1091</v>
      </c>
      <c r="E2498" s="1" t="s">
        <v>1092</v>
      </c>
      <c r="F2498" s="1" t="s">
        <v>12</v>
      </c>
      <c r="G2498" s="1"/>
      <c r="H2498" s="1"/>
      <c r="I2498" s="1"/>
      <c r="J2498" s="1"/>
      <c r="K2498" s="1" t="s">
        <v>1876</v>
      </c>
      <c r="L2498" s="1" t="s">
        <v>1168</v>
      </c>
      <c r="M2498" s="1" t="s">
        <v>2601</v>
      </c>
      <c r="N2498" s="1"/>
      <c r="O2498" s="1"/>
      <c r="P2498" s="1"/>
      <c r="Q2498" s="1">
        <v>23</v>
      </c>
      <c r="R2498" s="1">
        <v>0</v>
      </c>
      <c r="S2498" s="1">
        <v>0</v>
      </c>
      <c r="T2498" s="1">
        <v>7</v>
      </c>
      <c r="U2498" s="1">
        <v>0</v>
      </c>
      <c r="V2498" s="1">
        <v>0.65600000000000003</v>
      </c>
      <c r="W2498" s="1">
        <v>7.0000000000000001E-3</v>
      </c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>
        <f t="shared" si="72"/>
        <v>23</v>
      </c>
    </row>
    <row r="2499" spans="1:49" x14ac:dyDescent="0.25">
      <c r="A2499" s="1" t="s">
        <v>352</v>
      </c>
      <c r="B2499" s="1">
        <v>1009115</v>
      </c>
      <c r="C2499" s="1">
        <v>2017</v>
      </c>
      <c r="D2499" s="1" t="s">
        <v>1091</v>
      </c>
      <c r="E2499" s="1" t="s">
        <v>1092</v>
      </c>
      <c r="F2499" s="1" t="s">
        <v>12</v>
      </c>
      <c r="G2499" s="1"/>
      <c r="H2499" s="1"/>
      <c r="I2499" s="1"/>
      <c r="J2499" s="1"/>
      <c r="K2499" s="1" t="s">
        <v>2602</v>
      </c>
      <c r="L2499" s="1" t="s">
        <v>1168</v>
      </c>
      <c r="M2499" s="1" t="s">
        <v>2603</v>
      </c>
      <c r="N2499" s="1"/>
      <c r="O2499" s="1"/>
      <c r="P2499" s="1"/>
      <c r="Q2499" s="1">
        <v>2</v>
      </c>
      <c r="R2499" s="1">
        <v>2</v>
      </c>
      <c r="S2499" s="1">
        <v>0</v>
      </c>
      <c r="T2499" s="1">
        <v>0</v>
      </c>
      <c r="U2499" s="1">
        <v>0</v>
      </c>
      <c r="V2499" s="1">
        <v>0.70599999999999996</v>
      </c>
      <c r="W2499" s="1">
        <v>3.0000000000000001E-3</v>
      </c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>
        <f t="shared" ref="AW2499:AW2562" si="73">+Q2499+U2499</f>
        <v>2</v>
      </c>
    </row>
    <row r="2500" spans="1:49" x14ac:dyDescent="0.25">
      <c r="A2500" s="1" t="s">
        <v>978</v>
      </c>
      <c r="B2500" s="1">
        <v>1009125</v>
      </c>
      <c r="C2500" s="1">
        <v>2017</v>
      </c>
      <c r="D2500" s="1" t="s">
        <v>1091</v>
      </c>
      <c r="E2500" s="1" t="s">
        <v>1092</v>
      </c>
      <c r="F2500" s="1" t="s">
        <v>12</v>
      </c>
      <c r="G2500" s="1"/>
      <c r="H2500" s="1"/>
      <c r="I2500" s="1"/>
      <c r="J2500" s="1"/>
      <c r="K2500" s="1" t="s">
        <v>1925</v>
      </c>
      <c r="L2500" s="1" t="s">
        <v>1094</v>
      </c>
      <c r="M2500" s="1" t="s">
        <v>1927</v>
      </c>
      <c r="N2500" s="1"/>
      <c r="O2500" s="1"/>
      <c r="P2500" s="1"/>
      <c r="Q2500" s="1">
        <v>2083</v>
      </c>
      <c r="R2500" s="1">
        <v>0</v>
      </c>
      <c r="S2500" s="1">
        <v>0</v>
      </c>
      <c r="T2500" s="1">
        <v>184</v>
      </c>
      <c r="U2500" s="1">
        <v>0</v>
      </c>
      <c r="V2500" s="1">
        <v>0.92800000000000005</v>
      </c>
      <c r="W2500" s="1">
        <v>8.0000000000000002E-3</v>
      </c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>
        <f t="shared" si="73"/>
        <v>2083</v>
      </c>
    </row>
    <row r="2501" spans="1:49" x14ac:dyDescent="0.25">
      <c r="A2501" s="1" t="s">
        <v>212</v>
      </c>
      <c r="B2501" s="1">
        <v>1009126</v>
      </c>
      <c r="C2501" s="1">
        <v>2017</v>
      </c>
      <c r="D2501" s="1" t="s">
        <v>1091</v>
      </c>
      <c r="E2501" s="1" t="s">
        <v>1092</v>
      </c>
      <c r="F2501" s="1" t="s">
        <v>12</v>
      </c>
      <c r="G2501" s="1"/>
      <c r="H2501" s="1"/>
      <c r="I2501" s="1"/>
      <c r="J2501" s="1"/>
      <c r="K2501" s="1" t="s">
        <v>1787</v>
      </c>
      <c r="L2501" s="1" t="s">
        <v>1109</v>
      </c>
      <c r="M2501" s="1" t="s">
        <v>1788</v>
      </c>
      <c r="N2501" s="1">
        <v>42.2</v>
      </c>
      <c r="O2501" s="1">
        <v>2.5630000000000002</v>
      </c>
      <c r="P2501" s="1">
        <v>30.5</v>
      </c>
      <c r="Q2501" s="1">
        <v>16</v>
      </c>
      <c r="R2501" s="1">
        <v>0</v>
      </c>
      <c r="S2501" s="1">
        <v>0</v>
      </c>
      <c r="T2501" s="1">
        <v>0</v>
      </c>
      <c r="U2501" s="1">
        <v>0</v>
      </c>
      <c r="V2501" s="1">
        <v>0.69699999999999995</v>
      </c>
      <c r="W2501" s="1">
        <v>1.0999999999999999E-2</v>
      </c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>
        <f t="shared" si="73"/>
        <v>16</v>
      </c>
    </row>
    <row r="2502" spans="1:49" x14ac:dyDescent="0.25">
      <c r="A2502" s="1" t="s">
        <v>531</v>
      </c>
      <c r="B2502" s="1">
        <v>1009135</v>
      </c>
      <c r="C2502" s="1">
        <v>2017</v>
      </c>
      <c r="D2502" s="1" t="s">
        <v>1091</v>
      </c>
      <c r="E2502" s="1" t="s">
        <v>1092</v>
      </c>
      <c r="F2502" s="1" t="s">
        <v>12</v>
      </c>
      <c r="G2502" s="1"/>
      <c r="H2502" s="1"/>
      <c r="I2502" s="1"/>
      <c r="J2502" s="1"/>
      <c r="K2502" s="1" t="s">
        <v>2604</v>
      </c>
      <c r="L2502" s="1" t="s">
        <v>1121</v>
      </c>
      <c r="M2502" s="1" t="s">
        <v>2605</v>
      </c>
      <c r="N2502" s="1"/>
      <c r="O2502" s="1"/>
      <c r="P2502" s="1"/>
      <c r="Q2502" s="1">
        <v>3</v>
      </c>
      <c r="R2502" s="1">
        <v>0</v>
      </c>
      <c r="S2502" s="1">
        <v>0</v>
      </c>
      <c r="T2502" s="1">
        <v>0</v>
      </c>
      <c r="U2502" s="1">
        <v>0</v>
      </c>
      <c r="V2502" s="1">
        <v>0.58299999999999996</v>
      </c>
      <c r="W2502" s="1">
        <v>1E-3</v>
      </c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>
        <f t="shared" si="73"/>
        <v>3</v>
      </c>
    </row>
    <row r="2503" spans="1:49" x14ac:dyDescent="0.25">
      <c r="A2503" s="1" t="s">
        <v>531</v>
      </c>
      <c r="B2503" s="1">
        <v>1009135</v>
      </c>
      <c r="C2503" s="1">
        <v>2017</v>
      </c>
      <c r="D2503" s="1" t="s">
        <v>1091</v>
      </c>
      <c r="E2503" s="1" t="s">
        <v>1092</v>
      </c>
      <c r="F2503" s="1" t="s">
        <v>12</v>
      </c>
      <c r="G2503" s="1"/>
      <c r="H2503" s="1"/>
      <c r="I2503" s="1"/>
      <c r="J2503" s="1"/>
      <c r="K2503" s="1" t="s">
        <v>1337</v>
      </c>
      <c r="L2503" s="1" t="s">
        <v>1121</v>
      </c>
      <c r="M2503" s="1" t="s">
        <v>1338</v>
      </c>
      <c r="N2503" s="1"/>
      <c r="O2503" s="1"/>
      <c r="P2503" s="1"/>
      <c r="Q2503" s="1">
        <v>3</v>
      </c>
      <c r="R2503" s="1">
        <v>0</v>
      </c>
      <c r="S2503" s="1">
        <v>0</v>
      </c>
      <c r="T2503" s="1">
        <v>0</v>
      </c>
      <c r="U2503" s="1">
        <v>0</v>
      </c>
      <c r="V2503" s="1">
        <v>0.83</v>
      </c>
      <c r="W2503" s="1">
        <v>5.0000000000000001E-3</v>
      </c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>
        <f t="shared" si="73"/>
        <v>3</v>
      </c>
    </row>
    <row r="2504" spans="1:49" x14ac:dyDescent="0.25">
      <c r="A2504" s="1" t="s">
        <v>531</v>
      </c>
      <c r="B2504" s="1">
        <v>1009135</v>
      </c>
      <c r="C2504" s="1">
        <v>2017</v>
      </c>
      <c r="D2504" s="1" t="s">
        <v>1091</v>
      </c>
      <c r="E2504" s="1" t="s">
        <v>1092</v>
      </c>
      <c r="F2504" s="1" t="s">
        <v>12</v>
      </c>
      <c r="G2504" s="1"/>
      <c r="H2504" s="1"/>
      <c r="I2504" s="1"/>
      <c r="J2504" s="1"/>
      <c r="K2504" s="1" t="s">
        <v>1337</v>
      </c>
      <c r="L2504" s="1" t="s">
        <v>1109</v>
      </c>
      <c r="M2504" s="1" t="s">
        <v>1339</v>
      </c>
      <c r="N2504" s="1">
        <v>39.28</v>
      </c>
      <c r="O2504" s="1">
        <v>9100.07</v>
      </c>
      <c r="P2504" s="1">
        <v>32</v>
      </c>
      <c r="Q2504" s="1">
        <v>4</v>
      </c>
      <c r="R2504" s="1">
        <v>0</v>
      </c>
      <c r="S2504" s="1">
        <v>0</v>
      </c>
      <c r="T2504" s="1">
        <v>0</v>
      </c>
      <c r="U2504" s="1">
        <v>0</v>
      </c>
      <c r="V2504" s="1">
        <v>0.755</v>
      </c>
      <c r="W2504" s="1">
        <v>8.0000000000000002E-3</v>
      </c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>
        <f t="shared" si="73"/>
        <v>4</v>
      </c>
    </row>
    <row r="2505" spans="1:49" x14ac:dyDescent="0.25">
      <c r="A2505" s="1" t="s">
        <v>531</v>
      </c>
      <c r="B2505" s="1">
        <v>1009135</v>
      </c>
      <c r="C2505" s="1">
        <v>2017</v>
      </c>
      <c r="D2505" s="1" t="s">
        <v>1091</v>
      </c>
      <c r="E2505" s="1" t="s">
        <v>1092</v>
      </c>
      <c r="F2505" s="1" t="s">
        <v>12</v>
      </c>
      <c r="G2505" s="1"/>
      <c r="H2505" s="1"/>
      <c r="I2505" s="1"/>
      <c r="J2505" s="1"/>
      <c r="K2505" s="1" t="s">
        <v>1337</v>
      </c>
      <c r="L2505" s="1" t="s">
        <v>1094</v>
      </c>
      <c r="M2505" s="1" t="s">
        <v>1340</v>
      </c>
      <c r="N2505" s="1"/>
      <c r="O2505" s="1"/>
      <c r="P2505" s="1"/>
      <c r="Q2505" s="1">
        <v>155</v>
      </c>
      <c r="R2505" s="1">
        <v>0</v>
      </c>
      <c r="S2505" s="1">
        <v>0</v>
      </c>
      <c r="T2505" s="1">
        <v>0</v>
      </c>
      <c r="U2505" s="1">
        <v>1</v>
      </c>
      <c r="V2505" s="1">
        <v>0.86699999999999999</v>
      </c>
      <c r="W2505" s="1">
        <v>5.0000000000000001E-3</v>
      </c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>
        <f t="shared" si="73"/>
        <v>156</v>
      </c>
    </row>
    <row r="2506" spans="1:49" x14ac:dyDescent="0.25">
      <c r="A2506" s="1" t="s">
        <v>531</v>
      </c>
      <c r="B2506" s="1">
        <v>1009135</v>
      </c>
      <c r="C2506" s="1">
        <v>2017</v>
      </c>
      <c r="D2506" s="1" t="s">
        <v>1091</v>
      </c>
      <c r="E2506" s="1" t="s">
        <v>1092</v>
      </c>
      <c r="F2506" s="1" t="s">
        <v>12</v>
      </c>
      <c r="G2506" s="1"/>
      <c r="H2506" s="1"/>
      <c r="I2506" s="1"/>
      <c r="J2506" s="1"/>
      <c r="K2506" s="1" t="s">
        <v>1341</v>
      </c>
      <c r="L2506" s="1" t="s">
        <v>1121</v>
      </c>
      <c r="M2506" s="1" t="s">
        <v>1342</v>
      </c>
      <c r="N2506" s="1"/>
      <c r="O2506" s="1"/>
      <c r="P2506" s="1"/>
      <c r="Q2506" s="1">
        <v>2</v>
      </c>
      <c r="R2506" s="1">
        <v>0</v>
      </c>
      <c r="S2506" s="1">
        <v>0</v>
      </c>
      <c r="T2506" s="1">
        <v>0</v>
      </c>
      <c r="U2506" s="1">
        <v>0</v>
      </c>
      <c r="V2506" s="1">
        <v>0.90600000000000003</v>
      </c>
      <c r="W2506" s="1">
        <v>0.01</v>
      </c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>
        <f t="shared" si="73"/>
        <v>2</v>
      </c>
    </row>
    <row r="2507" spans="1:49" x14ac:dyDescent="0.25">
      <c r="A2507" s="1" t="s">
        <v>531</v>
      </c>
      <c r="B2507" s="1">
        <v>1009135</v>
      </c>
      <c r="C2507" s="1">
        <v>2017</v>
      </c>
      <c r="D2507" s="1" t="s">
        <v>1091</v>
      </c>
      <c r="E2507" s="1" t="s">
        <v>1092</v>
      </c>
      <c r="F2507" s="1" t="s">
        <v>12</v>
      </c>
      <c r="G2507" s="1"/>
      <c r="H2507" s="1"/>
      <c r="I2507" s="1"/>
      <c r="J2507" s="1"/>
      <c r="K2507" s="1" t="s">
        <v>1485</v>
      </c>
      <c r="L2507" s="1" t="s">
        <v>1121</v>
      </c>
      <c r="M2507" s="1" t="s">
        <v>1881</v>
      </c>
      <c r="N2507" s="1"/>
      <c r="O2507" s="1"/>
      <c r="P2507" s="1"/>
      <c r="Q2507" s="1">
        <v>9</v>
      </c>
      <c r="R2507" s="1">
        <v>0</v>
      </c>
      <c r="S2507" s="1">
        <v>3</v>
      </c>
      <c r="T2507" s="1">
        <v>0</v>
      </c>
      <c r="U2507" s="1">
        <v>0</v>
      </c>
      <c r="V2507" s="1">
        <v>0.92100000000000004</v>
      </c>
      <c r="W2507" s="1">
        <v>7.0000000000000001E-3</v>
      </c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>
        <f t="shared" si="73"/>
        <v>9</v>
      </c>
    </row>
    <row r="2508" spans="1:49" x14ac:dyDescent="0.25">
      <c r="A2508" s="1" t="s">
        <v>531</v>
      </c>
      <c r="B2508" s="1">
        <v>1009135</v>
      </c>
      <c r="C2508" s="1">
        <v>2017</v>
      </c>
      <c r="D2508" s="1" t="s">
        <v>1091</v>
      </c>
      <c r="E2508" s="1" t="s">
        <v>1092</v>
      </c>
      <c r="F2508" s="1" t="s">
        <v>12</v>
      </c>
      <c r="G2508" s="1"/>
      <c r="H2508" s="1"/>
      <c r="I2508" s="1"/>
      <c r="J2508" s="1"/>
      <c r="K2508" s="1" t="s">
        <v>1487</v>
      </c>
      <c r="L2508" s="1" t="s">
        <v>1121</v>
      </c>
      <c r="M2508" s="1" t="s">
        <v>1884</v>
      </c>
      <c r="N2508" s="1"/>
      <c r="O2508" s="1"/>
      <c r="P2508" s="1"/>
      <c r="Q2508" s="1">
        <v>12</v>
      </c>
      <c r="R2508" s="1">
        <v>0</v>
      </c>
      <c r="S2508" s="1">
        <v>0</v>
      </c>
      <c r="T2508" s="1">
        <v>1</v>
      </c>
      <c r="U2508" s="1">
        <v>0</v>
      </c>
      <c r="V2508" s="1">
        <v>0.90900000000000003</v>
      </c>
      <c r="W2508" s="1">
        <v>8.9999999999999993E-3</v>
      </c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>
        <f t="shared" si="73"/>
        <v>12</v>
      </c>
    </row>
    <row r="2509" spans="1:49" x14ac:dyDescent="0.25">
      <c r="A2509" s="1" t="s">
        <v>531</v>
      </c>
      <c r="B2509" s="1">
        <v>1009135</v>
      </c>
      <c r="C2509" s="1">
        <v>2017</v>
      </c>
      <c r="D2509" s="1" t="s">
        <v>1091</v>
      </c>
      <c r="E2509" s="1" t="s">
        <v>1092</v>
      </c>
      <c r="F2509" s="1" t="s">
        <v>12</v>
      </c>
      <c r="G2509" s="1"/>
      <c r="H2509" s="1"/>
      <c r="I2509" s="1"/>
      <c r="J2509" s="1"/>
      <c r="K2509" s="1" t="s">
        <v>1487</v>
      </c>
      <c r="L2509" s="1" t="s">
        <v>1109</v>
      </c>
      <c r="M2509" s="1" t="s">
        <v>1885</v>
      </c>
      <c r="N2509" s="1">
        <v>35.9</v>
      </c>
      <c r="O2509" s="1">
        <v>25149.06</v>
      </c>
      <c r="P2509" s="1">
        <v>596</v>
      </c>
      <c r="Q2509" s="1">
        <v>1</v>
      </c>
      <c r="R2509" s="1">
        <v>0</v>
      </c>
      <c r="S2509" s="1">
        <v>0</v>
      </c>
      <c r="T2509" s="1">
        <v>0</v>
      </c>
      <c r="U2509" s="1">
        <v>0</v>
      </c>
      <c r="V2509" s="1">
        <v>0.94099999999999995</v>
      </c>
      <c r="W2509" s="1">
        <v>0</v>
      </c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>
        <f t="shared" si="73"/>
        <v>1</v>
      </c>
    </row>
    <row r="2510" spans="1:49" x14ac:dyDescent="0.25">
      <c r="A2510" s="1" t="s">
        <v>531</v>
      </c>
      <c r="B2510" s="1">
        <v>1009135</v>
      </c>
      <c r="C2510" s="1">
        <v>2017</v>
      </c>
      <c r="D2510" s="1" t="s">
        <v>1091</v>
      </c>
      <c r="E2510" s="1" t="s">
        <v>1092</v>
      </c>
      <c r="F2510" s="1" t="s">
        <v>12</v>
      </c>
      <c r="G2510" s="1"/>
      <c r="H2510" s="1"/>
      <c r="I2510" s="1"/>
      <c r="J2510" s="1"/>
      <c r="K2510" s="1" t="s">
        <v>1487</v>
      </c>
      <c r="L2510" s="1" t="s">
        <v>1094</v>
      </c>
      <c r="M2510" s="1" t="s">
        <v>1488</v>
      </c>
      <c r="N2510" s="1"/>
      <c r="O2510" s="1"/>
      <c r="P2510" s="1"/>
      <c r="Q2510" s="1">
        <v>5</v>
      </c>
      <c r="R2510" s="1">
        <v>0</v>
      </c>
      <c r="S2510" s="1">
        <v>0</v>
      </c>
      <c r="T2510" s="1">
        <v>0</v>
      </c>
      <c r="U2510" s="1">
        <v>0</v>
      </c>
      <c r="V2510" s="1">
        <v>0.86699999999999999</v>
      </c>
      <c r="W2510" s="1">
        <v>8.9999999999999993E-3</v>
      </c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>
        <f t="shared" si="73"/>
        <v>5</v>
      </c>
    </row>
    <row r="2511" spans="1:49" x14ac:dyDescent="0.25">
      <c r="A2511" s="1" t="s">
        <v>531</v>
      </c>
      <c r="B2511" s="1">
        <v>1009135</v>
      </c>
      <c r="C2511" s="1">
        <v>2017</v>
      </c>
      <c r="D2511" s="1" t="s">
        <v>1091</v>
      </c>
      <c r="E2511" s="1" t="s">
        <v>1092</v>
      </c>
      <c r="F2511" s="1" t="s">
        <v>12</v>
      </c>
      <c r="G2511" s="1"/>
      <c r="H2511" s="1"/>
      <c r="I2511" s="1"/>
      <c r="J2511" s="1"/>
      <c r="K2511" s="1" t="s">
        <v>1489</v>
      </c>
      <c r="L2511" s="1" t="s">
        <v>1121</v>
      </c>
      <c r="M2511" s="1" t="s">
        <v>1887</v>
      </c>
      <c r="N2511" s="1"/>
      <c r="O2511" s="1"/>
      <c r="P2511" s="1"/>
      <c r="Q2511" s="1">
        <v>11</v>
      </c>
      <c r="R2511" s="1">
        <v>0</v>
      </c>
      <c r="S2511" s="1">
        <v>0</v>
      </c>
      <c r="T2511" s="1">
        <v>0</v>
      </c>
      <c r="U2511" s="1">
        <v>0</v>
      </c>
      <c r="V2511" s="1">
        <v>0.94799999999999995</v>
      </c>
      <c r="W2511" s="1">
        <v>8.0000000000000002E-3</v>
      </c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>
        <f t="shared" si="73"/>
        <v>11</v>
      </c>
    </row>
    <row r="2512" spans="1:49" x14ac:dyDescent="0.25">
      <c r="A2512" s="1" t="s">
        <v>531</v>
      </c>
      <c r="B2512" s="1">
        <v>1009135</v>
      </c>
      <c r="C2512" s="1">
        <v>2017</v>
      </c>
      <c r="D2512" s="1" t="s">
        <v>1091</v>
      </c>
      <c r="E2512" s="1" t="s">
        <v>1092</v>
      </c>
      <c r="F2512" s="1" t="s">
        <v>12</v>
      </c>
      <c r="G2512" s="1"/>
      <c r="H2512" s="1"/>
      <c r="I2512" s="1"/>
      <c r="J2512" s="1"/>
      <c r="K2512" s="1" t="s">
        <v>1489</v>
      </c>
      <c r="L2512" s="1" t="s">
        <v>1094</v>
      </c>
      <c r="M2512" s="1" t="s">
        <v>1490</v>
      </c>
      <c r="N2512" s="1"/>
      <c r="O2512" s="1"/>
      <c r="P2512" s="1"/>
      <c r="Q2512" s="1">
        <v>4</v>
      </c>
      <c r="R2512" s="1">
        <v>0</v>
      </c>
      <c r="S2512" s="1">
        <v>0</v>
      </c>
      <c r="T2512" s="1">
        <v>0</v>
      </c>
      <c r="U2512" s="1">
        <v>0</v>
      </c>
      <c r="V2512" s="1">
        <v>0.876</v>
      </c>
      <c r="W2512" s="1">
        <v>6.0000000000000001E-3</v>
      </c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>
        <f t="shared" si="73"/>
        <v>4</v>
      </c>
    </row>
    <row r="2513" spans="1:49" x14ac:dyDescent="0.25">
      <c r="A2513" s="1" t="s">
        <v>531</v>
      </c>
      <c r="B2513" s="1">
        <v>1009135</v>
      </c>
      <c r="C2513" s="1">
        <v>2017</v>
      </c>
      <c r="D2513" s="1" t="s">
        <v>1091</v>
      </c>
      <c r="E2513" s="1" t="s">
        <v>1092</v>
      </c>
      <c r="F2513" s="1" t="s">
        <v>12</v>
      </c>
      <c r="G2513" s="1"/>
      <c r="H2513" s="1"/>
      <c r="I2513" s="1"/>
      <c r="J2513" s="1"/>
      <c r="K2513" s="1" t="s">
        <v>2488</v>
      </c>
      <c r="L2513" s="1" t="s">
        <v>1094</v>
      </c>
      <c r="M2513" s="1" t="s">
        <v>2490</v>
      </c>
      <c r="N2513" s="1"/>
      <c r="O2513" s="1"/>
      <c r="P2513" s="1"/>
      <c r="Q2513" s="1">
        <v>11</v>
      </c>
      <c r="R2513" s="1">
        <v>0</v>
      </c>
      <c r="S2513" s="1">
        <v>0</v>
      </c>
      <c r="T2513" s="1">
        <v>0</v>
      </c>
      <c r="U2513" s="1">
        <v>0</v>
      </c>
      <c r="V2513" s="1">
        <v>0.86199999999999999</v>
      </c>
      <c r="W2513" s="1">
        <v>3.0000000000000001E-3</v>
      </c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>
        <f t="shared" si="73"/>
        <v>11</v>
      </c>
    </row>
    <row r="2514" spans="1:49" x14ac:dyDescent="0.25">
      <c r="A2514" s="1" t="s">
        <v>531</v>
      </c>
      <c r="B2514" s="1">
        <v>1009135</v>
      </c>
      <c r="C2514" s="1">
        <v>2017</v>
      </c>
      <c r="D2514" s="1" t="s">
        <v>1091</v>
      </c>
      <c r="E2514" s="1" t="s">
        <v>1092</v>
      </c>
      <c r="F2514" s="1" t="s">
        <v>12</v>
      </c>
      <c r="G2514" s="1"/>
      <c r="H2514" s="1"/>
      <c r="I2514" s="1"/>
      <c r="J2514" s="1"/>
      <c r="K2514" s="1" t="s">
        <v>1346</v>
      </c>
      <c r="L2514" s="1" t="s">
        <v>1121</v>
      </c>
      <c r="M2514" s="1" t="s">
        <v>1347</v>
      </c>
      <c r="N2514" s="1"/>
      <c r="O2514" s="1"/>
      <c r="P2514" s="1"/>
      <c r="Q2514" s="1">
        <v>2</v>
      </c>
      <c r="R2514" s="1">
        <v>0</v>
      </c>
      <c r="S2514" s="1">
        <v>0</v>
      </c>
      <c r="T2514" s="1">
        <v>0</v>
      </c>
      <c r="U2514" s="1">
        <v>0</v>
      </c>
      <c r="V2514" s="1">
        <v>0.96199999999999997</v>
      </c>
      <c r="W2514" s="1">
        <v>1.2999999999999999E-2</v>
      </c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>
        <f t="shared" si="73"/>
        <v>2</v>
      </c>
    </row>
    <row r="2515" spans="1:49" x14ac:dyDescent="0.25">
      <c r="A2515" s="1" t="s">
        <v>531</v>
      </c>
      <c r="B2515" s="1">
        <v>1009135</v>
      </c>
      <c r="C2515" s="1">
        <v>2017</v>
      </c>
      <c r="D2515" s="1" t="s">
        <v>1091</v>
      </c>
      <c r="E2515" s="1" t="s">
        <v>1092</v>
      </c>
      <c r="F2515" s="1" t="s">
        <v>12</v>
      </c>
      <c r="G2515" s="1"/>
      <c r="H2515" s="1"/>
      <c r="I2515" s="1"/>
      <c r="J2515" s="1"/>
      <c r="K2515" s="1" t="s">
        <v>1346</v>
      </c>
      <c r="L2515" s="1" t="s">
        <v>1094</v>
      </c>
      <c r="M2515" s="1" t="s">
        <v>1348</v>
      </c>
      <c r="N2515" s="1"/>
      <c r="O2515" s="1"/>
      <c r="P2515" s="1"/>
      <c r="Q2515" s="1">
        <v>25</v>
      </c>
      <c r="R2515" s="1">
        <v>0</v>
      </c>
      <c r="S2515" s="1">
        <v>0</v>
      </c>
      <c r="T2515" s="1">
        <v>0</v>
      </c>
      <c r="U2515" s="1">
        <v>0</v>
      </c>
      <c r="V2515" s="1">
        <v>0.84499999999999997</v>
      </c>
      <c r="W2515" s="1">
        <v>8.9999999999999993E-3</v>
      </c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>
        <f t="shared" si="73"/>
        <v>25</v>
      </c>
    </row>
    <row r="2516" spans="1:49" x14ac:dyDescent="0.25">
      <c r="A2516" s="1" t="s">
        <v>531</v>
      </c>
      <c r="B2516" s="1">
        <v>1009135</v>
      </c>
      <c r="C2516" s="1">
        <v>2017</v>
      </c>
      <c r="D2516" s="1" t="s">
        <v>1091</v>
      </c>
      <c r="E2516" s="1" t="s">
        <v>1092</v>
      </c>
      <c r="F2516" s="1" t="s">
        <v>12</v>
      </c>
      <c r="G2516" s="1"/>
      <c r="H2516" s="1"/>
      <c r="I2516" s="1"/>
      <c r="J2516" s="1"/>
      <c r="K2516" s="1" t="s">
        <v>1349</v>
      </c>
      <c r="L2516" s="1" t="s">
        <v>1121</v>
      </c>
      <c r="M2516" s="1" t="s">
        <v>1891</v>
      </c>
      <c r="N2516" s="1"/>
      <c r="O2516" s="1"/>
      <c r="P2516" s="1"/>
      <c r="Q2516" s="1">
        <v>1</v>
      </c>
      <c r="R2516" s="1">
        <v>0</v>
      </c>
      <c r="S2516" s="1">
        <v>0</v>
      </c>
      <c r="T2516" s="1">
        <v>0</v>
      </c>
      <c r="U2516" s="1">
        <v>0</v>
      </c>
      <c r="V2516" s="1">
        <v>0.92400000000000004</v>
      </c>
      <c r="W2516" s="1">
        <v>5.8999999999999997E-2</v>
      </c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>
        <f t="shared" si="73"/>
        <v>1</v>
      </c>
    </row>
    <row r="2517" spans="1:49" x14ac:dyDescent="0.25">
      <c r="A2517" s="1" t="s">
        <v>531</v>
      </c>
      <c r="B2517" s="1">
        <v>1009135</v>
      </c>
      <c r="C2517" s="1">
        <v>2017</v>
      </c>
      <c r="D2517" s="1" t="s">
        <v>1091</v>
      </c>
      <c r="E2517" s="1" t="s">
        <v>1092</v>
      </c>
      <c r="F2517" s="1" t="s">
        <v>12</v>
      </c>
      <c r="G2517" s="1"/>
      <c r="H2517" s="1"/>
      <c r="I2517" s="1"/>
      <c r="J2517" s="1"/>
      <c r="K2517" s="1" t="s">
        <v>1349</v>
      </c>
      <c r="L2517" s="1" t="s">
        <v>1109</v>
      </c>
      <c r="M2517" s="1" t="s">
        <v>1350</v>
      </c>
      <c r="N2517" s="1">
        <v>40.6</v>
      </c>
      <c r="O2517" s="1">
        <v>6279.22</v>
      </c>
      <c r="P2517" s="1">
        <v>50</v>
      </c>
      <c r="Q2517" s="1">
        <v>1</v>
      </c>
      <c r="R2517" s="1">
        <v>0</v>
      </c>
      <c r="S2517" s="1">
        <v>0</v>
      </c>
      <c r="T2517" s="1">
        <v>0</v>
      </c>
      <c r="U2517" s="1">
        <v>0</v>
      </c>
      <c r="V2517" s="1">
        <v>0.753</v>
      </c>
      <c r="W2517" s="1">
        <v>6.0000000000000001E-3</v>
      </c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>
        <f t="shared" si="73"/>
        <v>1</v>
      </c>
    </row>
    <row r="2518" spans="1:49" x14ac:dyDescent="0.25">
      <c r="A2518" s="1" t="s">
        <v>531</v>
      </c>
      <c r="B2518" s="1">
        <v>1009135</v>
      </c>
      <c r="C2518" s="1">
        <v>2017</v>
      </c>
      <c r="D2518" s="1" t="s">
        <v>1091</v>
      </c>
      <c r="E2518" s="1" t="s">
        <v>1092</v>
      </c>
      <c r="F2518" s="1" t="s">
        <v>12</v>
      </c>
      <c r="G2518" s="1"/>
      <c r="H2518" s="1"/>
      <c r="I2518" s="1"/>
      <c r="J2518" s="1"/>
      <c r="K2518" s="1" t="s">
        <v>1349</v>
      </c>
      <c r="L2518" s="1" t="s">
        <v>1094</v>
      </c>
      <c r="M2518" s="1" t="s">
        <v>1351</v>
      </c>
      <c r="N2518" s="1"/>
      <c r="O2518" s="1"/>
      <c r="P2518" s="1"/>
      <c r="Q2518" s="1">
        <v>11</v>
      </c>
      <c r="R2518" s="1">
        <v>0</v>
      </c>
      <c r="S2518" s="1">
        <v>0</v>
      </c>
      <c r="T2518" s="1">
        <v>0</v>
      </c>
      <c r="U2518" s="1">
        <v>0</v>
      </c>
      <c r="V2518" s="1">
        <v>0.82699999999999996</v>
      </c>
      <c r="W2518" s="1">
        <v>6.0000000000000001E-3</v>
      </c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>
        <f t="shared" si="73"/>
        <v>11</v>
      </c>
    </row>
    <row r="2519" spans="1:49" x14ac:dyDescent="0.25">
      <c r="A2519" s="1" t="s">
        <v>531</v>
      </c>
      <c r="B2519" s="1">
        <v>1009135</v>
      </c>
      <c r="C2519" s="1">
        <v>2017</v>
      </c>
      <c r="D2519" s="1" t="s">
        <v>1091</v>
      </c>
      <c r="E2519" s="1" t="s">
        <v>1092</v>
      </c>
      <c r="F2519" s="1" t="s">
        <v>12</v>
      </c>
      <c r="G2519" s="1"/>
      <c r="H2519" s="1"/>
      <c r="I2519" s="1"/>
      <c r="J2519" s="1"/>
      <c r="K2519" s="1" t="s">
        <v>1767</v>
      </c>
      <c r="L2519" s="1" t="s">
        <v>1109</v>
      </c>
      <c r="M2519" s="1" t="s">
        <v>2008</v>
      </c>
      <c r="N2519" s="1">
        <v>41.9</v>
      </c>
      <c r="O2519" s="1">
        <v>860823.5</v>
      </c>
      <c r="P2519" s="1">
        <v>67.5</v>
      </c>
      <c r="Q2519" s="1">
        <v>2</v>
      </c>
      <c r="R2519" s="1">
        <v>0</v>
      </c>
      <c r="S2519" s="1">
        <v>0</v>
      </c>
      <c r="T2519" s="1">
        <v>0</v>
      </c>
      <c r="U2519" s="1">
        <v>0</v>
      </c>
      <c r="V2519" s="1">
        <v>0.76700000000000002</v>
      </c>
      <c r="W2519" s="1">
        <v>5.0000000000000001E-3</v>
      </c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>
        <f t="shared" si="73"/>
        <v>2</v>
      </c>
    </row>
    <row r="2520" spans="1:49" x14ac:dyDescent="0.25">
      <c r="A2520" s="1" t="s">
        <v>531</v>
      </c>
      <c r="B2520" s="1">
        <v>1009135</v>
      </c>
      <c r="C2520" s="1">
        <v>2017</v>
      </c>
      <c r="D2520" s="1" t="s">
        <v>1091</v>
      </c>
      <c r="E2520" s="1" t="s">
        <v>1092</v>
      </c>
      <c r="F2520" s="1" t="s">
        <v>12</v>
      </c>
      <c r="G2520" s="1"/>
      <c r="H2520" s="1"/>
      <c r="I2520" s="1"/>
      <c r="J2520" s="1"/>
      <c r="K2520" s="1" t="s">
        <v>1767</v>
      </c>
      <c r="L2520" s="1" t="s">
        <v>1094</v>
      </c>
      <c r="M2520" s="1" t="s">
        <v>1768</v>
      </c>
      <c r="N2520" s="1"/>
      <c r="O2520" s="1"/>
      <c r="P2520" s="1"/>
      <c r="Q2520" s="1">
        <v>35</v>
      </c>
      <c r="R2520" s="1">
        <v>0</v>
      </c>
      <c r="S2520" s="1">
        <v>0</v>
      </c>
      <c r="T2520" s="1">
        <v>0</v>
      </c>
      <c r="U2520" s="1">
        <v>0</v>
      </c>
      <c r="V2520" s="1">
        <v>0.86499999999999999</v>
      </c>
      <c r="W2520" s="1">
        <v>1.0999999999999999E-2</v>
      </c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>
        <f t="shared" si="73"/>
        <v>35</v>
      </c>
    </row>
    <row r="2521" spans="1:49" x14ac:dyDescent="0.25">
      <c r="A2521" s="1" t="s">
        <v>531</v>
      </c>
      <c r="B2521" s="1">
        <v>1009135</v>
      </c>
      <c r="C2521" s="1">
        <v>2017</v>
      </c>
      <c r="D2521" s="1" t="s">
        <v>1091</v>
      </c>
      <c r="E2521" s="1" t="s">
        <v>1092</v>
      </c>
      <c r="F2521" s="1" t="s">
        <v>12</v>
      </c>
      <c r="G2521" s="1"/>
      <c r="H2521" s="1"/>
      <c r="I2521" s="1"/>
      <c r="J2521" s="1"/>
      <c r="K2521" s="1" t="s">
        <v>1964</v>
      </c>
      <c r="L2521" s="1" t="s">
        <v>1109</v>
      </c>
      <c r="M2521" s="1" t="s">
        <v>1966</v>
      </c>
      <c r="N2521" s="1">
        <v>31</v>
      </c>
      <c r="O2521" s="1">
        <v>0</v>
      </c>
      <c r="P2521" s="1">
        <v>14.7</v>
      </c>
      <c r="Q2521" s="1">
        <v>1</v>
      </c>
      <c r="R2521" s="1">
        <v>0</v>
      </c>
      <c r="S2521" s="1">
        <v>0</v>
      </c>
      <c r="T2521" s="1">
        <v>0</v>
      </c>
      <c r="U2521" s="1">
        <v>0</v>
      </c>
      <c r="V2521" s="1">
        <v>0.55800000000000005</v>
      </c>
      <c r="W2521" s="1">
        <v>0</v>
      </c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>
        <f t="shared" si="73"/>
        <v>1</v>
      </c>
    </row>
    <row r="2522" spans="1:49" x14ac:dyDescent="0.25">
      <c r="A2522" s="1" t="s">
        <v>531</v>
      </c>
      <c r="B2522" s="1">
        <v>1009135</v>
      </c>
      <c r="C2522" s="1">
        <v>2017</v>
      </c>
      <c r="D2522" s="1" t="s">
        <v>1091</v>
      </c>
      <c r="E2522" s="1" t="s">
        <v>1092</v>
      </c>
      <c r="F2522" s="1" t="s">
        <v>12</v>
      </c>
      <c r="G2522" s="1"/>
      <c r="H2522" s="1"/>
      <c r="I2522" s="1"/>
      <c r="J2522" s="1"/>
      <c r="K2522" s="1" t="s">
        <v>1964</v>
      </c>
      <c r="L2522" s="1" t="s">
        <v>1094</v>
      </c>
      <c r="M2522" s="1" t="s">
        <v>2606</v>
      </c>
      <c r="N2522" s="1"/>
      <c r="O2522" s="1"/>
      <c r="P2522" s="1"/>
      <c r="Q2522" s="1">
        <v>1</v>
      </c>
      <c r="R2522" s="1">
        <v>0</v>
      </c>
      <c r="S2522" s="1">
        <v>0</v>
      </c>
      <c r="T2522" s="1">
        <v>0</v>
      </c>
      <c r="U2522" s="1">
        <v>0</v>
      </c>
      <c r="V2522" s="1">
        <v>0.55800000000000005</v>
      </c>
      <c r="W2522" s="1">
        <v>0</v>
      </c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>
        <f t="shared" si="73"/>
        <v>1</v>
      </c>
    </row>
    <row r="2523" spans="1:49" x14ac:dyDescent="0.25">
      <c r="A2523" s="1" t="s">
        <v>531</v>
      </c>
      <c r="B2523" s="1">
        <v>1009135</v>
      </c>
      <c r="C2523" s="1">
        <v>2017</v>
      </c>
      <c r="D2523" s="1" t="s">
        <v>1091</v>
      </c>
      <c r="E2523" s="1" t="s">
        <v>1092</v>
      </c>
      <c r="F2523" s="1" t="s">
        <v>12</v>
      </c>
      <c r="G2523" s="1"/>
      <c r="H2523" s="1"/>
      <c r="I2523" s="1"/>
      <c r="J2523" s="1"/>
      <c r="K2523" s="1" t="s">
        <v>1492</v>
      </c>
      <c r="L2523" s="1" t="s">
        <v>1121</v>
      </c>
      <c r="M2523" s="1" t="s">
        <v>1893</v>
      </c>
      <c r="N2523" s="1"/>
      <c r="O2523" s="1"/>
      <c r="P2523" s="1"/>
      <c r="Q2523" s="1">
        <v>66</v>
      </c>
      <c r="R2523" s="1">
        <v>0</v>
      </c>
      <c r="S2523" s="1">
        <v>0</v>
      </c>
      <c r="T2523" s="1">
        <v>2</v>
      </c>
      <c r="U2523" s="1">
        <v>0</v>
      </c>
      <c r="V2523" s="1">
        <v>0.873</v>
      </c>
      <c r="W2523" s="1">
        <v>7.0000000000000001E-3</v>
      </c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>
        <f t="shared" si="73"/>
        <v>66</v>
      </c>
    </row>
    <row r="2524" spans="1:49" x14ac:dyDescent="0.25">
      <c r="A2524" s="1" t="s">
        <v>531</v>
      </c>
      <c r="B2524" s="1">
        <v>1009135</v>
      </c>
      <c r="C2524" s="1">
        <v>2017</v>
      </c>
      <c r="D2524" s="1" t="s">
        <v>1091</v>
      </c>
      <c r="E2524" s="1" t="s">
        <v>1092</v>
      </c>
      <c r="F2524" s="1" t="s">
        <v>12</v>
      </c>
      <c r="G2524" s="1"/>
      <c r="H2524" s="1"/>
      <c r="I2524" s="1"/>
      <c r="J2524" s="1"/>
      <c r="K2524" s="1" t="s">
        <v>1492</v>
      </c>
      <c r="L2524" s="1" t="s">
        <v>1109</v>
      </c>
      <c r="M2524" s="1" t="s">
        <v>1894</v>
      </c>
      <c r="N2524" s="1">
        <v>38.130000000000003</v>
      </c>
      <c r="O2524" s="1">
        <v>39186.75</v>
      </c>
      <c r="P2524" s="1">
        <v>66.8</v>
      </c>
      <c r="Q2524" s="1">
        <v>3</v>
      </c>
      <c r="R2524" s="1">
        <v>0</v>
      </c>
      <c r="S2524" s="1">
        <v>0</v>
      </c>
      <c r="T2524" s="1">
        <v>0</v>
      </c>
      <c r="U2524" s="1">
        <v>0</v>
      </c>
      <c r="V2524" s="1">
        <v>0.873</v>
      </c>
      <c r="W2524" s="1">
        <v>7.0000000000000001E-3</v>
      </c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>
        <f t="shared" si="73"/>
        <v>3</v>
      </c>
    </row>
    <row r="2525" spans="1:49" x14ac:dyDescent="0.25">
      <c r="A2525" s="1" t="s">
        <v>531</v>
      </c>
      <c r="B2525" s="1">
        <v>1009135</v>
      </c>
      <c r="C2525" s="1">
        <v>2017</v>
      </c>
      <c r="D2525" s="1" t="s">
        <v>1091</v>
      </c>
      <c r="E2525" s="1" t="s">
        <v>1092</v>
      </c>
      <c r="F2525" s="1" t="s">
        <v>12</v>
      </c>
      <c r="G2525" s="1"/>
      <c r="H2525" s="1"/>
      <c r="I2525" s="1"/>
      <c r="J2525" s="1"/>
      <c r="K2525" s="1" t="s">
        <v>1352</v>
      </c>
      <c r="L2525" s="1" t="s">
        <v>1121</v>
      </c>
      <c r="M2525" s="1" t="s">
        <v>1353</v>
      </c>
      <c r="N2525" s="1"/>
      <c r="O2525" s="1"/>
      <c r="P2525" s="1"/>
      <c r="Q2525" s="1">
        <v>14</v>
      </c>
      <c r="R2525" s="1">
        <v>0</v>
      </c>
      <c r="S2525" s="1">
        <v>0</v>
      </c>
      <c r="T2525" s="1">
        <v>0</v>
      </c>
      <c r="U2525" s="1">
        <v>0</v>
      </c>
      <c r="V2525" s="1">
        <v>0.65300000000000002</v>
      </c>
      <c r="W2525" s="1">
        <v>1E-3</v>
      </c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>
        <f t="shared" si="73"/>
        <v>14</v>
      </c>
    </row>
    <row r="2526" spans="1:49" x14ac:dyDescent="0.25">
      <c r="A2526" s="1" t="s">
        <v>531</v>
      </c>
      <c r="B2526" s="1">
        <v>1009135</v>
      </c>
      <c r="C2526" s="1">
        <v>2017</v>
      </c>
      <c r="D2526" s="1" t="s">
        <v>1091</v>
      </c>
      <c r="E2526" s="1" t="s">
        <v>1092</v>
      </c>
      <c r="F2526" s="1" t="s">
        <v>12</v>
      </c>
      <c r="G2526" s="1"/>
      <c r="H2526" s="1"/>
      <c r="I2526" s="1"/>
      <c r="J2526" s="1"/>
      <c r="K2526" s="1" t="s">
        <v>1971</v>
      </c>
      <c r="L2526" s="1" t="s">
        <v>1094</v>
      </c>
      <c r="M2526" s="1" t="s">
        <v>2607</v>
      </c>
      <c r="N2526" s="1"/>
      <c r="O2526" s="1"/>
      <c r="P2526" s="1"/>
      <c r="Q2526" s="1">
        <v>1</v>
      </c>
      <c r="R2526" s="1">
        <v>0</v>
      </c>
      <c r="S2526" s="1">
        <v>0</v>
      </c>
      <c r="T2526" s="1">
        <v>0</v>
      </c>
      <c r="U2526" s="1">
        <v>0</v>
      </c>
      <c r="V2526" s="1">
        <v>0.622</v>
      </c>
      <c r="W2526" s="1">
        <v>0</v>
      </c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>
        <f t="shared" si="73"/>
        <v>1</v>
      </c>
    </row>
    <row r="2527" spans="1:49" x14ac:dyDescent="0.25">
      <c r="A2527" s="1" t="s">
        <v>531</v>
      </c>
      <c r="B2527" s="1">
        <v>1009135</v>
      </c>
      <c r="C2527" s="1">
        <v>2017</v>
      </c>
      <c r="D2527" s="1" t="s">
        <v>1091</v>
      </c>
      <c r="E2527" s="1" t="s">
        <v>1092</v>
      </c>
      <c r="F2527" s="1" t="s">
        <v>12</v>
      </c>
      <c r="G2527" s="1"/>
      <c r="H2527" s="1"/>
      <c r="I2527" s="1"/>
      <c r="J2527" s="1"/>
      <c r="K2527" s="1" t="s">
        <v>1354</v>
      </c>
      <c r="L2527" s="1" t="s">
        <v>1094</v>
      </c>
      <c r="M2527" s="1" t="s">
        <v>1357</v>
      </c>
      <c r="N2527" s="1"/>
      <c r="O2527" s="1"/>
      <c r="P2527" s="1"/>
      <c r="Q2527" s="1">
        <v>7</v>
      </c>
      <c r="R2527" s="1">
        <v>0</v>
      </c>
      <c r="S2527" s="1">
        <v>0</v>
      </c>
      <c r="T2527" s="1">
        <v>0</v>
      </c>
      <c r="U2527" s="1">
        <v>0</v>
      </c>
      <c r="V2527" s="1">
        <v>0.82199999999999995</v>
      </c>
      <c r="W2527" s="1">
        <v>5.0000000000000001E-3</v>
      </c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>
        <f t="shared" si="73"/>
        <v>7</v>
      </c>
    </row>
    <row r="2528" spans="1:49" x14ac:dyDescent="0.25">
      <c r="A2528" s="1" t="s">
        <v>531</v>
      </c>
      <c r="B2528" s="1">
        <v>1009135</v>
      </c>
      <c r="C2528" s="1">
        <v>2017</v>
      </c>
      <c r="D2528" s="1" t="s">
        <v>1091</v>
      </c>
      <c r="E2528" s="1" t="s">
        <v>1092</v>
      </c>
      <c r="F2528" s="1" t="s">
        <v>12</v>
      </c>
      <c r="G2528" s="1"/>
      <c r="H2528" s="1"/>
      <c r="I2528" s="1"/>
      <c r="J2528" s="1"/>
      <c r="K2528" s="1" t="s">
        <v>1841</v>
      </c>
      <c r="L2528" s="1" t="s">
        <v>1121</v>
      </c>
      <c r="M2528" s="1" t="s">
        <v>2608</v>
      </c>
      <c r="N2528" s="1"/>
      <c r="O2528" s="1"/>
      <c r="P2528" s="1"/>
      <c r="Q2528" s="1">
        <v>1</v>
      </c>
      <c r="R2528" s="1">
        <v>0</v>
      </c>
      <c r="S2528" s="1">
        <v>0</v>
      </c>
      <c r="T2528" s="1">
        <v>0</v>
      </c>
      <c r="U2528" s="1">
        <v>0</v>
      </c>
      <c r="V2528" s="1">
        <v>0.79100000000000004</v>
      </c>
      <c r="W2528" s="1">
        <v>3.0000000000000001E-3</v>
      </c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>
        <f t="shared" si="73"/>
        <v>1</v>
      </c>
    </row>
    <row r="2529" spans="1:49" x14ac:dyDescent="0.25">
      <c r="A2529" s="1" t="s">
        <v>531</v>
      </c>
      <c r="B2529" s="1">
        <v>1009135</v>
      </c>
      <c r="C2529" s="1">
        <v>2017</v>
      </c>
      <c r="D2529" s="1" t="s">
        <v>1091</v>
      </c>
      <c r="E2529" s="1" t="s">
        <v>1092</v>
      </c>
      <c r="F2529" s="1" t="s">
        <v>12</v>
      </c>
      <c r="G2529" s="1"/>
      <c r="H2529" s="1"/>
      <c r="I2529" s="1"/>
      <c r="J2529" s="1"/>
      <c r="K2529" s="1" t="s">
        <v>1841</v>
      </c>
      <c r="L2529" s="1" t="s">
        <v>1094</v>
      </c>
      <c r="M2529" s="1" t="s">
        <v>1842</v>
      </c>
      <c r="N2529" s="1"/>
      <c r="O2529" s="1"/>
      <c r="P2529" s="1"/>
      <c r="Q2529" s="1">
        <v>34</v>
      </c>
      <c r="R2529" s="1">
        <v>0</v>
      </c>
      <c r="S2529" s="1">
        <v>0</v>
      </c>
      <c r="T2529" s="1">
        <v>0</v>
      </c>
      <c r="U2529" s="1">
        <v>0</v>
      </c>
      <c r="V2529" s="1">
        <v>0.877</v>
      </c>
      <c r="W2529" s="1">
        <v>4.0000000000000001E-3</v>
      </c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>
        <f t="shared" si="73"/>
        <v>34</v>
      </c>
    </row>
    <row r="2530" spans="1:49" x14ac:dyDescent="0.25">
      <c r="A2530" s="1" t="s">
        <v>531</v>
      </c>
      <c r="B2530" s="1">
        <v>1009135</v>
      </c>
      <c r="C2530" s="1">
        <v>2017</v>
      </c>
      <c r="D2530" s="1" t="s">
        <v>1091</v>
      </c>
      <c r="E2530" s="1" t="s">
        <v>1092</v>
      </c>
      <c r="F2530" s="1" t="s">
        <v>12</v>
      </c>
      <c r="G2530" s="1"/>
      <c r="H2530" s="1"/>
      <c r="I2530" s="1"/>
      <c r="J2530" s="1"/>
      <c r="K2530" s="1" t="s">
        <v>1973</v>
      </c>
      <c r="L2530" s="1" t="s">
        <v>1094</v>
      </c>
      <c r="M2530" s="1" t="s">
        <v>2503</v>
      </c>
      <c r="N2530" s="1"/>
      <c r="O2530" s="1"/>
      <c r="P2530" s="1"/>
      <c r="Q2530" s="1">
        <v>2</v>
      </c>
      <c r="R2530" s="1">
        <v>0</v>
      </c>
      <c r="S2530" s="1">
        <v>0</v>
      </c>
      <c r="T2530" s="1">
        <v>0</v>
      </c>
      <c r="U2530" s="1">
        <v>0</v>
      </c>
      <c r="V2530" s="1">
        <v>0.68500000000000005</v>
      </c>
      <c r="W2530" s="1">
        <v>1E-3</v>
      </c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>
        <f t="shared" si="73"/>
        <v>2</v>
      </c>
    </row>
    <row r="2531" spans="1:49" x14ac:dyDescent="0.25">
      <c r="A2531" s="1" t="s">
        <v>531</v>
      </c>
      <c r="B2531" s="1">
        <v>1009135</v>
      </c>
      <c r="C2531" s="1">
        <v>2017</v>
      </c>
      <c r="D2531" s="1" t="s">
        <v>1091</v>
      </c>
      <c r="E2531" s="1" t="s">
        <v>1092</v>
      </c>
      <c r="F2531" s="1" t="s">
        <v>12</v>
      </c>
      <c r="G2531" s="1"/>
      <c r="H2531" s="1"/>
      <c r="I2531" s="1"/>
      <c r="J2531" s="1"/>
      <c r="K2531" s="1" t="s">
        <v>1358</v>
      </c>
      <c r="L2531" s="1" t="s">
        <v>1121</v>
      </c>
      <c r="M2531" s="1" t="s">
        <v>1359</v>
      </c>
      <c r="N2531" s="1"/>
      <c r="O2531" s="1"/>
      <c r="P2531" s="1"/>
      <c r="Q2531" s="1">
        <v>2</v>
      </c>
      <c r="R2531" s="1">
        <v>0</v>
      </c>
      <c r="S2531" s="1">
        <v>0</v>
      </c>
      <c r="T2531" s="1">
        <v>0</v>
      </c>
      <c r="U2531" s="1">
        <v>0</v>
      </c>
      <c r="V2531" s="1">
        <v>0.96499999999999997</v>
      </c>
      <c r="W2531" s="1">
        <v>2.5000000000000001E-2</v>
      </c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>
        <f t="shared" si="73"/>
        <v>2</v>
      </c>
    </row>
    <row r="2532" spans="1:49" x14ac:dyDescent="0.25">
      <c r="A2532" s="1" t="s">
        <v>531</v>
      </c>
      <c r="B2532" s="1">
        <v>1009135</v>
      </c>
      <c r="C2532" s="1">
        <v>2017</v>
      </c>
      <c r="D2532" s="1" t="s">
        <v>1091</v>
      </c>
      <c r="E2532" s="1" t="s">
        <v>1092</v>
      </c>
      <c r="F2532" s="1" t="s">
        <v>12</v>
      </c>
      <c r="G2532" s="1"/>
      <c r="H2532" s="1"/>
      <c r="I2532" s="1"/>
      <c r="J2532" s="1"/>
      <c r="K2532" s="1" t="s">
        <v>1358</v>
      </c>
      <c r="L2532" s="1" t="s">
        <v>1094</v>
      </c>
      <c r="M2532" s="1" t="s">
        <v>1361</v>
      </c>
      <c r="N2532" s="1"/>
      <c r="O2532" s="1"/>
      <c r="P2532" s="1"/>
      <c r="Q2532" s="1">
        <v>26</v>
      </c>
      <c r="R2532" s="1">
        <v>0</v>
      </c>
      <c r="S2532" s="1">
        <v>0</v>
      </c>
      <c r="T2532" s="1">
        <v>0</v>
      </c>
      <c r="U2532" s="1">
        <v>0</v>
      </c>
      <c r="V2532" s="1">
        <v>0.83399999999999996</v>
      </c>
      <c r="W2532" s="1">
        <v>1.2999999999999999E-2</v>
      </c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>
        <f t="shared" si="73"/>
        <v>26</v>
      </c>
    </row>
    <row r="2533" spans="1:49" x14ac:dyDescent="0.25">
      <c r="A2533" s="1" t="s">
        <v>531</v>
      </c>
      <c r="B2533" s="1">
        <v>1009135</v>
      </c>
      <c r="C2533" s="1">
        <v>2017</v>
      </c>
      <c r="D2533" s="1" t="s">
        <v>1091</v>
      </c>
      <c r="E2533" s="1" t="s">
        <v>1092</v>
      </c>
      <c r="F2533" s="1" t="s">
        <v>12</v>
      </c>
      <c r="G2533" s="1"/>
      <c r="H2533" s="1"/>
      <c r="I2533" s="1"/>
      <c r="J2533" s="1"/>
      <c r="K2533" s="1" t="s">
        <v>1362</v>
      </c>
      <c r="L2533" s="1" t="s">
        <v>1094</v>
      </c>
      <c r="M2533" s="1" t="s">
        <v>1975</v>
      </c>
      <c r="N2533" s="1"/>
      <c r="O2533" s="1"/>
      <c r="P2533" s="1"/>
      <c r="Q2533" s="1">
        <v>1</v>
      </c>
      <c r="R2533" s="1">
        <v>0</v>
      </c>
      <c r="S2533" s="1">
        <v>0</v>
      </c>
      <c r="T2533" s="1">
        <v>0</v>
      </c>
      <c r="U2533" s="1">
        <v>0</v>
      </c>
      <c r="V2533" s="1">
        <v>0.878</v>
      </c>
      <c r="W2533" s="1">
        <v>2E-3</v>
      </c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>
        <f t="shared" si="73"/>
        <v>1</v>
      </c>
    </row>
    <row r="2534" spans="1:49" x14ac:dyDescent="0.25">
      <c r="A2534" s="1" t="s">
        <v>531</v>
      </c>
      <c r="B2534" s="1">
        <v>1009135</v>
      </c>
      <c r="C2534" s="1">
        <v>2017</v>
      </c>
      <c r="D2534" s="1" t="s">
        <v>1091</v>
      </c>
      <c r="E2534" s="1" t="s">
        <v>1092</v>
      </c>
      <c r="F2534" s="1" t="s">
        <v>12</v>
      </c>
      <c r="G2534" s="1"/>
      <c r="H2534" s="1"/>
      <c r="I2534" s="1"/>
      <c r="J2534" s="1"/>
      <c r="K2534" s="1" t="s">
        <v>1365</v>
      </c>
      <c r="L2534" s="1" t="s">
        <v>1109</v>
      </c>
      <c r="M2534" s="1" t="s">
        <v>1367</v>
      </c>
      <c r="N2534" s="1">
        <v>48.96</v>
      </c>
      <c r="O2534" s="1">
        <v>11947.5</v>
      </c>
      <c r="P2534" s="1">
        <v>160.19999999999999</v>
      </c>
      <c r="Q2534" s="1">
        <v>1</v>
      </c>
      <c r="R2534" s="1">
        <v>0</v>
      </c>
      <c r="S2534" s="1">
        <v>0</v>
      </c>
      <c r="T2534" s="1">
        <v>0</v>
      </c>
      <c r="U2534" s="1">
        <v>0</v>
      </c>
      <c r="V2534" s="1">
        <v>0.83799999999999997</v>
      </c>
      <c r="W2534" s="1">
        <v>8.9999999999999993E-3</v>
      </c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>
        <f t="shared" si="73"/>
        <v>1</v>
      </c>
    </row>
    <row r="2535" spans="1:49" x14ac:dyDescent="0.25">
      <c r="A2535" s="1" t="s">
        <v>531</v>
      </c>
      <c r="B2535" s="1">
        <v>1009135</v>
      </c>
      <c r="C2535" s="1">
        <v>2017</v>
      </c>
      <c r="D2535" s="1" t="s">
        <v>1091</v>
      </c>
      <c r="E2535" s="1" t="s">
        <v>1092</v>
      </c>
      <c r="F2535" s="1" t="s">
        <v>12</v>
      </c>
      <c r="G2535" s="1"/>
      <c r="H2535" s="1"/>
      <c r="I2535" s="1"/>
      <c r="J2535" s="1"/>
      <c r="K2535" s="1" t="s">
        <v>1365</v>
      </c>
      <c r="L2535" s="1" t="s">
        <v>1094</v>
      </c>
      <c r="M2535" s="1" t="s">
        <v>1368</v>
      </c>
      <c r="N2535" s="1"/>
      <c r="O2535" s="1"/>
      <c r="P2535" s="1"/>
      <c r="Q2535" s="1">
        <v>15</v>
      </c>
      <c r="R2535" s="1">
        <v>0</v>
      </c>
      <c r="S2535" s="1">
        <v>0</v>
      </c>
      <c r="T2535" s="1">
        <v>0</v>
      </c>
      <c r="U2535" s="1">
        <v>0</v>
      </c>
      <c r="V2535" s="1">
        <v>0.83799999999999997</v>
      </c>
      <c r="W2535" s="1">
        <v>8.9999999999999993E-3</v>
      </c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>
        <f t="shared" si="73"/>
        <v>15</v>
      </c>
    </row>
    <row r="2536" spans="1:49" x14ac:dyDescent="0.25">
      <c r="A2536" s="1" t="s">
        <v>531</v>
      </c>
      <c r="B2536" s="1">
        <v>1009135</v>
      </c>
      <c r="C2536" s="1">
        <v>2017</v>
      </c>
      <c r="D2536" s="1" t="s">
        <v>1091</v>
      </c>
      <c r="E2536" s="1" t="s">
        <v>1092</v>
      </c>
      <c r="F2536" s="1" t="s">
        <v>12</v>
      </c>
      <c r="G2536" s="1"/>
      <c r="H2536" s="1"/>
      <c r="I2536" s="1"/>
      <c r="J2536" s="1"/>
      <c r="K2536" s="1" t="s">
        <v>1494</v>
      </c>
      <c r="L2536" s="1" t="s">
        <v>1094</v>
      </c>
      <c r="M2536" s="1" t="s">
        <v>1495</v>
      </c>
      <c r="N2536" s="1"/>
      <c r="O2536" s="1"/>
      <c r="P2536" s="1"/>
      <c r="Q2536" s="1">
        <v>5</v>
      </c>
      <c r="R2536" s="1">
        <v>0</v>
      </c>
      <c r="S2536" s="1">
        <v>0</v>
      </c>
      <c r="T2536" s="1">
        <v>0</v>
      </c>
      <c r="U2536" s="1">
        <v>0</v>
      </c>
      <c r="V2536" s="1">
        <v>0.93200000000000005</v>
      </c>
      <c r="W2536" s="1">
        <v>8.0000000000000002E-3</v>
      </c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>
        <f t="shared" si="73"/>
        <v>5</v>
      </c>
    </row>
    <row r="2537" spans="1:49" x14ac:dyDescent="0.25">
      <c r="A2537" s="1" t="s">
        <v>531</v>
      </c>
      <c r="B2537" s="1">
        <v>1009135</v>
      </c>
      <c r="C2537" s="1">
        <v>2017</v>
      </c>
      <c r="D2537" s="1" t="s">
        <v>1091</v>
      </c>
      <c r="E2537" s="1" t="s">
        <v>1092</v>
      </c>
      <c r="F2537" s="1" t="s">
        <v>12</v>
      </c>
      <c r="G2537" s="1"/>
      <c r="H2537" s="1"/>
      <c r="I2537" s="1"/>
      <c r="J2537" s="1"/>
      <c r="K2537" s="1" t="s">
        <v>2609</v>
      </c>
      <c r="L2537" s="1" t="s">
        <v>1094</v>
      </c>
      <c r="M2537" s="1" t="s">
        <v>2610</v>
      </c>
      <c r="N2537" s="1"/>
      <c r="O2537" s="1"/>
      <c r="P2537" s="1"/>
      <c r="Q2537" s="1">
        <v>2</v>
      </c>
      <c r="R2537" s="1">
        <v>0</v>
      </c>
      <c r="S2537" s="1">
        <v>0</v>
      </c>
      <c r="T2537" s="1">
        <v>0</v>
      </c>
      <c r="U2537" s="1">
        <v>0</v>
      </c>
      <c r="V2537" s="1">
        <v>0.83199999999999996</v>
      </c>
      <c r="W2537" s="1">
        <v>2E-3</v>
      </c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>
        <f t="shared" si="73"/>
        <v>2</v>
      </c>
    </row>
    <row r="2538" spans="1:49" x14ac:dyDescent="0.25">
      <c r="A2538" s="1" t="s">
        <v>531</v>
      </c>
      <c r="B2538" s="1">
        <v>1009135</v>
      </c>
      <c r="C2538" s="1">
        <v>2017</v>
      </c>
      <c r="D2538" s="1" t="s">
        <v>1091</v>
      </c>
      <c r="E2538" s="1" t="s">
        <v>1092</v>
      </c>
      <c r="F2538" s="1" t="s">
        <v>12</v>
      </c>
      <c r="G2538" s="1"/>
      <c r="H2538" s="1"/>
      <c r="I2538" s="1"/>
      <c r="J2538" s="1"/>
      <c r="K2538" s="1" t="s">
        <v>1979</v>
      </c>
      <c r="L2538" s="1" t="s">
        <v>1094</v>
      </c>
      <c r="M2538" s="1" t="s">
        <v>2611</v>
      </c>
      <c r="N2538" s="1"/>
      <c r="O2538" s="1"/>
      <c r="P2538" s="1"/>
      <c r="Q2538" s="1">
        <v>7</v>
      </c>
      <c r="R2538" s="1">
        <v>0</v>
      </c>
      <c r="S2538" s="1">
        <v>0</v>
      </c>
      <c r="T2538" s="1">
        <v>0</v>
      </c>
      <c r="U2538" s="1">
        <v>0</v>
      </c>
      <c r="V2538" s="1">
        <v>0.66700000000000004</v>
      </c>
      <c r="W2538" s="1">
        <v>6.0000000000000001E-3</v>
      </c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>
        <f t="shared" si="73"/>
        <v>7</v>
      </c>
    </row>
    <row r="2539" spans="1:49" x14ac:dyDescent="0.25">
      <c r="A2539" s="1" t="s">
        <v>531</v>
      </c>
      <c r="B2539" s="1">
        <v>1009135</v>
      </c>
      <c r="C2539" s="1">
        <v>2017</v>
      </c>
      <c r="D2539" s="1" t="s">
        <v>1091</v>
      </c>
      <c r="E2539" s="1" t="s">
        <v>1092</v>
      </c>
      <c r="F2539" s="1" t="s">
        <v>12</v>
      </c>
      <c r="G2539" s="1"/>
      <c r="H2539" s="1"/>
      <c r="I2539" s="1"/>
      <c r="J2539" s="1"/>
      <c r="K2539" s="1" t="s">
        <v>1373</v>
      </c>
      <c r="L2539" s="1" t="s">
        <v>1094</v>
      </c>
      <c r="M2539" s="1" t="s">
        <v>1376</v>
      </c>
      <c r="N2539" s="1"/>
      <c r="O2539" s="1"/>
      <c r="P2539" s="1"/>
      <c r="Q2539" s="1">
        <v>7</v>
      </c>
      <c r="R2539" s="1">
        <v>0</v>
      </c>
      <c r="S2539" s="1">
        <v>0</v>
      </c>
      <c r="T2539" s="1">
        <v>0</v>
      </c>
      <c r="U2539" s="1">
        <v>0</v>
      </c>
      <c r="V2539" s="1">
        <v>0.84099999999999997</v>
      </c>
      <c r="W2539" s="1">
        <v>6.0000000000000001E-3</v>
      </c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>
        <f t="shared" si="73"/>
        <v>7</v>
      </c>
    </row>
    <row r="2540" spans="1:49" x14ac:dyDescent="0.25">
      <c r="A2540" s="1" t="s">
        <v>531</v>
      </c>
      <c r="B2540" s="1">
        <v>1009135</v>
      </c>
      <c r="C2540" s="1">
        <v>2017</v>
      </c>
      <c r="D2540" s="1" t="s">
        <v>1091</v>
      </c>
      <c r="E2540" s="1" t="s">
        <v>1092</v>
      </c>
      <c r="F2540" s="1" t="s">
        <v>12</v>
      </c>
      <c r="G2540" s="1"/>
      <c r="H2540" s="1"/>
      <c r="I2540" s="1"/>
      <c r="J2540" s="1"/>
      <c r="K2540" s="1" t="s">
        <v>1981</v>
      </c>
      <c r="L2540" s="1" t="s">
        <v>1121</v>
      </c>
      <c r="M2540" s="1" t="s">
        <v>1982</v>
      </c>
      <c r="N2540" s="1"/>
      <c r="O2540" s="1"/>
      <c r="P2540" s="1"/>
      <c r="Q2540" s="1">
        <v>1</v>
      </c>
      <c r="R2540" s="1">
        <v>0</v>
      </c>
      <c r="S2540" s="1">
        <v>0</v>
      </c>
      <c r="T2540" s="1">
        <v>0</v>
      </c>
      <c r="U2540" s="1">
        <v>0</v>
      </c>
      <c r="V2540" s="1">
        <v>0.60299999999999998</v>
      </c>
      <c r="W2540" s="1">
        <v>1E-3</v>
      </c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>
        <f t="shared" si="73"/>
        <v>1</v>
      </c>
    </row>
    <row r="2541" spans="1:49" x14ac:dyDescent="0.25">
      <c r="A2541" s="1" t="s">
        <v>531</v>
      </c>
      <c r="B2541" s="1">
        <v>1009135</v>
      </c>
      <c r="C2541" s="1">
        <v>2017</v>
      </c>
      <c r="D2541" s="1" t="s">
        <v>1091</v>
      </c>
      <c r="E2541" s="1" t="s">
        <v>1092</v>
      </c>
      <c r="F2541" s="1" t="s">
        <v>12</v>
      </c>
      <c r="G2541" s="1"/>
      <c r="H2541" s="1"/>
      <c r="I2541" s="1"/>
      <c r="J2541" s="1"/>
      <c r="K2541" s="1" t="s">
        <v>1377</v>
      </c>
      <c r="L2541" s="1" t="s">
        <v>1109</v>
      </c>
      <c r="M2541" s="1" t="s">
        <v>2010</v>
      </c>
      <c r="N2541" s="1">
        <v>39.700000000000003</v>
      </c>
      <c r="O2541" s="1">
        <v>4289.2299999999996</v>
      </c>
      <c r="P2541" s="1">
        <v>45</v>
      </c>
      <c r="Q2541" s="1">
        <v>1</v>
      </c>
      <c r="R2541" s="1">
        <v>0</v>
      </c>
      <c r="S2541" s="1">
        <v>0</v>
      </c>
      <c r="T2541" s="1">
        <v>0</v>
      </c>
      <c r="U2541" s="1">
        <v>0</v>
      </c>
      <c r="V2541" s="1">
        <v>0.71399999999999997</v>
      </c>
      <c r="W2541" s="1">
        <v>5.0000000000000001E-3</v>
      </c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>
        <f t="shared" si="73"/>
        <v>1</v>
      </c>
    </row>
    <row r="2542" spans="1:49" x14ac:dyDescent="0.25">
      <c r="A2542" s="1" t="s">
        <v>531</v>
      </c>
      <c r="B2542" s="1">
        <v>1009135</v>
      </c>
      <c r="C2542" s="1">
        <v>2017</v>
      </c>
      <c r="D2542" s="1" t="s">
        <v>1091</v>
      </c>
      <c r="E2542" s="1" t="s">
        <v>1092</v>
      </c>
      <c r="F2542" s="1" t="s">
        <v>12</v>
      </c>
      <c r="G2542" s="1"/>
      <c r="H2542" s="1"/>
      <c r="I2542" s="1"/>
      <c r="J2542" s="1"/>
      <c r="K2542" s="1" t="s">
        <v>1377</v>
      </c>
      <c r="L2542" s="1" t="s">
        <v>1094</v>
      </c>
      <c r="M2542" s="1" t="s">
        <v>1845</v>
      </c>
      <c r="N2542" s="1"/>
      <c r="O2542" s="1"/>
      <c r="P2542" s="1"/>
      <c r="Q2542" s="1">
        <v>3</v>
      </c>
      <c r="R2542" s="1">
        <v>0</v>
      </c>
      <c r="S2542" s="1">
        <v>0</v>
      </c>
      <c r="T2542" s="1">
        <v>0</v>
      </c>
      <c r="U2542" s="1">
        <v>0</v>
      </c>
      <c r="V2542" s="1">
        <v>0.86299999999999999</v>
      </c>
      <c r="W2542" s="1">
        <v>1.0999999999999999E-2</v>
      </c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>
        <f t="shared" si="73"/>
        <v>3</v>
      </c>
    </row>
    <row r="2543" spans="1:49" x14ac:dyDescent="0.25">
      <c r="A2543" s="1" t="s">
        <v>531</v>
      </c>
      <c r="B2543" s="1">
        <v>1009135</v>
      </c>
      <c r="C2543" s="1">
        <v>2017</v>
      </c>
      <c r="D2543" s="1" t="s">
        <v>1091</v>
      </c>
      <c r="E2543" s="1" t="s">
        <v>1092</v>
      </c>
      <c r="F2543" s="1" t="s">
        <v>12</v>
      </c>
      <c r="G2543" s="1"/>
      <c r="H2543" s="1"/>
      <c r="I2543" s="1"/>
      <c r="J2543" s="1"/>
      <c r="K2543" s="1" t="s">
        <v>1379</v>
      </c>
      <c r="L2543" s="1" t="s">
        <v>1121</v>
      </c>
      <c r="M2543" s="1" t="s">
        <v>1380</v>
      </c>
      <c r="N2543" s="1"/>
      <c r="O2543" s="1"/>
      <c r="P2543" s="1"/>
      <c r="Q2543" s="1">
        <v>6</v>
      </c>
      <c r="R2543" s="1">
        <v>0</v>
      </c>
      <c r="S2543" s="1">
        <v>0</v>
      </c>
      <c r="T2543" s="1">
        <v>0</v>
      </c>
      <c r="U2543" s="1">
        <v>0</v>
      </c>
      <c r="V2543" s="1">
        <v>0.97</v>
      </c>
      <c r="W2543" s="1">
        <v>2.1000000000000001E-2</v>
      </c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>
        <f t="shared" si="73"/>
        <v>6</v>
      </c>
    </row>
    <row r="2544" spans="1:49" x14ac:dyDescent="0.25">
      <c r="A2544" s="1" t="s">
        <v>531</v>
      </c>
      <c r="B2544" s="1">
        <v>1009135</v>
      </c>
      <c r="C2544" s="1">
        <v>2017</v>
      </c>
      <c r="D2544" s="1" t="s">
        <v>1091</v>
      </c>
      <c r="E2544" s="1" t="s">
        <v>1092</v>
      </c>
      <c r="F2544" s="1" t="s">
        <v>12</v>
      </c>
      <c r="G2544" s="1"/>
      <c r="H2544" s="1"/>
      <c r="I2544" s="1"/>
      <c r="J2544" s="1"/>
      <c r="K2544" s="1" t="s">
        <v>1379</v>
      </c>
      <c r="L2544" s="1" t="s">
        <v>1094</v>
      </c>
      <c r="M2544" s="1" t="s">
        <v>1382</v>
      </c>
      <c r="N2544" s="1"/>
      <c r="O2544" s="1"/>
      <c r="P2544" s="1"/>
      <c r="Q2544" s="1">
        <v>19</v>
      </c>
      <c r="R2544" s="1">
        <v>0</v>
      </c>
      <c r="S2544" s="1">
        <v>0</v>
      </c>
      <c r="T2544" s="1">
        <v>1</v>
      </c>
      <c r="U2544" s="1">
        <v>0</v>
      </c>
      <c r="V2544" s="1">
        <v>0.89100000000000001</v>
      </c>
      <c r="W2544" s="1">
        <v>1.2E-2</v>
      </c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>
        <f t="shared" si="73"/>
        <v>19</v>
      </c>
    </row>
    <row r="2545" spans="1:49" x14ac:dyDescent="0.25">
      <c r="A2545" s="1" t="s">
        <v>531</v>
      </c>
      <c r="B2545" s="1">
        <v>1009135</v>
      </c>
      <c r="C2545" s="1">
        <v>2017</v>
      </c>
      <c r="D2545" s="1" t="s">
        <v>1091</v>
      </c>
      <c r="E2545" s="1" t="s">
        <v>1092</v>
      </c>
      <c r="F2545" s="1" t="s">
        <v>12</v>
      </c>
      <c r="G2545" s="1"/>
      <c r="H2545" s="1"/>
      <c r="I2545" s="1"/>
      <c r="J2545" s="1"/>
      <c r="K2545" s="1" t="s">
        <v>1846</v>
      </c>
      <c r="L2545" s="1" t="s">
        <v>1109</v>
      </c>
      <c r="M2545" s="1" t="s">
        <v>1984</v>
      </c>
      <c r="N2545" s="1">
        <v>36.4</v>
      </c>
      <c r="O2545" s="1">
        <v>860823.5</v>
      </c>
      <c r="P2545" s="1">
        <v>21.9</v>
      </c>
      <c r="Q2545" s="1">
        <v>1</v>
      </c>
      <c r="R2545" s="1">
        <v>0</v>
      </c>
      <c r="S2545" s="1">
        <v>0</v>
      </c>
      <c r="T2545" s="1">
        <v>0</v>
      </c>
      <c r="U2545" s="1">
        <v>0</v>
      </c>
      <c r="V2545" s="1">
        <v>0.753</v>
      </c>
      <c r="W2545" s="1">
        <v>0</v>
      </c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>
        <f t="shared" si="73"/>
        <v>1</v>
      </c>
    </row>
    <row r="2546" spans="1:49" x14ac:dyDescent="0.25">
      <c r="A2546" s="1" t="s">
        <v>531</v>
      </c>
      <c r="B2546" s="1">
        <v>1009135</v>
      </c>
      <c r="C2546" s="1">
        <v>2017</v>
      </c>
      <c r="D2546" s="1" t="s">
        <v>1091</v>
      </c>
      <c r="E2546" s="1" t="s">
        <v>1092</v>
      </c>
      <c r="F2546" s="1" t="s">
        <v>12</v>
      </c>
      <c r="G2546" s="1"/>
      <c r="H2546" s="1"/>
      <c r="I2546" s="1"/>
      <c r="J2546" s="1"/>
      <c r="K2546" s="1" t="s">
        <v>1846</v>
      </c>
      <c r="L2546" s="1" t="s">
        <v>1094</v>
      </c>
      <c r="M2546" s="1" t="s">
        <v>1847</v>
      </c>
      <c r="N2546" s="1"/>
      <c r="O2546" s="1"/>
      <c r="P2546" s="1"/>
      <c r="Q2546" s="1">
        <v>14</v>
      </c>
      <c r="R2546" s="1">
        <v>0</v>
      </c>
      <c r="S2546" s="1">
        <v>0</v>
      </c>
      <c r="T2546" s="1">
        <v>0</v>
      </c>
      <c r="U2546" s="1">
        <v>0</v>
      </c>
      <c r="V2546" s="1">
        <v>0.79300000000000004</v>
      </c>
      <c r="W2546" s="1">
        <v>3.0000000000000001E-3</v>
      </c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>
        <f t="shared" si="73"/>
        <v>14</v>
      </c>
    </row>
    <row r="2547" spans="1:49" x14ac:dyDescent="0.25">
      <c r="A2547" s="1" t="s">
        <v>531</v>
      </c>
      <c r="B2547" s="1">
        <v>1009135</v>
      </c>
      <c r="C2547" s="1">
        <v>2017</v>
      </c>
      <c r="D2547" s="1" t="s">
        <v>1091</v>
      </c>
      <c r="E2547" s="1" t="s">
        <v>1092</v>
      </c>
      <c r="F2547" s="1" t="s">
        <v>12</v>
      </c>
      <c r="G2547" s="1"/>
      <c r="H2547" s="1"/>
      <c r="I2547" s="1"/>
      <c r="J2547" s="1"/>
      <c r="K2547" s="1" t="s">
        <v>1383</v>
      </c>
      <c r="L2547" s="1" t="s">
        <v>1121</v>
      </c>
      <c r="M2547" s="1" t="s">
        <v>1384</v>
      </c>
      <c r="N2547" s="1"/>
      <c r="O2547" s="1"/>
      <c r="P2547" s="1"/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0.85799999999999998</v>
      </c>
      <c r="W2547" s="1">
        <v>3.0000000000000001E-3</v>
      </c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>
        <f t="shared" si="73"/>
        <v>0</v>
      </c>
    </row>
    <row r="2548" spans="1:49" x14ac:dyDescent="0.25">
      <c r="A2548" s="1" t="s">
        <v>531</v>
      </c>
      <c r="B2548" s="1">
        <v>1009135</v>
      </c>
      <c r="C2548" s="1">
        <v>2017</v>
      </c>
      <c r="D2548" s="1" t="s">
        <v>1091</v>
      </c>
      <c r="E2548" s="1" t="s">
        <v>1092</v>
      </c>
      <c r="F2548" s="1" t="s">
        <v>12</v>
      </c>
      <c r="G2548" s="1"/>
      <c r="H2548" s="1"/>
      <c r="I2548" s="1"/>
      <c r="J2548" s="1"/>
      <c r="K2548" s="1" t="s">
        <v>1383</v>
      </c>
      <c r="L2548" s="1" t="s">
        <v>1094</v>
      </c>
      <c r="M2548" s="1" t="s">
        <v>1386</v>
      </c>
      <c r="N2548" s="1"/>
      <c r="O2548" s="1"/>
      <c r="P2548" s="1"/>
      <c r="Q2548" s="1">
        <v>14</v>
      </c>
      <c r="R2548" s="1">
        <v>0</v>
      </c>
      <c r="S2548" s="1">
        <v>0</v>
      </c>
      <c r="T2548" s="1">
        <v>0</v>
      </c>
      <c r="U2548" s="1">
        <v>0</v>
      </c>
      <c r="V2548" s="1">
        <v>0.63400000000000001</v>
      </c>
      <c r="W2548" s="1">
        <v>1E-3</v>
      </c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>
        <f t="shared" si="73"/>
        <v>14</v>
      </c>
    </row>
    <row r="2549" spans="1:49" x14ac:dyDescent="0.25">
      <c r="A2549" s="1" t="s">
        <v>531</v>
      </c>
      <c r="B2549" s="1">
        <v>1009135</v>
      </c>
      <c r="C2549" s="1">
        <v>2017</v>
      </c>
      <c r="D2549" s="1" t="s">
        <v>1091</v>
      </c>
      <c r="E2549" s="1" t="s">
        <v>1092</v>
      </c>
      <c r="F2549" s="1" t="s">
        <v>12</v>
      </c>
      <c r="G2549" s="1"/>
      <c r="H2549" s="1"/>
      <c r="I2549" s="1"/>
      <c r="J2549" s="1"/>
      <c r="K2549" s="1" t="s">
        <v>1987</v>
      </c>
      <c r="L2549" s="1" t="s">
        <v>1094</v>
      </c>
      <c r="M2549" s="1" t="s">
        <v>2612</v>
      </c>
      <c r="N2549" s="1"/>
      <c r="O2549" s="1"/>
      <c r="P2549" s="1"/>
      <c r="Q2549" s="1">
        <v>2</v>
      </c>
      <c r="R2549" s="1">
        <v>0</v>
      </c>
      <c r="S2549" s="1">
        <v>0</v>
      </c>
      <c r="T2549" s="1">
        <v>0</v>
      </c>
      <c r="U2549" s="1">
        <v>0</v>
      </c>
      <c r="V2549" s="1">
        <v>0.78600000000000003</v>
      </c>
      <c r="W2549" s="1">
        <v>3.0000000000000001E-3</v>
      </c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>
        <f t="shared" si="73"/>
        <v>2</v>
      </c>
    </row>
    <row r="2550" spans="1:49" x14ac:dyDescent="0.25">
      <c r="A2550" s="1" t="s">
        <v>531</v>
      </c>
      <c r="B2550" s="1">
        <v>1009135</v>
      </c>
      <c r="C2550" s="1">
        <v>2017</v>
      </c>
      <c r="D2550" s="1" t="s">
        <v>1091</v>
      </c>
      <c r="E2550" s="1" t="s">
        <v>1092</v>
      </c>
      <c r="F2550" s="1" t="s">
        <v>12</v>
      </c>
      <c r="G2550" s="1"/>
      <c r="H2550" s="1"/>
      <c r="I2550" s="1"/>
      <c r="J2550" s="1"/>
      <c r="K2550" s="1" t="s">
        <v>1387</v>
      </c>
      <c r="L2550" s="1" t="s">
        <v>1121</v>
      </c>
      <c r="M2550" s="1" t="s">
        <v>1388</v>
      </c>
      <c r="N2550" s="1"/>
      <c r="O2550" s="1"/>
      <c r="P2550" s="1"/>
      <c r="Q2550" s="1">
        <v>1</v>
      </c>
      <c r="R2550" s="1">
        <v>0</v>
      </c>
      <c r="S2550" s="1">
        <v>0</v>
      </c>
      <c r="T2550" s="1">
        <v>0</v>
      </c>
      <c r="U2550" s="1">
        <v>0</v>
      </c>
      <c r="V2550" s="1">
        <v>0.86699999999999999</v>
      </c>
      <c r="W2550" s="1">
        <v>3.0000000000000001E-3</v>
      </c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>
        <f t="shared" si="73"/>
        <v>1</v>
      </c>
    </row>
    <row r="2551" spans="1:49" x14ac:dyDescent="0.25">
      <c r="A2551" s="1" t="s">
        <v>531</v>
      </c>
      <c r="B2551" s="1">
        <v>1009135</v>
      </c>
      <c r="C2551" s="1">
        <v>2017</v>
      </c>
      <c r="D2551" s="1" t="s">
        <v>1091</v>
      </c>
      <c r="E2551" s="1" t="s">
        <v>1092</v>
      </c>
      <c r="F2551" s="1" t="s">
        <v>12</v>
      </c>
      <c r="G2551" s="1"/>
      <c r="H2551" s="1"/>
      <c r="I2551" s="1"/>
      <c r="J2551" s="1"/>
      <c r="K2551" s="1" t="s">
        <v>1387</v>
      </c>
      <c r="L2551" s="1" t="s">
        <v>1094</v>
      </c>
      <c r="M2551" s="1" t="s">
        <v>1390</v>
      </c>
      <c r="N2551" s="1"/>
      <c r="O2551" s="1"/>
      <c r="P2551" s="1"/>
      <c r="Q2551" s="1">
        <v>51</v>
      </c>
      <c r="R2551" s="1">
        <v>0</v>
      </c>
      <c r="S2551" s="1">
        <v>0</v>
      </c>
      <c r="T2551" s="1">
        <v>0</v>
      </c>
      <c r="U2551" s="1">
        <v>0</v>
      </c>
      <c r="V2551" s="1">
        <v>0.81599999999999995</v>
      </c>
      <c r="W2551" s="1">
        <v>3.0000000000000001E-3</v>
      </c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>
        <f t="shared" si="73"/>
        <v>51</v>
      </c>
    </row>
    <row r="2552" spans="1:49" x14ac:dyDescent="0.25">
      <c r="A2552" s="1" t="s">
        <v>531</v>
      </c>
      <c r="B2552" s="1">
        <v>1009135</v>
      </c>
      <c r="C2552" s="1">
        <v>2017</v>
      </c>
      <c r="D2552" s="1" t="s">
        <v>1091</v>
      </c>
      <c r="E2552" s="1" t="s">
        <v>1092</v>
      </c>
      <c r="F2552" s="1" t="s">
        <v>12</v>
      </c>
      <c r="G2552" s="1"/>
      <c r="H2552" s="1"/>
      <c r="I2552" s="1"/>
      <c r="J2552" s="1"/>
      <c r="K2552" s="1" t="s">
        <v>1391</v>
      </c>
      <c r="L2552" s="1" t="s">
        <v>1121</v>
      </c>
      <c r="M2552" s="1" t="s">
        <v>1392</v>
      </c>
      <c r="N2552" s="1"/>
      <c r="O2552" s="1"/>
      <c r="P2552" s="1"/>
      <c r="Q2552" s="1">
        <v>8</v>
      </c>
      <c r="R2552" s="1">
        <v>0</v>
      </c>
      <c r="S2552" s="1">
        <v>0</v>
      </c>
      <c r="T2552" s="1">
        <v>0</v>
      </c>
      <c r="U2552" s="1">
        <v>0</v>
      </c>
      <c r="V2552" s="1">
        <v>0.92300000000000004</v>
      </c>
      <c r="W2552" s="1">
        <v>5.0000000000000001E-3</v>
      </c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>
        <f t="shared" si="73"/>
        <v>8</v>
      </c>
    </row>
    <row r="2553" spans="1:49" x14ac:dyDescent="0.25">
      <c r="A2553" s="1" t="s">
        <v>531</v>
      </c>
      <c r="B2553" s="1">
        <v>1009135</v>
      </c>
      <c r="C2553" s="1">
        <v>2017</v>
      </c>
      <c r="D2553" s="1" t="s">
        <v>1091</v>
      </c>
      <c r="E2553" s="1" t="s">
        <v>1092</v>
      </c>
      <c r="F2553" s="1" t="s">
        <v>12</v>
      </c>
      <c r="G2553" s="1"/>
      <c r="H2553" s="1"/>
      <c r="I2553" s="1"/>
      <c r="J2553" s="1"/>
      <c r="K2553" s="1" t="s">
        <v>1391</v>
      </c>
      <c r="L2553" s="1" t="s">
        <v>1094</v>
      </c>
      <c r="M2553" s="1" t="s">
        <v>1393</v>
      </c>
      <c r="N2553" s="1"/>
      <c r="O2553" s="1"/>
      <c r="P2553" s="1"/>
      <c r="Q2553" s="1">
        <v>85</v>
      </c>
      <c r="R2553" s="1">
        <v>0</v>
      </c>
      <c r="S2553" s="1">
        <v>0</v>
      </c>
      <c r="T2553" s="1">
        <v>0</v>
      </c>
      <c r="U2553" s="1">
        <v>0</v>
      </c>
      <c r="V2553" s="1">
        <v>0.90300000000000002</v>
      </c>
      <c r="W2553" s="1">
        <v>5.0000000000000001E-3</v>
      </c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>
        <f t="shared" si="73"/>
        <v>85</v>
      </c>
    </row>
    <row r="2554" spans="1:49" x14ac:dyDescent="0.25">
      <c r="A2554" s="1" t="s">
        <v>531</v>
      </c>
      <c r="B2554" s="1">
        <v>1009135</v>
      </c>
      <c r="C2554" s="1">
        <v>2017</v>
      </c>
      <c r="D2554" s="1" t="s">
        <v>1091</v>
      </c>
      <c r="E2554" s="1" t="s">
        <v>1092</v>
      </c>
      <c r="F2554" s="1" t="s">
        <v>12</v>
      </c>
      <c r="G2554" s="1"/>
      <c r="H2554" s="1"/>
      <c r="I2554" s="1"/>
      <c r="J2554" s="1"/>
      <c r="K2554" s="1" t="s">
        <v>1394</v>
      </c>
      <c r="L2554" s="1" t="s">
        <v>1121</v>
      </c>
      <c r="M2554" s="1" t="s">
        <v>1395</v>
      </c>
      <c r="N2554" s="1"/>
      <c r="O2554" s="1"/>
      <c r="P2554" s="1"/>
      <c r="Q2554" s="1">
        <v>2</v>
      </c>
      <c r="R2554" s="1">
        <v>0</v>
      </c>
      <c r="S2554" s="1">
        <v>0</v>
      </c>
      <c r="T2554" s="1">
        <v>0</v>
      </c>
      <c r="U2554" s="1">
        <v>0</v>
      </c>
      <c r="V2554" s="1">
        <v>0.91500000000000004</v>
      </c>
      <c r="W2554" s="1">
        <v>1.6E-2</v>
      </c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>
        <f t="shared" si="73"/>
        <v>2</v>
      </c>
    </row>
    <row r="2555" spans="1:49" x14ac:dyDescent="0.25">
      <c r="A2555" s="1" t="s">
        <v>531</v>
      </c>
      <c r="B2555" s="1">
        <v>1009135</v>
      </c>
      <c r="C2555" s="1">
        <v>2017</v>
      </c>
      <c r="D2555" s="1" t="s">
        <v>1091</v>
      </c>
      <c r="E2555" s="1" t="s">
        <v>1092</v>
      </c>
      <c r="F2555" s="1" t="s">
        <v>12</v>
      </c>
      <c r="G2555" s="1"/>
      <c r="H2555" s="1"/>
      <c r="I2555" s="1"/>
      <c r="J2555" s="1"/>
      <c r="K2555" s="1" t="s">
        <v>1394</v>
      </c>
      <c r="L2555" s="1" t="s">
        <v>1109</v>
      </c>
      <c r="M2555" s="1" t="s">
        <v>2567</v>
      </c>
      <c r="N2555" s="1">
        <v>38.130000000000003</v>
      </c>
      <c r="O2555" s="1">
        <v>860823.5</v>
      </c>
      <c r="P2555" s="1">
        <v>98</v>
      </c>
      <c r="Q2555" s="1">
        <v>2</v>
      </c>
      <c r="R2555" s="1">
        <v>0</v>
      </c>
      <c r="S2555" s="1">
        <v>0</v>
      </c>
      <c r="T2555" s="1">
        <v>0</v>
      </c>
      <c r="U2555" s="1">
        <v>0</v>
      </c>
      <c r="V2555" s="1">
        <v>0.84699999999999998</v>
      </c>
      <c r="W2555" s="1">
        <v>4.0000000000000001E-3</v>
      </c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>
        <f t="shared" si="73"/>
        <v>2</v>
      </c>
    </row>
    <row r="2556" spans="1:49" x14ac:dyDescent="0.25">
      <c r="A2556" s="1" t="s">
        <v>531</v>
      </c>
      <c r="B2556" s="1">
        <v>1009135</v>
      </c>
      <c r="C2556" s="1">
        <v>2017</v>
      </c>
      <c r="D2556" s="1" t="s">
        <v>1091</v>
      </c>
      <c r="E2556" s="1" t="s">
        <v>1092</v>
      </c>
      <c r="F2556" s="1" t="s">
        <v>12</v>
      </c>
      <c r="G2556" s="1"/>
      <c r="H2556" s="1"/>
      <c r="I2556" s="1"/>
      <c r="J2556" s="1"/>
      <c r="K2556" s="1" t="s">
        <v>1394</v>
      </c>
      <c r="L2556" s="1" t="s">
        <v>1094</v>
      </c>
      <c r="M2556" s="1" t="s">
        <v>1848</v>
      </c>
      <c r="N2556" s="1"/>
      <c r="O2556" s="1"/>
      <c r="P2556" s="1"/>
      <c r="Q2556" s="1">
        <v>7</v>
      </c>
      <c r="R2556" s="1">
        <v>0</v>
      </c>
      <c r="S2556" s="1">
        <v>0</v>
      </c>
      <c r="T2556" s="1">
        <v>0</v>
      </c>
      <c r="U2556" s="1">
        <v>0</v>
      </c>
      <c r="V2556" s="1">
        <v>0.92600000000000005</v>
      </c>
      <c r="W2556" s="1">
        <v>1.2999999999999999E-2</v>
      </c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>
        <f t="shared" si="73"/>
        <v>7</v>
      </c>
    </row>
    <row r="2557" spans="1:49" x14ac:dyDescent="0.25">
      <c r="A2557" s="1" t="s">
        <v>531</v>
      </c>
      <c r="B2557" s="1">
        <v>1009135</v>
      </c>
      <c r="C2557" s="1">
        <v>2017</v>
      </c>
      <c r="D2557" s="1" t="s">
        <v>1091</v>
      </c>
      <c r="E2557" s="1" t="s">
        <v>1092</v>
      </c>
      <c r="F2557" s="1" t="s">
        <v>12</v>
      </c>
      <c r="G2557" s="1"/>
      <c r="H2557" s="1"/>
      <c r="I2557" s="1"/>
      <c r="J2557" s="1"/>
      <c r="K2557" s="1" t="s">
        <v>2509</v>
      </c>
      <c r="L2557" s="1" t="s">
        <v>1109</v>
      </c>
      <c r="M2557" s="1" t="s">
        <v>2510</v>
      </c>
      <c r="N2557" s="1">
        <v>30</v>
      </c>
      <c r="O2557" s="1">
        <v>0</v>
      </c>
      <c r="P2557" s="1">
        <v>166.5</v>
      </c>
      <c r="Q2557" s="1">
        <v>1</v>
      </c>
      <c r="R2557" s="1">
        <v>0</v>
      </c>
      <c r="S2557" s="1">
        <v>0</v>
      </c>
      <c r="T2557" s="1">
        <v>0</v>
      </c>
      <c r="U2557" s="1">
        <v>0</v>
      </c>
      <c r="V2557" s="1">
        <v>0.82799999999999996</v>
      </c>
      <c r="W2557" s="1">
        <v>7.0000000000000001E-3</v>
      </c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>
        <f t="shared" si="73"/>
        <v>1</v>
      </c>
    </row>
    <row r="2558" spans="1:49" x14ac:dyDescent="0.25">
      <c r="A2558" s="1" t="s">
        <v>531</v>
      </c>
      <c r="B2558" s="1">
        <v>1009135</v>
      </c>
      <c r="C2558" s="1">
        <v>2017</v>
      </c>
      <c r="D2558" s="1" t="s">
        <v>1091</v>
      </c>
      <c r="E2558" s="1" t="s">
        <v>1092</v>
      </c>
      <c r="F2558" s="1" t="s">
        <v>12</v>
      </c>
      <c r="G2558" s="1"/>
      <c r="H2558" s="1"/>
      <c r="I2558" s="1"/>
      <c r="J2558" s="1"/>
      <c r="K2558" s="1" t="s">
        <v>1849</v>
      </c>
      <c r="L2558" s="1" t="s">
        <v>1109</v>
      </c>
      <c r="M2558" s="1" t="s">
        <v>1990</v>
      </c>
      <c r="N2558" s="1">
        <v>26.7</v>
      </c>
      <c r="O2558" s="1">
        <v>14427.98</v>
      </c>
      <c r="P2558" s="1">
        <v>40.200000000000003</v>
      </c>
      <c r="Q2558" s="1">
        <v>1</v>
      </c>
      <c r="R2558" s="1">
        <v>0</v>
      </c>
      <c r="S2558" s="1">
        <v>0</v>
      </c>
      <c r="T2558" s="1">
        <v>0</v>
      </c>
      <c r="U2558" s="1">
        <v>0</v>
      </c>
      <c r="V2558" s="1">
        <v>0.90500000000000003</v>
      </c>
      <c r="W2558" s="1">
        <v>2E-3</v>
      </c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>
        <f t="shared" si="73"/>
        <v>1</v>
      </c>
    </row>
    <row r="2559" spans="1:49" x14ac:dyDescent="0.25">
      <c r="A2559" s="1" t="s">
        <v>531</v>
      </c>
      <c r="B2559" s="1">
        <v>1009135</v>
      </c>
      <c r="C2559" s="1">
        <v>2017</v>
      </c>
      <c r="D2559" s="1" t="s">
        <v>1091</v>
      </c>
      <c r="E2559" s="1" t="s">
        <v>1092</v>
      </c>
      <c r="F2559" s="1" t="s">
        <v>12</v>
      </c>
      <c r="G2559" s="1"/>
      <c r="H2559" s="1"/>
      <c r="I2559" s="1"/>
      <c r="J2559" s="1"/>
      <c r="K2559" s="1" t="s">
        <v>1849</v>
      </c>
      <c r="L2559" s="1" t="s">
        <v>1094</v>
      </c>
      <c r="M2559" s="1" t="s">
        <v>1850</v>
      </c>
      <c r="N2559" s="1"/>
      <c r="O2559" s="1"/>
      <c r="P2559" s="1"/>
      <c r="Q2559" s="1">
        <v>4</v>
      </c>
      <c r="R2559" s="1">
        <v>0</v>
      </c>
      <c r="S2559" s="1">
        <v>0</v>
      </c>
      <c r="T2559" s="1">
        <v>0</v>
      </c>
      <c r="U2559" s="1">
        <v>0</v>
      </c>
      <c r="V2559" s="1">
        <v>0.84799999999999998</v>
      </c>
      <c r="W2559" s="1">
        <v>3.0000000000000001E-3</v>
      </c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>
        <f t="shared" si="73"/>
        <v>4</v>
      </c>
    </row>
    <row r="2560" spans="1:49" x14ac:dyDescent="0.25">
      <c r="A2560" s="1" t="s">
        <v>531</v>
      </c>
      <c r="B2560" s="1">
        <v>1009135</v>
      </c>
      <c r="C2560" s="1">
        <v>2017</v>
      </c>
      <c r="D2560" s="1" t="s">
        <v>1091</v>
      </c>
      <c r="E2560" s="1" t="s">
        <v>1092</v>
      </c>
      <c r="F2560" s="1" t="s">
        <v>12</v>
      </c>
      <c r="G2560" s="1"/>
      <c r="H2560" s="1"/>
      <c r="I2560" s="1"/>
      <c r="J2560" s="1"/>
      <c r="K2560" s="1" t="s">
        <v>1772</v>
      </c>
      <c r="L2560" s="1" t="s">
        <v>1094</v>
      </c>
      <c r="M2560" s="1" t="s">
        <v>1773</v>
      </c>
      <c r="N2560" s="1"/>
      <c r="O2560" s="1"/>
      <c r="P2560" s="1"/>
      <c r="Q2560" s="1">
        <v>9</v>
      </c>
      <c r="R2560" s="1">
        <v>0</v>
      </c>
      <c r="S2560" s="1">
        <v>0</v>
      </c>
      <c r="T2560" s="1">
        <v>0</v>
      </c>
      <c r="U2560" s="1">
        <v>0</v>
      </c>
      <c r="V2560" s="1">
        <v>0.88400000000000001</v>
      </c>
      <c r="W2560" s="1">
        <v>5.0000000000000001E-3</v>
      </c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>
        <f t="shared" si="73"/>
        <v>9</v>
      </c>
    </row>
    <row r="2561" spans="1:49" x14ac:dyDescent="0.25">
      <c r="A2561" s="1" t="s">
        <v>135</v>
      </c>
      <c r="B2561" s="1">
        <v>1009139</v>
      </c>
      <c r="C2561" s="1">
        <v>2017</v>
      </c>
      <c r="D2561" s="1" t="s">
        <v>1091</v>
      </c>
      <c r="E2561" s="1" t="s">
        <v>1092</v>
      </c>
      <c r="F2561" s="1" t="s">
        <v>12</v>
      </c>
      <c r="G2561" s="1"/>
      <c r="H2561" s="1"/>
      <c r="I2561" s="1"/>
      <c r="J2561" s="1"/>
      <c r="K2561" s="1" t="s">
        <v>2340</v>
      </c>
      <c r="L2561" s="1" t="s">
        <v>1147</v>
      </c>
      <c r="M2561" s="1" t="s">
        <v>2341</v>
      </c>
      <c r="N2561" s="1"/>
      <c r="O2561" s="1"/>
      <c r="P2561" s="1"/>
      <c r="Q2561" s="1">
        <v>456</v>
      </c>
      <c r="R2561" s="1">
        <v>492</v>
      </c>
      <c r="S2561" s="1">
        <v>0</v>
      </c>
      <c r="T2561" s="1">
        <v>2</v>
      </c>
      <c r="U2561" s="1">
        <v>0</v>
      </c>
      <c r="V2561" s="1">
        <v>0.99399999999999999</v>
      </c>
      <c r="W2561" s="1">
        <v>0.01</v>
      </c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>
        <f t="shared" si="73"/>
        <v>456</v>
      </c>
    </row>
    <row r="2562" spans="1:49" x14ac:dyDescent="0.25">
      <c r="A2562" s="1" t="s">
        <v>305</v>
      </c>
      <c r="B2562" s="1">
        <v>1009141</v>
      </c>
      <c r="C2562" s="1">
        <v>2017</v>
      </c>
      <c r="D2562" s="1" t="s">
        <v>1091</v>
      </c>
      <c r="E2562" s="1" t="s">
        <v>1092</v>
      </c>
      <c r="F2562" s="1" t="s">
        <v>12</v>
      </c>
      <c r="G2562" s="1"/>
      <c r="H2562" s="1"/>
      <c r="I2562" s="1"/>
      <c r="J2562" s="1"/>
      <c r="K2562" s="1" t="s">
        <v>1932</v>
      </c>
      <c r="L2562" s="1" t="s">
        <v>1121</v>
      </c>
      <c r="M2562" s="1" t="s">
        <v>1995</v>
      </c>
      <c r="N2562" s="1"/>
      <c r="O2562" s="1"/>
      <c r="P2562" s="1"/>
      <c r="Q2562" s="1">
        <v>15</v>
      </c>
      <c r="R2562" s="1">
        <v>0</v>
      </c>
      <c r="S2562" s="1">
        <v>0</v>
      </c>
      <c r="T2562" s="1">
        <v>0</v>
      </c>
      <c r="U2562" s="1">
        <v>0</v>
      </c>
      <c r="V2562" s="1">
        <v>0.877</v>
      </c>
      <c r="W2562" s="1">
        <v>5.3999999999999999E-2</v>
      </c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>
        <f t="shared" si="73"/>
        <v>15</v>
      </c>
    </row>
    <row r="2563" spans="1:49" x14ac:dyDescent="0.25">
      <c r="A2563" s="1" t="s">
        <v>305</v>
      </c>
      <c r="B2563" s="1">
        <v>1009141</v>
      </c>
      <c r="C2563" s="1">
        <v>2017</v>
      </c>
      <c r="D2563" s="1" t="s">
        <v>1091</v>
      </c>
      <c r="E2563" s="1" t="s">
        <v>1092</v>
      </c>
      <c r="F2563" s="1" t="s">
        <v>12</v>
      </c>
      <c r="G2563" s="1"/>
      <c r="H2563" s="1"/>
      <c r="I2563" s="1"/>
      <c r="J2563" s="1"/>
      <c r="K2563" s="1" t="s">
        <v>1932</v>
      </c>
      <c r="L2563" s="1" t="s">
        <v>1094</v>
      </c>
      <c r="M2563" s="1" t="s">
        <v>1933</v>
      </c>
      <c r="N2563" s="1"/>
      <c r="O2563" s="1"/>
      <c r="P2563" s="1"/>
      <c r="Q2563" s="1">
        <v>318</v>
      </c>
      <c r="R2563" s="1">
        <v>0</v>
      </c>
      <c r="S2563" s="1">
        <v>0</v>
      </c>
      <c r="T2563" s="1">
        <v>0</v>
      </c>
      <c r="U2563" s="1">
        <v>0</v>
      </c>
      <c r="V2563" s="1">
        <v>0.88300000000000001</v>
      </c>
      <c r="W2563" s="1">
        <v>5.1999999999999998E-2</v>
      </c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>
        <f t="shared" ref="AW2563:AW2626" si="74">+Q2563+U2563</f>
        <v>318</v>
      </c>
    </row>
    <row r="2564" spans="1:49" x14ac:dyDescent="0.25">
      <c r="A2564" s="1" t="s">
        <v>800</v>
      </c>
      <c r="B2564" s="1">
        <v>1009142</v>
      </c>
      <c r="C2564" s="1">
        <v>2017</v>
      </c>
      <c r="D2564" s="1" t="s">
        <v>1091</v>
      </c>
      <c r="E2564" s="1" t="s">
        <v>1092</v>
      </c>
      <c r="F2564" s="1" t="s">
        <v>12</v>
      </c>
      <c r="G2564" s="1"/>
      <c r="H2564" s="1"/>
      <c r="I2564" s="1"/>
      <c r="J2564" s="1"/>
      <c r="K2564" s="1" t="s">
        <v>1149</v>
      </c>
      <c r="L2564" s="1" t="s">
        <v>1147</v>
      </c>
      <c r="M2564" s="1" t="s">
        <v>1150</v>
      </c>
      <c r="N2564" s="1"/>
      <c r="O2564" s="1"/>
      <c r="P2564" s="1"/>
      <c r="Q2564" s="1">
        <v>125</v>
      </c>
      <c r="R2564" s="1">
        <v>0</v>
      </c>
      <c r="S2564" s="1">
        <v>0</v>
      </c>
      <c r="T2564" s="1">
        <v>0</v>
      </c>
      <c r="U2564" s="1">
        <v>0</v>
      </c>
      <c r="V2564" s="1">
        <v>0.97099999999999997</v>
      </c>
      <c r="W2564" s="1">
        <v>2.1999999999999999E-2</v>
      </c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>
        <f t="shared" si="74"/>
        <v>125</v>
      </c>
    </row>
    <row r="2565" spans="1:49" x14ac:dyDescent="0.25">
      <c r="A2565" s="1" t="s">
        <v>800</v>
      </c>
      <c r="B2565" s="1">
        <v>1009142</v>
      </c>
      <c r="C2565" s="1">
        <v>2017</v>
      </c>
      <c r="D2565" s="1" t="s">
        <v>1091</v>
      </c>
      <c r="E2565" s="1" t="s">
        <v>1092</v>
      </c>
      <c r="F2565" s="1" t="s">
        <v>12</v>
      </c>
      <c r="G2565" s="1"/>
      <c r="H2565" s="1"/>
      <c r="I2565" s="1"/>
      <c r="J2565" s="1"/>
      <c r="K2565" s="1" t="s">
        <v>1149</v>
      </c>
      <c r="L2565" s="1" t="s">
        <v>1121</v>
      </c>
      <c r="M2565" s="1" t="s">
        <v>1151</v>
      </c>
      <c r="N2565" s="1"/>
      <c r="O2565" s="1"/>
      <c r="P2565" s="1"/>
      <c r="Q2565" s="1">
        <v>21</v>
      </c>
      <c r="R2565" s="1">
        <v>0</v>
      </c>
      <c r="S2565" s="1">
        <v>0</v>
      </c>
      <c r="T2565" s="1">
        <v>0</v>
      </c>
      <c r="U2565" s="1">
        <v>0</v>
      </c>
      <c r="V2565" s="1">
        <v>0.90800000000000003</v>
      </c>
      <c r="W2565" s="1">
        <v>4.1000000000000002E-2</v>
      </c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>
        <f t="shared" si="74"/>
        <v>21</v>
      </c>
    </row>
    <row r="2566" spans="1:49" x14ac:dyDescent="0.25">
      <c r="A2566" s="1" t="s">
        <v>800</v>
      </c>
      <c r="B2566" s="1">
        <v>1009142</v>
      </c>
      <c r="C2566" s="1">
        <v>2017</v>
      </c>
      <c r="D2566" s="1" t="s">
        <v>1091</v>
      </c>
      <c r="E2566" s="1" t="s">
        <v>1092</v>
      </c>
      <c r="F2566" s="1" t="s">
        <v>12</v>
      </c>
      <c r="G2566" s="1"/>
      <c r="H2566" s="1"/>
      <c r="I2566" s="1"/>
      <c r="J2566" s="1"/>
      <c r="K2566" s="1" t="s">
        <v>1149</v>
      </c>
      <c r="L2566" s="1" t="s">
        <v>1109</v>
      </c>
      <c r="M2566" s="1" t="s">
        <v>2613</v>
      </c>
      <c r="N2566" s="1">
        <v>43.3</v>
      </c>
      <c r="O2566" s="1">
        <v>171320.84</v>
      </c>
      <c r="P2566" s="1">
        <v>56.3</v>
      </c>
      <c r="Q2566" s="1">
        <v>1</v>
      </c>
      <c r="R2566" s="1">
        <v>0</v>
      </c>
      <c r="S2566" s="1">
        <v>0</v>
      </c>
      <c r="T2566" s="1">
        <v>0</v>
      </c>
      <c r="U2566" s="1">
        <v>0</v>
      </c>
      <c r="V2566" s="1">
        <v>0.91800000000000004</v>
      </c>
      <c r="W2566" s="1">
        <v>5.0000000000000001E-3</v>
      </c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>
        <f t="shared" si="74"/>
        <v>1</v>
      </c>
    </row>
    <row r="2567" spans="1:49" x14ac:dyDescent="0.25">
      <c r="A2567" s="1" t="s">
        <v>800</v>
      </c>
      <c r="B2567" s="1">
        <v>1009142</v>
      </c>
      <c r="C2567" s="1">
        <v>2017</v>
      </c>
      <c r="D2567" s="1" t="s">
        <v>1091</v>
      </c>
      <c r="E2567" s="1" t="s">
        <v>1092</v>
      </c>
      <c r="F2567" s="1" t="s">
        <v>12</v>
      </c>
      <c r="G2567" s="1"/>
      <c r="H2567" s="1"/>
      <c r="I2567" s="1"/>
      <c r="J2567" s="1"/>
      <c r="K2567" s="1" t="s">
        <v>1438</v>
      </c>
      <c r="L2567" s="1" t="s">
        <v>1147</v>
      </c>
      <c r="M2567" s="1" t="s">
        <v>1439</v>
      </c>
      <c r="N2567" s="1"/>
      <c r="O2567" s="1"/>
      <c r="P2567" s="1"/>
      <c r="Q2567" s="1">
        <v>11</v>
      </c>
      <c r="R2567" s="1">
        <v>0</v>
      </c>
      <c r="S2567" s="1">
        <v>0</v>
      </c>
      <c r="T2567" s="1">
        <v>0</v>
      </c>
      <c r="U2567" s="1">
        <v>0</v>
      </c>
      <c r="V2567" s="1">
        <v>0.89900000000000002</v>
      </c>
      <c r="W2567" s="1">
        <v>7.0000000000000001E-3</v>
      </c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>
        <f t="shared" si="74"/>
        <v>11</v>
      </c>
    </row>
    <row r="2568" spans="1:49" x14ac:dyDescent="0.25">
      <c r="A2568" s="1" t="s">
        <v>800</v>
      </c>
      <c r="B2568" s="1">
        <v>1009142</v>
      </c>
      <c r="C2568" s="1">
        <v>2017</v>
      </c>
      <c r="D2568" s="1" t="s">
        <v>1091</v>
      </c>
      <c r="E2568" s="1" t="s">
        <v>1092</v>
      </c>
      <c r="F2568" s="1" t="s">
        <v>12</v>
      </c>
      <c r="G2568" s="1"/>
      <c r="H2568" s="1"/>
      <c r="I2568" s="1"/>
      <c r="J2568" s="1"/>
      <c r="K2568" s="1" t="s">
        <v>1438</v>
      </c>
      <c r="L2568" s="1" t="s">
        <v>1121</v>
      </c>
      <c r="M2568" s="1" t="s">
        <v>1440</v>
      </c>
      <c r="N2568" s="1"/>
      <c r="O2568" s="1"/>
      <c r="P2568" s="1"/>
      <c r="Q2568" s="1">
        <v>88</v>
      </c>
      <c r="R2568" s="1">
        <v>0</v>
      </c>
      <c r="S2568" s="1">
        <v>0</v>
      </c>
      <c r="T2568" s="1">
        <v>0</v>
      </c>
      <c r="U2568" s="1">
        <v>0</v>
      </c>
      <c r="V2568" s="1">
        <v>0.83</v>
      </c>
      <c r="W2568" s="1">
        <v>7.0000000000000001E-3</v>
      </c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>
        <f t="shared" si="74"/>
        <v>88</v>
      </c>
    </row>
    <row r="2569" spans="1:49" x14ac:dyDescent="0.25">
      <c r="A2569" s="1" t="s">
        <v>800</v>
      </c>
      <c r="B2569" s="1">
        <v>1009142</v>
      </c>
      <c r="C2569" s="1">
        <v>2017</v>
      </c>
      <c r="D2569" s="1" t="s">
        <v>1091</v>
      </c>
      <c r="E2569" s="1" t="s">
        <v>1092</v>
      </c>
      <c r="F2569" s="1" t="s">
        <v>12</v>
      </c>
      <c r="G2569" s="1"/>
      <c r="H2569" s="1"/>
      <c r="I2569" s="1"/>
      <c r="J2569" s="1"/>
      <c r="K2569" s="1" t="s">
        <v>1443</v>
      </c>
      <c r="L2569" s="1" t="s">
        <v>1147</v>
      </c>
      <c r="M2569" s="1" t="s">
        <v>1444</v>
      </c>
      <c r="N2569" s="1"/>
      <c r="O2569" s="1"/>
      <c r="P2569" s="1"/>
      <c r="Q2569" s="1">
        <v>444</v>
      </c>
      <c r="R2569" s="1">
        <v>0</v>
      </c>
      <c r="S2569" s="1">
        <v>0</v>
      </c>
      <c r="T2569" s="1">
        <v>0</v>
      </c>
      <c r="U2569" s="1">
        <v>0</v>
      </c>
      <c r="V2569" s="1">
        <v>0.94199999999999995</v>
      </c>
      <c r="W2569" s="1">
        <v>2.1000000000000001E-2</v>
      </c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>
        <f t="shared" si="74"/>
        <v>444</v>
      </c>
    </row>
    <row r="2570" spans="1:49" x14ac:dyDescent="0.25">
      <c r="A2570" s="1" t="s">
        <v>800</v>
      </c>
      <c r="B2570" s="1">
        <v>1009142</v>
      </c>
      <c r="C2570" s="1">
        <v>2017</v>
      </c>
      <c r="D2570" s="1" t="s">
        <v>1091</v>
      </c>
      <c r="E2570" s="1" t="s">
        <v>1092</v>
      </c>
      <c r="F2570" s="1" t="s">
        <v>12</v>
      </c>
      <c r="G2570" s="1"/>
      <c r="H2570" s="1"/>
      <c r="I2570" s="1"/>
      <c r="J2570" s="1"/>
      <c r="K2570" s="1" t="s">
        <v>1443</v>
      </c>
      <c r="L2570" s="1" t="s">
        <v>1121</v>
      </c>
      <c r="M2570" s="1" t="s">
        <v>1445</v>
      </c>
      <c r="N2570" s="1"/>
      <c r="O2570" s="1"/>
      <c r="P2570" s="1"/>
      <c r="Q2570" s="1">
        <v>1063</v>
      </c>
      <c r="R2570" s="1">
        <v>0</v>
      </c>
      <c r="S2570" s="1">
        <v>0</v>
      </c>
      <c r="T2570" s="1">
        <v>0</v>
      </c>
      <c r="U2570" s="1">
        <v>0</v>
      </c>
      <c r="V2570" s="1">
        <v>0.82199999999999995</v>
      </c>
      <c r="W2570" s="1">
        <v>1.6E-2</v>
      </c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>
        <f t="shared" si="74"/>
        <v>1063</v>
      </c>
    </row>
    <row r="2571" spans="1:49" x14ac:dyDescent="0.25">
      <c r="A2571" s="1" t="s">
        <v>800</v>
      </c>
      <c r="B2571" s="1">
        <v>1009142</v>
      </c>
      <c r="C2571" s="1">
        <v>2017</v>
      </c>
      <c r="D2571" s="1" t="s">
        <v>1091</v>
      </c>
      <c r="E2571" s="1" t="s">
        <v>1092</v>
      </c>
      <c r="F2571" s="1" t="s">
        <v>12</v>
      </c>
      <c r="G2571" s="1"/>
      <c r="H2571" s="1"/>
      <c r="I2571" s="1"/>
      <c r="J2571" s="1"/>
      <c r="K2571" s="1" t="s">
        <v>1443</v>
      </c>
      <c r="L2571" s="1" t="s">
        <v>1094</v>
      </c>
      <c r="M2571" s="1" t="s">
        <v>1447</v>
      </c>
      <c r="N2571" s="1"/>
      <c r="O2571" s="1"/>
      <c r="P2571" s="1"/>
      <c r="Q2571" s="1">
        <v>1</v>
      </c>
      <c r="R2571" s="1">
        <v>0</v>
      </c>
      <c r="S2571" s="1">
        <v>0</v>
      </c>
      <c r="T2571" s="1">
        <v>0</v>
      </c>
      <c r="U2571" s="1">
        <v>0</v>
      </c>
      <c r="V2571" s="1">
        <v>0.93700000000000006</v>
      </c>
      <c r="W2571" s="1">
        <v>3.0000000000000001E-3</v>
      </c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>
        <f t="shared" si="74"/>
        <v>1</v>
      </c>
    </row>
    <row r="2572" spans="1:49" x14ac:dyDescent="0.25">
      <c r="A2572" s="1" t="s">
        <v>939</v>
      </c>
      <c r="B2572" s="1">
        <v>1009143</v>
      </c>
      <c r="C2572" s="1">
        <v>2017</v>
      </c>
      <c r="D2572" s="1" t="s">
        <v>1091</v>
      </c>
      <c r="E2572" s="1" t="s">
        <v>1092</v>
      </c>
      <c r="F2572" s="1" t="s">
        <v>12</v>
      </c>
      <c r="G2572" s="1"/>
      <c r="H2572" s="1"/>
      <c r="I2572" s="1"/>
      <c r="J2572" s="1"/>
      <c r="K2572" s="1" t="s">
        <v>1337</v>
      </c>
      <c r="L2572" s="1" t="s">
        <v>1121</v>
      </c>
      <c r="M2572" s="1" t="s">
        <v>1338</v>
      </c>
      <c r="N2572" s="1"/>
      <c r="O2572" s="1"/>
      <c r="P2572" s="1"/>
      <c r="Q2572" s="1">
        <v>17</v>
      </c>
      <c r="R2572" s="1">
        <v>0</v>
      </c>
      <c r="S2572" s="1">
        <v>0</v>
      </c>
      <c r="T2572" s="1">
        <v>0</v>
      </c>
      <c r="U2572" s="1">
        <v>0</v>
      </c>
      <c r="V2572" s="1">
        <v>0.80500000000000005</v>
      </c>
      <c r="W2572" s="1">
        <v>7.0000000000000001E-3</v>
      </c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>
        <f t="shared" si="74"/>
        <v>17</v>
      </c>
    </row>
    <row r="2573" spans="1:49" x14ac:dyDescent="0.25">
      <c r="A2573" s="1" t="s">
        <v>939</v>
      </c>
      <c r="B2573" s="1">
        <v>1009143</v>
      </c>
      <c r="C2573" s="1">
        <v>2017</v>
      </c>
      <c r="D2573" s="1" t="s">
        <v>1091</v>
      </c>
      <c r="E2573" s="1" t="s">
        <v>1092</v>
      </c>
      <c r="F2573" s="1" t="s">
        <v>12</v>
      </c>
      <c r="G2573" s="1"/>
      <c r="H2573" s="1"/>
      <c r="I2573" s="1"/>
      <c r="J2573" s="1"/>
      <c r="K2573" s="1" t="s">
        <v>1341</v>
      </c>
      <c r="L2573" s="1" t="s">
        <v>1121</v>
      </c>
      <c r="M2573" s="1" t="s">
        <v>1342</v>
      </c>
      <c r="N2573" s="1"/>
      <c r="O2573" s="1"/>
      <c r="P2573" s="1"/>
      <c r="Q2573" s="1">
        <v>12</v>
      </c>
      <c r="R2573" s="1">
        <v>0</v>
      </c>
      <c r="S2573" s="1">
        <v>0</v>
      </c>
      <c r="T2573" s="1">
        <v>0</v>
      </c>
      <c r="U2573" s="1">
        <v>0</v>
      </c>
      <c r="V2573" s="1">
        <v>0.89800000000000002</v>
      </c>
      <c r="W2573" s="1">
        <v>3.0000000000000001E-3</v>
      </c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>
        <f t="shared" si="74"/>
        <v>12</v>
      </c>
    </row>
    <row r="2574" spans="1:49" x14ac:dyDescent="0.25">
      <c r="A2574" s="1" t="s">
        <v>939</v>
      </c>
      <c r="B2574" s="1">
        <v>1009143</v>
      </c>
      <c r="C2574" s="1">
        <v>2017</v>
      </c>
      <c r="D2574" s="1" t="s">
        <v>1091</v>
      </c>
      <c r="E2574" s="1" t="s">
        <v>1092</v>
      </c>
      <c r="F2574" s="1" t="s">
        <v>12</v>
      </c>
      <c r="G2574" s="1"/>
      <c r="H2574" s="1"/>
      <c r="I2574" s="1"/>
      <c r="J2574" s="1"/>
      <c r="K2574" s="1" t="s">
        <v>1341</v>
      </c>
      <c r="L2574" s="1" t="s">
        <v>1109</v>
      </c>
      <c r="M2574" s="1" t="s">
        <v>2091</v>
      </c>
      <c r="N2574" s="1">
        <v>44.1</v>
      </c>
      <c r="O2574" s="1">
        <v>22713.01</v>
      </c>
      <c r="P2574" s="1">
        <v>58</v>
      </c>
      <c r="Q2574" s="1">
        <v>10</v>
      </c>
      <c r="R2574" s="1">
        <v>0</v>
      </c>
      <c r="S2574" s="1">
        <v>0</v>
      </c>
      <c r="T2574" s="1">
        <v>0</v>
      </c>
      <c r="U2574" s="1">
        <v>0</v>
      </c>
      <c r="V2574" s="1">
        <v>0.89800000000000002</v>
      </c>
      <c r="W2574" s="1">
        <v>3.0000000000000001E-3</v>
      </c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>
        <f t="shared" si="74"/>
        <v>10</v>
      </c>
    </row>
    <row r="2575" spans="1:49" x14ac:dyDescent="0.25">
      <c r="A2575" s="1" t="s">
        <v>939</v>
      </c>
      <c r="B2575" s="1">
        <v>1009143</v>
      </c>
      <c r="C2575" s="1">
        <v>2017</v>
      </c>
      <c r="D2575" s="1" t="s">
        <v>1091</v>
      </c>
      <c r="E2575" s="1" t="s">
        <v>1092</v>
      </c>
      <c r="F2575" s="1" t="s">
        <v>12</v>
      </c>
      <c r="G2575" s="1"/>
      <c r="H2575" s="1"/>
      <c r="I2575" s="1"/>
      <c r="J2575" s="1"/>
      <c r="K2575" s="1" t="s">
        <v>1767</v>
      </c>
      <c r="L2575" s="1" t="s">
        <v>1121</v>
      </c>
      <c r="M2575" s="1" t="s">
        <v>2367</v>
      </c>
      <c r="N2575" s="1"/>
      <c r="O2575" s="1"/>
      <c r="P2575" s="1"/>
      <c r="Q2575" s="1">
        <v>6</v>
      </c>
      <c r="R2575" s="1">
        <v>0</v>
      </c>
      <c r="S2575" s="1">
        <v>0</v>
      </c>
      <c r="T2575" s="1">
        <v>0</v>
      </c>
      <c r="U2575" s="1">
        <v>0</v>
      </c>
      <c r="V2575" s="1">
        <v>0.88900000000000001</v>
      </c>
      <c r="W2575" s="1">
        <v>7.0000000000000001E-3</v>
      </c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>
        <f t="shared" si="74"/>
        <v>6</v>
      </c>
    </row>
    <row r="2576" spans="1:49" x14ac:dyDescent="0.25">
      <c r="A2576" s="1" t="s">
        <v>939</v>
      </c>
      <c r="B2576" s="1">
        <v>1009143</v>
      </c>
      <c r="C2576" s="1">
        <v>2017</v>
      </c>
      <c r="D2576" s="1" t="s">
        <v>1091</v>
      </c>
      <c r="E2576" s="1" t="s">
        <v>1092</v>
      </c>
      <c r="F2576" s="1" t="s">
        <v>12</v>
      </c>
      <c r="G2576" s="1"/>
      <c r="H2576" s="1"/>
      <c r="I2576" s="1"/>
      <c r="J2576" s="1"/>
      <c r="K2576" s="1" t="s">
        <v>1964</v>
      </c>
      <c r="L2576" s="1" t="s">
        <v>1121</v>
      </c>
      <c r="M2576" s="1" t="s">
        <v>1965</v>
      </c>
      <c r="N2576" s="1"/>
      <c r="O2576" s="1"/>
      <c r="P2576" s="1"/>
      <c r="Q2576" s="1">
        <v>37</v>
      </c>
      <c r="R2576" s="1">
        <v>0</v>
      </c>
      <c r="S2576" s="1">
        <v>0</v>
      </c>
      <c r="T2576" s="1">
        <v>0</v>
      </c>
      <c r="U2576" s="1">
        <v>0</v>
      </c>
      <c r="V2576" s="1">
        <v>0.70299999999999996</v>
      </c>
      <c r="W2576" s="1">
        <v>1E-3</v>
      </c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>
        <f t="shared" si="74"/>
        <v>37</v>
      </c>
    </row>
    <row r="2577" spans="1:49" x14ac:dyDescent="0.25">
      <c r="A2577" s="1" t="s">
        <v>939</v>
      </c>
      <c r="B2577" s="1">
        <v>1009143</v>
      </c>
      <c r="C2577" s="1">
        <v>2017</v>
      </c>
      <c r="D2577" s="1" t="s">
        <v>1091</v>
      </c>
      <c r="E2577" s="1" t="s">
        <v>1092</v>
      </c>
      <c r="F2577" s="1" t="s">
        <v>12</v>
      </c>
      <c r="G2577" s="1"/>
      <c r="H2577" s="1"/>
      <c r="I2577" s="1"/>
      <c r="J2577" s="1"/>
      <c r="K2577" s="1" t="s">
        <v>1492</v>
      </c>
      <c r="L2577" s="1" t="s">
        <v>1121</v>
      </c>
      <c r="M2577" s="1" t="s">
        <v>1893</v>
      </c>
      <c r="N2577" s="1"/>
      <c r="O2577" s="1"/>
      <c r="P2577" s="1"/>
      <c r="Q2577" s="1">
        <v>1</v>
      </c>
      <c r="R2577" s="1">
        <v>0</v>
      </c>
      <c r="S2577" s="1">
        <v>0</v>
      </c>
      <c r="T2577" s="1">
        <v>0</v>
      </c>
      <c r="U2577" s="1">
        <v>0</v>
      </c>
      <c r="V2577" s="1">
        <v>0.82499999999999996</v>
      </c>
      <c r="W2577" s="1">
        <v>6.0000000000000001E-3</v>
      </c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>
        <f t="shared" si="74"/>
        <v>1</v>
      </c>
    </row>
    <row r="2578" spans="1:49" x14ac:dyDescent="0.25">
      <c r="A2578" s="1" t="s">
        <v>939</v>
      </c>
      <c r="B2578" s="1">
        <v>1009143</v>
      </c>
      <c r="C2578" s="1">
        <v>2017</v>
      </c>
      <c r="D2578" s="1" t="s">
        <v>1091</v>
      </c>
      <c r="E2578" s="1" t="s">
        <v>1092</v>
      </c>
      <c r="F2578" s="1" t="s">
        <v>12</v>
      </c>
      <c r="G2578" s="1"/>
      <c r="H2578" s="1"/>
      <c r="I2578" s="1"/>
      <c r="J2578" s="1"/>
      <c r="K2578" s="1" t="s">
        <v>1352</v>
      </c>
      <c r="L2578" s="1" t="s">
        <v>1121</v>
      </c>
      <c r="M2578" s="1" t="s">
        <v>1353</v>
      </c>
      <c r="N2578" s="1"/>
      <c r="O2578" s="1"/>
      <c r="P2578" s="1"/>
      <c r="Q2578" s="1">
        <v>17</v>
      </c>
      <c r="R2578" s="1">
        <v>0</v>
      </c>
      <c r="S2578" s="1">
        <v>0</v>
      </c>
      <c r="T2578" s="1">
        <v>0</v>
      </c>
      <c r="U2578" s="1">
        <v>0</v>
      </c>
      <c r="V2578" s="1">
        <v>0.314</v>
      </c>
      <c r="W2578" s="1">
        <v>2E-3</v>
      </c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>
        <f t="shared" si="74"/>
        <v>17</v>
      </c>
    </row>
    <row r="2579" spans="1:49" x14ac:dyDescent="0.25">
      <c r="A2579" s="1" t="s">
        <v>939</v>
      </c>
      <c r="B2579" s="1">
        <v>1009143</v>
      </c>
      <c r="C2579" s="1">
        <v>2017</v>
      </c>
      <c r="D2579" s="1" t="s">
        <v>1091</v>
      </c>
      <c r="E2579" s="1" t="s">
        <v>1092</v>
      </c>
      <c r="F2579" s="1" t="s">
        <v>12</v>
      </c>
      <c r="G2579" s="1"/>
      <c r="H2579" s="1"/>
      <c r="I2579" s="1"/>
      <c r="J2579" s="1"/>
      <c r="K2579" s="1" t="s">
        <v>1352</v>
      </c>
      <c r="L2579" s="1" t="s">
        <v>1109</v>
      </c>
      <c r="M2579" s="1" t="s">
        <v>1970</v>
      </c>
      <c r="N2579" s="1">
        <v>42.62</v>
      </c>
      <c r="O2579" s="1">
        <v>540.02</v>
      </c>
      <c r="P2579" s="1">
        <v>16.3</v>
      </c>
      <c r="Q2579" s="1">
        <v>152</v>
      </c>
      <c r="R2579" s="1">
        <v>0</v>
      </c>
      <c r="S2579" s="1">
        <v>0</v>
      </c>
      <c r="T2579" s="1">
        <v>0</v>
      </c>
      <c r="U2579" s="1">
        <v>0</v>
      </c>
      <c r="V2579" s="1">
        <v>8.5000000000000006E-2</v>
      </c>
      <c r="W2579" s="1">
        <v>4.0000000000000001E-3</v>
      </c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>
        <f t="shared" si="74"/>
        <v>152</v>
      </c>
    </row>
    <row r="2580" spans="1:49" x14ac:dyDescent="0.25">
      <c r="A2580" s="1" t="s">
        <v>939</v>
      </c>
      <c r="B2580" s="1">
        <v>1009143</v>
      </c>
      <c r="C2580" s="1">
        <v>2017</v>
      </c>
      <c r="D2580" s="1" t="s">
        <v>1091</v>
      </c>
      <c r="E2580" s="1" t="s">
        <v>1092</v>
      </c>
      <c r="F2580" s="1" t="s">
        <v>12</v>
      </c>
      <c r="G2580" s="1"/>
      <c r="H2580" s="1"/>
      <c r="I2580" s="1"/>
      <c r="J2580" s="1"/>
      <c r="K2580" s="1" t="s">
        <v>1354</v>
      </c>
      <c r="L2580" s="1" t="s">
        <v>1121</v>
      </c>
      <c r="M2580" s="1" t="s">
        <v>1355</v>
      </c>
      <c r="N2580" s="1"/>
      <c r="O2580" s="1"/>
      <c r="P2580" s="1"/>
      <c r="Q2580" s="1">
        <v>44</v>
      </c>
      <c r="R2580" s="1">
        <v>0</v>
      </c>
      <c r="S2580" s="1">
        <v>0</v>
      </c>
      <c r="T2580" s="1">
        <v>0</v>
      </c>
      <c r="U2580" s="1">
        <v>0</v>
      </c>
      <c r="V2580" s="1">
        <v>0.85499999999999998</v>
      </c>
      <c r="W2580" s="1">
        <v>5.0000000000000001E-3</v>
      </c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>
        <f t="shared" si="74"/>
        <v>44</v>
      </c>
    </row>
    <row r="2581" spans="1:49" x14ac:dyDescent="0.25">
      <c r="A2581" s="1" t="s">
        <v>939</v>
      </c>
      <c r="B2581" s="1">
        <v>1009143</v>
      </c>
      <c r="C2581" s="1">
        <v>2017</v>
      </c>
      <c r="D2581" s="1" t="s">
        <v>1091</v>
      </c>
      <c r="E2581" s="1" t="s">
        <v>1092</v>
      </c>
      <c r="F2581" s="1" t="s">
        <v>12</v>
      </c>
      <c r="G2581" s="1"/>
      <c r="H2581" s="1"/>
      <c r="I2581" s="1"/>
      <c r="J2581" s="1"/>
      <c r="K2581" s="1" t="s">
        <v>1354</v>
      </c>
      <c r="L2581" s="1" t="s">
        <v>1109</v>
      </c>
      <c r="M2581" s="1" t="s">
        <v>1356</v>
      </c>
      <c r="N2581" s="1">
        <v>43.3</v>
      </c>
      <c r="O2581" s="1">
        <v>0</v>
      </c>
      <c r="P2581" s="1">
        <v>56.3</v>
      </c>
      <c r="Q2581" s="1">
        <v>1</v>
      </c>
      <c r="R2581" s="1">
        <v>0</v>
      </c>
      <c r="S2581" s="1">
        <v>0</v>
      </c>
      <c r="T2581" s="1">
        <v>0</v>
      </c>
      <c r="U2581" s="1">
        <v>0</v>
      </c>
      <c r="V2581" s="1">
        <v>0.75700000000000001</v>
      </c>
      <c r="W2581" s="1">
        <v>2E-3</v>
      </c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>
        <f t="shared" si="74"/>
        <v>1</v>
      </c>
    </row>
    <row r="2582" spans="1:49" x14ac:dyDescent="0.25">
      <c r="A2582" s="1" t="s">
        <v>939</v>
      </c>
      <c r="B2582" s="1">
        <v>1009143</v>
      </c>
      <c r="C2582" s="1">
        <v>2017</v>
      </c>
      <c r="D2582" s="1" t="s">
        <v>1091</v>
      </c>
      <c r="E2582" s="1" t="s">
        <v>1092</v>
      </c>
      <c r="F2582" s="1" t="s">
        <v>12</v>
      </c>
      <c r="G2582" s="1"/>
      <c r="H2582" s="1"/>
      <c r="I2582" s="1"/>
      <c r="J2582" s="1"/>
      <c r="K2582" s="1" t="s">
        <v>1841</v>
      </c>
      <c r="L2582" s="1" t="s">
        <v>1121</v>
      </c>
      <c r="M2582" s="1" t="s">
        <v>2608</v>
      </c>
      <c r="N2582" s="1"/>
      <c r="O2582" s="1"/>
      <c r="P2582" s="1"/>
      <c r="Q2582" s="1">
        <v>2</v>
      </c>
      <c r="R2582" s="1">
        <v>0</v>
      </c>
      <c r="S2582" s="1">
        <v>0</v>
      </c>
      <c r="T2582" s="1">
        <v>0</v>
      </c>
      <c r="U2582" s="1">
        <v>0</v>
      </c>
      <c r="V2582" s="1">
        <v>0.89900000000000002</v>
      </c>
      <c r="W2582" s="1">
        <v>4.0000000000000001E-3</v>
      </c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>
        <f t="shared" si="74"/>
        <v>2</v>
      </c>
    </row>
    <row r="2583" spans="1:49" x14ac:dyDescent="0.25">
      <c r="A2583" s="1" t="s">
        <v>939</v>
      </c>
      <c r="B2583" s="1">
        <v>1009143</v>
      </c>
      <c r="C2583" s="1">
        <v>2017</v>
      </c>
      <c r="D2583" s="1" t="s">
        <v>1091</v>
      </c>
      <c r="E2583" s="1" t="s">
        <v>1092</v>
      </c>
      <c r="F2583" s="1" t="s">
        <v>12</v>
      </c>
      <c r="G2583" s="1"/>
      <c r="H2583" s="1"/>
      <c r="I2583" s="1"/>
      <c r="J2583" s="1"/>
      <c r="K2583" s="1" t="s">
        <v>1973</v>
      </c>
      <c r="L2583" s="1" t="s">
        <v>1121</v>
      </c>
      <c r="M2583" s="1" t="s">
        <v>1974</v>
      </c>
      <c r="N2583" s="1"/>
      <c r="O2583" s="1"/>
      <c r="P2583" s="1"/>
      <c r="Q2583" s="1">
        <v>9</v>
      </c>
      <c r="R2583" s="1">
        <v>0</v>
      </c>
      <c r="S2583" s="1">
        <v>0</v>
      </c>
      <c r="T2583" s="1">
        <v>0</v>
      </c>
      <c r="U2583" s="1">
        <v>0</v>
      </c>
      <c r="V2583" s="1">
        <v>0.66200000000000003</v>
      </c>
      <c r="W2583" s="1">
        <v>0</v>
      </c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>
        <f t="shared" si="74"/>
        <v>9</v>
      </c>
    </row>
    <row r="2584" spans="1:49" x14ac:dyDescent="0.25">
      <c r="A2584" s="1" t="s">
        <v>939</v>
      </c>
      <c r="B2584" s="1">
        <v>1009143</v>
      </c>
      <c r="C2584" s="1">
        <v>2017</v>
      </c>
      <c r="D2584" s="1" t="s">
        <v>1091</v>
      </c>
      <c r="E2584" s="1" t="s">
        <v>1092</v>
      </c>
      <c r="F2584" s="1" t="s">
        <v>12</v>
      </c>
      <c r="G2584" s="1"/>
      <c r="H2584" s="1"/>
      <c r="I2584" s="1"/>
      <c r="J2584" s="1"/>
      <c r="K2584" s="1" t="s">
        <v>1973</v>
      </c>
      <c r="L2584" s="1" t="s">
        <v>1109</v>
      </c>
      <c r="M2584" s="1" t="s">
        <v>2614</v>
      </c>
      <c r="N2584" s="1">
        <v>35.6</v>
      </c>
      <c r="O2584" s="1">
        <v>4676.8599999999997</v>
      </c>
      <c r="P2584" s="1">
        <v>36.4</v>
      </c>
      <c r="Q2584" s="1">
        <v>3</v>
      </c>
      <c r="R2584" s="1">
        <v>0</v>
      </c>
      <c r="S2584" s="1">
        <v>0</v>
      </c>
      <c r="T2584" s="1">
        <v>0</v>
      </c>
      <c r="U2584" s="1">
        <v>0</v>
      </c>
      <c r="V2584" s="1">
        <v>0.76100000000000001</v>
      </c>
      <c r="W2584" s="1">
        <v>1E-3</v>
      </c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>
        <f t="shared" si="74"/>
        <v>3</v>
      </c>
    </row>
    <row r="2585" spans="1:49" x14ac:dyDescent="0.25">
      <c r="A2585" s="1" t="s">
        <v>939</v>
      </c>
      <c r="B2585" s="1">
        <v>1009143</v>
      </c>
      <c r="C2585" s="1">
        <v>2017</v>
      </c>
      <c r="D2585" s="1" t="s">
        <v>1091</v>
      </c>
      <c r="E2585" s="1" t="s">
        <v>1092</v>
      </c>
      <c r="F2585" s="1" t="s">
        <v>12</v>
      </c>
      <c r="G2585" s="1"/>
      <c r="H2585" s="1"/>
      <c r="I2585" s="1"/>
      <c r="J2585" s="1"/>
      <c r="K2585" s="1" t="s">
        <v>1362</v>
      </c>
      <c r="L2585" s="1" t="s">
        <v>1109</v>
      </c>
      <c r="M2585" s="1" t="s">
        <v>1364</v>
      </c>
      <c r="N2585" s="1">
        <v>43.3</v>
      </c>
      <c r="O2585" s="1">
        <v>0</v>
      </c>
      <c r="P2585" s="1">
        <v>56.3</v>
      </c>
      <c r="Q2585" s="1">
        <v>1</v>
      </c>
      <c r="R2585" s="1">
        <v>0</v>
      </c>
      <c r="S2585" s="1">
        <v>0</v>
      </c>
      <c r="T2585" s="1">
        <v>0</v>
      </c>
      <c r="U2585" s="1">
        <v>0</v>
      </c>
      <c r="V2585" s="1">
        <v>0.88700000000000001</v>
      </c>
      <c r="W2585" s="1">
        <v>1E-3</v>
      </c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>
        <f t="shared" si="74"/>
        <v>1</v>
      </c>
    </row>
    <row r="2586" spans="1:49" x14ac:dyDescent="0.25">
      <c r="A2586" s="1" t="s">
        <v>939</v>
      </c>
      <c r="B2586" s="1">
        <v>1009143</v>
      </c>
      <c r="C2586" s="1">
        <v>2017</v>
      </c>
      <c r="D2586" s="1" t="s">
        <v>1091</v>
      </c>
      <c r="E2586" s="1" t="s">
        <v>1092</v>
      </c>
      <c r="F2586" s="1" t="s">
        <v>12</v>
      </c>
      <c r="G2586" s="1"/>
      <c r="H2586" s="1"/>
      <c r="I2586" s="1"/>
      <c r="J2586" s="1"/>
      <c r="K2586" s="1" t="s">
        <v>1976</v>
      </c>
      <c r="L2586" s="1" t="s">
        <v>1121</v>
      </c>
      <c r="M2586" s="1" t="s">
        <v>1977</v>
      </c>
      <c r="N2586" s="1"/>
      <c r="O2586" s="1"/>
      <c r="P2586" s="1"/>
      <c r="Q2586" s="1">
        <v>12</v>
      </c>
      <c r="R2586" s="1">
        <v>0</v>
      </c>
      <c r="S2586" s="1">
        <v>0</v>
      </c>
      <c r="T2586" s="1">
        <v>0</v>
      </c>
      <c r="U2586" s="1">
        <v>0</v>
      </c>
      <c r="V2586" s="1">
        <v>0.67500000000000004</v>
      </c>
      <c r="W2586" s="1">
        <v>1E-3</v>
      </c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>
        <f t="shared" si="74"/>
        <v>12</v>
      </c>
    </row>
    <row r="2587" spans="1:49" x14ac:dyDescent="0.25">
      <c r="A2587" s="1" t="s">
        <v>939</v>
      </c>
      <c r="B2587" s="1">
        <v>1009143</v>
      </c>
      <c r="C2587" s="1">
        <v>2017</v>
      </c>
      <c r="D2587" s="1" t="s">
        <v>1091</v>
      </c>
      <c r="E2587" s="1" t="s">
        <v>1092</v>
      </c>
      <c r="F2587" s="1" t="s">
        <v>12</v>
      </c>
      <c r="G2587" s="1"/>
      <c r="H2587" s="1"/>
      <c r="I2587" s="1"/>
      <c r="J2587" s="1"/>
      <c r="K2587" s="1" t="s">
        <v>1365</v>
      </c>
      <c r="L2587" s="1" t="s">
        <v>1121</v>
      </c>
      <c r="M2587" s="1" t="s">
        <v>1366</v>
      </c>
      <c r="N2587" s="1"/>
      <c r="O2587" s="1"/>
      <c r="P2587" s="1"/>
      <c r="Q2587" s="1">
        <v>63</v>
      </c>
      <c r="R2587" s="1">
        <v>0</v>
      </c>
      <c r="S2587" s="1">
        <v>0</v>
      </c>
      <c r="T2587" s="1">
        <v>6</v>
      </c>
      <c r="U2587" s="1">
        <v>0</v>
      </c>
      <c r="V2587" s="1">
        <v>0.82899999999999996</v>
      </c>
      <c r="W2587" s="1">
        <v>8.0000000000000002E-3</v>
      </c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>
        <f t="shared" si="74"/>
        <v>63</v>
      </c>
    </row>
    <row r="2588" spans="1:49" x14ac:dyDescent="0.25">
      <c r="A2588" s="1" t="s">
        <v>939</v>
      </c>
      <c r="B2588" s="1">
        <v>1009143</v>
      </c>
      <c r="C2588" s="1">
        <v>2017</v>
      </c>
      <c r="D2588" s="1" t="s">
        <v>1091</v>
      </c>
      <c r="E2588" s="1" t="s">
        <v>1092</v>
      </c>
      <c r="F2588" s="1" t="s">
        <v>12</v>
      </c>
      <c r="G2588" s="1"/>
      <c r="H2588" s="1"/>
      <c r="I2588" s="1"/>
      <c r="J2588" s="1"/>
      <c r="K2588" s="1" t="s">
        <v>1365</v>
      </c>
      <c r="L2588" s="1" t="s">
        <v>1109</v>
      </c>
      <c r="M2588" s="1" t="s">
        <v>1367</v>
      </c>
      <c r="N2588" s="1">
        <v>43.9</v>
      </c>
      <c r="O2588" s="1">
        <v>20813.36</v>
      </c>
      <c r="P2588" s="1">
        <v>51.4</v>
      </c>
      <c r="Q2588" s="1">
        <v>12</v>
      </c>
      <c r="R2588" s="1">
        <v>0</v>
      </c>
      <c r="S2588" s="1">
        <v>0</v>
      </c>
      <c r="T2588" s="1">
        <v>0</v>
      </c>
      <c r="U2588" s="1">
        <v>0</v>
      </c>
      <c r="V2588" s="1">
        <v>0.80500000000000005</v>
      </c>
      <c r="W2588" s="1">
        <v>0.01</v>
      </c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>
        <f t="shared" si="74"/>
        <v>12</v>
      </c>
    </row>
    <row r="2589" spans="1:49" x14ac:dyDescent="0.25">
      <c r="A2589" s="1" t="s">
        <v>939</v>
      </c>
      <c r="B2589" s="1">
        <v>1009143</v>
      </c>
      <c r="C2589" s="1">
        <v>2017</v>
      </c>
      <c r="D2589" s="1" t="s">
        <v>1091</v>
      </c>
      <c r="E2589" s="1" t="s">
        <v>1092</v>
      </c>
      <c r="F2589" s="1" t="s">
        <v>12</v>
      </c>
      <c r="G2589" s="1"/>
      <c r="H2589" s="1"/>
      <c r="I2589" s="1"/>
      <c r="J2589" s="1"/>
      <c r="K2589" s="1" t="s">
        <v>1494</v>
      </c>
      <c r="L2589" s="1" t="s">
        <v>1121</v>
      </c>
      <c r="M2589" s="1" t="s">
        <v>2269</v>
      </c>
      <c r="N2589" s="1"/>
      <c r="O2589" s="1"/>
      <c r="P2589" s="1"/>
      <c r="Q2589" s="1">
        <v>299</v>
      </c>
      <c r="R2589" s="1">
        <v>0</v>
      </c>
      <c r="S2589" s="1">
        <v>0</v>
      </c>
      <c r="T2589" s="1">
        <v>0</v>
      </c>
      <c r="U2589" s="1">
        <v>0</v>
      </c>
      <c r="V2589" s="1">
        <v>0.82399999999999995</v>
      </c>
      <c r="W2589" s="1">
        <v>4.0000000000000001E-3</v>
      </c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>
        <f t="shared" si="74"/>
        <v>299</v>
      </c>
    </row>
    <row r="2590" spans="1:49" x14ac:dyDescent="0.25">
      <c r="A2590" s="1" t="s">
        <v>939</v>
      </c>
      <c r="B2590" s="1">
        <v>1009143</v>
      </c>
      <c r="C2590" s="1">
        <v>2017</v>
      </c>
      <c r="D2590" s="1" t="s">
        <v>1091</v>
      </c>
      <c r="E2590" s="1" t="s">
        <v>1092</v>
      </c>
      <c r="F2590" s="1" t="s">
        <v>12</v>
      </c>
      <c r="G2590" s="1"/>
      <c r="H2590" s="1"/>
      <c r="I2590" s="1"/>
      <c r="J2590" s="1"/>
      <c r="K2590" s="1" t="s">
        <v>1494</v>
      </c>
      <c r="L2590" s="1" t="s">
        <v>1109</v>
      </c>
      <c r="M2590" s="1" t="s">
        <v>1978</v>
      </c>
      <c r="N2590" s="1">
        <v>51.5</v>
      </c>
      <c r="O2590" s="1">
        <v>17155.96</v>
      </c>
      <c r="P2590" s="1">
        <v>28</v>
      </c>
      <c r="Q2590" s="1">
        <v>132</v>
      </c>
      <c r="R2590" s="1">
        <v>0</v>
      </c>
      <c r="S2590" s="1">
        <v>0</v>
      </c>
      <c r="T2590" s="1">
        <v>0</v>
      </c>
      <c r="U2590" s="1">
        <v>0</v>
      </c>
      <c r="V2590" s="1">
        <v>0.81399999999999995</v>
      </c>
      <c r="W2590" s="1">
        <v>4.0000000000000001E-3</v>
      </c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>
        <f t="shared" si="74"/>
        <v>132</v>
      </c>
    </row>
    <row r="2591" spans="1:49" x14ac:dyDescent="0.25">
      <c r="A2591" s="1" t="s">
        <v>939</v>
      </c>
      <c r="B2591" s="1">
        <v>1009143</v>
      </c>
      <c r="C2591" s="1">
        <v>2017</v>
      </c>
      <c r="D2591" s="1" t="s">
        <v>1091</v>
      </c>
      <c r="E2591" s="1" t="s">
        <v>1092</v>
      </c>
      <c r="F2591" s="1" t="s">
        <v>12</v>
      </c>
      <c r="G2591" s="1"/>
      <c r="H2591" s="1"/>
      <c r="I2591" s="1"/>
      <c r="J2591" s="1"/>
      <c r="K2591" s="1" t="s">
        <v>1494</v>
      </c>
      <c r="L2591" s="1" t="s">
        <v>1168</v>
      </c>
      <c r="M2591" s="1" t="s">
        <v>2111</v>
      </c>
      <c r="N2591" s="1"/>
      <c r="O2591" s="1"/>
      <c r="P2591" s="1"/>
      <c r="Q2591" s="1">
        <v>1</v>
      </c>
      <c r="R2591" s="1">
        <v>0</v>
      </c>
      <c r="S2591" s="1">
        <v>0</v>
      </c>
      <c r="T2591" s="1">
        <v>0</v>
      </c>
      <c r="U2591" s="1">
        <v>0</v>
      </c>
      <c r="V2591" s="1">
        <v>0.83199999999999996</v>
      </c>
      <c r="W2591" s="1">
        <v>4.0000000000000001E-3</v>
      </c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>
        <f t="shared" si="74"/>
        <v>1</v>
      </c>
    </row>
    <row r="2592" spans="1:49" x14ac:dyDescent="0.25">
      <c r="A2592" s="1" t="s">
        <v>939</v>
      </c>
      <c r="B2592" s="1">
        <v>1009143</v>
      </c>
      <c r="C2592" s="1">
        <v>2017</v>
      </c>
      <c r="D2592" s="1" t="s">
        <v>1091</v>
      </c>
      <c r="E2592" s="1" t="s">
        <v>1092</v>
      </c>
      <c r="F2592" s="1" t="s">
        <v>12</v>
      </c>
      <c r="G2592" s="1"/>
      <c r="H2592" s="1"/>
      <c r="I2592" s="1"/>
      <c r="J2592" s="1"/>
      <c r="K2592" s="1" t="s">
        <v>1979</v>
      </c>
      <c r="L2592" s="1" t="s">
        <v>1121</v>
      </c>
      <c r="M2592" s="1" t="s">
        <v>1980</v>
      </c>
      <c r="N2592" s="1"/>
      <c r="O2592" s="1"/>
      <c r="P2592" s="1"/>
      <c r="Q2592" s="1">
        <v>4</v>
      </c>
      <c r="R2592" s="1">
        <v>0</v>
      </c>
      <c r="S2592" s="1">
        <v>0</v>
      </c>
      <c r="T2592" s="1">
        <v>0</v>
      </c>
      <c r="U2592" s="1">
        <v>0</v>
      </c>
      <c r="V2592" s="1">
        <v>0.72499999999999998</v>
      </c>
      <c r="W2592" s="1">
        <v>1E-3</v>
      </c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>
        <f t="shared" si="74"/>
        <v>4</v>
      </c>
    </row>
    <row r="2593" spans="1:49" x14ac:dyDescent="0.25">
      <c r="A2593" s="1" t="s">
        <v>939</v>
      </c>
      <c r="B2593" s="1">
        <v>1009143</v>
      </c>
      <c r="C2593" s="1">
        <v>2017</v>
      </c>
      <c r="D2593" s="1" t="s">
        <v>1091</v>
      </c>
      <c r="E2593" s="1" t="s">
        <v>1092</v>
      </c>
      <c r="F2593" s="1" t="s">
        <v>12</v>
      </c>
      <c r="G2593" s="1"/>
      <c r="H2593" s="1"/>
      <c r="I2593" s="1"/>
      <c r="J2593" s="1"/>
      <c r="K2593" s="1" t="s">
        <v>1373</v>
      </c>
      <c r="L2593" s="1" t="s">
        <v>1121</v>
      </c>
      <c r="M2593" s="1" t="s">
        <v>1374</v>
      </c>
      <c r="N2593" s="1"/>
      <c r="O2593" s="1"/>
      <c r="P2593" s="1"/>
      <c r="Q2593" s="1">
        <v>25</v>
      </c>
      <c r="R2593" s="1">
        <v>0</v>
      </c>
      <c r="S2593" s="1">
        <v>0</v>
      </c>
      <c r="T2593" s="1">
        <v>0</v>
      </c>
      <c r="U2593" s="1">
        <v>0</v>
      </c>
      <c r="V2593" s="1">
        <v>0.86399999999999999</v>
      </c>
      <c r="W2593" s="1">
        <v>6.0000000000000001E-3</v>
      </c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>
        <f t="shared" si="74"/>
        <v>25</v>
      </c>
    </row>
    <row r="2594" spans="1:49" x14ac:dyDescent="0.25">
      <c r="A2594" s="1" t="s">
        <v>939</v>
      </c>
      <c r="B2594" s="1">
        <v>1009143</v>
      </c>
      <c r="C2594" s="1">
        <v>2017</v>
      </c>
      <c r="D2594" s="1" t="s">
        <v>1091</v>
      </c>
      <c r="E2594" s="1" t="s">
        <v>1092</v>
      </c>
      <c r="F2594" s="1" t="s">
        <v>12</v>
      </c>
      <c r="G2594" s="1"/>
      <c r="H2594" s="1"/>
      <c r="I2594" s="1"/>
      <c r="J2594" s="1"/>
      <c r="K2594" s="1" t="s">
        <v>1846</v>
      </c>
      <c r="L2594" s="1" t="s">
        <v>1121</v>
      </c>
      <c r="M2594" s="1" t="s">
        <v>1983</v>
      </c>
      <c r="N2594" s="1"/>
      <c r="O2594" s="1"/>
      <c r="P2594" s="1"/>
      <c r="Q2594" s="1">
        <v>53</v>
      </c>
      <c r="R2594" s="1">
        <v>0</v>
      </c>
      <c r="S2594" s="1">
        <v>0</v>
      </c>
      <c r="T2594" s="1">
        <v>0</v>
      </c>
      <c r="U2594" s="1">
        <v>0</v>
      </c>
      <c r="V2594" s="1">
        <v>0.77200000000000002</v>
      </c>
      <c r="W2594" s="1">
        <v>1E-3</v>
      </c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>
        <f t="shared" si="74"/>
        <v>53</v>
      </c>
    </row>
    <row r="2595" spans="1:49" x14ac:dyDescent="0.25">
      <c r="A2595" s="1" t="s">
        <v>939</v>
      </c>
      <c r="B2595" s="1">
        <v>1009143</v>
      </c>
      <c r="C2595" s="1">
        <v>2017</v>
      </c>
      <c r="D2595" s="1" t="s">
        <v>1091</v>
      </c>
      <c r="E2595" s="1" t="s">
        <v>1092</v>
      </c>
      <c r="F2595" s="1" t="s">
        <v>12</v>
      </c>
      <c r="G2595" s="1"/>
      <c r="H2595" s="1"/>
      <c r="I2595" s="1"/>
      <c r="J2595" s="1"/>
      <c r="K2595" s="1" t="s">
        <v>1846</v>
      </c>
      <c r="L2595" s="1" t="s">
        <v>1109</v>
      </c>
      <c r="M2595" s="1" t="s">
        <v>1984</v>
      </c>
      <c r="N2595" s="1">
        <v>41.4</v>
      </c>
      <c r="O2595" s="1">
        <v>6470.98</v>
      </c>
      <c r="P2595" s="1">
        <v>31</v>
      </c>
      <c r="Q2595" s="1">
        <v>1</v>
      </c>
      <c r="R2595" s="1">
        <v>0</v>
      </c>
      <c r="S2595" s="1">
        <v>0</v>
      </c>
      <c r="T2595" s="1">
        <v>0</v>
      </c>
      <c r="U2595" s="1">
        <v>0</v>
      </c>
      <c r="V2595" s="1">
        <v>0.72099999999999997</v>
      </c>
      <c r="W2595" s="1">
        <v>4.0000000000000001E-3</v>
      </c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>
        <f t="shared" si="74"/>
        <v>1</v>
      </c>
    </row>
    <row r="2596" spans="1:49" x14ac:dyDescent="0.25">
      <c r="A2596" s="1" t="s">
        <v>939</v>
      </c>
      <c r="B2596" s="1">
        <v>1009143</v>
      </c>
      <c r="C2596" s="1">
        <v>2017</v>
      </c>
      <c r="D2596" s="1" t="s">
        <v>1091</v>
      </c>
      <c r="E2596" s="1" t="s">
        <v>1092</v>
      </c>
      <c r="F2596" s="1" t="s">
        <v>12</v>
      </c>
      <c r="G2596" s="1"/>
      <c r="H2596" s="1"/>
      <c r="I2596" s="1"/>
      <c r="J2596" s="1"/>
      <c r="K2596" s="1" t="s">
        <v>1383</v>
      </c>
      <c r="L2596" s="1" t="s">
        <v>1121</v>
      </c>
      <c r="M2596" s="1" t="s">
        <v>1384</v>
      </c>
      <c r="N2596" s="1"/>
      <c r="O2596" s="1"/>
      <c r="P2596" s="1"/>
      <c r="Q2596" s="1">
        <v>1</v>
      </c>
      <c r="R2596" s="1">
        <v>0</v>
      </c>
      <c r="S2596" s="1">
        <v>0</v>
      </c>
      <c r="T2596" s="1">
        <v>0</v>
      </c>
      <c r="U2596" s="1">
        <v>0</v>
      </c>
      <c r="V2596" s="1">
        <v>0.78600000000000003</v>
      </c>
      <c r="W2596" s="1">
        <v>3.0000000000000001E-3</v>
      </c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>
        <f t="shared" si="74"/>
        <v>1</v>
      </c>
    </row>
    <row r="2597" spans="1:49" x14ac:dyDescent="0.25">
      <c r="A2597" s="1" t="s">
        <v>939</v>
      </c>
      <c r="B2597" s="1">
        <v>1009143</v>
      </c>
      <c r="C2597" s="1">
        <v>2017</v>
      </c>
      <c r="D2597" s="1" t="s">
        <v>1091</v>
      </c>
      <c r="E2597" s="1" t="s">
        <v>1092</v>
      </c>
      <c r="F2597" s="1" t="s">
        <v>12</v>
      </c>
      <c r="G2597" s="1"/>
      <c r="H2597" s="1"/>
      <c r="I2597" s="1"/>
      <c r="J2597" s="1"/>
      <c r="K2597" s="1" t="s">
        <v>1987</v>
      </c>
      <c r="L2597" s="1" t="s">
        <v>1121</v>
      </c>
      <c r="M2597" s="1" t="s">
        <v>1988</v>
      </c>
      <c r="N2597" s="1"/>
      <c r="O2597" s="1"/>
      <c r="P2597" s="1"/>
      <c r="Q2597" s="1">
        <v>16</v>
      </c>
      <c r="R2597" s="1">
        <v>0</v>
      </c>
      <c r="S2597" s="1">
        <v>0</v>
      </c>
      <c r="T2597" s="1">
        <v>0</v>
      </c>
      <c r="U2597" s="1">
        <v>0</v>
      </c>
      <c r="V2597" s="1">
        <v>0.75</v>
      </c>
      <c r="W2597" s="1">
        <v>1E-3</v>
      </c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>
        <f t="shared" si="74"/>
        <v>16</v>
      </c>
    </row>
    <row r="2598" spans="1:49" x14ac:dyDescent="0.25">
      <c r="A2598" s="1" t="s">
        <v>939</v>
      </c>
      <c r="B2598" s="1">
        <v>1009143</v>
      </c>
      <c r="C2598" s="1">
        <v>2017</v>
      </c>
      <c r="D2598" s="1" t="s">
        <v>1091</v>
      </c>
      <c r="E2598" s="1" t="s">
        <v>1092</v>
      </c>
      <c r="F2598" s="1" t="s">
        <v>12</v>
      </c>
      <c r="G2598" s="1"/>
      <c r="H2598" s="1"/>
      <c r="I2598" s="1"/>
      <c r="J2598" s="1"/>
      <c r="K2598" s="1" t="s">
        <v>1387</v>
      </c>
      <c r="L2598" s="1" t="s">
        <v>1121</v>
      </c>
      <c r="M2598" s="1" t="s">
        <v>1388</v>
      </c>
      <c r="N2598" s="1"/>
      <c r="O2598" s="1"/>
      <c r="P2598" s="1"/>
      <c r="Q2598" s="1">
        <v>234</v>
      </c>
      <c r="R2598" s="1">
        <v>0</v>
      </c>
      <c r="S2598" s="1">
        <v>0</v>
      </c>
      <c r="T2598" s="1">
        <v>0</v>
      </c>
      <c r="U2598" s="1">
        <v>0</v>
      </c>
      <c r="V2598" s="1">
        <v>0.754</v>
      </c>
      <c r="W2598" s="1">
        <v>2E-3</v>
      </c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>
        <f t="shared" si="74"/>
        <v>234</v>
      </c>
    </row>
    <row r="2599" spans="1:49" x14ac:dyDescent="0.25">
      <c r="A2599" s="1" t="s">
        <v>939</v>
      </c>
      <c r="B2599" s="1">
        <v>1009143</v>
      </c>
      <c r="C2599" s="1">
        <v>2017</v>
      </c>
      <c r="D2599" s="1" t="s">
        <v>1091</v>
      </c>
      <c r="E2599" s="1" t="s">
        <v>1092</v>
      </c>
      <c r="F2599" s="1" t="s">
        <v>12</v>
      </c>
      <c r="G2599" s="1"/>
      <c r="H2599" s="1"/>
      <c r="I2599" s="1"/>
      <c r="J2599" s="1"/>
      <c r="K2599" s="1" t="s">
        <v>1387</v>
      </c>
      <c r="L2599" s="1" t="s">
        <v>1109</v>
      </c>
      <c r="M2599" s="1" t="s">
        <v>1389</v>
      </c>
      <c r="N2599" s="1">
        <v>43.3</v>
      </c>
      <c r="O2599" s="1">
        <v>0</v>
      </c>
      <c r="P2599" s="1">
        <v>56.3</v>
      </c>
      <c r="Q2599" s="1">
        <v>1</v>
      </c>
      <c r="R2599" s="1">
        <v>0</v>
      </c>
      <c r="S2599" s="1">
        <v>0</v>
      </c>
      <c r="T2599" s="1">
        <v>0</v>
      </c>
      <c r="U2599" s="1">
        <v>0</v>
      </c>
      <c r="V2599" s="1">
        <v>0.79400000000000004</v>
      </c>
      <c r="W2599" s="1">
        <v>0.01</v>
      </c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>
        <f t="shared" si="74"/>
        <v>1</v>
      </c>
    </row>
    <row r="2600" spans="1:49" x14ac:dyDescent="0.25">
      <c r="A2600" s="1" t="s">
        <v>939</v>
      </c>
      <c r="B2600" s="1">
        <v>1009143</v>
      </c>
      <c r="C2600" s="1">
        <v>2017</v>
      </c>
      <c r="D2600" s="1" t="s">
        <v>1091</v>
      </c>
      <c r="E2600" s="1" t="s">
        <v>1092</v>
      </c>
      <c r="F2600" s="1" t="s">
        <v>12</v>
      </c>
      <c r="G2600" s="1"/>
      <c r="H2600" s="1"/>
      <c r="I2600" s="1"/>
      <c r="J2600" s="1"/>
      <c r="K2600" s="1" t="s">
        <v>1394</v>
      </c>
      <c r="L2600" s="1" t="s">
        <v>1109</v>
      </c>
      <c r="M2600" s="1" t="s">
        <v>2567</v>
      </c>
      <c r="N2600" s="1">
        <v>43.3</v>
      </c>
      <c r="O2600" s="1">
        <v>289575.63</v>
      </c>
      <c r="P2600" s="1">
        <v>56.3</v>
      </c>
      <c r="Q2600" s="1">
        <v>1</v>
      </c>
      <c r="R2600" s="1">
        <v>0</v>
      </c>
      <c r="S2600" s="1">
        <v>0</v>
      </c>
      <c r="T2600" s="1">
        <v>0</v>
      </c>
      <c r="U2600" s="1">
        <v>0</v>
      </c>
      <c r="V2600" s="1">
        <v>0.92600000000000005</v>
      </c>
      <c r="W2600" s="1">
        <v>2E-3</v>
      </c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>
        <f t="shared" si="74"/>
        <v>1</v>
      </c>
    </row>
    <row r="2601" spans="1:49" x14ac:dyDescent="0.25">
      <c r="A2601" s="1" t="s">
        <v>939</v>
      </c>
      <c r="B2601" s="1">
        <v>1009143</v>
      </c>
      <c r="C2601" s="1">
        <v>2017</v>
      </c>
      <c r="D2601" s="1" t="s">
        <v>1091</v>
      </c>
      <c r="E2601" s="1" t="s">
        <v>1092</v>
      </c>
      <c r="F2601" s="1" t="s">
        <v>12</v>
      </c>
      <c r="G2601" s="1"/>
      <c r="H2601" s="1"/>
      <c r="I2601" s="1"/>
      <c r="J2601" s="1"/>
      <c r="K2601" s="1" t="s">
        <v>1849</v>
      </c>
      <c r="L2601" s="1" t="s">
        <v>1121</v>
      </c>
      <c r="M2601" s="1" t="s">
        <v>2272</v>
      </c>
      <c r="N2601" s="1"/>
      <c r="O2601" s="1"/>
      <c r="P2601" s="1"/>
      <c r="Q2601" s="1">
        <v>11</v>
      </c>
      <c r="R2601" s="1">
        <v>0</v>
      </c>
      <c r="S2601" s="1">
        <v>0</v>
      </c>
      <c r="T2601" s="1">
        <v>0</v>
      </c>
      <c r="U2601" s="1">
        <v>0</v>
      </c>
      <c r="V2601" s="1">
        <v>0.88100000000000001</v>
      </c>
      <c r="W2601" s="1">
        <v>4.0000000000000001E-3</v>
      </c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>
        <f t="shared" si="74"/>
        <v>11</v>
      </c>
    </row>
    <row r="2602" spans="1:49" x14ac:dyDescent="0.25">
      <c r="A2602" s="1" t="s">
        <v>939</v>
      </c>
      <c r="B2602" s="1">
        <v>1009143</v>
      </c>
      <c r="C2602" s="1">
        <v>2017</v>
      </c>
      <c r="D2602" s="1" t="s">
        <v>1091</v>
      </c>
      <c r="E2602" s="1" t="s">
        <v>1092</v>
      </c>
      <c r="F2602" s="1" t="s">
        <v>12</v>
      </c>
      <c r="G2602" s="1"/>
      <c r="H2602" s="1"/>
      <c r="I2602" s="1"/>
      <c r="J2602" s="1"/>
      <c r="K2602" s="1" t="s">
        <v>1849</v>
      </c>
      <c r="L2602" s="1" t="s">
        <v>1109</v>
      </c>
      <c r="M2602" s="1" t="s">
        <v>1990</v>
      </c>
      <c r="N2602" s="1">
        <v>43.3</v>
      </c>
      <c r="O2602" s="1">
        <v>1663824.16</v>
      </c>
      <c r="P2602" s="1">
        <v>56.3</v>
      </c>
      <c r="Q2602" s="1">
        <v>1</v>
      </c>
      <c r="R2602" s="1">
        <v>0</v>
      </c>
      <c r="S2602" s="1">
        <v>0</v>
      </c>
      <c r="T2602" s="1">
        <v>0</v>
      </c>
      <c r="U2602" s="1">
        <v>0</v>
      </c>
      <c r="V2602" s="1">
        <v>0.85499999999999998</v>
      </c>
      <c r="W2602" s="1">
        <v>3.0000000000000001E-3</v>
      </c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>
        <f t="shared" si="74"/>
        <v>1</v>
      </c>
    </row>
    <row r="2603" spans="1:49" x14ac:dyDescent="0.25">
      <c r="A2603" s="1" t="s">
        <v>939</v>
      </c>
      <c r="B2603" s="1">
        <v>1009143</v>
      </c>
      <c r="C2603" s="1">
        <v>2017</v>
      </c>
      <c r="D2603" s="1" t="s">
        <v>1091</v>
      </c>
      <c r="E2603" s="1" t="s">
        <v>1092</v>
      </c>
      <c r="F2603" s="1" t="s">
        <v>12</v>
      </c>
      <c r="G2603" s="1"/>
      <c r="H2603" s="1"/>
      <c r="I2603" s="1"/>
      <c r="J2603" s="1"/>
      <c r="K2603" s="1" t="s">
        <v>1772</v>
      </c>
      <c r="L2603" s="1" t="s">
        <v>1121</v>
      </c>
      <c r="M2603" s="1" t="s">
        <v>2274</v>
      </c>
      <c r="N2603" s="1"/>
      <c r="O2603" s="1"/>
      <c r="P2603" s="1"/>
      <c r="Q2603" s="1">
        <v>158</v>
      </c>
      <c r="R2603" s="1">
        <v>0</v>
      </c>
      <c r="S2603" s="1">
        <v>0</v>
      </c>
      <c r="T2603" s="1">
        <v>0</v>
      </c>
      <c r="U2603" s="1">
        <v>0</v>
      </c>
      <c r="V2603" s="1">
        <v>0.92100000000000004</v>
      </c>
      <c r="W2603" s="1">
        <v>3.0000000000000001E-3</v>
      </c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>
        <f t="shared" si="74"/>
        <v>158</v>
      </c>
    </row>
    <row r="2604" spans="1:49" x14ac:dyDescent="0.25">
      <c r="A2604" s="1" t="s">
        <v>939</v>
      </c>
      <c r="B2604" s="1">
        <v>1009143</v>
      </c>
      <c r="C2604" s="1">
        <v>2017</v>
      </c>
      <c r="D2604" s="1" t="s">
        <v>1091</v>
      </c>
      <c r="E2604" s="1" t="s">
        <v>1092</v>
      </c>
      <c r="F2604" s="1" t="s">
        <v>12</v>
      </c>
      <c r="G2604" s="1"/>
      <c r="H2604" s="1"/>
      <c r="I2604" s="1"/>
      <c r="J2604" s="1"/>
      <c r="K2604" s="1" t="s">
        <v>1772</v>
      </c>
      <c r="L2604" s="1" t="s">
        <v>1109</v>
      </c>
      <c r="M2604" s="1" t="s">
        <v>1901</v>
      </c>
      <c r="N2604" s="1">
        <v>35.6</v>
      </c>
      <c r="O2604" s="1">
        <v>75586.58</v>
      </c>
      <c r="P2604" s="1">
        <v>40</v>
      </c>
      <c r="Q2604" s="1">
        <v>3</v>
      </c>
      <c r="R2604" s="1">
        <v>0</v>
      </c>
      <c r="S2604" s="1">
        <v>0</v>
      </c>
      <c r="T2604" s="1">
        <v>0</v>
      </c>
      <c r="U2604" s="1">
        <v>0</v>
      </c>
      <c r="V2604" s="1">
        <v>0.90600000000000003</v>
      </c>
      <c r="W2604" s="1">
        <v>3.0000000000000001E-3</v>
      </c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>
        <f t="shared" si="74"/>
        <v>3</v>
      </c>
    </row>
    <row r="2605" spans="1:49" x14ac:dyDescent="0.25">
      <c r="A2605" s="1" t="s">
        <v>465</v>
      </c>
      <c r="B2605" s="1">
        <v>1009165</v>
      </c>
      <c r="C2605" s="1">
        <v>2017</v>
      </c>
      <c r="D2605" s="1" t="s">
        <v>1091</v>
      </c>
      <c r="E2605" s="1" t="s">
        <v>1092</v>
      </c>
      <c r="F2605" s="1" t="s">
        <v>12</v>
      </c>
      <c r="G2605" s="1"/>
      <c r="H2605" s="1"/>
      <c r="I2605" s="1"/>
      <c r="J2605" s="1"/>
      <c r="K2605" s="1" t="s">
        <v>1421</v>
      </c>
      <c r="L2605" s="1" t="s">
        <v>1147</v>
      </c>
      <c r="M2605" s="1" t="s">
        <v>1422</v>
      </c>
      <c r="N2605" s="1"/>
      <c r="O2605" s="1"/>
      <c r="P2605" s="1"/>
      <c r="Q2605" s="1">
        <v>228</v>
      </c>
      <c r="R2605" s="1">
        <v>0</v>
      </c>
      <c r="S2605" s="1">
        <v>228</v>
      </c>
      <c r="T2605" s="1">
        <v>0</v>
      </c>
      <c r="U2605" s="1">
        <v>0</v>
      </c>
      <c r="V2605" s="1">
        <v>0.93</v>
      </c>
      <c r="W2605" s="1">
        <v>6.3E-2</v>
      </c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>
        <f t="shared" si="74"/>
        <v>228</v>
      </c>
    </row>
    <row r="2606" spans="1:49" x14ac:dyDescent="0.25">
      <c r="A2606" s="1" t="s">
        <v>465</v>
      </c>
      <c r="B2606" s="1">
        <v>1009165</v>
      </c>
      <c r="C2606" s="1">
        <v>2017</v>
      </c>
      <c r="D2606" s="1" t="s">
        <v>1091</v>
      </c>
      <c r="E2606" s="1" t="s">
        <v>1092</v>
      </c>
      <c r="F2606" s="1" t="s">
        <v>12</v>
      </c>
      <c r="G2606" s="1"/>
      <c r="H2606" s="1"/>
      <c r="I2606" s="1"/>
      <c r="J2606" s="1"/>
      <c r="K2606" s="1" t="s">
        <v>1632</v>
      </c>
      <c r="L2606" s="1" t="s">
        <v>1094</v>
      </c>
      <c r="M2606" s="1" t="s">
        <v>2013</v>
      </c>
      <c r="N2606" s="1"/>
      <c r="O2606" s="1"/>
      <c r="P2606" s="1"/>
      <c r="Q2606" s="1">
        <v>2857</v>
      </c>
      <c r="R2606" s="1">
        <v>0</v>
      </c>
      <c r="S2606" s="1">
        <v>0</v>
      </c>
      <c r="T2606" s="1">
        <v>0</v>
      </c>
      <c r="U2606" s="1">
        <v>18</v>
      </c>
      <c r="V2606" s="1">
        <v>0.83899999999999997</v>
      </c>
      <c r="W2606" s="1">
        <v>6.0000000000000001E-3</v>
      </c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>
        <f t="shared" si="74"/>
        <v>2875</v>
      </c>
    </row>
    <row r="2607" spans="1:49" x14ac:dyDescent="0.25">
      <c r="A2607" s="1" t="s">
        <v>546</v>
      </c>
      <c r="B2607" s="1">
        <v>1009169</v>
      </c>
      <c r="C2607" s="1">
        <v>2017</v>
      </c>
      <c r="D2607" s="1" t="s">
        <v>1091</v>
      </c>
      <c r="E2607" s="1" t="s">
        <v>1092</v>
      </c>
      <c r="F2607" s="1" t="s">
        <v>12</v>
      </c>
      <c r="G2607" s="1"/>
      <c r="H2607" s="1"/>
      <c r="I2607" s="1"/>
      <c r="J2607" s="1"/>
      <c r="K2607" s="1" t="s">
        <v>1745</v>
      </c>
      <c r="L2607" s="1" t="s">
        <v>1121</v>
      </c>
      <c r="M2607" s="1" t="s">
        <v>2368</v>
      </c>
      <c r="N2607" s="1"/>
      <c r="O2607" s="1"/>
      <c r="P2607" s="1"/>
      <c r="Q2607" s="1">
        <v>5</v>
      </c>
      <c r="R2607" s="1">
        <v>0</v>
      </c>
      <c r="S2607" s="1">
        <v>0</v>
      </c>
      <c r="T2607" s="1">
        <v>0</v>
      </c>
      <c r="U2607" s="1">
        <v>0</v>
      </c>
      <c r="V2607" s="1">
        <v>0.89800000000000002</v>
      </c>
      <c r="W2607" s="1">
        <v>1.7999999999999999E-2</v>
      </c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>
        <f t="shared" si="74"/>
        <v>5</v>
      </c>
    </row>
    <row r="2608" spans="1:49" x14ac:dyDescent="0.25">
      <c r="A2608" s="1" t="s">
        <v>546</v>
      </c>
      <c r="B2608" s="1">
        <v>1009169</v>
      </c>
      <c r="C2608" s="1">
        <v>2017</v>
      </c>
      <c r="D2608" s="1" t="s">
        <v>1091</v>
      </c>
      <c r="E2608" s="1" t="s">
        <v>1092</v>
      </c>
      <c r="F2608" s="1" t="s">
        <v>12</v>
      </c>
      <c r="G2608" s="1"/>
      <c r="H2608" s="1"/>
      <c r="I2608" s="1"/>
      <c r="J2608" s="1"/>
      <c r="K2608" s="1" t="s">
        <v>1745</v>
      </c>
      <c r="L2608" s="1" t="s">
        <v>1094</v>
      </c>
      <c r="M2608" s="1" t="s">
        <v>1746</v>
      </c>
      <c r="N2608" s="1"/>
      <c r="O2608" s="1"/>
      <c r="P2608" s="1"/>
      <c r="Q2608" s="1">
        <v>2</v>
      </c>
      <c r="R2608" s="1">
        <v>0</v>
      </c>
      <c r="S2608" s="1">
        <v>0</v>
      </c>
      <c r="T2608" s="1">
        <v>0</v>
      </c>
      <c r="U2608" s="1">
        <v>0</v>
      </c>
      <c r="V2608" s="1">
        <v>0.88200000000000001</v>
      </c>
      <c r="W2608" s="1">
        <v>5.0000000000000001E-3</v>
      </c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>
        <f t="shared" si="74"/>
        <v>2</v>
      </c>
    </row>
    <row r="2609" spans="1:49" x14ac:dyDescent="0.25">
      <c r="A2609" s="1" t="s">
        <v>546</v>
      </c>
      <c r="B2609" s="1">
        <v>1009169</v>
      </c>
      <c r="C2609" s="1">
        <v>2017</v>
      </c>
      <c r="D2609" s="1" t="s">
        <v>1091</v>
      </c>
      <c r="E2609" s="1" t="s">
        <v>1092</v>
      </c>
      <c r="F2609" s="1" t="s">
        <v>12</v>
      </c>
      <c r="G2609" s="1"/>
      <c r="H2609" s="1"/>
      <c r="I2609" s="1"/>
      <c r="J2609" s="1"/>
      <c r="K2609" s="1" t="s">
        <v>1745</v>
      </c>
      <c r="L2609" s="1" t="s">
        <v>1168</v>
      </c>
      <c r="M2609" s="1" t="s">
        <v>2597</v>
      </c>
      <c r="N2609" s="1"/>
      <c r="O2609" s="1"/>
      <c r="P2609" s="1"/>
      <c r="Q2609" s="1">
        <v>40</v>
      </c>
      <c r="R2609" s="1">
        <v>0</v>
      </c>
      <c r="S2609" s="1">
        <v>0</v>
      </c>
      <c r="T2609" s="1">
        <v>12</v>
      </c>
      <c r="U2609" s="1">
        <v>0</v>
      </c>
      <c r="V2609" s="1">
        <v>0.93600000000000005</v>
      </c>
      <c r="W2609" s="1">
        <v>2.7E-2</v>
      </c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>
        <f t="shared" si="74"/>
        <v>40</v>
      </c>
    </row>
    <row r="2610" spans="1:49" x14ac:dyDescent="0.25">
      <c r="A2610" s="1" t="s">
        <v>546</v>
      </c>
      <c r="B2610" s="1">
        <v>1009169</v>
      </c>
      <c r="C2610" s="1">
        <v>2017</v>
      </c>
      <c r="D2610" s="1" t="s">
        <v>1091</v>
      </c>
      <c r="E2610" s="1" t="s">
        <v>1092</v>
      </c>
      <c r="F2610" s="1" t="s">
        <v>12</v>
      </c>
      <c r="G2610" s="1"/>
      <c r="H2610" s="1"/>
      <c r="I2610" s="1"/>
      <c r="J2610" s="1"/>
      <c r="K2610" s="1" t="s">
        <v>2116</v>
      </c>
      <c r="L2610" s="1" t="s">
        <v>1121</v>
      </c>
      <c r="M2610" s="1" t="s">
        <v>2371</v>
      </c>
      <c r="N2610" s="1"/>
      <c r="O2610" s="1"/>
      <c r="P2610" s="1"/>
      <c r="Q2610" s="1">
        <v>13</v>
      </c>
      <c r="R2610" s="1">
        <v>0</v>
      </c>
      <c r="S2610" s="1">
        <v>0</v>
      </c>
      <c r="T2610" s="1">
        <v>0</v>
      </c>
      <c r="U2610" s="1">
        <v>0</v>
      </c>
      <c r="V2610" s="1">
        <v>0.96</v>
      </c>
      <c r="W2610" s="1">
        <v>2.1999999999999999E-2</v>
      </c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>
        <f t="shared" si="74"/>
        <v>13</v>
      </c>
    </row>
    <row r="2611" spans="1:49" x14ac:dyDescent="0.25">
      <c r="A2611" s="1" t="s">
        <v>546</v>
      </c>
      <c r="B2611" s="1">
        <v>1009169</v>
      </c>
      <c r="C2611" s="1">
        <v>2017</v>
      </c>
      <c r="D2611" s="1" t="s">
        <v>1091</v>
      </c>
      <c r="E2611" s="1" t="s">
        <v>1092</v>
      </c>
      <c r="F2611" s="1" t="s">
        <v>12</v>
      </c>
      <c r="G2611" s="1"/>
      <c r="H2611" s="1"/>
      <c r="I2611" s="1"/>
      <c r="J2611" s="1"/>
      <c r="K2611" s="1" t="s">
        <v>2116</v>
      </c>
      <c r="L2611" s="1" t="s">
        <v>1094</v>
      </c>
      <c r="M2611" s="1" t="s">
        <v>2615</v>
      </c>
      <c r="N2611" s="1"/>
      <c r="O2611" s="1"/>
      <c r="P2611" s="1"/>
      <c r="Q2611" s="1">
        <v>31</v>
      </c>
      <c r="R2611" s="1">
        <v>0</v>
      </c>
      <c r="S2611" s="1">
        <v>0</v>
      </c>
      <c r="T2611" s="1">
        <v>0</v>
      </c>
      <c r="U2611" s="1">
        <v>0</v>
      </c>
      <c r="V2611" s="1">
        <v>0.95699999999999996</v>
      </c>
      <c r="W2611" s="1">
        <v>2.5000000000000001E-2</v>
      </c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>
        <f t="shared" si="74"/>
        <v>31</v>
      </c>
    </row>
    <row r="2612" spans="1:49" x14ac:dyDescent="0.25">
      <c r="A2612" s="1" t="s">
        <v>546</v>
      </c>
      <c r="B2612" s="1">
        <v>1009169</v>
      </c>
      <c r="C2612" s="1">
        <v>2017</v>
      </c>
      <c r="D2612" s="1" t="s">
        <v>1091</v>
      </c>
      <c r="E2612" s="1" t="s">
        <v>1092</v>
      </c>
      <c r="F2612" s="1" t="s">
        <v>12</v>
      </c>
      <c r="G2612" s="1"/>
      <c r="H2612" s="1"/>
      <c r="I2612" s="1"/>
      <c r="J2612" s="1"/>
      <c r="K2612" s="1" t="s">
        <v>2116</v>
      </c>
      <c r="L2612" s="1" t="s">
        <v>1168</v>
      </c>
      <c r="M2612" s="1" t="s">
        <v>2117</v>
      </c>
      <c r="N2612" s="1"/>
      <c r="O2612" s="1"/>
      <c r="P2612" s="1"/>
      <c r="Q2612" s="1">
        <v>1</v>
      </c>
      <c r="R2612" s="1">
        <v>0</v>
      </c>
      <c r="S2612" s="1">
        <v>0</v>
      </c>
      <c r="T2612" s="1">
        <v>0</v>
      </c>
      <c r="U2612" s="1">
        <v>0</v>
      </c>
      <c r="V2612" s="1">
        <v>0.96</v>
      </c>
      <c r="W2612" s="1">
        <v>2.1999999999999999E-2</v>
      </c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>
        <f t="shared" si="74"/>
        <v>1</v>
      </c>
    </row>
    <row r="2613" spans="1:49" x14ac:dyDescent="0.25">
      <c r="A2613" s="1" t="s">
        <v>546</v>
      </c>
      <c r="B2613" s="1">
        <v>1009169</v>
      </c>
      <c r="C2613" s="1">
        <v>2017</v>
      </c>
      <c r="D2613" s="1" t="s">
        <v>1091</v>
      </c>
      <c r="E2613" s="1" t="s">
        <v>1092</v>
      </c>
      <c r="F2613" s="1" t="s">
        <v>12</v>
      </c>
      <c r="G2613" s="1"/>
      <c r="H2613" s="1"/>
      <c r="I2613" s="1"/>
      <c r="J2613" s="1"/>
      <c r="K2613" s="1" t="s">
        <v>1751</v>
      </c>
      <c r="L2613" s="1" t="s">
        <v>1121</v>
      </c>
      <c r="M2613" s="1" t="s">
        <v>2373</v>
      </c>
      <c r="N2613" s="1"/>
      <c r="O2613" s="1"/>
      <c r="P2613" s="1"/>
      <c r="Q2613" s="1">
        <v>142</v>
      </c>
      <c r="R2613" s="1">
        <v>0</v>
      </c>
      <c r="S2613" s="1">
        <v>0</v>
      </c>
      <c r="T2613" s="1">
        <v>0</v>
      </c>
      <c r="U2613" s="1">
        <v>0</v>
      </c>
      <c r="V2613" s="1">
        <v>0.95499999999999996</v>
      </c>
      <c r="W2613" s="1">
        <v>2.7E-2</v>
      </c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>
        <f t="shared" si="74"/>
        <v>142</v>
      </c>
    </row>
    <row r="2614" spans="1:49" x14ac:dyDescent="0.25">
      <c r="A2614" s="1" t="s">
        <v>546</v>
      </c>
      <c r="B2614" s="1">
        <v>1009169</v>
      </c>
      <c r="C2614" s="1">
        <v>2017</v>
      </c>
      <c r="D2614" s="1" t="s">
        <v>1091</v>
      </c>
      <c r="E2614" s="1" t="s">
        <v>1092</v>
      </c>
      <c r="F2614" s="1" t="s">
        <v>12</v>
      </c>
      <c r="G2614" s="1"/>
      <c r="H2614" s="1"/>
      <c r="I2614" s="1"/>
      <c r="J2614" s="1"/>
      <c r="K2614" s="1" t="s">
        <v>1751</v>
      </c>
      <c r="L2614" s="1" t="s">
        <v>1094</v>
      </c>
      <c r="M2614" s="1" t="s">
        <v>1752</v>
      </c>
      <c r="N2614" s="1"/>
      <c r="O2614" s="1"/>
      <c r="P2614" s="1"/>
      <c r="Q2614" s="1">
        <v>555</v>
      </c>
      <c r="R2614" s="1">
        <v>0</v>
      </c>
      <c r="S2614" s="1">
        <v>0</v>
      </c>
      <c r="T2614" s="1">
        <v>0</v>
      </c>
      <c r="U2614" s="1">
        <v>0</v>
      </c>
      <c r="V2614" s="1">
        <v>0.95799999999999996</v>
      </c>
      <c r="W2614" s="1">
        <v>0.02</v>
      </c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>
        <f t="shared" si="74"/>
        <v>555</v>
      </c>
    </row>
    <row r="2615" spans="1:49" x14ac:dyDescent="0.25">
      <c r="A2615" s="1" t="s">
        <v>546</v>
      </c>
      <c r="B2615" s="1">
        <v>1009169</v>
      </c>
      <c r="C2615" s="1">
        <v>2017</v>
      </c>
      <c r="D2615" s="1" t="s">
        <v>1091</v>
      </c>
      <c r="E2615" s="1" t="s">
        <v>1092</v>
      </c>
      <c r="F2615" s="1" t="s">
        <v>12</v>
      </c>
      <c r="G2615" s="1"/>
      <c r="H2615" s="1"/>
      <c r="I2615" s="1"/>
      <c r="J2615" s="1"/>
      <c r="K2615" s="1" t="s">
        <v>1753</v>
      </c>
      <c r="L2615" s="1" t="s">
        <v>1121</v>
      </c>
      <c r="M2615" s="1" t="s">
        <v>2374</v>
      </c>
      <c r="N2615" s="1"/>
      <c r="O2615" s="1"/>
      <c r="P2615" s="1"/>
      <c r="Q2615" s="1">
        <v>23</v>
      </c>
      <c r="R2615" s="1">
        <v>0</v>
      </c>
      <c r="S2615" s="1">
        <v>0</v>
      </c>
      <c r="T2615" s="1">
        <v>0</v>
      </c>
      <c r="U2615" s="1">
        <v>0</v>
      </c>
      <c r="V2615" s="1">
        <v>0.95499999999999996</v>
      </c>
      <c r="W2615" s="1">
        <v>2.5000000000000001E-2</v>
      </c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>
        <f t="shared" si="74"/>
        <v>23</v>
      </c>
    </row>
    <row r="2616" spans="1:49" x14ac:dyDescent="0.25">
      <c r="A2616" s="1" t="s">
        <v>546</v>
      </c>
      <c r="B2616" s="1">
        <v>1009169</v>
      </c>
      <c r="C2616" s="1">
        <v>2017</v>
      </c>
      <c r="D2616" s="1" t="s">
        <v>1091</v>
      </c>
      <c r="E2616" s="1" t="s">
        <v>1092</v>
      </c>
      <c r="F2616" s="1" t="s">
        <v>12</v>
      </c>
      <c r="G2616" s="1"/>
      <c r="H2616" s="1"/>
      <c r="I2616" s="1"/>
      <c r="J2616" s="1"/>
      <c r="K2616" s="1" t="s">
        <v>1753</v>
      </c>
      <c r="L2616" s="1" t="s">
        <v>1094</v>
      </c>
      <c r="M2616" s="1" t="s">
        <v>1754</v>
      </c>
      <c r="N2616" s="1"/>
      <c r="O2616" s="1"/>
      <c r="P2616" s="1"/>
      <c r="Q2616" s="1">
        <v>160</v>
      </c>
      <c r="R2616" s="1">
        <v>0</v>
      </c>
      <c r="S2616" s="1">
        <v>0</v>
      </c>
      <c r="T2616" s="1">
        <v>0</v>
      </c>
      <c r="U2616" s="1">
        <v>0</v>
      </c>
      <c r="V2616" s="1">
        <v>0.95399999999999996</v>
      </c>
      <c r="W2616" s="1">
        <v>2.5000000000000001E-2</v>
      </c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>
        <f t="shared" si="74"/>
        <v>160</v>
      </c>
    </row>
    <row r="2617" spans="1:49" x14ac:dyDescent="0.25">
      <c r="A2617" s="1" t="s">
        <v>546</v>
      </c>
      <c r="B2617" s="1">
        <v>1009169</v>
      </c>
      <c r="C2617" s="1">
        <v>2017</v>
      </c>
      <c r="D2617" s="1" t="s">
        <v>1091</v>
      </c>
      <c r="E2617" s="1" t="s">
        <v>1092</v>
      </c>
      <c r="F2617" s="1" t="s">
        <v>12</v>
      </c>
      <c r="G2617" s="1"/>
      <c r="H2617" s="1"/>
      <c r="I2617" s="1"/>
      <c r="J2617" s="1"/>
      <c r="K2617" s="1" t="s">
        <v>1757</v>
      </c>
      <c r="L2617" s="1" t="s">
        <v>1121</v>
      </c>
      <c r="M2617" s="1" t="s">
        <v>2376</v>
      </c>
      <c r="N2617" s="1"/>
      <c r="O2617" s="1"/>
      <c r="P2617" s="1"/>
      <c r="Q2617" s="1">
        <v>43</v>
      </c>
      <c r="R2617" s="1">
        <v>0</v>
      </c>
      <c r="S2617" s="1">
        <v>0</v>
      </c>
      <c r="T2617" s="1">
        <v>0</v>
      </c>
      <c r="U2617" s="1">
        <v>0</v>
      </c>
      <c r="V2617" s="1">
        <v>0.92500000000000004</v>
      </c>
      <c r="W2617" s="1">
        <v>2.5999999999999999E-2</v>
      </c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>
        <f t="shared" si="74"/>
        <v>43</v>
      </c>
    </row>
    <row r="2618" spans="1:49" x14ac:dyDescent="0.25">
      <c r="A2618" s="1" t="s">
        <v>546</v>
      </c>
      <c r="B2618" s="1">
        <v>1009169</v>
      </c>
      <c r="C2618" s="1">
        <v>2017</v>
      </c>
      <c r="D2618" s="1" t="s">
        <v>1091</v>
      </c>
      <c r="E2618" s="1" t="s">
        <v>1092</v>
      </c>
      <c r="F2618" s="1" t="s">
        <v>12</v>
      </c>
      <c r="G2618" s="1"/>
      <c r="H2618" s="1"/>
      <c r="I2618" s="1"/>
      <c r="J2618" s="1"/>
      <c r="K2618" s="1" t="s">
        <v>1757</v>
      </c>
      <c r="L2618" s="1" t="s">
        <v>1094</v>
      </c>
      <c r="M2618" s="1" t="s">
        <v>1758</v>
      </c>
      <c r="N2618" s="1"/>
      <c r="O2618" s="1"/>
      <c r="P2618" s="1"/>
      <c r="Q2618" s="1">
        <v>88</v>
      </c>
      <c r="R2618" s="1">
        <v>0</v>
      </c>
      <c r="S2618" s="1">
        <v>0</v>
      </c>
      <c r="T2618" s="1">
        <v>0</v>
      </c>
      <c r="U2618" s="1">
        <v>0</v>
      </c>
      <c r="V2618" s="1">
        <v>0.94299999999999995</v>
      </c>
      <c r="W2618" s="1">
        <v>2.1999999999999999E-2</v>
      </c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>
        <f t="shared" si="74"/>
        <v>88</v>
      </c>
    </row>
    <row r="2619" spans="1:49" x14ac:dyDescent="0.25">
      <c r="A2619" s="1" t="s">
        <v>546</v>
      </c>
      <c r="B2619" s="1">
        <v>1009169</v>
      </c>
      <c r="C2619" s="1">
        <v>2017</v>
      </c>
      <c r="D2619" s="1" t="s">
        <v>1091</v>
      </c>
      <c r="E2619" s="1" t="s">
        <v>1092</v>
      </c>
      <c r="F2619" s="1" t="s">
        <v>12</v>
      </c>
      <c r="G2619" s="1"/>
      <c r="H2619" s="1"/>
      <c r="I2619" s="1"/>
      <c r="J2619" s="1"/>
      <c r="K2619" s="1" t="s">
        <v>1757</v>
      </c>
      <c r="L2619" s="1" t="s">
        <v>1168</v>
      </c>
      <c r="M2619" s="1" t="s">
        <v>2599</v>
      </c>
      <c r="N2619" s="1"/>
      <c r="O2619" s="1"/>
      <c r="P2619" s="1"/>
      <c r="Q2619" s="1">
        <v>72</v>
      </c>
      <c r="R2619" s="1">
        <v>0</v>
      </c>
      <c r="S2619" s="1">
        <v>0</v>
      </c>
      <c r="T2619" s="1">
        <v>11</v>
      </c>
      <c r="U2619" s="1">
        <v>0</v>
      </c>
      <c r="V2619" s="1">
        <v>0.93899999999999995</v>
      </c>
      <c r="W2619" s="1">
        <v>3.6999999999999998E-2</v>
      </c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>
        <f t="shared" si="74"/>
        <v>72</v>
      </c>
    </row>
    <row r="2620" spans="1:49" x14ac:dyDescent="0.25">
      <c r="A2620" s="1" t="s">
        <v>546</v>
      </c>
      <c r="B2620" s="1">
        <v>1009169</v>
      </c>
      <c r="C2620" s="1">
        <v>2017</v>
      </c>
      <c r="D2620" s="1" t="s">
        <v>1091</v>
      </c>
      <c r="E2620" s="1" t="s">
        <v>1092</v>
      </c>
      <c r="F2620" s="1" t="s">
        <v>12</v>
      </c>
      <c r="G2620" s="1"/>
      <c r="H2620" s="1"/>
      <c r="I2620" s="1"/>
      <c r="J2620" s="1"/>
      <c r="K2620" s="1" t="s">
        <v>2124</v>
      </c>
      <c r="L2620" s="1" t="s">
        <v>1121</v>
      </c>
      <c r="M2620" s="1" t="s">
        <v>2380</v>
      </c>
      <c r="N2620" s="1"/>
      <c r="O2620" s="1"/>
      <c r="P2620" s="1"/>
      <c r="Q2620" s="1">
        <v>3</v>
      </c>
      <c r="R2620" s="1">
        <v>0</v>
      </c>
      <c r="S2620" s="1">
        <v>0</v>
      </c>
      <c r="T2620" s="1">
        <v>0</v>
      </c>
      <c r="U2620" s="1">
        <v>0</v>
      </c>
      <c r="V2620" s="1">
        <v>0.96499999999999997</v>
      </c>
      <c r="W2620" s="1">
        <v>1.7999999999999999E-2</v>
      </c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>
        <f t="shared" si="74"/>
        <v>3</v>
      </c>
    </row>
    <row r="2621" spans="1:49" x14ac:dyDescent="0.25">
      <c r="A2621" s="1" t="s">
        <v>546</v>
      </c>
      <c r="B2621" s="1">
        <v>1009169</v>
      </c>
      <c r="C2621" s="1">
        <v>2017</v>
      </c>
      <c r="D2621" s="1" t="s">
        <v>1091</v>
      </c>
      <c r="E2621" s="1" t="s">
        <v>1092</v>
      </c>
      <c r="F2621" s="1" t="s">
        <v>12</v>
      </c>
      <c r="G2621" s="1"/>
      <c r="H2621" s="1"/>
      <c r="I2621" s="1"/>
      <c r="J2621" s="1"/>
      <c r="K2621" s="1" t="s">
        <v>2124</v>
      </c>
      <c r="L2621" s="1" t="s">
        <v>1094</v>
      </c>
      <c r="M2621" s="1" t="s">
        <v>2616</v>
      </c>
      <c r="N2621" s="1"/>
      <c r="O2621" s="1"/>
      <c r="P2621" s="1"/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>
        <f t="shared" si="74"/>
        <v>0</v>
      </c>
    </row>
    <row r="2622" spans="1:49" x14ac:dyDescent="0.25">
      <c r="A2622" s="1" t="s">
        <v>104</v>
      </c>
      <c r="B2622" s="1">
        <v>1009170</v>
      </c>
      <c r="C2622" s="1">
        <v>2017</v>
      </c>
      <c r="D2622" s="1" t="s">
        <v>1091</v>
      </c>
      <c r="E2622" s="1" t="s">
        <v>1092</v>
      </c>
      <c r="F2622" s="1" t="s">
        <v>12</v>
      </c>
      <c r="G2622" s="1"/>
      <c r="H2622" s="1"/>
      <c r="I2622" s="1"/>
      <c r="J2622" s="1"/>
      <c r="K2622" s="1" t="s">
        <v>1556</v>
      </c>
      <c r="L2622" s="1" t="s">
        <v>1168</v>
      </c>
      <c r="M2622" s="1" t="s">
        <v>2617</v>
      </c>
      <c r="N2622" s="1"/>
      <c r="O2622" s="1"/>
      <c r="P2622" s="1"/>
      <c r="Q2622" s="1">
        <v>5</v>
      </c>
      <c r="R2622" s="1">
        <v>0</v>
      </c>
      <c r="S2622" s="1">
        <v>0</v>
      </c>
      <c r="T2622" s="1">
        <v>5</v>
      </c>
      <c r="U2622" s="1">
        <v>0</v>
      </c>
      <c r="V2622" s="1">
        <v>0.95799999999999996</v>
      </c>
      <c r="W2622" s="1">
        <v>0.04</v>
      </c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>
        <f t="shared" si="74"/>
        <v>5</v>
      </c>
    </row>
    <row r="2623" spans="1:49" x14ac:dyDescent="0.25">
      <c r="A2623" s="1" t="s">
        <v>104</v>
      </c>
      <c r="B2623" s="1">
        <v>1009170</v>
      </c>
      <c r="C2623" s="1">
        <v>2017</v>
      </c>
      <c r="D2623" s="1" t="s">
        <v>1091</v>
      </c>
      <c r="E2623" s="1" t="s">
        <v>1092</v>
      </c>
      <c r="F2623" s="1" t="s">
        <v>12</v>
      </c>
      <c r="G2623" s="1"/>
      <c r="H2623" s="1"/>
      <c r="I2623" s="1"/>
      <c r="J2623" s="1"/>
      <c r="K2623" s="1" t="s">
        <v>1567</v>
      </c>
      <c r="L2623" s="1" t="s">
        <v>1121</v>
      </c>
      <c r="M2623" s="1" t="s">
        <v>2568</v>
      </c>
      <c r="N2623" s="1"/>
      <c r="O2623" s="1"/>
      <c r="P2623" s="1"/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>
        <f t="shared" si="74"/>
        <v>0</v>
      </c>
    </row>
    <row r="2624" spans="1:49" x14ac:dyDescent="0.25">
      <c r="A2624" s="1" t="s">
        <v>104</v>
      </c>
      <c r="B2624" s="1">
        <v>1009170</v>
      </c>
      <c r="C2624" s="1">
        <v>2017</v>
      </c>
      <c r="D2624" s="1" t="s">
        <v>1091</v>
      </c>
      <c r="E2624" s="1" t="s">
        <v>1092</v>
      </c>
      <c r="F2624" s="1" t="s">
        <v>12</v>
      </c>
      <c r="G2624" s="1"/>
      <c r="H2624" s="1"/>
      <c r="I2624" s="1"/>
      <c r="J2624" s="1"/>
      <c r="K2624" s="1" t="s">
        <v>1567</v>
      </c>
      <c r="L2624" s="1" t="s">
        <v>1094</v>
      </c>
      <c r="M2624" s="1" t="s">
        <v>1569</v>
      </c>
      <c r="N2624" s="1"/>
      <c r="O2624" s="1"/>
      <c r="P2624" s="1"/>
      <c r="Q2624" s="1">
        <v>6</v>
      </c>
      <c r="R2624" s="1">
        <v>0</v>
      </c>
      <c r="S2624" s="1">
        <v>0</v>
      </c>
      <c r="T2624" s="1">
        <v>0</v>
      </c>
      <c r="U2624" s="1">
        <v>0</v>
      </c>
      <c r="V2624" s="1">
        <v>0.88800000000000001</v>
      </c>
      <c r="W2624" s="1">
        <v>1.4999999999999999E-2</v>
      </c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>
        <f t="shared" si="74"/>
        <v>6</v>
      </c>
    </row>
    <row r="2625" spans="1:49" x14ac:dyDescent="0.25">
      <c r="A2625" s="1" t="s">
        <v>104</v>
      </c>
      <c r="B2625" s="1">
        <v>1009170</v>
      </c>
      <c r="C2625" s="1">
        <v>2017</v>
      </c>
      <c r="D2625" s="1" t="s">
        <v>1091</v>
      </c>
      <c r="E2625" s="1" t="s">
        <v>1092</v>
      </c>
      <c r="F2625" s="1" t="s">
        <v>12</v>
      </c>
      <c r="G2625" s="1"/>
      <c r="H2625" s="1"/>
      <c r="I2625" s="1"/>
      <c r="J2625" s="1"/>
      <c r="K2625" s="1" t="s">
        <v>1570</v>
      </c>
      <c r="L2625" s="1" t="s">
        <v>1121</v>
      </c>
      <c r="M2625" s="1" t="s">
        <v>2047</v>
      </c>
      <c r="N2625" s="1"/>
      <c r="O2625" s="1"/>
      <c r="P2625" s="1"/>
      <c r="Q2625" s="1">
        <v>12</v>
      </c>
      <c r="R2625" s="1">
        <v>0</v>
      </c>
      <c r="S2625" s="1">
        <v>0</v>
      </c>
      <c r="T2625" s="1">
        <v>0</v>
      </c>
      <c r="U2625" s="1">
        <v>0</v>
      </c>
      <c r="V2625" s="1">
        <v>0.85</v>
      </c>
      <c r="W2625" s="1">
        <v>1.7000000000000001E-2</v>
      </c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>
        <f t="shared" si="74"/>
        <v>12</v>
      </c>
    </row>
    <row r="2626" spans="1:49" x14ac:dyDescent="0.25">
      <c r="A2626" s="1" t="s">
        <v>104</v>
      </c>
      <c r="B2626" s="1">
        <v>1009170</v>
      </c>
      <c r="C2626" s="1">
        <v>2017</v>
      </c>
      <c r="D2626" s="1" t="s">
        <v>1091</v>
      </c>
      <c r="E2626" s="1" t="s">
        <v>1092</v>
      </c>
      <c r="F2626" s="1" t="s">
        <v>12</v>
      </c>
      <c r="G2626" s="1"/>
      <c r="H2626" s="1"/>
      <c r="I2626" s="1"/>
      <c r="J2626" s="1"/>
      <c r="K2626" s="1" t="s">
        <v>1570</v>
      </c>
      <c r="L2626" s="1" t="s">
        <v>1094</v>
      </c>
      <c r="M2626" s="1" t="s">
        <v>1572</v>
      </c>
      <c r="N2626" s="1"/>
      <c r="O2626" s="1"/>
      <c r="P2626" s="1"/>
      <c r="Q2626" s="1">
        <v>276</v>
      </c>
      <c r="R2626" s="1">
        <v>0</v>
      </c>
      <c r="S2626" s="1">
        <v>0</v>
      </c>
      <c r="T2626" s="1">
        <v>0</v>
      </c>
      <c r="U2626" s="1">
        <v>0</v>
      </c>
      <c r="V2626" s="1">
        <v>0.89100000000000001</v>
      </c>
      <c r="W2626" s="1">
        <v>1.6E-2</v>
      </c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>
        <f t="shared" si="74"/>
        <v>276</v>
      </c>
    </row>
    <row r="2627" spans="1:49" x14ac:dyDescent="0.25">
      <c r="A2627" s="1" t="s">
        <v>104</v>
      </c>
      <c r="B2627" s="1">
        <v>1009170</v>
      </c>
      <c r="C2627" s="1">
        <v>2017</v>
      </c>
      <c r="D2627" s="1" t="s">
        <v>1091</v>
      </c>
      <c r="E2627" s="1" t="s">
        <v>1092</v>
      </c>
      <c r="F2627" s="1" t="s">
        <v>12</v>
      </c>
      <c r="G2627" s="1"/>
      <c r="H2627" s="1"/>
      <c r="I2627" s="1"/>
      <c r="J2627" s="1"/>
      <c r="K2627" s="1" t="s">
        <v>1570</v>
      </c>
      <c r="L2627" s="1" t="s">
        <v>1168</v>
      </c>
      <c r="M2627" s="1" t="s">
        <v>1573</v>
      </c>
      <c r="N2627" s="1"/>
      <c r="O2627" s="1"/>
      <c r="P2627" s="1"/>
      <c r="Q2627" s="1">
        <v>1</v>
      </c>
      <c r="R2627" s="1">
        <v>0</v>
      </c>
      <c r="S2627" s="1">
        <v>0</v>
      </c>
      <c r="T2627" s="1">
        <v>0</v>
      </c>
      <c r="U2627" s="1">
        <v>0</v>
      </c>
      <c r="V2627" s="1">
        <v>0.94099999999999995</v>
      </c>
      <c r="W2627" s="1">
        <v>2.1000000000000001E-2</v>
      </c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>
        <f t="shared" ref="AW2627:AW2690" si="75">+Q2627+U2627</f>
        <v>1</v>
      </c>
    </row>
    <row r="2628" spans="1:49" x14ac:dyDescent="0.25">
      <c r="A2628" s="1" t="s">
        <v>104</v>
      </c>
      <c r="B2628" s="1">
        <v>1009170</v>
      </c>
      <c r="C2628" s="1">
        <v>2017</v>
      </c>
      <c r="D2628" s="1" t="s">
        <v>1091</v>
      </c>
      <c r="E2628" s="1" t="s">
        <v>1092</v>
      </c>
      <c r="F2628" s="1" t="s">
        <v>12</v>
      </c>
      <c r="G2628" s="1"/>
      <c r="H2628" s="1"/>
      <c r="I2628" s="1"/>
      <c r="J2628" s="1"/>
      <c r="K2628" s="1" t="s">
        <v>1588</v>
      </c>
      <c r="L2628" s="1" t="s">
        <v>1168</v>
      </c>
      <c r="M2628" s="1" t="s">
        <v>1591</v>
      </c>
      <c r="N2628" s="1"/>
      <c r="O2628" s="1"/>
      <c r="P2628" s="1"/>
      <c r="Q2628" s="1">
        <v>3</v>
      </c>
      <c r="R2628" s="1">
        <v>0</v>
      </c>
      <c r="S2628" s="1">
        <v>0</v>
      </c>
      <c r="T2628" s="1">
        <v>3</v>
      </c>
      <c r="U2628" s="1">
        <v>0</v>
      </c>
      <c r="V2628" s="1">
        <v>0.95799999999999996</v>
      </c>
      <c r="W2628" s="1">
        <v>0.04</v>
      </c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>
        <f t="shared" si="75"/>
        <v>3</v>
      </c>
    </row>
    <row r="2629" spans="1:49" x14ac:dyDescent="0.25">
      <c r="A2629" s="1" t="s">
        <v>104</v>
      </c>
      <c r="B2629" s="1">
        <v>1009170</v>
      </c>
      <c r="C2629" s="1">
        <v>2017</v>
      </c>
      <c r="D2629" s="1" t="s">
        <v>1091</v>
      </c>
      <c r="E2629" s="1" t="s">
        <v>1092</v>
      </c>
      <c r="F2629" s="1" t="s">
        <v>12</v>
      </c>
      <c r="G2629" s="1"/>
      <c r="H2629" s="1"/>
      <c r="I2629" s="1"/>
      <c r="J2629" s="1"/>
      <c r="K2629" s="1" t="s">
        <v>1594</v>
      </c>
      <c r="L2629" s="1" t="s">
        <v>1121</v>
      </c>
      <c r="M2629" s="1" t="s">
        <v>2049</v>
      </c>
      <c r="N2629" s="1"/>
      <c r="O2629" s="1"/>
      <c r="P2629" s="1"/>
      <c r="Q2629" s="1">
        <v>35</v>
      </c>
      <c r="R2629" s="1">
        <v>0</v>
      </c>
      <c r="S2629" s="1">
        <v>0</v>
      </c>
      <c r="T2629" s="1">
        <v>0</v>
      </c>
      <c r="U2629" s="1">
        <v>0</v>
      </c>
      <c r="V2629" s="1">
        <v>0.86799999999999999</v>
      </c>
      <c r="W2629" s="1">
        <v>1.2999999999999999E-2</v>
      </c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>
        <f t="shared" si="75"/>
        <v>35</v>
      </c>
    </row>
    <row r="2630" spans="1:49" x14ac:dyDescent="0.25">
      <c r="A2630" s="1" t="s">
        <v>104</v>
      </c>
      <c r="B2630" s="1">
        <v>1009170</v>
      </c>
      <c r="C2630" s="1">
        <v>2017</v>
      </c>
      <c r="D2630" s="1" t="s">
        <v>1091</v>
      </c>
      <c r="E2630" s="1" t="s">
        <v>1092</v>
      </c>
      <c r="F2630" s="1" t="s">
        <v>12</v>
      </c>
      <c r="G2630" s="1"/>
      <c r="H2630" s="1"/>
      <c r="I2630" s="1"/>
      <c r="J2630" s="1"/>
      <c r="K2630" s="1" t="s">
        <v>1594</v>
      </c>
      <c r="L2630" s="1" t="s">
        <v>1094</v>
      </c>
      <c r="M2630" s="1" t="s">
        <v>1596</v>
      </c>
      <c r="N2630" s="1"/>
      <c r="O2630" s="1"/>
      <c r="P2630" s="1"/>
      <c r="Q2630" s="1">
        <v>176</v>
      </c>
      <c r="R2630" s="1">
        <v>0</v>
      </c>
      <c r="S2630" s="1">
        <v>0</v>
      </c>
      <c r="T2630" s="1">
        <v>0</v>
      </c>
      <c r="U2630" s="1">
        <v>0</v>
      </c>
      <c r="V2630" s="1">
        <v>0.85599999999999998</v>
      </c>
      <c r="W2630" s="1">
        <v>1.4E-2</v>
      </c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>
        <f t="shared" si="75"/>
        <v>176</v>
      </c>
    </row>
    <row r="2631" spans="1:49" x14ac:dyDescent="0.25">
      <c r="A2631" s="1" t="s">
        <v>104</v>
      </c>
      <c r="B2631" s="1">
        <v>1009170</v>
      </c>
      <c r="C2631" s="1">
        <v>2017</v>
      </c>
      <c r="D2631" s="1" t="s">
        <v>1091</v>
      </c>
      <c r="E2631" s="1" t="s">
        <v>1092</v>
      </c>
      <c r="F2631" s="1" t="s">
        <v>12</v>
      </c>
      <c r="G2631" s="1"/>
      <c r="H2631" s="1"/>
      <c r="I2631" s="1"/>
      <c r="J2631" s="1"/>
      <c r="K2631" s="1" t="s">
        <v>1594</v>
      </c>
      <c r="L2631" s="1" t="s">
        <v>1168</v>
      </c>
      <c r="M2631" s="1" t="s">
        <v>1597</v>
      </c>
      <c r="N2631" s="1"/>
      <c r="O2631" s="1"/>
      <c r="P2631" s="1"/>
      <c r="Q2631" s="1">
        <v>4</v>
      </c>
      <c r="R2631" s="1">
        <v>0</v>
      </c>
      <c r="S2631" s="1">
        <v>0</v>
      </c>
      <c r="T2631" s="1">
        <v>0</v>
      </c>
      <c r="U2631" s="1">
        <v>0</v>
      </c>
      <c r="V2631" s="1">
        <v>0.88200000000000001</v>
      </c>
      <c r="W2631" s="1">
        <v>1.4E-2</v>
      </c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>
        <f t="shared" si="75"/>
        <v>4</v>
      </c>
    </row>
    <row r="2632" spans="1:49" x14ac:dyDescent="0.25">
      <c r="A2632" s="1" t="s">
        <v>104</v>
      </c>
      <c r="B2632" s="1">
        <v>1009170</v>
      </c>
      <c r="C2632" s="1">
        <v>2017</v>
      </c>
      <c r="D2632" s="1" t="s">
        <v>1091</v>
      </c>
      <c r="E2632" s="1" t="s">
        <v>1092</v>
      </c>
      <c r="F2632" s="1" t="s">
        <v>12</v>
      </c>
      <c r="G2632" s="1"/>
      <c r="H2632" s="1"/>
      <c r="I2632" s="1"/>
      <c r="J2632" s="1"/>
      <c r="K2632" s="1" t="s">
        <v>1601</v>
      </c>
      <c r="L2632" s="1" t="s">
        <v>1121</v>
      </c>
      <c r="M2632" s="1" t="s">
        <v>2050</v>
      </c>
      <c r="N2632" s="1"/>
      <c r="O2632" s="1"/>
      <c r="P2632" s="1"/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>
        <f t="shared" si="75"/>
        <v>0</v>
      </c>
    </row>
    <row r="2633" spans="1:49" x14ac:dyDescent="0.25">
      <c r="A2633" s="1" t="s">
        <v>104</v>
      </c>
      <c r="B2633" s="1">
        <v>1009170</v>
      </c>
      <c r="C2633" s="1">
        <v>2017</v>
      </c>
      <c r="D2633" s="1" t="s">
        <v>1091</v>
      </c>
      <c r="E2633" s="1" t="s">
        <v>1092</v>
      </c>
      <c r="F2633" s="1" t="s">
        <v>12</v>
      </c>
      <c r="G2633" s="1"/>
      <c r="H2633" s="1"/>
      <c r="I2633" s="1"/>
      <c r="J2633" s="1"/>
      <c r="K2633" s="1" t="s">
        <v>1601</v>
      </c>
      <c r="L2633" s="1" t="s">
        <v>1094</v>
      </c>
      <c r="M2633" s="1" t="s">
        <v>1603</v>
      </c>
      <c r="N2633" s="1"/>
      <c r="O2633" s="1"/>
      <c r="P2633" s="1"/>
      <c r="Q2633" s="1">
        <v>71</v>
      </c>
      <c r="R2633" s="1">
        <v>0</v>
      </c>
      <c r="S2633" s="1">
        <v>0</v>
      </c>
      <c r="T2633" s="1">
        <v>0</v>
      </c>
      <c r="U2633" s="1">
        <v>0</v>
      </c>
      <c r="V2633" s="1">
        <v>0.91700000000000004</v>
      </c>
      <c r="W2633" s="1">
        <v>1.7999999999999999E-2</v>
      </c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>
        <f t="shared" si="75"/>
        <v>71</v>
      </c>
    </row>
    <row r="2634" spans="1:49" x14ac:dyDescent="0.25">
      <c r="A2634" s="1" t="s">
        <v>104</v>
      </c>
      <c r="B2634" s="1">
        <v>1009170</v>
      </c>
      <c r="C2634" s="1">
        <v>2017</v>
      </c>
      <c r="D2634" s="1" t="s">
        <v>1091</v>
      </c>
      <c r="E2634" s="1" t="s">
        <v>1092</v>
      </c>
      <c r="F2634" s="1" t="s">
        <v>12</v>
      </c>
      <c r="G2634" s="1"/>
      <c r="H2634" s="1"/>
      <c r="I2634" s="1"/>
      <c r="J2634" s="1"/>
      <c r="K2634" s="1" t="s">
        <v>1606</v>
      </c>
      <c r="L2634" s="1" t="s">
        <v>1168</v>
      </c>
      <c r="M2634" s="1" t="s">
        <v>1608</v>
      </c>
      <c r="N2634" s="1"/>
      <c r="O2634" s="1"/>
      <c r="P2634" s="1"/>
      <c r="Q2634" s="1">
        <v>12</v>
      </c>
      <c r="R2634" s="1">
        <v>0</v>
      </c>
      <c r="S2634" s="1">
        <v>0</v>
      </c>
      <c r="T2634" s="1">
        <v>10</v>
      </c>
      <c r="U2634" s="1">
        <v>0</v>
      </c>
      <c r="V2634" s="1">
        <v>0.96699999999999997</v>
      </c>
      <c r="W2634" s="1">
        <v>2.9000000000000001E-2</v>
      </c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>
        <f t="shared" si="75"/>
        <v>12</v>
      </c>
    </row>
    <row r="2635" spans="1:49" x14ac:dyDescent="0.25">
      <c r="A2635" s="1" t="s">
        <v>104</v>
      </c>
      <c r="B2635" s="1">
        <v>1009170</v>
      </c>
      <c r="C2635" s="1">
        <v>2017</v>
      </c>
      <c r="D2635" s="1" t="s">
        <v>1091</v>
      </c>
      <c r="E2635" s="1" t="s">
        <v>1092</v>
      </c>
      <c r="F2635" s="1" t="s">
        <v>12</v>
      </c>
      <c r="G2635" s="1"/>
      <c r="H2635" s="1"/>
      <c r="I2635" s="1"/>
      <c r="J2635" s="1"/>
      <c r="K2635" s="1" t="s">
        <v>1609</v>
      </c>
      <c r="L2635" s="1" t="s">
        <v>1094</v>
      </c>
      <c r="M2635" s="1" t="s">
        <v>1611</v>
      </c>
      <c r="N2635" s="1"/>
      <c r="O2635" s="1"/>
      <c r="P2635" s="1"/>
      <c r="Q2635" s="1">
        <v>2</v>
      </c>
      <c r="R2635" s="1">
        <v>0</v>
      </c>
      <c r="S2635" s="1">
        <v>0</v>
      </c>
      <c r="T2635" s="1">
        <v>0</v>
      </c>
      <c r="U2635" s="1">
        <v>0</v>
      </c>
      <c r="V2635" s="1">
        <v>0.95099999999999996</v>
      </c>
      <c r="W2635" s="1">
        <v>1.9E-2</v>
      </c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>
        <f t="shared" si="75"/>
        <v>2</v>
      </c>
    </row>
    <row r="2636" spans="1:49" x14ac:dyDescent="0.25">
      <c r="A2636" s="1" t="s">
        <v>104</v>
      </c>
      <c r="B2636" s="1">
        <v>1009170</v>
      </c>
      <c r="C2636" s="1">
        <v>2017</v>
      </c>
      <c r="D2636" s="1" t="s">
        <v>1091</v>
      </c>
      <c r="E2636" s="1" t="s">
        <v>1092</v>
      </c>
      <c r="F2636" s="1" t="s">
        <v>12</v>
      </c>
      <c r="G2636" s="1"/>
      <c r="H2636" s="1"/>
      <c r="I2636" s="1"/>
      <c r="J2636" s="1"/>
      <c r="K2636" s="1" t="s">
        <v>1609</v>
      </c>
      <c r="L2636" s="1" t="s">
        <v>1168</v>
      </c>
      <c r="M2636" s="1" t="s">
        <v>1612</v>
      </c>
      <c r="N2636" s="1"/>
      <c r="O2636" s="1"/>
      <c r="P2636" s="1"/>
      <c r="Q2636" s="1">
        <v>4</v>
      </c>
      <c r="R2636" s="1">
        <v>0</v>
      </c>
      <c r="S2636" s="1">
        <v>0</v>
      </c>
      <c r="T2636" s="1">
        <v>0</v>
      </c>
      <c r="U2636" s="1">
        <v>0</v>
      </c>
      <c r="V2636" s="1">
        <v>0.96599999999999997</v>
      </c>
      <c r="W2636" s="1">
        <v>0.03</v>
      </c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>
        <f t="shared" si="75"/>
        <v>4</v>
      </c>
    </row>
    <row r="2637" spans="1:49" x14ac:dyDescent="0.25">
      <c r="A2637" s="1" t="s">
        <v>104</v>
      </c>
      <c r="B2637" s="1">
        <v>1009170</v>
      </c>
      <c r="C2637" s="1">
        <v>2017</v>
      </c>
      <c r="D2637" s="1" t="s">
        <v>1091</v>
      </c>
      <c r="E2637" s="1" t="s">
        <v>1092</v>
      </c>
      <c r="F2637" s="1" t="s">
        <v>12</v>
      </c>
      <c r="G2637" s="1"/>
      <c r="H2637" s="1"/>
      <c r="I2637" s="1"/>
      <c r="J2637" s="1"/>
      <c r="K2637" s="1" t="s">
        <v>1618</v>
      </c>
      <c r="L2637" s="1" t="s">
        <v>1121</v>
      </c>
      <c r="M2637" s="1" t="s">
        <v>2618</v>
      </c>
      <c r="N2637" s="1"/>
      <c r="O2637" s="1"/>
      <c r="P2637" s="1"/>
      <c r="Q2637" s="1">
        <v>1</v>
      </c>
      <c r="R2637" s="1">
        <v>0</v>
      </c>
      <c r="S2637" s="1">
        <v>0</v>
      </c>
      <c r="T2637" s="1">
        <v>0</v>
      </c>
      <c r="U2637" s="1">
        <v>0</v>
      </c>
      <c r="V2637" s="1">
        <v>0.86599999999999999</v>
      </c>
      <c r="W2637" s="1">
        <v>2.4E-2</v>
      </c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>
        <f t="shared" si="75"/>
        <v>1</v>
      </c>
    </row>
    <row r="2638" spans="1:49" x14ac:dyDescent="0.25">
      <c r="A2638" s="1" t="s">
        <v>104</v>
      </c>
      <c r="B2638" s="1">
        <v>1009170</v>
      </c>
      <c r="C2638" s="1">
        <v>2017</v>
      </c>
      <c r="D2638" s="1" t="s">
        <v>1091</v>
      </c>
      <c r="E2638" s="1" t="s">
        <v>1092</v>
      </c>
      <c r="F2638" s="1" t="s">
        <v>12</v>
      </c>
      <c r="G2638" s="1"/>
      <c r="H2638" s="1"/>
      <c r="I2638" s="1"/>
      <c r="J2638" s="1"/>
      <c r="K2638" s="1" t="s">
        <v>1618</v>
      </c>
      <c r="L2638" s="1" t="s">
        <v>1094</v>
      </c>
      <c r="M2638" s="1" t="s">
        <v>1619</v>
      </c>
      <c r="N2638" s="1"/>
      <c r="O2638" s="1"/>
      <c r="P2638" s="1"/>
      <c r="Q2638" s="1">
        <v>43</v>
      </c>
      <c r="R2638" s="1">
        <v>0</v>
      </c>
      <c r="S2638" s="1">
        <v>0</v>
      </c>
      <c r="T2638" s="1">
        <v>0</v>
      </c>
      <c r="U2638" s="1">
        <v>0</v>
      </c>
      <c r="V2638" s="1">
        <v>0.878</v>
      </c>
      <c r="W2638" s="1">
        <v>1.4999999999999999E-2</v>
      </c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>
        <f t="shared" si="75"/>
        <v>43</v>
      </c>
    </row>
    <row r="2639" spans="1:49" x14ac:dyDescent="0.25">
      <c r="A2639" s="1" t="s">
        <v>104</v>
      </c>
      <c r="B2639" s="1">
        <v>1009170</v>
      </c>
      <c r="C2639" s="1">
        <v>2017</v>
      </c>
      <c r="D2639" s="1" t="s">
        <v>1091</v>
      </c>
      <c r="E2639" s="1" t="s">
        <v>1092</v>
      </c>
      <c r="F2639" s="1" t="s">
        <v>12</v>
      </c>
      <c r="G2639" s="1"/>
      <c r="H2639" s="1"/>
      <c r="I2639" s="1"/>
      <c r="J2639" s="1"/>
      <c r="K2639" s="1" t="s">
        <v>1618</v>
      </c>
      <c r="L2639" s="1" t="s">
        <v>1168</v>
      </c>
      <c r="M2639" s="1" t="s">
        <v>2619</v>
      </c>
      <c r="N2639" s="1"/>
      <c r="O2639" s="1"/>
      <c r="P2639" s="1"/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>
        <f t="shared" si="75"/>
        <v>0</v>
      </c>
    </row>
    <row r="2640" spans="1:49" x14ac:dyDescent="0.25">
      <c r="A2640" s="1" t="s">
        <v>908</v>
      </c>
      <c r="B2640" s="1">
        <v>1009179</v>
      </c>
      <c r="C2640" s="1">
        <v>2017</v>
      </c>
      <c r="D2640" s="1" t="s">
        <v>1091</v>
      </c>
      <c r="E2640" s="1" t="s">
        <v>1092</v>
      </c>
      <c r="F2640" s="1" t="s">
        <v>12</v>
      </c>
      <c r="G2640" s="1"/>
      <c r="H2640" s="1"/>
      <c r="I2640" s="1"/>
      <c r="J2640" s="1"/>
      <c r="K2640" s="1" t="s">
        <v>2511</v>
      </c>
      <c r="L2640" s="1" t="s">
        <v>1109</v>
      </c>
      <c r="M2640" s="1" t="s">
        <v>2512</v>
      </c>
      <c r="N2640" s="1">
        <v>30.1</v>
      </c>
      <c r="O2640" s="1">
        <v>6.7240000000000002</v>
      </c>
      <c r="P2640" s="1">
        <v>35</v>
      </c>
      <c r="Q2640" s="1">
        <v>6</v>
      </c>
      <c r="R2640" s="1">
        <v>0</v>
      </c>
      <c r="S2640" s="1">
        <v>0</v>
      </c>
      <c r="T2640" s="1">
        <v>0</v>
      </c>
      <c r="U2640" s="1">
        <v>0</v>
      </c>
      <c r="V2640" s="1">
        <v>0.66800000000000004</v>
      </c>
      <c r="W2640" s="1">
        <v>2E-3</v>
      </c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>
        <f t="shared" si="75"/>
        <v>6</v>
      </c>
    </row>
    <row r="2641" spans="1:49" x14ac:dyDescent="0.25">
      <c r="A2641" s="1" t="s">
        <v>908</v>
      </c>
      <c r="B2641" s="1">
        <v>1009179</v>
      </c>
      <c r="C2641" s="1">
        <v>2017</v>
      </c>
      <c r="D2641" s="1" t="s">
        <v>1091</v>
      </c>
      <c r="E2641" s="1" t="s">
        <v>1092</v>
      </c>
      <c r="F2641" s="1" t="s">
        <v>12</v>
      </c>
      <c r="G2641" s="1"/>
      <c r="H2641" s="1"/>
      <c r="I2641" s="1"/>
      <c r="J2641" s="1"/>
      <c r="K2641" s="1" t="s">
        <v>2511</v>
      </c>
      <c r="L2641" s="1" t="s">
        <v>1094</v>
      </c>
      <c r="M2641" s="1" t="s">
        <v>2620</v>
      </c>
      <c r="N2641" s="1"/>
      <c r="O2641" s="1"/>
      <c r="P2641" s="1"/>
      <c r="Q2641" s="1">
        <v>9</v>
      </c>
      <c r="R2641" s="1">
        <v>0</v>
      </c>
      <c r="S2641" s="1">
        <v>0</v>
      </c>
      <c r="T2641" s="1">
        <v>0</v>
      </c>
      <c r="U2641" s="1">
        <v>0</v>
      </c>
      <c r="V2641" s="1">
        <v>0.66800000000000004</v>
      </c>
      <c r="W2641" s="1">
        <v>2E-3</v>
      </c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>
        <f t="shared" si="75"/>
        <v>9</v>
      </c>
    </row>
    <row r="2642" spans="1:49" x14ac:dyDescent="0.25">
      <c r="A2642" s="1" t="s">
        <v>908</v>
      </c>
      <c r="B2642" s="1">
        <v>1009179</v>
      </c>
      <c r="C2642" s="1">
        <v>2017</v>
      </c>
      <c r="D2642" s="1" t="s">
        <v>1091</v>
      </c>
      <c r="E2642" s="1" t="s">
        <v>1092</v>
      </c>
      <c r="F2642" s="1" t="s">
        <v>12</v>
      </c>
      <c r="G2642" s="1"/>
      <c r="H2642" s="1"/>
      <c r="I2642" s="1"/>
      <c r="J2642" s="1"/>
      <c r="K2642" s="1" t="s">
        <v>2513</v>
      </c>
      <c r="L2642" s="1" t="s">
        <v>1109</v>
      </c>
      <c r="M2642" s="1" t="s">
        <v>2514</v>
      </c>
      <c r="N2642" s="1">
        <v>33.15</v>
      </c>
      <c r="O2642" s="1">
        <v>48.057000000000002</v>
      </c>
      <c r="P2642" s="1">
        <v>35</v>
      </c>
      <c r="Q2642" s="1">
        <v>33</v>
      </c>
      <c r="R2642" s="1">
        <v>0</v>
      </c>
      <c r="S2642" s="1">
        <v>0</v>
      </c>
      <c r="T2642" s="1">
        <v>0</v>
      </c>
      <c r="U2642" s="1">
        <v>0</v>
      </c>
      <c r="V2642" s="1">
        <v>0.66800000000000004</v>
      </c>
      <c r="W2642" s="1">
        <v>2E-3</v>
      </c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>
        <f t="shared" si="75"/>
        <v>33</v>
      </c>
    </row>
    <row r="2643" spans="1:49" x14ac:dyDescent="0.25">
      <c r="A2643" s="1" t="s">
        <v>908</v>
      </c>
      <c r="B2643" s="1">
        <v>1009179</v>
      </c>
      <c r="C2643" s="1">
        <v>2017</v>
      </c>
      <c r="D2643" s="1" t="s">
        <v>1091</v>
      </c>
      <c r="E2643" s="1" t="s">
        <v>1092</v>
      </c>
      <c r="F2643" s="1" t="s">
        <v>12</v>
      </c>
      <c r="G2643" s="1"/>
      <c r="H2643" s="1"/>
      <c r="I2643" s="1"/>
      <c r="J2643" s="1"/>
      <c r="K2643" s="1" t="s">
        <v>2513</v>
      </c>
      <c r="L2643" s="1" t="s">
        <v>1094</v>
      </c>
      <c r="M2643" s="1" t="s">
        <v>2515</v>
      </c>
      <c r="N2643" s="1"/>
      <c r="O2643" s="1"/>
      <c r="P2643" s="1"/>
      <c r="Q2643" s="1">
        <v>33</v>
      </c>
      <c r="R2643" s="1">
        <v>0</v>
      </c>
      <c r="S2643" s="1">
        <v>0</v>
      </c>
      <c r="T2643" s="1">
        <v>0</v>
      </c>
      <c r="U2643" s="1">
        <v>0</v>
      </c>
      <c r="V2643" s="1">
        <v>0.66800000000000004</v>
      </c>
      <c r="W2643" s="1">
        <v>2E-3</v>
      </c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>
        <f t="shared" si="75"/>
        <v>33</v>
      </c>
    </row>
    <row r="2644" spans="1:49" x14ac:dyDescent="0.25">
      <c r="A2644" s="1" t="s">
        <v>908</v>
      </c>
      <c r="B2644" s="1">
        <v>1009179</v>
      </c>
      <c r="C2644" s="1">
        <v>2017</v>
      </c>
      <c r="D2644" s="1" t="s">
        <v>1091</v>
      </c>
      <c r="E2644" s="1" t="s">
        <v>1092</v>
      </c>
      <c r="F2644" s="1" t="s">
        <v>12</v>
      </c>
      <c r="G2644" s="1"/>
      <c r="H2644" s="1"/>
      <c r="I2644" s="1"/>
      <c r="J2644" s="1"/>
      <c r="K2644" s="1" t="s">
        <v>2621</v>
      </c>
      <c r="L2644" s="1" t="s">
        <v>1094</v>
      </c>
      <c r="M2644" s="1" t="s">
        <v>2622</v>
      </c>
      <c r="N2644" s="1"/>
      <c r="O2644" s="1"/>
      <c r="P2644" s="1"/>
      <c r="Q2644" s="1">
        <v>1</v>
      </c>
      <c r="R2644" s="1">
        <v>0</v>
      </c>
      <c r="S2644" s="1">
        <v>0</v>
      </c>
      <c r="T2644" s="1">
        <v>0</v>
      </c>
      <c r="U2644" s="1">
        <v>0</v>
      </c>
      <c r="V2644" s="1">
        <v>0.66800000000000004</v>
      </c>
      <c r="W2644" s="1">
        <v>2E-3</v>
      </c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>
        <f t="shared" si="75"/>
        <v>1</v>
      </c>
    </row>
    <row r="2645" spans="1:49" x14ac:dyDescent="0.25">
      <c r="A2645" s="1" t="s">
        <v>908</v>
      </c>
      <c r="B2645" s="1">
        <v>1009179</v>
      </c>
      <c r="C2645" s="1">
        <v>2017</v>
      </c>
      <c r="D2645" s="1" t="s">
        <v>1091</v>
      </c>
      <c r="E2645" s="1" t="s">
        <v>1092</v>
      </c>
      <c r="F2645" s="1" t="s">
        <v>12</v>
      </c>
      <c r="G2645" s="1"/>
      <c r="H2645" s="1"/>
      <c r="I2645" s="1"/>
      <c r="J2645" s="1"/>
      <c r="K2645" s="1" t="s">
        <v>2623</v>
      </c>
      <c r="L2645" s="1" t="s">
        <v>1109</v>
      </c>
      <c r="M2645" s="1" t="s">
        <v>2624</v>
      </c>
      <c r="N2645" s="1">
        <v>53.75</v>
      </c>
      <c r="O2645" s="1">
        <v>39.237000000000002</v>
      </c>
      <c r="P2645" s="1">
        <v>35</v>
      </c>
      <c r="Q2645" s="1">
        <v>2</v>
      </c>
      <c r="R2645" s="1">
        <v>0</v>
      </c>
      <c r="S2645" s="1">
        <v>0</v>
      </c>
      <c r="T2645" s="1">
        <v>0</v>
      </c>
      <c r="U2645" s="1">
        <v>0</v>
      </c>
      <c r="V2645" s="1">
        <v>0.66800000000000004</v>
      </c>
      <c r="W2645" s="1">
        <v>2E-3</v>
      </c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>
        <f t="shared" si="75"/>
        <v>2</v>
      </c>
    </row>
    <row r="2646" spans="1:49" x14ac:dyDescent="0.25">
      <c r="A2646" s="1" t="s">
        <v>89</v>
      </c>
      <c r="B2646" s="1">
        <v>1009185</v>
      </c>
      <c r="C2646" s="1">
        <v>2017</v>
      </c>
      <c r="D2646" s="1" t="s">
        <v>1091</v>
      </c>
      <c r="E2646" s="1" t="s">
        <v>1092</v>
      </c>
      <c r="F2646" s="1" t="s">
        <v>12</v>
      </c>
      <c r="G2646" s="1"/>
      <c r="H2646" s="1"/>
      <c r="I2646" s="1"/>
      <c r="J2646" s="1"/>
      <c r="K2646" s="1" t="s">
        <v>1093</v>
      </c>
      <c r="L2646" s="1" t="s">
        <v>1109</v>
      </c>
      <c r="M2646" s="1" t="s">
        <v>1641</v>
      </c>
      <c r="N2646" s="1">
        <v>23.7</v>
      </c>
      <c r="O2646" s="1">
        <v>761.9</v>
      </c>
      <c r="P2646" s="1">
        <v>35.9</v>
      </c>
      <c r="Q2646" s="1">
        <v>294</v>
      </c>
      <c r="R2646" s="1">
        <v>0</v>
      </c>
      <c r="S2646" s="1">
        <v>0</v>
      </c>
      <c r="T2646" s="1">
        <v>91</v>
      </c>
      <c r="U2646" s="1">
        <v>0</v>
      </c>
      <c r="V2646" s="1">
        <v>0.66100000000000003</v>
      </c>
      <c r="W2646" s="1">
        <v>2.7E-2</v>
      </c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>
        <f t="shared" si="75"/>
        <v>294</v>
      </c>
    </row>
    <row r="2647" spans="1:49" x14ac:dyDescent="0.25">
      <c r="A2647" s="1" t="s">
        <v>9</v>
      </c>
      <c r="B2647" s="1">
        <v>1009192</v>
      </c>
      <c r="C2647" s="1">
        <v>2017</v>
      </c>
      <c r="D2647" s="1" t="s">
        <v>1091</v>
      </c>
      <c r="E2647" s="1" t="s">
        <v>1092</v>
      </c>
      <c r="F2647" s="1" t="s">
        <v>12</v>
      </c>
      <c r="G2647" s="1"/>
      <c r="H2647" s="1"/>
      <c r="I2647" s="1"/>
      <c r="J2647" s="1"/>
      <c r="K2647" s="1" t="s">
        <v>1263</v>
      </c>
      <c r="L2647" s="1" t="s">
        <v>1109</v>
      </c>
      <c r="M2647" s="1" t="s">
        <v>1264</v>
      </c>
      <c r="N2647" s="1">
        <v>15</v>
      </c>
      <c r="O2647" s="1">
        <v>6904.6840000000002</v>
      </c>
      <c r="P2647" s="1">
        <v>47.2</v>
      </c>
      <c r="Q2647" s="1">
        <v>18</v>
      </c>
      <c r="R2647" s="1">
        <v>0</v>
      </c>
      <c r="S2647" s="1">
        <v>0</v>
      </c>
      <c r="T2647" s="1">
        <v>0</v>
      </c>
      <c r="U2647" s="1">
        <v>0</v>
      </c>
      <c r="V2647" s="1">
        <v>0.71599999999999997</v>
      </c>
      <c r="W2647" s="1">
        <v>1.6E-2</v>
      </c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>
        <f t="shared" si="75"/>
        <v>18</v>
      </c>
    </row>
    <row r="2648" spans="1:49" x14ac:dyDescent="0.25">
      <c r="A2648" s="1" t="s">
        <v>9</v>
      </c>
      <c r="B2648" s="1">
        <v>1009192</v>
      </c>
      <c r="C2648" s="1">
        <v>2017</v>
      </c>
      <c r="D2648" s="1" t="s">
        <v>1091</v>
      </c>
      <c r="E2648" s="1" t="s">
        <v>1092</v>
      </c>
      <c r="F2648" s="1" t="s">
        <v>12</v>
      </c>
      <c r="G2648" s="1"/>
      <c r="H2648" s="1"/>
      <c r="I2648" s="1"/>
      <c r="J2648" s="1"/>
      <c r="K2648" s="1" t="s">
        <v>1410</v>
      </c>
      <c r="L2648" s="1" t="s">
        <v>1109</v>
      </c>
      <c r="M2648" s="1" t="s">
        <v>1411</v>
      </c>
      <c r="N2648" s="1">
        <v>37.6</v>
      </c>
      <c r="O2648" s="1">
        <v>247.48699999999999</v>
      </c>
      <c r="P2648" s="1">
        <v>25</v>
      </c>
      <c r="Q2648" s="1">
        <v>3</v>
      </c>
      <c r="R2648" s="1">
        <v>0</v>
      </c>
      <c r="S2648" s="1">
        <v>0</v>
      </c>
      <c r="T2648" s="1">
        <v>0</v>
      </c>
      <c r="U2648" s="1">
        <v>0</v>
      </c>
      <c r="V2648" s="1">
        <v>0.76400000000000001</v>
      </c>
      <c r="W2648" s="1">
        <v>3.0000000000000001E-3</v>
      </c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>
        <f t="shared" si="75"/>
        <v>3</v>
      </c>
    </row>
    <row r="2649" spans="1:49" x14ac:dyDescent="0.25">
      <c r="A2649" s="1" t="s">
        <v>9</v>
      </c>
      <c r="B2649" s="1">
        <v>1009192</v>
      </c>
      <c r="C2649" s="1">
        <v>2017</v>
      </c>
      <c r="D2649" s="1" t="s">
        <v>1091</v>
      </c>
      <c r="E2649" s="1" t="s">
        <v>1092</v>
      </c>
      <c r="F2649" s="1" t="s">
        <v>12</v>
      </c>
      <c r="G2649" s="1"/>
      <c r="H2649" s="1"/>
      <c r="I2649" s="1"/>
      <c r="J2649" s="1"/>
      <c r="K2649" s="1" t="s">
        <v>1315</v>
      </c>
      <c r="L2649" s="1" t="s">
        <v>1109</v>
      </c>
      <c r="M2649" s="1" t="s">
        <v>1317</v>
      </c>
      <c r="N2649" s="1">
        <v>33.42</v>
      </c>
      <c r="O2649" s="1">
        <v>295.565</v>
      </c>
      <c r="P2649" s="1">
        <v>31.4</v>
      </c>
      <c r="Q2649" s="1">
        <v>10</v>
      </c>
      <c r="R2649" s="1">
        <v>0</v>
      </c>
      <c r="S2649" s="1">
        <v>0</v>
      </c>
      <c r="T2649" s="1">
        <v>0</v>
      </c>
      <c r="U2649" s="1">
        <v>0</v>
      </c>
      <c r="V2649" s="1">
        <v>0.71599999999999997</v>
      </c>
      <c r="W2649" s="1">
        <v>1.6E-2</v>
      </c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>
        <f t="shared" si="75"/>
        <v>10</v>
      </c>
    </row>
    <row r="2650" spans="1:49" x14ac:dyDescent="0.25">
      <c r="A2650" s="1" t="s">
        <v>9</v>
      </c>
      <c r="B2650" s="1">
        <v>1009192</v>
      </c>
      <c r="C2650" s="1">
        <v>2017</v>
      </c>
      <c r="D2650" s="1" t="s">
        <v>1091</v>
      </c>
      <c r="E2650" s="1" t="s">
        <v>1092</v>
      </c>
      <c r="F2650" s="1" t="s">
        <v>12</v>
      </c>
      <c r="G2650" s="1"/>
      <c r="H2650" s="1"/>
      <c r="I2650" s="1"/>
      <c r="J2650" s="1"/>
      <c r="K2650" s="1" t="s">
        <v>1282</v>
      </c>
      <c r="L2650" s="1" t="s">
        <v>1121</v>
      </c>
      <c r="M2650" s="1" t="s">
        <v>1283</v>
      </c>
      <c r="N2650" s="1"/>
      <c r="O2650" s="1"/>
      <c r="P2650" s="1"/>
      <c r="Q2650" s="1">
        <v>7</v>
      </c>
      <c r="R2650" s="1">
        <v>0</v>
      </c>
      <c r="S2650" s="1">
        <v>0</v>
      </c>
      <c r="T2650" s="1">
        <v>0</v>
      </c>
      <c r="U2650" s="1">
        <v>0</v>
      </c>
      <c r="V2650" s="1">
        <v>0.746</v>
      </c>
      <c r="W2650" s="1">
        <v>7.0000000000000001E-3</v>
      </c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>
        <f t="shared" si="75"/>
        <v>7</v>
      </c>
    </row>
    <row r="2651" spans="1:49" x14ac:dyDescent="0.25">
      <c r="A2651" s="1" t="s">
        <v>9</v>
      </c>
      <c r="B2651" s="1">
        <v>1009192</v>
      </c>
      <c r="C2651" s="1">
        <v>2017</v>
      </c>
      <c r="D2651" s="1" t="s">
        <v>1091</v>
      </c>
      <c r="E2651" s="1" t="s">
        <v>1092</v>
      </c>
      <c r="F2651" s="1" t="s">
        <v>12</v>
      </c>
      <c r="G2651" s="1"/>
      <c r="H2651" s="1"/>
      <c r="I2651" s="1"/>
      <c r="J2651" s="1"/>
      <c r="K2651" s="1" t="s">
        <v>1282</v>
      </c>
      <c r="L2651" s="1" t="s">
        <v>1109</v>
      </c>
      <c r="M2651" s="1" t="s">
        <v>1284</v>
      </c>
      <c r="N2651" s="1">
        <v>35.5</v>
      </c>
      <c r="O2651" s="1">
        <v>16025.742</v>
      </c>
      <c r="P2651" s="1">
        <v>35</v>
      </c>
      <c r="Q2651" s="1">
        <v>49</v>
      </c>
      <c r="R2651" s="1">
        <v>0</v>
      </c>
      <c r="S2651" s="1">
        <v>0</v>
      </c>
      <c r="T2651" s="1">
        <v>0</v>
      </c>
      <c r="U2651" s="1">
        <v>0</v>
      </c>
      <c r="V2651" s="1">
        <v>0.71899999999999997</v>
      </c>
      <c r="W2651" s="1">
        <v>6.0000000000000001E-3</v>
      </c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>
        <f t="shared" si="75"/>
        <v>49</v>
      </c>
    </row>
    <row r="2652" spans="1:49" x14ac:dyDescent="0.25">
      <c r="A2652" s="1" t="s">
        <v>9</v>
      </c>
      <c r="B2652" s="1">
        <v>1009192</v>
      </c>
      <c r="C2652" s="1">
        <v>2017</v>
      </c>
      <c r="D2652" s="1" t="s">
        <v>1091</v>
      </c>
      <c r="E2652" s="1" t="s">
        <v>1092</v>
      </c>
      <c r="F2652" s="1" t="s">
        <v>12</v>
      </c>
      <c r="G2652" s="1"/>
      <c r="H2652" s="1"/>
      <c r="I2652" s="1"/>
      <c r="J2652" s="1"/>
      <c r="K2652" s="1" t="s">
        <v>1287</v>
      </c>
      <c r="L2652" s="1" t="s">
        <v>1121</v>
      </c>
      <c r="M2652" s="1" t="s">
        <v>1288</v>
      </c>
      <c r="N2652" s="1"/>
      <c r="O2652" s="1"/>
      <c r="P2652" s="1"/>
      <c r="Q2652" s="1">
        <v>3</v>
      </c>
      <c r="R2652" s="1">
        <v>0</v>
      </c>
      <c r="S2652" s="1">
        <v>0</v>
      </c>
      <c r="T2652" s="1">
        <v>0</v>
      </c>
      <c r="U2652" s="1">
        <v>0</v>
      </c>
      <c r="V2652" s="1">
        <v>0.72899999999999998</v>
      </c>
      <c r="W2652" s="1">
        <v>4.2999999999999997E-2</v>
      </c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>
        <f t="shared" si="75"/>
        <v>3</v>
      </c>
    </row>
    <row r="2653" spans="1:49" x14ac:dyDescent="0.25">
      <c r="A2653" s="1" t="s">
        <v>9</v>
      </c>
      <c r="B2653" s="1">
        <v>1009192</v>
      </c>
      <c r="C2653" s="1">
        <v>2017</v>
      </c>
      <c r="D2653" s="1" t="s">
        <v>1091</v>
      </c>
      <c r="E2653" s="1" t="s">
        <v>1092</v>
      </c>
      <c r="F2653" s="1" t="s">
        <v>12</v>
      </c>
      <c r="G2653" s="1"/>
      <c r="H2653" s="1"/>
      <c r="I2653" s="1"/>
      <c r="J2653" s="1"/>
      <c r="K2653" s="1" t="s">
        <v>1301</v>
      </c>
      <c r="L2653" s="1" t="s">
        <v>1109</v>
      </c>
      <c r="M2653" s="1" t="s">
        <v>1302</v>
      </c>
      <c r="N2653" s="1">
        <v>35.5</v>
      </c>
      <c r="O2653" s="1">
        <v>0</v>
      </c>
      <c r="P2653" s="1">
        <v>0</v>
      </c>
      <c r="Q2653" s="1">
        <v>2</v>
      </c>
      <c r="R2653" s="1">
        <v>0</v>
      </c>
      <c r="S2653" s="1">
        <v>0</v>
      </c>
      <c r="T2653" s="1">
        <v>0</v>
      </c>
      <c r="U2653" s="1">
        <v>0</v>
      </c>
      <c r="V2653" s="1">
        <v>0.50800000000000001</v>
      </c>
      <c r="W2653" s="1">
        <v>1E-3</v>
      </c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>
        <f t="shared" si="75"/>
        <v>2</v>
      </c>
    </row>
    <row r="2654" spans="1:49" x14ac:dyDescent="0.25">
      <c r="A2654" s="1" t="s">
        <v>9</v>
      </c>
      <c r="B2654" s="1">
        <v>1009192</v>
      </c>
      <c r="C2654" s="1">
        <v>2017</v>
      </c>
      <c r="D2654" s="1" t="s">
        <v>1091</v>
      </c>
      <c r="E2654" s="1" t="s">
        <v>1092</v>
      </c>
      <c r="F2654" s="1" t="s">
        <v>12</v>
      </c>
      <c r="G2654" s="1"/>
      <c r="H2654" s="1"/>
      <c r="I2654" s="1"/>
      <c r="J2654" s="1"/>
      <c r="K2654" s="1" t="s">
        <v>1303</v>
      </c>
      <c r="L2654" s="1" t="s">
        <v>1121</v>
      </c>
      <c r="M2654" s="1" t="s">
        <v>1304</v>
      </c>
      <c r="N2654" s="1"/>
      <c r="O2654" s="1"/>
      <c r="P2654" s="1"/>
      <c r="Q2654" s="1">
        <v>1</v>
      </c>
      <c r="R2654" s="1">
        <v>0</v>
      </c>
      <c r="S2654" s="1">
        <v>0</v>
      </c>
      <c r="T2654" s="1">
        <v>0</v>
      </c>
      <c r="U2654" s="1">
        <v>0</v>
      </c>
      <c r="V2654" s="1">
        <v>0.68899999999999995</v>
      </c>
      <c r="W2654" s="1">
        <v>1.2999999999999999E-2</v>
      </c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>
        <f t="shared" si="75"/>
        <v>1</v>
      </c>
    </row>
    <row r="2655" spans="1:49" x14ac:dyDescent="0.25">
      <c r="A2655" s="1" t="s">
        <v>9</v>
      </c>
      <c r="B2655" s="1">
        <v>1009192</v>
      </c>
      <c r="C2655" s="1">
        <v>2017</v>
      </c>
      <c r="D2655" s="1" t="s">
        <v>1091</v>
      </c>
      <c r="E2655" s="1" t="s">
        <v>1092</v>
      </c>
      <c r="F2655" s="1" t="s">
        <v>12</v>
      </c>
      <c r="G2655" s="1"/>
      <c r="H2655" s="1"/>
      <c r="I2655" s="1"/>
      <c r="J2655" s="1"/>
      <c r="K2655" s="1" t="s">
        <v>1303</v>
      </c>
      <c r="L2655" s="1" t="s">
        <v>1109</v>
      </c>
      <c r="M2655" s="1" t="s">
        <v>1305</v>
      </c>
      <c r="N2655" s="1">
        <v>32.950000000000003</v>
      </c>
      <c r="O2655" s="1">
        <v>5046.0119999999997</v>
      </c>
      <c r="P2655" s="1">
        <v>25</v>
      </c>
      <c r="Q2655" s="1">
        <v>73</v>
      </c>
      <c r="R2655" s="1">
        <v>0</v>
      </c>
      <c r="S2655" s="1">
        <v>0</v>
      </c>
      <c r="T2655" s="1">
        <v>0</v>
      </c>
      <c r="U2655" s="1">
        <v>0</v>
      </c>
      <c r="V2655" s="1">
        <v>0.71699999999999997</v>
      </c>
      <c r="W2655" s="1">
        <v>1.2999999999999999E-2</v>
      </c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>
        <f t="shared" si="75"/>
        <v>73</v>
      </c>
    </row>
    <row r="2656" spans="1:49" x14ac:dyDescent="0.25">
      <c r="A2656" s="1" t="s">
        <v>9</v>
      </c>
      <c r="B2656" s="1">
        <v>1009192</v>
      </c>
      <c r="C2656" s="1">
        <v>2017</v>
      </c>
      <c r="D2656" s="1" t="s">
        <v>1091</v>
      </c>
      <c r="E2656" s="1" t="s">
        <v>1092</v>
      </c>
      <c r="F2656" s="1" t="s">
        <v>12</v>
      </c>
      <c r="G2656" s="1"/>
      <c r="H2656" s="1"/>
      <c r="I2656" s="1"/>
      <c r="J2656" s="1"/>
      <c r="K2656" s="1" t="s">
        <v>1306</v>
      </c>
      <c r="L2656" s="1" t="s">
        <v>1109</v>
      </c>
      <c r="M2656" s="1" t="s">
        <v>1307</v>
      </c>
      <c r="N2656" s="1">
        <v>47</v>
      </c>
      <c r="O2656" s="1">
        <v>1026.059</v>
      </c>
      <c r="P2656" s="1">
        <v>40</v>
      </c>
      <c r="Q2656" s="1">
        <v>26</v>
      </c>
      <c r="R2656" s="1">
        <v>0</v>
      </c>
      <c r="S2656" s="1">
        <v>0</v>
      </c>
      <c r="T2656" s="1">
        <v>0</v>
      </c>
      <c r="U2656" s="1">
        <v>0</v>
      </c>
      <c r="V2656" s="1">
        <v>0.22800000000000001</v>
      </c>
      <c r="W2656" s="1">
        <v>0.48099999999999998</v>
      </c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>
        <f t="shared" si="75"/>
        <v>26</v>
      </c>
    </row>
    <row r="2657" spans="1:49" x14ac:dyDescent="0.25">
      <c r="A2657" s="1" t="s">
        <v>444</v>
      </c>
      <c r="B2657" s="1">
        <v>1009197</v>
      </c>
      <c r="C2657" s="1">
        <v>2017</v>
      </c>
      <c r="D2657" s="1" t="s">
        <v>1091</v>
      </c>
      <c r="E2657" s="1" t="s">
        <v>1092</v>
      </c>
      <c r="F2657" s="1" t="s">
        <v>12</v>
      </c>
      <c r="G2657" s="1"/>
      <c r="H2657" s="1"/>
      <c r="I2657" s="1"/>
      <c r="J2657" s="1"/>
      <c r="K2657" s="1" t="s">
        <v>1866</v>
      </c>
      <c r="L2657" s="1" t="s">
        <v>1109</v>
      </c>
      <c r="M2657" s="1" t="s">
        <v>1867</v>
      </c>
      <c r="N2657" s="1">
        <v>43.91</v>
      </c>
      <c r="O2657" s="1">
        <v>2101.482</v>
      </c>
      <c r="P2657" s="1">
        <v>43</v>
      </c>
      <c r="Q2657" s="1">
        <v>47</v>
      </c>
      <c r="R2657" s="1">
        <v>0</v>
      </c>
      <c r="S2657" s="1">
        <v>0</v>
      </c>
      <c r="T2657" s="1">
        <v>0</v>
      </c>
      <c r="U2657" s="1">
        <v>0</v>
      </c>
      <c r="V2657" s="1">
        <v>0.495</v>
      </c>
      <c r="W2657" s="1">
        <v>6.0000000000000001E-3</v>
      </c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>
        <f t="shared" si="75"/>
        <v>47</v>
      </c>
    </row>
    <row r="2658" spans="1:49" x14ac:dyDescent="0.25">
      <c r="A2658" s="1" t="s">
        <v>444</v>
      </c>
      <c r="B2658" s="1">
        <v>1009197</v>
      </c>
      <c r="C2658" s="1">
        <v>2017</v>
      </c>
      <c r="D2658" s="1" t="s">
        <v>1091</v>
      </c>
      <c r="E2658" s="1" t="s">
        <v>1092</v>
      </c>
      <c r="F2658" s="1" t="s">
        <v>12</v>
      </c>
      <c r="G2658" s="1"/>
      <c r="H2658" s="1"/>
      <c r="I2658" s="1"/>
      <c r="J2658" s="1"/>
      <c r="K2658" s="1" t="s">
        <v>2096</v>
      </c>
      <c r="L2658" s="1" t="s">
        <v>1109</v>
      </c>
      <c r="M2658" s="1" t="s">
        <v>2097</v>
      </c>
      <c r="N2658" s="1">
        <v>43.4</v>
      </c>
      <c r="O2658" s="1">
        <v>98.983000000000004</v>
      </c>
      <c r="P2658" s="1">
        <v>57.8</v>
      </c>
      <c r="Q2658" s="1">
        <v>7</v>
      </c>
      <c r="R2658" s="1">
        <v>0</v>
      </c>
      <c r="S2658" s="1">
        <v>0</v>
      </c>
      <c r="T2658" s="1">
        <v>0</v>
      </c>
      <c r="U2658" s="1">
        <v>0</v>
      </c>
      <c r="V2658" s="1">
        <v>0.107</v>
      </c>
      <c r="W2658" s="1">
        <v>2.3E-2</v>
      </c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>
        <f t="shared" si="75"/>
        <v>7</v>
      </c>
    </row>
    <row r="2659" spans="1:49" x14ac:dyDescent="0.25">
      <c r="A2659" s="1" t="s">
        <v>444</v>
      </c>
      <c r="B2659" s="1">
        <v>1009197</v>
      </c>
      <c r="C2659" s="1">
        <v>2017</v>
      </c>
      <c r="D2659" s="1" t="s">
        <v>1091</v>
      </c>
      <c r="E2659" s="1" t="s">
        <v>1092</v>
      </c>
      <c r="F2659" s="1" t="s">
        <v>12</v>
      </c>
      <c r="G2659" s="1"/>
      <c r="H2659" s="1"/>
      <c r="I2659" s="1"/>
      <c r="J2659" s="1"/>
      <c r="K2659" s="1" t="s">
        <v>1870</v>
      </c>
      <c r="L2659" s="1" t="s">
        <v>1109</v>
      </c>
      <c r="M2659" s="1" t="s">
        <v>1871</v>
      </c>
      <c r="N2659" s="1">
        <v>44</v>
      </c>
      <c r="O2659" s="1">
        <v>1733.607</v>
      </c>
      <c r="P2659" s="1">
        <v>32</v>
      </c>
      <c r="Q2659" s="1">
        <v>2</v>
      </c>
      <c r="R2659" s="1">
        <v>0</v>
      </c>
      <c r="S2659" s="1">
        <v>0</v>
      </c>
      <c r="T2659" s="1">
        <v>0</v>
      </c>
      <c r="U2659" s="1">
        <v>0</v>
      </c>
      <c r="V2659" s="1">
        <v>0.10299999999999999</v>
      </c>
      <c r="W2659" s="1">
        <v>2E-3</v>
      </c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>
        <f t="shared" si="75"/>
        <v>2</v>
      </c>
    </row>
    <row r="2660" spans="1:49" x14ac:dyDescent="0.25">
      <c r="A2660" s="1" t="s">
        <v>444</v>
      </c>
      <c r="B2660" s="1">
        <v>1009197</v>
      </c>
      <c r="C2660" s="1">
        <v>2017</v>
      </c>
      <c r="D2660" s="1" t="s">
        <v>1091</v>
      </c>
      <c r="E2660" s="1" t="s">
        <v>1092</v>
      </c>
      <c r="F2660" s="1" t="s">
        <v>12</v>
      </c>
      <c r="G2660" s="1"/>
      <c r="H2660" s="1"/>
      <c r="I2660" s="1"/>
      <c r="J2660" s="1"/>
      <c r="K2660" s="1" t="s">
        <v>1424</v>
      </c>
      <c r="L2660" s="1" t="s">
        <v>1109</v>
      </c>
      <c r="M2660" s="1" t="s">
        <v>1425</v>
      </c>
      <c r="N2660" s="1">
        <v>44.48</v>
      </c>
      <c r="O2660" s="1">
        <v>864.56399999999996</v>
      </c>
      <c r="P2660" s="1">
        <v>43.3</v>
      </c>
      <c r="Q2660" s="1">
        <v>107</v>
      </c>
      <c r="R2660" s="1">
        <v>0</v>
      </c>
      <c r="S2660" s="1">
        <v>102</v>
      </c>
      <c r="T2660" s="1">
        <v>5</v>
      </c>
      <c r="U2660" s="1">
        <v>0</v>
      </c>
      <c r="V2660" s="1">
        <v>0.23200000000000001</v>
      </c>
      <c r="W2660" s="1">
        <v>4.0000000000000001E-3</v>
      </c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>
        <f t="shared" si="75"/>
        <v>107</v>
      </c>
    </row>
    <row r="2661" spans="1:49" x14ac:dyDescent="0.25">
      <c r="A2661" s="1" t="s">
        <v>444</v>
      </c>
      <c r="B2661" s="1">
        <v>1009197</v>
      </c>
      <c r="C2661" s="1">
        <v>2017</v>
      </c>
      <c r="D2661" s="1" t="s">
        <v>1091</v>
      </c>
      <c r="E2661" s="1" t="s">
        <v>1092</v>
      </c>
      <c r="F2661" s="1" t="s">
        <v>12</v>
      </c>
      <c r="G2661" s="1"/>
      <c r="H2661" s="1"/>
      <c r="I2661" s="1"/>
      <c r="J2661" s="1"/>
      <c r="K2661" s="1" t="s">
        <v>1426</v>
      </c>
      <c r="L2661" s="1" t="s">
        <v>1109</v>
      </c>
      <c r="M2661" s="1" t="s">
        <v>1427</v>
      </c>
      <c r="N2661" s="1">
        <v>43</v>
      </c>
      <c r="O2661" s="1">
        <v>2501.0100000000002</v>
      </c>
      <c r="P2661" s="1">
        <v>55</v>
      </c>
      <c r="Q2661" s="1">
        <v>2</v>
      </c>
      <c r="R2661" s="1">
        <v>0</v>
      </c>
      <c r="S2661" s="1">
        <v>0</v>
      </c>
      <c r="T2661" s="1">
        <v>0</v>
      </c>
      <c r="U2661" s="1">
        <v>0</v>
      </c>
      <c r="V2661" s="1">
        <v>0.59899999999999998</v>
      </c>
      <c r="W2661" s="1">
        <v>5.0000000000000001E-3</v>
      </c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>
        <f t="shared" si="75"/>
        <v>2</v>
      </c>
    </row>
    <row r="2662" spans="1:49" x14ac:dyDescent="0.25">
      <c r="A2662" s="1" t="s">
        <v>444</v>
      </c>
      <c r="B2662" s="1">
        <v>1009197</v>
      </c>
      <c r="C2662" s="1">
        <v>2017</v>
      </c>
      <c r="D2662" s="1" t="s">
        <v>1091</v>
      </c>
      <c r="E2662" s="1" t="s">
        <v>1092</v>
      </c>
      <c r="F2662" s="1" t="s">
        <v>12</v>
      </c>
      <c r="G2662" s="1"/>
      <c r="H2662" s="1"/>
      <c r="I2662" s="1"/>
      <c r="J2662" s="1"/>
      <c r="K2662" s="1" t="s">
        <v>1428</v>
      </c>
      <c r="L2662" s="1" t="s">
        <v>1109</v>
      </c>
      <c r="M2662" s="1" t="s">
        <v>1429</v>
      </c>
      <c r="N2662" s="1">
        <v>44.25</v>
      </c>
      <c r="O2662" s="1">
        <v>3218.4259999999999</v>
      </c>
      <c r="P2662" s="1">
        <v>42.2</v>
      </c>
      <c r="Q2662" s="1">
        <v>363</v>
      </c>
      <c r="R2662" s="1">
        <v>0</v>
      </c>
      <c r="S2662" s="1">
        <v>0</v>
      </c>
      <c r="T2662" s="1">
        <v>16</v>
      </c>
      <c r="U2662" s="1">
        <v>2</v>
      </c>
      <c r="V2662" s="1">
        <v>0.505</v>
      </c>
      <c r="W2662" s="1">
        <v>6.0000000000000001E-3</v>
      </c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>
        <f t="shared" si="75"/>
        <v>365</v>
      </c>
    </row>
    <row r="2663" spans="1:49" x14ac:dyDescent="0.25">
      <c r="A2663" s="1" t="s">
        <v>444</v>
      </c>
      <c r="B2663" s="1">
        <v>1009197</v>
      </c>
      <c r="C2663" s="1">
        <v>2017</v>
      </c>
      <c r="D2663" s="1" t="s">
        <v>1091</v>
      </c>
      <c r="E2663" s="1" t="s">
        <v>1092</v>
      </c>
      <c r="F2663" s="1" t="s">
        <v>12</v>
      </c>
      <c r="G2663" s="1"/>
      <c r="H2663" s="1"/>
      <c r="I2663" s="1"/>
      <c r="J2663" s="1"/>
      <c r="K2663" s="1" t="s">
        <v>1730</v>
      </c>
      <c r="L2663" s="1" t="s">
        <v>1109</v>
      </c>
      <c r="M2663" s="1" t="s">
        <v>1731</v>
      </c>
      <c r="N2663" s="1">
        <v>43.7</v>
      </c>
      <c r="O2663" s="1">
        <v>484.29199999999997</v>
      </c>
      <c r="P2663" s="1">
        <v>25</v>
      </c>
      <c r="Q2663" s="1">
        <v>5</v>
      </c>
      <c r="R2663" s="1">
        <v>0</v>
      </c>
      <c r="S2663" s="1">
        <v>0</v>
      </c>
      <c r="T2663" s="1">
        <v>0</v>
      </c>
      <c r="U2663" s="1">
        <v>0</v>
      </c>
      <c r="V2663" s="1">
        <v>9.4E-2</v>
      </c>
      <c r="W2663" s="1">
        <v>2.1000000000000001E-2</v>
      </c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>
        <f t="shared" si="75"/>
        <v>5</v>
      </c>
    </row>
    <row r="2664" spans="1:49" x14ac:dyDescent="0.25">
      <c r="A2664" s="1" t="s">
        <v>444</v>
      </c>
      <c r="B2664" s="1">
        <v>1009197</v>
      </c>
      <c r="C2664" s="1">
        <v>2017</v>
      </c>
      <c r="D2664" s="1" t="s">
        <v>1091</v>
      </c>
      <c r="E2664" s="1" t="s">
        <v>1092</v>
      </c>
      <c r="F2664" s="1" t="s">
        <v>12</v>
      </c>
      <c r="G2664" s="1"/>
      <c r="H2664" s="1"/>
      <c r="I2664" s="1"/>
      <c r="J2664" s="1"/>
      <c r="K2664" s="1" t="s">
        <v>1732</v>
      </c>
      <c r="L2664" s="1" t="s">
        <v>1109</v>
      </c>
      <c r="M2664" s="1" t="s">
        <v>1733</v>
      </c>
      <c r="N2664" s="1">
        <v>43.9</v>
      </c>
      <c r="O2664" s="1">
        <v>1723.982</v>
      </c>
      <c r="P2664" s="1">
        <v>44.6</v>
      </c>
      <c r="Q2664" s="1">
        <v>484</v>
      </c>
      <c r="R2664" s="1">
        <v>0</v>
      </c>
      <c r="S2664" s="1">
        <v>0</v>
      </c>
      <c r="T2664" s="1">
        <v>6</v>
      </c>
      <c r="U2664" s="1">
        <v>0</v>
      </c>
      <c r="V2664" s="1">
        <v>0.43099999999999999</v>
      </c>
      <c r="W2664" s="1">
        <v>5.0000000000000001E-3</v>
      </c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>
        <f t="shared" si="75"/>
        <v>484</v>
      </c>
    </row>
    <row r="2665" spans="1:49" x14ac:dyDescent="0.25">
      <c r="A2665" s="1" t="s">
        <v>444</v>
      </c>
      <c r="B2665" s="1">
        <v>1009197</v>
      </c>
      <c r="C2665" s="1">
        <v>2017</v>
      </c>
      <c r="D2665" s="1" t="s">
        <v>1091</v>
      </c>
      <c r="E2665" s="1" t="s">
        <v>1092</v>
      </c>
      <c r="F2665" s="1" t="s">
        <v>12</v>
      </c>
      <c r="G2665" s="1"/>
      <c r="H2665" s="1"/>
      <c r="I2665" s="1"/>
      <c r="J2665" s="1"/>
      <c r="K2665" s="1" t="s">
        <v>1430</v>
      </c>
      <c r="L2665" s="1" t="s">
        <v>1109</v>
      </c>
      <c r="M2665" s="1" t="s">
        <v>1431</v>
      </c>
      <c r="N2665" s="1">
        <v>43.49</v>
      </c>
      <c r="O2665" s="1">
        <v>1214.3779999999999</v>
      </c>
      <c r="P2665" s="1">
        <v>143.30000000000001</v>
      </c>
      <c r="Q2665" s="1">
        <v>81</v>
      </c>
      <c r="R2665" s="1">
        <v>0</v>
      </c>
      <c r="S2665" s="1">
        <v>0</v>
      </c>
      <c r="T2665" s="1">
        <v>0</v>
      </c>
      <c r="U2665" s="1">
        <v>0</v>
      </c>
      <c r="V2665" s="1">
        <v>0.52400000000000002</v>
      </c>
      <c r="W2665" s="1">
        <v>6.0000000000000001E-3</v>
      </c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>
        <f t="shared" si="75"/>
        <v>81</v>
      </c>
    </row>
    <row r="2666" spans="1:49" x14ac:dyDescent="0.25">
      <c r="A2666" s="1" t="s">
        <v>444</v>
      </c>
      <c r="B2666" s="1">
        <v>1009197</v>
      </c>
      <c r="C2666" s="1">
        <v>2017</v>
      </c>
      <c r="D2666" s="1" t="s">
        <v>1091</v>
      </c>
      <c r="E2666" s="1" t="s">
        <v>1092</v>
      </c>
      <c r="F2666" s="1" t="s">
        <v>12</v>
      </c>
      <c r="G2666" s="1"/>
      <c r="H2666" s="1"/>
      <c r="I2666" s="1"/>
      <c r="J2666" s="1"/>
      <c r="K2666" s="1" t="s">
        <v>1872</v>
      </c>
      <c r="L2666" s="1" t="s">
        <v>1109</v>
      </c>
      <c r="M2666" s="1" t="s">
        <v>1873</v>
      </c>
      <c r="N2666" s="1">
        <v>44</v>
      </c>
      <c r="O2666" s="1">
        <v>210.65700000000001</v>
      </c>
      <c r="P2666" s="1">
        <v>70</v>
      </c>
      <c r="Q2666" s="1">
        <v>1</v>
      </c>
      <c r="R2666" s="1">
        <v>0</v>
      </c>
      <c r="S2666" s="1">
        <v>0</v>
      </c>
      <c r="T2666" s="1">
        <v>0</v>
      </c>
      <c r="U2666" s="1">
        <v>0</v>
      </c>
      <c r="V2666" s="1">
        <v>0.56599999999999995</v>
      </c>
      <c r="W2666" s="1">
        <v>7.0000000000000001E-3</v>
      </c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>
        <f t="shared" si="75"/>
        <v>1</v>
      </c>
    </row>
    <row r="2667" spans="1:49" x14ac:dyDescent="0.25">
      <c r="A2667" s="1" t="s">
        <v>444</v>
      </c>
      <c r="B2667" s="1">
        <v>1009197</v>
      </c>
      <c r="C2667" s="1">
        <v>2017</v>
      </c>
      <c r="D2667" s="1" t="s">
        <v>1091</v>
      </c>
      <c r="E2667" s="1" t="s">
        <v>1092</v>
      </c>
      <c r="F2667" s="1" t="s">
        <v>12</v>
      </c>
      <c r="G2667" s="1"/>
      <c r="H2667" s="1"/>
      <c r="I2667" s="1"/>
      <c r="J2667" s="1"/>
      <c r="K2667" s="1" t="s">
        <v>1432</v>
      </c>
      <c r="L2667" s="1" t="s">
        <v>1109</v>
      </c>
      <c r="M2667" s="1" t="s">
        <v>1433</v>
      </c>
      <c r="N2667" s="1">
        <v>44.47</v>
      </c>
      <c r="O2667" s="1">
        <v>1578.6590000000001</v>
      </c>
      <c r="P2667" s="1">
        <v>50</v>
      </c>
      <c r="Q2667" s="1">
        <v>164</v>
      </c>
      <c r="R2667" s="1">
        <v>0</v>
      </c>
      <c r="S2667" s="1">
        <v>0</v>
      </c>
      <c r="T2667" s="1">
        <v>12</v>
      </c>
      <c r="U2667" s="1">
        <v>0</v>
      </c>
      <c r="V2667" s="1">
        <v>0.42499999999999999</v>
      </c>
      <c r="W2667" s="1">
        <v>6.0000000000000001E-3</v>
      </c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>
        <f t="shared" si="75"/>
        <v>164</v>
      </c>
    </row>
    <row r="2668" spans="1:49" x14ac:dyDescent="0.25">
      <c r="A2668" s="1" t="s">
        <v>444</v>
      </c>
      <c r="B2668" s="1">
        <v>1009197</v>
      </c>
      <c r="C2668" s="1">
        <v>2017</v>
      </c>
      <c r="D2668" s="1" t="s">
        <v>1091</v>
      </c>
      <c r="E2668" s="1" t="s">
        <v>1092</v>
      </c>
      <c r="F2668" s="1" t="s">
        <v>12</v>
      </c>
      <c r="G2668" s="1"/>
      <c r="H2668" s="1"/>
      <c r="I2668" s="1"/>
      <c r="J2668" s="1"/>
      <c r="K2668" s="1" t="s">
        <v>1874</v>
      </c>
      <c r="L2668" s="1" t="s">
        <v>1109</v>
      </c>
      <c r="M2668" s="1" t="s">
        <v>1875</v>
      </c>
      <c r="N2668" s="1">
        <v>44.33</v>
      </c>
      <c r="O2668" s="1">
        <v>2461.4279999999999</v>
      </c>
      <c r="P2668" s="1">
        <v>39.4</v>
      </c>
      <c r="Q2668" s="1">
        <v>330</v>
      </c>
      <c r="R2668" s="1">
        <v>0</v>
      </c>
      <c r="S2668" s="1">
        <v>0</v>
      </c>
      <c r="T2668" s="1">
        <v>48</v>
      </c>
      <c r="U2668" s="1">
        <v>1</v>
      </c>
      <c r="V2668" s="1">
        <v>0.53</v>
      </c>
      <c r="W2668" s="1">
        <v>8.9999999999999993E-3</v>
      </c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>
        <f t="shared" si="75"/>
        <v>331</v>
      </c>
    </row>
    <row r="2669" spans="1:49" x14ac:dyDescent="0.25">
      <c r="A2669" s="1" t="s">
        <v>662</v>
      </c>
      <c r="B2669" s="1">
        <v>1009238</v>
      </c>
      <c r="C2669" s="1">
        <v>2017</v>
      </c>
      <c r="D2669" s="1" t="s">
        <v>1091</v>
      </c>
      <c r="E2669" s="1" t="s">
        <v>1092</v>
      </c>
      <c r="F2669" s="1" t="s">
        <v>12</v>
      </c>
      <c r="G2669" s="1"/>
      <c r="H2669" s="1"/>
      <c r="I2669" s="1"/>
      <c r="J2669" s="1"/>
      <c r="K2669" s="1" t="s">
        <v>1098</v>
      </c>
      <c r="L2669" s="1" t="s">
        <v>1109</v>
      </c>
      <c r="M2669" s="1" t="s">
        <v>1453</v>
      </c>
      <c r="N2669" s="1">
        <v>13</v>
      </c>
      <c r="O2669" s="1">
        <v>3.718</v>
      </c>
      <c r="P2669" s="1">
        <v>33.799999999999997</v>
      </c>
      <c r="Q2669" s="1">
        <v>763</v>
      </c>
      <c r="R2669" s="1">
        <v>0</v>
      </c>
      <c r="S2669" s="1">
        <v>4</v>
      </c>
      <c r="T2669" s="1">
        <v>62</v>
      </c>
      <c r="U2669" s="1">
        <v>0</v>
      </c>
      <c r="V2669" s="1">
        <v>0.78600000000000003</v>
      </c>
      <c r="W2669" s="1">
        <v>1.7999999999999999E-2</v>
      </c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>
        <f t="shared" si="75"/>
        <v>763</v>
      </c>
    </row>
    <row r="2670" spans="1:49" x14ac:dyDescent="0.25">
      <c r="A2670" s="1" t="s">
        <v>662</v>
      </c>
      <c r="B2670" s="1">
        <v>1009238</v>
      </c>
      <c r="C2670" s="1">
        <v>2017</v>
      </c>
      <c r="D2670" s="1" t="s">
        <v>1091</v>
      </c>
      <c r="E2670" s="1" t="s">
        <v>1092</v>
      </c>
      <c r="F2670" s="1" t="s">
        <v>12</v>
      </c>
      <c r="G2670" s="1"/>
      <c r="H2670" s="1"/>
      <c r="I2670" s="1"/>
      <c r="J2670" s="1"/>
      <c r="K2670" s="1" t="s">
        <v>1455</v>
      </c>
      <c r="L2670" s="1" t="s">
        <v>1109</v>
      </c>
      <c r="M2670" s="1" t="s">
        <v>1456</v>
      </c>
      <c r="N2670" s="1">
        <v>10.92</v>
      </c>
      <c r="O2670" s="1">
        <v>1.897</v>
      </c>
      <c r="P2670" s="1">
        <v>30.8</v>
      </c>
      <c r="Q2670" s="1">
        <v>26</v>
      </c>
      <c r="R2670" s="1">
        <v>0</v>
      </c>
      <c r="S2670" s="1">
        <v>2</v>
      </c>
      <c r="T2670" s="1">
        <v>0</v>
      </c>
      <c r="U2670" s="1">
        <v>0</v>
      </c>
      <c r="V2670" s="1">
        <v>0.19400000000000001</v>
      </c>
      <c r="W2670" s="1">
        <v>7.0000000000000001E-3</v>
      </c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>
        <f t="shared" si="75"/>
        <v>26</v>
      </c>
    </row>
    <row r="2671" spans="1:49" x14ac:dyDescent="0.25">
      <c r="A2671" s="1" t="s">
        <v>662</v>
      </c>
      <c r="B2671" s="1">
        <v>1009238</v>
      </c>
      <c r="C2671" s="1">
        <v>2017</v>
      </c>
      <c r="D2671" s="1" t="s">
        <v>1091</v>
      </c>
      <c r="E2671" s="1" t="s">
        <v>1092</v>
      </c>
      <c r="F2671" s="1" t="s">
        <v>12</v>
      </c>
      <c r="G2671" s="1"/>
      <c r="H2671" s="1"/>
      <c r="I2671" s="1"/>
      <c r="J2671" s="1"/>
      <c r="K2671" s="1" t="s">
        <v>1457</v>
      </c>
      <c r="L2671" s="1" t="s">
        <v>1109</v>
      </c>
      <c r="M2671" s="1" t="s">
        <v>1458</v>
      </c>
      <c r="N2671" s="1">
        <v>12.1</v>
      </c>
      <c r="O2671" s="1">
        <v>1.528</v>
      </c>
      <c r="P2671" s="1">
        <v>39.6</v>
      </c>
      <c r="Q2671" s="1">
        <v>49</v>
      </c>
      <c r="R2671" s="1">
        <v>0</v>
      </c>
      <c r="S2671" s="1">
        <v>0</v>
      </c>
      <c r="T2671" s="1">
        <v>3</v>
      </c>
      <c r="U2671" s="1">
        <v>0</v>
      </c>
      <c r="V2671" s="1">
        <v>0.106</v>
      </c>
      <c r="W2671" s="1">
        <v>3.0000000000000001E-3</v>
      </c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>
        <f t="shared" si="75"/>
        <v>49</v>
      </c>
    </row>
    <row r="2672" spans="1:49" x14ac:dyDescent="0.25">
      <c r="A2672" s="1" t="s">
        <v>662</v>
      </c>
      <c r="B2672" s="1">
        <v>1009238</v>
      </c>
      <c r="C2672" s="1">
        <v>2017</v>
      </c>
      <c r="D2672" s="1" t="s">
        <v>1091</v>
      </c>
      <c r="E2672" s="1" t="s">
        <v>1092</v>
      </c>
      <c r="F2672" s="1" t="s">
        <v>12</v>
      </c>
      <c r="G2672" s="1"/>
      <c r="H2672" s="1"/>
      <c r="I2672" s="1"/>
      <c r="J2672" s="1"/>
      <c r="K2672" s="1" t="s">
        <v>1104</v>
      </c>
      <c r="L2672" s="1" t="s">
        <v>1121</v>
      </c>
      <c r="M2672" s="1" t="s">
        <v>2625</v>
      </c>
      <c r="N2672" s="1"/>
      <c r="O2672" s="1"/>
      <c r="P2672" s="1"/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0.746</v>
      </c>
      <c r="W2672" s="1">
        <v>4.1000000000000002E-2</v>
      </c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>
        <f t="shared" si="75"/>
        <v>0</v>
      </c>
    </row>
    <row r="2673" spans="1:49" x14ac:dyDescent="0.25">
      <c r="A2673" s="1" t="s">
        <v>662</v>
      </c>
      <c r="B2673" s="1">
        <v>1009238</v>
      </c>
      <c r="C2673" s="1">
        <v>2017</v>
      </c>
      <c r="D2673" s="1" t="s">
        <v>1091</v>
      </c>
      <c r="E2673" s="1" t="s">
        <v>1092</v>
      </c>
      <c r="F2673" s="1" t="s">
        <v>12</v>
      </c>
      <c r="G2673" s="1"/>
      <c r="H2673" s="1"/>
      <c r="I2673" s="1"/>
      <c r="J2673" s="1"/>
      <c r="K2673" s="1" t="s">
        <v>1104</v>
      </c>
      <c r="L2673" s="1" t="s">
        <v>1109</v>
      </c>
      <c r="M2673" s="1" t="s">
        <v>1921</v>
      </c>
      <c r="N2673" s="1">
        <v>22.16</v>
      </c>
      <c r="O2673" s="1">
        <v>3.5920000000000001</v>
      </c>
      <c r="P2673" s="1">
        <v>14.6</v>
      </c>
      <c r="Q2673" s="1">
        <v>0</v>
      </c>
      <c r="R2673" s="1">
        <v>0</v>
      </c>
      <c r="S2673" s="1">
        <v>28</v>
      </c>
      <c r="T2673" s="1">
        <v>0</v>
      </c>
      <c r="U2673" s="1">
        <v>0</v>
      </c>
      <c r="V2673" s="1">
        <v>0.20100000000000001</v>
      </c>
      <c r="W2673" s="1">
        <v>8.0000000000000002E-3</v>
      </c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>
        <f t="shared" si="75"/>
        <v>0</v>
      </c>
    </row>
    <row r="2674" spans="1:49" x14ac:dyDescent="0.25">
      <c r="A2674" s="1" t="s">
        <v>662</v>
      </c>
      <c r="B2674" s="1">
        <v>1009238</v>
      </c>
      <c r="C2674" s="1">
        <v>2017</v>
      </c>
      <c r="D2674" s="1" t="s">
        <v>1091</v>
      </c>
      <c r="E2674" s="1" t="s">
        <v>1092</v>
      </c>
      <c r="F2674" s="1" t="s">
        <v>12</v>
      </c>
      <c r="G2674" s="1"/>
      <c r="H2674" s="1"/>
      <c r="I2674" s="1"/>
      <c r="J2674" s="1"/>
      <c r="K2674" s="1" t="s">
        <v>1123</v>
      </c>
      <c r="L2674" s="1" t="s">
        <v>1109</v>
      </c>
      <c r="M2674" s="1" t="s">
        <v>1124</v>
      </c>
      <c r="N2674" s="1">
        <v>24.4</v>
      </c>
      <c r="O2674" s="1">
        <v>2.81</v>
      </c>
      <c r="P2674" s="1">
        <v>162.4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0.57899999999999996</v>
      </c>
      <c r="W2674" s="1">
        <v>5.7000000000000002E-2</v>
      </c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>
        <f t="shared" si="75"/>
        <v>0</v>
      </c>
    </row>
    <row r="2675" spans="1:49" x14ac:dyDescent="0.25">
      <c r="A2675" s="1" t="s">
        <v>461</v>
      </c>
      <c r="B2675" s="1">
        <v>1009239</v>
      </c>
      <c r="C2675" s="1">
        <v>2017</v>
      </c>
      <c r="D2675" s="1" t="s">
        <v>1091</v>
      </c>
      <c r="E2675" s="1" t="s">
        <v>1092</v>
      </c>
      <c r="F2675" s="1" t="s">
        <v>12</v>
      </c>
      <c r="G2675" s="1"/>
      <c r="H2675" s="1"/>
      <c r="I2675" s="1"/>
      <c r="J2675" s="1"/>
      <c r="K2675" s="1" t="s">
        <v>1554</v>
      </c>
      <c r="L2675" s="1" t="s">
        <v>1121</v>
      </c>
      <c r="M2675" s="1" t="s">
        <v>2626</v>
      </c>
      <c r="N2675" s="1"/>
      <c r="O2675" s="1"/>
      <c r="P2675" s="1"/>
      <c r="Q2675" s="1">
        <v>2</v>
      </c>
      <c r="R2675" s="1">
        <v>0</v>
      </c>
      <c r="S2675" s="1">
        <v>17</v>
      </c>
      <c r="T2675" s="1">
        <v>0</v>
      </c>
      <c r="U2675" s="1">
        <v>0</v>
      </c>
      <c r="V2675" s="1">
        <v>0.89100000000000001</v>
      </c>
      <c r="W2675" s="1">
        <v>1.4999999999999999E-2</v>
      </c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>
        <f t="shared" si="75"/>
        <v>2</v>
      </c>
    </row>
    <row r="2676" spans="1:49" x14ac:dyDescent="0.25">
      <c r="A2676" s="1" t="s">
        <v>461</v>
      </c>
      <c r="B2676" s="1">
        <v>1009239</v>
      </c>
      <c r="C2676" s="1">
        <v>2017</v>
      </c>
      <c r="D2676" s="1" t="s">
        <v>1091</v>
      </c>
      <c r="E2676" s="1" t="s">
        <v>1092</v>
      </c>
      <c r="F2676" s="1" t="s">
        <v>12</v>
      </c>
      <c r="G2676" s="1"/>
      <c r="H2676" s="1"/>
      <c r="I2676" s="1"/>
      <c r="J2676" s="1"/>
      <c r="K2676" s="1" t="s">
        <v>1554</v>
      </c>
      <c r="L2676" s="1" t="s">
        <v>1109</v>
      </c>
      <c r="M2676" s="1" t="s">
        <v>2627</v>
      </c>
      <c r="N2676" s="1">
        <v>37.740740700000003</v>
      </c>
      <c r="O2676" s="1">
        <v>3.4787400000000003E-2</v>
      </c>
      <c r="P2676" s="1">
        <v>36.799999999999997</v>
      </c>
      <c r="Q2676" s="1">
        <v>0</v>
      </c>
      <c r="R2676" s="1">
        <v>0</v>
      </c>
      <c r="S2676" s="1">
        <v>6</v>
      </c>
      <c r="T2676" s="1">
        <v>0</v>
      </c>
      <c r="U2676" s="1">
        <v>0</v>
      </c>
      <c r="V2676" s="1">
        <v>0.89100000000000001</v>
      </c>
      <c r="W2676" s="1">
        <v>1.4999999999999999E-2</v>
      </c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>
        <f t="shared" si="75"/>
        <v>0</v>
      </c>
    </row>
    <row r="2677" spans="1:49" x14ac:dyDescent="0.25">
      <c r="A2677" s="1" t="s">
        <v>461</v>
      </c>
      <c r="B2677" s="1">
        <v>1009239</v>
      </c>
      <c r="C2677" s="1">
        <v>2017</v>
      </c>
      <c r="D2677" s="1" t="s">
        <v>1091</v>
      </c>
      <c r="E2677" s="1" t="s">
        <v>1092</v>
      </c>
      <c r="F2677" s="1" t="s">
        <v>12</v>
      </c>
      <c r="G2677" s="1"/>
      <c r="H2677" s="1"/>
      <c r="I2677" s="1"/>
      <c r="J2677" s="1"/>
      <c r="K2677" s="1" t="s">
        <v>1554</v>
      </c>
      <c r="L2677" s="1" t="s">
        <v>1094</v>
      </c>
      <c r="M2677" s="1" t="s">
        <v>1555</v>
      </c>
      <c r="N2677" s="1"/>
      <c r="O2677" s="1"/>
      <c r="P2677" s="1"/>
      <c r="Q2677" s="1">
        <v>2</v>
      </c>
      <c r="R2677" s="1">
        <v>0</v>
      </c>
      <c r="S2677" s="1">
        <v>16</v>
      </c>
      <c r="T2677" s="1">
        <v>0</v>
      </c>
      <c r="U2677" s="1">
        <v>0</v>
      </c>
      <c r="V2677" s="1">
        <v>0.89100000000000001</v>
      </c>
      <c r="W2677" s="1">
        <v>1.4999999999999999E-2</v>
      </c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>
        <f t="shared" si="75"/>
        <v>2</v>
      </c>
    </row>
    <row r="2678" spans="1:49" x14ac:dyDescent="0.25">
      <c r="A2678" s="1" t="s">
        <v>461</v>
      </c>
      <c r="B2678" s="1">
        <v>1009239</v>
      </c>
      <c r="C2678" s="1">
        <v>2017</v>
      </c>
      <c r="D2678" s="1" t="s">
        <v>1091</v>
      </c>
      <c r="E2678" s="1" t="s">
        <v>1092</v>
      </c>
      <c r="F2678" s="1" t="s">
        <v>12</v>
      </c>
      <c r="G2678" s="1"/>
      <c r="H2678" s="1"/>
      <c r="I2678" s="1"/>
      <c r="J2678" s="1"/>
      <c r="K2678" s="1" t="s">
        <v>1594</v>
      </c>
      <c r="L2678" s="1" t="s">
        <v>1121</v>
      </c>
      <c r="M2678" s="1" t="s">
        <v>2049</v>
      </c>
      <c r="N2678" s="1"/>
      <c r="O2678" s="1"/>
      <c r="P2678" s="1"/>
      <c r="Q2678" s="1">
        <v>36</v>
      </c>
      <c r="R2678" s="1">
        <v>0</v>
      </c>
      <c r="S2678" s="1">
        <v>0</v>
      </c>
      <c r="T2678" s="1">
        <v>0</v>
      </c>
      <c r="U2678" s="1">
        <v>0</v>
      </c>
      <c r="V2678" s="1">
        <v>0.89100000000000001</v>
      </c>
      <c r="W2678" s="1">
        <v>1.4999999999999999E-2</v>
      </c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>
        <f t="shared" si="75"/>
        <v>36</v>
      </c>
    </row>
    <row r="2679" spans="1:49" x14ac:dyDescent="0.25">
      <c r="A2679" s="1" t="s">
        <v>461</v>
      </c>
      <c r="B2679" s="1">
        <v>1009239</v>
      </c>
      <c r="C2679" s="1">
        <v>2017</v>
      </c>
      <c r="D2679" s="1" t="s">
        <v>1091</v>
      </c>
      <c r="E2679" s="1" t="s">
        <v>1092</v>
      </c>
      <c r="F2679" s="1" t="s">
        <v>12</v>
      </c>
      <c r="G2679" s="1"/>
      <c r="H2679" s="1"/>
      <c r="I2679" s="1"/>
      <c r="J2679" s="1"/>
      <c r="K2679" s="1" t="s">
        <v>1594</v>
      </c>
      <c r="L2679" s="1" t="s">
        <v>1109</v>
      </c>
      <c r="M2679" s="1" t="s">
        <v>1595</v>
      </c>
      <c r="N2679" s="1">
        <v>41.67</v>
      </c>
      <c r="O2679" s="1">
        <v>1.9689999999999999E-2</v>
      </c>
      <c r="P2679" s="1">
        <v>38.799999999999997</v>
      </c>
      <c r="Q2679" s="1">
        <v>24</v>
      </c>
      <c r="R2679" s="1">
        <v>0</v>
      </c>
      <c r="S2679" s="1">
        <v>0</v>
      </c>
      <c r="T2679" s="1">
        <v>0</v>
      </c>
      <c r="U2679" s="1">
        <v>0</v>
      </c>
      <c r="V2679" s="1">
        <v>0.89100000000000001</v>
      </c>
      <c r="W2679" s="1">
        <v>1.4999999999999999E-2</v>
      </c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>
        <f t="shared" si="75"/>
        <v>24</v>
      </c>
    </row>
    <row r="2680" spans="1:49" x14ac:dyDescent="0.25">
      <c r="A2680" s="1" t="s">
        <v>461</v>
      </c>
      <c r="B2680" s="1">
        <v>1009239</v>
      </c>
      <c r="C2680" s="1">
        <v>2017</v>
      </c>
      <c r="D2680" s="1" t="s">
        <v>1091</v>
      </c>
      <c r="E2680" s="1" t="s">
        <v>1092</v>
      </c>
      <c r="F2680" s="1" t="s">
        <v>12</v>
      </c>
      <c r="G2680" s="1"/>
      <c r="H2680" s="1"/>
      <c r="I2680" s="1"/>
      <c r="J2680" s="1"/>
      <c r="K2680" s="1" t="s">
        <v>1594</v>
      </c>
      <c r="L2680" s="1" t="s">
        <v>1094</v>
      </c>
      <c r="M2680" s="1" t="s">
        <v>1596</v>
      </c>
      <c r="N2680" s="1"/>
      <c r="O2680" s="1"/>
      <c r="P2680" s="1"/>
      <c r="Q2680" s="1">
        <v>368</v>
      </c>
      <c r="R2680" s="1">
        <v>0</v>
      </c>
      <c r="S2680" s="1">
        <v>10</v>
      </c>
      <c r="T2680" s="1">
        <v>4</v>
      </c>
      <c r="U2680" s="1">
        <v>0</v>
      </c>
      <c r="V2680" s="1">
        <v>0.89100000000000001</v>
      </c>
      <c r="W2680" s="1">
        <v>1.4999999999999999E-2</v>
      </c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>
        <f t="shared" si="75"/>
        <v>368</v>
      </c>
    </row>
    <row r="2681" spans="1:49" x14ac:dyDescent="0.25">
      <c r="A2681" s="1" t="s">
        <v>461</v>
      </c>
      <c r="B2681" s="1">
        <v>1009239</v>
      </c>
      <c r="C2681" s="1">
        <v>2017</v>
      </c>
      <c r="D2681" s="1" t="s">
        <v>1091</v>
      </c>
      <c r="E2681" s="1" t="s">
        <v>1092</v>
      </c>
      <c r="F2681" s="1" t="s">
        <v>12</v>
      </c>
      <c r="G2681" s="1"/>
      <c r="H2681" s="1"/>
      <c r="I2681" s="1"/>
      <c r="J2681" s="1"/>
      <c r="K2681" s="1" t="s">
        <v>1594</v>
      </c>
      <c r="L2681" s="1" t="s">
        <v>1168</v>
      </c>
      <c r="M2681" s="1" t="s">
        <v>1597</v>
      </c>
      <c r="N2681" s="1"/>
      <c r="O2681" s="1"/>
      <c r="P2681" s="1"/>
      <c r="Q2681" s="1">
        <v>3</v>
      </c>
      <c r="R2681" s="1">
        <v>0</v>
      </c>
      <c r="S2681" s="1">
        <v>0</v>
      </c>
      <c r="T2681" s="1">
        <v>0</v>
      </c>
      <c r="U2681" s="1">
        <v>0</v>
      </c>
      <c r="V2681" s="1">
        <v>0.89100000000000001</v>
      </c>
      <c r="W2681" s="1">
        <v>1.4999999999999999E-2</v>
      </c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>
        <f t="shared" si="75"/>
        <v>3</v>
      </c>
    </row>
    <row r="2682" spans="1:49" x14ac:dyDescent="0.25">
      <c r="A2682" s="1" t="s">
        <v>461</v>
      </c>
      <c r="B2682" s="1">
        <v>1009239</v>
      </c>
      <c r="C2682" s="1">
        <v>2017</v>
      </c>
      <c r="D2682" s="1" t="s">
        <v>1091</v>
      </c>
      <c r="E2682" s="1" t="s">
        <v>1092</v>
      </c>
      <c r="F2682" s="1" t="s">
        <v>12</v>
      </c>
      <c r="G2682" s="1"/>
      <c r="H2682" s="1"/>
      <c r="I2682" s="1"/>
      <c r="J2682" s="1"/>
      <c r="K2682" s="1" t="s">
        <v>1620</v>
      </c>
      <c r="L2682" s="1" t="s">
        <v>1121</v>
      </c>
      <c r="M2682" s="1" t="s">
        <v>2628</v>
      </c>
      <c r="N2682" s="1"/>
      <c r="O2682" s="1"/>
      <c r="P2682" s="1"/>
      <c r="Q2682" s="1">
        <v>1</v>
      </c>
      <c r="R2682" s="1">
        <v>0</v>
      </c>
      <c r="S2682" s="1">
        <v>1</v>
      </c>
      <c r="T2682" s="1">
        <v>0</v>
      </c>
      <c r="U2682" s="1">
        <v>0</v>
      </c>
      <c r="V2682" s="1">
        <v>0.89100000000000001</v>
      </c>
      <c r="W2682" s="1">
        <v>1.4999999999999999E-2</v>
      </c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>
        <f t="shared" si="75"/>
        <v>1</v>
      </c>
    </row>
    <row r="2683" spans="1:49" x14ac:dyDescent="0.25">
      <c r="A2683" s="1" t="s">
        <v>461</v>
      </c>
      <c r="B2683" s="1">
        <v>1009239</v>
      </c>
      <c r="C2683" s="1">
        <v>2017</v>
      </c>
      <c r="D2683" s="1" t="s">
        <v>1091</v>
      </c>
      <c r="E2683" s="1" t="s">
        <v>1092</v>
      </c>
      <c r="F2683" s="1" t="s">
        <v>12</v>
      </c>
      <c r="G2683" s="1"/>
      <c r="H2683" s="1"/>
      <c r="I2683" s="1"/>
      <c r="J2683" s="1"/>
      <c r="K2683" s="1" t="s">
        <v>1620</v>
      </c>
      <c r="L2683" s="1" t="s">
        <v>1109</v>
      </c>
      <c r="M2683" s="1" t="s">
        <v>2629</v>
      </c>
      <c r="N2683" s="1">
        <v>39</v>
      </c>
      <c r="O2683" s="1">
        <v>1.23E-2</v>
      </c>
      <c r="P2683" s="1">
        <v>25</v>
      </c>
      <c r="Q2683" s="1">
        <v>126</v>
      </c>
      <c r="R2683" s="1">
        <v>0</v>
      </c>
      <c r="S2683" s="1">
        <v>5</v>
      </c>
      <c r="T2683" s="1">
        <v>1</v>
      </c>
      <c r="U2683" s="1">
        <v>0</v>
      </c>
      <c r="V2683" s="1">
        <v>0.89100000000000001</v>
      </c>
      <c r="W2683" s="1">
        <v>1.4999999999999999E-2</v>
      </c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>
        <f t="shared" si="75"/>
        <v>126</v>
      </c>
    </row>
    <row r="2684" spans="1:49" x14ac:dyDescent="0.25">
      <c r="A2684" s="1" t="s">
        <v>771</v>
      </c>
      <c r="B2684" s="1">
        <v>1009240</v>
      </c>
      <c r="C2684" s="1">
        <v>2017</v>
      </c>
      <c r="D2684" s="1" t="s">
        <v>1091</v>
      </c>
      <c r="E2684" s="1" t="s">
        <v>1092</v>
      </c>
      <c r="F2684" s="1" t="s">
        <v>12</v>
      </c>
      <c r="G2684" s="1"/>
      <c r="H2684" s="1"/>
      <c r="I2684" s="1"/>
      <c r="J2684" s="1"/>
      <c r="K2684" s="1" t="s">
        <v>1263</v>
      </c>
      <c r="L2684" s="1" t="s">
        <v>1109</v>
      </c>
      <c r="M2684" s="1" t="s">
        <v>1264</v>
      </c>
      <c r="N2684" s="1">
        <v>41.919787200000002</v>
      </c>
      <c r="O2684" s="1">
        <v>3.7761400000000001E-2</v>
      </c>
      <c r="P2684" s="1">
        <v>29.5</v>
      </c>
      <c r="Q2684" s="1">
        <v>541</v>
      </c>
      <c r="R2684" s="1">
        <v>0</v>
      </c>
      <c r="S2684" s="1">
        <v>0</v>
      </c>
      <c r="T2684" s="1">
        <v>0</v>
      </c>
      <c r="U2684" s="1">
        <v>0</v>
      </c>
      <c r="V2684" s="1">
        <v>0.69399999999999995</v>
      </c>
      <c r="W2684" s="1">
        <v>7.0000000000000001E-3</v>
      </c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>
        <f t="shared" si="75"/>
        <v>541</v>
      </c>
    </row>
    <row r="2685" spans="1:49" x14ac:dyDescent="0.25">
      <c r="A2685" s="1" t="s">
        <v>771</v>
      </c>
      <c r="B2685" s="1">
        <v>1009240</v>
      </c>
      <c r="C2685" s="1">
        <v>2017</v>
      </c>
      <c r="D2685" s="1" t="s">
        <v>1091</v>
      </c>
      <c r="E2685" s="1" t="s">
        <v>1092</v>
      </c>
      <c r="F2685" s="1" t="s">
        <v>12</v>
      </c>
      <c r="G2685" s="1"/>
      <c r="H2685" s="1"/>
      <c r="I2685" s="1"/>
      <c r="J2685" s="1"/>
      <c r="K2685" s="1" t="s">
        <v>1263</v>
      </c>
      <c r="L2685" s="1" t="s">
        <v>1094</v>
      </c>
      <c r="M2685" s="1" t="s">
        <v>2630</v>
      </c>
      <c r="N2685" s="1"/>
      <c r="O2685" s="1"/>
      <c r="P2685" s="1"/>
      <c r="Q2685" s="1">
        <v>1</v>
      </c>
      <c r="R2685" s="1">
        <v>0</v>
      </c>
      <c r="S2685" s="1">
        <v>0</v>
      </c>
      <c r="T2685" s="1">
        <v>0</v>
      </c>
      <c r="U2685" s="1">
        <v>0</v>
      </c>
      <c r="V2685" s="1">
        <v>0.95</v>
      </c>
      <c r="W2685" s="1">
        <v>7.0000000000000001E-3</v>
      </c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>
        <f t="shared" si="75"/>
        <v>1</v>
      </c>
    </row>
    <row r="2686" spans="1:49" x14ac:dyDescent="0.25">
      <c r="A2686" s="1" t="s">
        <v>771</v>
      </c>
      <c r="B2686" s="1">
        <v>1009240</v>
      </c>
      <c r="C2686" s="1">
        <v>2017</v>
      </c>
      <c r="D2686" s="1" t="s">
        <v>1091</v>
      </c>
      <c r="E2686" s="1" t="s">
        <v>1092</v>
      </c>
      <c r="F2686" s="1" t="s">
        <v>12</v>
      </c>
      <c r="G2686" s="1"/>
      <c r="H2686" s="1"/>
      <c r="I2686" s="1"/>
      <c r="J2686" s="1"/>
      <c r="K2686" s="1" t="s">
        <v>1265</v>
      </c>
      <c r="L2686" s="1" t="s">
        <v>1109</v>
      </c>
      <c r="M2686" s="1" t="s">
        <v>1266</v>
      </c>
      <c r="N2686" s="1">
        <v>38.352941199999997</v>
      </c>
      <c r="O2686" s="1">
        <v>3.0329999999999999E-2</v>
      </c>
      <c r="P2686" s="1">
        <v>46.5</v>
      </c>
      <c r="Q2686" s="1">
        <v>188</v>
      </c>
      <c r="R2686" s="1">
        <v>0</v>
      </c>
      <c r="S2686" s="1">
        <v>0</v>
      </c>
      <c r="T2686" s="1">
        <v>0</v>
      </c>
      <c r="U2686" s="1">
        <v>0</v>
      </c>
      <c r="V2686" s="1">
        <v>0.76100000000000001</v>
      </c>
      <c r="W2686" s="1">
        <v>8.0000000000000002E-3</v>
      </c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>
        <f t="shared" si="75"/>
        <v>188</v>
      </c>
    </row>
    <row r="2687" spans="1:49" x14ac:dyDescent="0.25">
      <c r="A2687" s="1" t="s">
        <v>771</v>
      </c>
      <c r="B2687" s="1">
        <v>1009240</v>
      </c>
      <c r="C2687" s="1">
        <v>2017</v>
      </c>
      <c r="D2687" s="1" t="s">
        <v>1091</v>
      </c>
      <c r="E2687" s="1" t="s">
        <v>1092</v>
      </c>
      <c r="F2687" s="1" t="s">
        <v>12</v>
      </c>
      <c r="G2687" s="1"/>
      <c r="H2687" s="1"/>
      <c r="I2687" s="1"/>
      <c r="J2687" s="1"/>
      <c r="K2687" s="1" t="s">
        <v>1706</v>
      </c>
      <c r="L2687" s="1" t="s">
        <v>1109</v>
      </c>
      <c r="M2687" s="1" t="s">
        <v>2284</v>
      </c>
      <c r="N2687" s="1">
        <v>42.285714300000002</v>
      </c>
      <c r="O2687" s="1">
        <v>2.6295700000000002E-2</v>
      </c>
      <c r="P2687" s="1">
        <v>13.3</v>
      </c>
      <c r="Q2687" s="1">
        <v>2</v>
      </c>
      <c r="R2687" s="1">
        <v>0</v>
      </c>
      <c r="S2687" s="1">
        <v>0</v>
      </c>
      <c r="T2687" s="1">
        <v>0</v>
      </c>
      <c r="U2687" s="1">
        <v>0</v>
      </c>
      <c r="V2687" s="1">
        <v>0.752</v>
      </c>
      <c r="W2687" s="1">
        <v>6.0000000000000001E-3</v>
      </c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>
        <f t="shared" si="75"/>
        <v>2</v>
      </c>
    </row>
    <row r="2688" spans="1:49" x14ac:dyDescent="0.25">
      <c r="A2688" s="1" t="s">
        <v>771</v>
      </c>
      <c r="B2688" s="1">
        <v>1009240</v>
      </c>
      <c r="C2688" s="1">
        <v>2017</v>
      </c>
      <c r="D2688" s="1" t="s">
        <v>1091</v>
      </c>
      <c r="E2688" s="1" t="s">
        <v>1092</v>
      </c>
      <c r="F2688" s="1" t="s">
        <v>12</v>
      </c>
      <c r="G2688" s="1"/>
      <c r="H2688" s="1"/>
      <c r="I2688" s="1"/>
      <c r="J2688" s="1"/>
      <c r="K2688" s="1" t="s">
        <v>1706</v>
      </c>
      <c r="L2688" s="1" t="s">
        <v>1094</v>
      </c>
      <c r="M2688" s="1" t="s">
        <v>2005</v>
      </c>
      <c r="N2688" s="1"/>
      <c r="O2688" s="1"/>
      <c r="P2688" s="1"/>
      <c r="Q2688" s="1">
        <v>1</v>
      </c>
      <c r="R2688" s="1">
        <v>0</v>
      </c>
      <c r="S2688" s="1">
        <v>1</v>
      </c>
      <c r="T2688" s="1">
        <v>0</v>
      </c>
      <c r="U2688" s="1">
        <v>0</v>
      </c>
      <c r="V2688" s="1">
        <v>0.95</v>
      </c>
      <c r="W2688" s="1">
        <v>7.0000000000000001E-3</v>
      </c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>
        <f t="shared" si="75"/>
        <v>1</v>
      </c>
    </row>
    <row r="2689" spans="1:49" x14ac:dyDescent="0.25">
      <c r="A2689" s="1" t="s">
        <v>771</v>
      </c>
      <c r="B2689" s="1">
        <v>1009240</v>
      </c>
      <c r="C2689" s="1">
        <v>2017</v>
      </c>
      <c r="D2689" s="1" t="s">
        <v>1091</v>
      </c>
      <c r="E2689" s="1" t="s">
        <v>1092</v>
      </c>
      <c r="F2689" s="1" t="s">
        <v>12</v>
      </c>
      <c r="G2689" s="1"/>
      <c r="H2689" s="1"/>
      <c r="I2689" s="1"/>
      <c r="J2689" s="1"/>
      <c r="K2689" s="1" t="s">
        <v>1269</v>
      </c>
      <c r="L2689" s="1" t="s">
        <v>1109</v>
      </c>
      <c r="M2689" s="1" t="s">
        <v>1270</v>
      </c>
      <c r="N2689" s="1">
        <v>39.518372100000001</v>
      </c>
      <c r="O2689" s="1">
        <v>2.6143E-2</v>
      </c>
      <c r="P2689" s="1">
        <v>24.9</v>
      </c>
      <c r="Q2689" s="1">
        <v>429</v>
      </c>
      <c r="R2689" s="1">
        <v>0</v>
      </c>
      <c r="S2689" s="1">
        <v>0</v>
      </c>
      <c r="T2689" s="1">
        <v>3</v>
      </c>
      <c r="U2689" s="1">
        <v>0</v>
      </c>
      <c r="V2689" s="1">
        <v>0.70499999999999996</v>
      </c>
      <c r="W2689" s="1">
        <v>6.0000000000000001E-3</v>
      </c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>
        <f t="shared" si="75"/>
        <v>429</v>
      </c>
    </row>
    <row r="2690" spans="1:49" x14ac:dyDescent="0.25">
      <c r="A2690" s="1" t="s">
        <v>771</v>
      </c>
      <c r="B2690" s="1">
        <v>1009240</v>
      </c>
      <c r="C2690" s="1">
        <v>2017</v>
      </c>
      <c r="D2690" s="1" t="s">
        <v>1091</v>
      </c>
      <c r="E2690" s="1" t="s">
        <v>1092</v>
      </c>
      <c r="F2690" s="1" t="s">
        <v>12</v>
      </c>
      <c r="G2690" s="1"/>
      <c r="H2690" s="1"/>
      <c r="I2690" s="1"/>
      <c r="J2690" s="1"/>
      <c r="K2690" s="1" t="s">
        <v>1310</v>
      </c>
      <c r="L2690" s="1" t="s">
        <v>1121</v>
      </c>
      <c r="M2690" s="1" t="s">
        <v>1311</v>
      </c>
      <c r="N2690" s="1"/>
      <c r="O2690" s="1"/>
      <c r="P2690" s="1"/>
      <c r="Q2690" s="1">
        <v>272</v>
      </c>
      <c r="R2690" s="1">
        <v>0</v>
      </c>
      <c r="S2690" s="1">
        <v>0</v>
      </c>
      <c r="T2690" s="1">
        <v>0</v>
      </c>
      <c r="U2690" s="1">
        <v>0</v>
      </c>
      <c r="V2690" s="1">
        <v>0.78900000000000003</v>
      </c>
      <c r="W2690" s="1">
        <v>0.01</v>
      </c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>
        <f t="shared" si="75"/>
        <v>272</v>
      </c>
    </row>
    <row r="2691" spans="1:49" x14ac:dyDescent="0.25">
      <c r="A2691" s="1" t="s">
        <v>771</v>
      </c>
      <c r="B2691" s="1">
        <v>1009240</v>
      </c>
      <c r="C2691" s="1">
        <v>2017</v>
      </c>
      <c r="D2691" s="1" t="s">
        <v>1091</v>
      </c>
      <c r="E2691" s="1" t="s">
        <v>1092</v>
      </c>
      <c r="F2691" s="1" t="s">
        <v>12</v>
      </c>
      <c r="G2691" s="1"/>
      <c r="H2691" s="1"/>
      <c r="I2691" s="1"/>
      <c r="J2691" s="1"/>
      <c r="K2691" s="1" t="s">
        <v>1310</v>
      </c>
      <c r="L2691" s="1" t="s">
        <v>1109</v>
      </c>
      <c r="M2691" s="1" t="s">
        <v>1312</v>
      </c>
      <c r="N2691" s="1">
        <v>41.852941199999997</v>
      </c>
      <c r="O2691" s="1">
        <v>3.0172899999999999E-2</v>
      </c>
      <c r="P2691" s="1">
        <v>22.4</v>
      </c>
      <c r="Q2691" s="1">
        <v>5</v>
      </c>
      <c r="R2691" s="1">
        <v>0</v>
      </c>
      <c r="S2691" s="1">
        <v>0</v>
      </c>
      <c r="T2691" s="1">
        <v>0</v>
      </c>
      <c r="U2691" s="1">
        <v>0</v>
      </c>
      <c r="V2691" s="1">
        <v>0.76400000000000001</v>
      </c>
      <c r="W2691" s="1">
        <v>1E-3</v>
      </c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>
        <f t="shared" ref="AW2691:AW2754" si="76">+Q2691+U2691</f>
        <v>5</v>
      </c>
    </row>
    <row r="2692" spans="1:49" x14ac:dyDescent="0.25">
      <c r="A2692" s="1" t="s">
        <v>771</v>
      </c>
      <c r="B2692" s="1">
        <v>1009240</v>
      </c>
      <c r="C2692" s="1">
        <v>2017</v>
      </c>
      <c r="D2692" s="1" t="s">
        <v>1091</v>
      </c>
      <c r="E2692" s="1" t="s">
        <v>1092</v>
      </c>
      <c r="F2692" s="1" t="s">
        <v>12</v>
      </c>
      <c r="G2692" s="1"/>
      <c r="H2692" s="1"/>
      <c r="I2692" s="1"/>
      <c r="J2692" s="1"/>
      <c r="K2692" s="1" t="s">
        <v>1407</v>
      </c>
      <c r="L2692" s="1" t="s">
        <v>1109</v>
      </c>
      <c r="M2692" s="1" t="s">
        <v>1408</v>
      </c>
      <c r="N2692" s="1">
        <v>41.852941199999997</v>
      </c>
      <c r="O2692" s="1">
        <v>3.0172899999999999E-2</v>
      </c>
      <c r="P2692" s="1">
        <v>22.4</v>
      </c>
      <c r="Q2692" s="1">
        <v>28</v>
      </c>
      <c r="R2692" s="1">
        <v>0</v>
      </c>
      <c r="S2692" s="1">
        <v>0</v>
      </c>
      <c r="T2692" s="1">
        <v>12</v>
      </c>
      <c r="U2692" s="1">
        <v>0</v>
      </c>
      <c r="V2692" s="1">
        <v>0.76400000000000001</v>
      </c>
      <c r="W2692" s="1">
        <v>1E-3</v>
      </c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>
        <f t="shared" si="76"/>
        <v>28</v>
      </c>
    </row>
    <row r="2693" spans="1:49" x14ac:dyDescent="0.25">
      <c r="A2693" s="1" t="s">
        <v>771</v>
      </c>
      <c r="B2693" s="1">
        <v>1009240</v>
      </c>
      <c r="C2693" s="1">
        <v>2017</v>
      </c>
      <c r="D2693" s="1" t="s">
        <v>1091</v>
      </c>
      <c r="E2693" s="1" t="s">
        <v>1092</v>
      </c>
      <c r="F2693" s="1" t="s">
        <v>12</v>
      </c>
      <c r="G2693" s="1"/>
      <c r="H2693" s="1"/>
      <c r="I2693" s="1"/>
      <c r="J2693" s="1"/>
      <c r="K2693" s="1" t="s">
        <v>1271</v>
      </c>
      <c r="L2693" s="1" t="s">
        <v>1109</v>
      </c>
      <c r="M2693" s="1" t="s">
        <v>1272</v>
      </c>
      <c r="N2693" s="1">
        <v>29.75</v>
      </c>
      <c r="O2693" s="1">
        <v>1.9689999999999999E-2</v>
      </c>
      <c r="P2693" s="1">
        <v>43.3</v>
      </c>
      <c r="Q2693" s="1">
        <v>55</v>
      </c>
      <c r="R2693" s="1">
        <v>0</v>
      </c>
      <c r="S2693" s="1">
        <v>0</v>
      </c>
      <c r="T2693" s="1">
        <v>0</v>
      </c>
      <c r="U2693" s="1">
        <v>0</v>
      </c>
      <c r="V2693" s="1">
        <v>0.76100000000000001</v>
      </c>
      <c r="W2693" s="1">
        <v>8.0000000000000002E-3</v>
      </c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>
        <f t="shared" si="76"/>
        <v>55</v>
      </c>
    </row>
    <row r="2694" spans="1:49" x14ac:dyDescent="0.25">
      <c r="A2694" s="1" t="s">
        <v>771</v>
      </c>
      <c r="B2694" s="1">
        <v>1009240</v>
      </c>
      <c r="C2694" s="1">
        <v>2017</v>
      </c>
      <c r="D2694" s="1" t="s">
        <v>1091</v>
      </c>
      <c r="E2694" s="1" t="s">
        <v>1092</v>
      </c>
      <c r="F2694" s="1" t="s">
        <v>12</v>
      </c>
      <c r="G2694" s="1"/>
      <c r="H2694" s="1"/>
      <c r="I2694" s="1"/>
      <c r="J2694" s="1"/>
      <c r="K2694" s="1" t="s">
        <v>1410</v>
      </c>
      <c r="L2694" s="1" t="s">
        <v>1109</v>
      </c>
      <c r="M2694" s="1" t="s">
        <v>1411</v>
      </c>
      <c r="N2694" s="1">
        <v>39.2068966</v>
      </c>
      <c r="O2694" s="1">
        <v>1.99376E-2</v>
      </c>
      <c r="P2694" s="1">
        <v>20.7</v>
      </c>
      <c r="Q2694" s="1">
        <v>136</v>
      </c>
      <c r="R2694" s="1">
        <v>0</v>
      </c>
      <c r="S2694" s="1">
        <v>34</v>
      </c>
      <c r="T2694" s="1">
        <v>13</v>
      </c>
      <c r="U2694" s="1">
        <v>0</v>
      </c>
      <c r="V2694" s="1">
        <v>0.68200000000000005</v>
      </c>
      <c r="W2694" s="1">
        <v>1.4E-2</v>
      </c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>
        <f t="shared" si="76"/>
        <v>136</v>
      </c>
    </row>
    <row r="2695" spans="1:49" x14ac:dyDescent="0.25">
      <c r="A2695" s="1" t="s">
        <v>771</v>
      </c>
      <c r="B2695" s="1">
        <v>1009240</v>
      </c>
      <c r="C2695" s="1">
        <v>2017</v>
      </c>
      <c r="D2695" s="1" t="s">
        <v>1091</v>
      </c>
      <c r="E2695" s="1" t="s">
        <v>1092</v>
      </c>
      <c r="F2695" s="1" t="s">
        <v>12</v>
      </c>
      <c r="G2695" s="1"/>
      <c r="H2695" s="1"/>
      <c r="I2695" s="1"/>
      <c r="J2695" s="1"/>
      <c r="K2695" s="1" t="s">
        <v>1273</v>
      </c>
      <c r="L2695" s="1" t="s">
        <v>1121</v>
      </c>
      <c r="M2695" s="1" t="s">
        <v>1274</v>
      </c>
      <c r="N2695" s="1"/>
      <c r="O2695" s="1"/>
      <c r="P2695" s="1"/>
      <c r="Q2695" s="1">
        <v>28</v>
      </c>
      <c r="R2695" s="1">
        <v>0</v>
      </c>
      <c r="S2695" s="1">
        <v>25</v>
      </c>
      <c r="T2695" s="1">
        <v>0</v>
      </c>
      <c r="U2695" s="1">
        <v>0</v>
      </c>
      <c r="V2695" s="1">
        <v>0.85399999999999998</v>
      </c>
      <c r="W2695" s="1">
        <v>5.0000000000000001E-3</v>
      </c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>
        <f t="shared" si="76"/>
        <v>28</v>
      </c>
    </row>
    <row r="2696" spans="1:49" x14ac:dyDescent="0.25">
      <c r="A2696" s="1" t="s">
        <v>771</v>
      </c>
      <c r="B2696" s="1">
        <v>1009240</v>
      </c>
      <c r="C2696" s="1">
        <v>2017</v>
      </c>
      <c r="D2696" s="1" t="s">
        <v>1091</v>
      </c>
      <c r="E2696" s="1" t="s">
        <v>1092</v>
      </c>
      <c r="F2696" s="1" t="s">
        <v>12</v>
      </c>
      <c r="G2696" s="1"/>
      <c r="H2696" s="1"/>
      <c r="I2696" s="1"/>
      <c r="J2696" s="1"/>
      <c r="K2696" s="1" t="s">
        <v>1273</v>
      </c>
      <c r="L2696" s="1" t="s">
        <v>1109</v>
      </c>
      <c r="M2696" s="1" t="s">
        <v>1275</v>
      </c>
      <c r="N2696" s="1">
        <v>39.827300000000001</v>
      </c>
      <c r="O2696" s="1">
        <v>3.6167699999999997E-2</v>
      </c>
      <c r="P2696" s="1">
        <v>62.5</v>
      </c>
      <c r="Q2696" s="1">
        <v>245</v>
      </c>
      <c r="R2696" s="1">
        <v>0</v>
      </c>
      <c r="S2696" s="1">
        <v>7</v>
      </c>
      <c r="T2696" s="1">
        <v>0</v>
      </c>
      <c r="U2696" s="1">
        <v>0</v>
      </c>
      <c r="V2696" s="1">
        <v>0.752</v>
      </c>
      <c r="W2696" s="1">
        <v>6.0000000000000001E-3</v>
      </c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>
        <f t="shared" si="76"/>
        <v>245</v>
      </c>
    </row>
    <row r="2697" spans="1:49" x14ac:dyDescent="0.25">
      <c r="A2697" s="1" t="s">
        <v>771</v>
      </c>
      <c r="B2697" s="1">
        <v>1009240</v>
      </c>
      <c r="C2697" s="1">
        <v>2017</v>
      </c>
      <c r="D2697" s="1" t="s">
        <v>1091</v>
      </c>
      <c r="E2697" s="1" t="s">
        <v>1092</v>
      </c>
      <c r="F2697" s="1" t="s">
        <v>12</v>
      </c>
      <c r="G2697" s="1"/>
      <c r="H2697" s="1"/>
      <c r="I2697" s="1"/>
      <c r="J2697" s="1"/>
      <c r="K2697" s="1" t="s">
        <v>1273</v>
      </c>
      <c r="L2697" s="1" t="s">
        <v>1094</v>
      </c>
      <c r="M2697" s="1" t="s">
        <v>1914</v>
      </c>
      <c r="N2697" s="1"/>
      <c r="O2697" s="1"/>
      <c r="P2697" s="1"/>
      <c r="Q2697" s="1">
        <v>5</v>
      </c>
      <c r="R2697" s="1">
        <v>0</v>
      </c>
      <c r="S2697" s="1">
        <v>0</v>
      </c>
      <c r="T2697" s="1">
        <v>0</v>
      </c>
      <c r="U2697" s="1">
        <v>0</v>
      </c>
      <c r="V2697" s="1">
        <v>0.95</v>
      </c>
      <c r="W2697" s="1">
        <v>7.0000000000000001E-3</v>
      </c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>
        <f t="shared" si="76"/>
        <v>5</v>
      </c>
    </row>
    <row r="2698" spans="1:49" x14ac:dyDescent="0.25">
      <c r="A2698" s="1" t="s">
        <v>771</v>
      </c>
      <c r="B2698" s="1">
        <v>1009240</v>
      </c>
      <c r="C2698" s="1">
        <v>2017</v>
      </c>
      <c r="D2698" s="1" t="s">
        <v>1091</v>
      </c>
      <c r="E2698" s="1" t="s">
        <v>1092</v>
      </c>
      <c r="F2698" s="1" t="s">
        <v>12</v>
      </c>
      <c r="G2698" s="1"/>
      <c r="H2698" s="1"/>
      <c r="I2698" s="1"/>
      <c r="J2698" s="1"/>
      <c r="K2698" s="1" t="s">
        <v>1315</v>
      </c>
      <c r="L2698" s="1" t="s">
        <v>1109</v>
      </c>
      <c r="M2698" s="1" t="s">
        <v>1317</v>
      </c>
      <c r="N2698" s="1">
        <v>38.471904799999997</v>
      </c>
      <c r="O2698" s="1">
        <v>3.2755199999999998E-2</v>
      </c>
      <c r="P2698" s="1">
        <v>42.2</v>
      </c>
      <c r="Q2698" s="1">
        <v>428</v>
      </c>
      <c r="R2698" s="1">
        <v>0</v>
      </c>
      <c r="S2698" s="1">
        <v>428</v>
      </c>
      <c r="T2698" s="1">
        <v>1</v>
      </c>
      <c r="U2698" s="1">
        <v>0</v>
      </c>
      <c r="V2698" s="1">
        <v>0.76100000000000001</v>
      </c>
      <c r="W2698" s="1">
        <v>8.0000000000000002E-3</v>
      </c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>
        <f t="shared" si="76"/>
        <v>428</v>
      </c>
    </row>
    <row r="2699" spans="1:49" x14ac:dyDescent="0.25">
      <c r="A2699" s="1" t="s">
        <v>771</v>
      </c>
      <c r="B2699" s="1">
        <v>1009240</v>
      </c>
      <c r="C2699" s="1">
        <v>2017</v>
      </c>
      <c r="D2699" s="1" t="s">
        <v>1091</v>
      </c>
      <c r="E2699" s="1" t="s">
        <v>1092</v>
      </c>
      <c r="F2699" s="1" t="s">
        <v>12</v>
      </c>
      <c r="G2699" s="1"/>
      <c r="H2699" s="1"/>
      <c r="I2699" s="1"/>
      <c r="J2699" s="1"/>
      <c r="K2699" s="1" t="s">
        <v>1278</v>
      </c>
      <c r="L2699" s="1" t="s">
        <v>1109</v>
      </c>
      <c r="M2699" s="1" t="s">
        <v>1279</v>
      </c>
      <c r="N2699" s="1">
        <v>29.3333333</v>
      </c>
      <c r="O2699" s="1">
        <v>5.738E-2</v>
      </c>
      <c r="P2699" s="1">
        <v>10</v>
      </c>
      <c r="Q2699" s="1">
        <v>52</v>
      </c>
      <c r="R2699" s="1">
        <v>0</v>
      </c>
      <c r="S2699" s="1">
        <v>0</v>
      </c>
      <c r="T2699" s="1">
        <v>0</v>
      </c>
      <c r="U2699" s="1">
        <v>0</v>
      </c>
      <c r="V2699" s="1">
        <v>0.70799999999999996</v>
      </c>
      <c r="W2699" s="1">
        <v>8.0000000000000002E-3</v>
      </c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>
        <f t="shared" si="76"/>
        <v>52</v>
      </c>
    </row>
    <row r="2700" spans="1:49" x14ac:dyDescent="0.25">
      <c r="A2700" s="1" t="s">
        <v>771</v>
      </c>
      <c r="B2700" s="1">
        <v>1009240</v>
      </c>
      <c r="C2700" s="1">
        <v>2017</v>
      </c>
      <c r="D2700" s="1" t="s">
        <v>1091</v>
      </c>
      <c r="E2700" s="1" t="s">
        <v>1092</v>
      </c>
      <c r="F2700" s="1" t="s">
        <v>12</v>
      </c>
      <c r="G2700" s="1"/>
      <c r="H2700" s="1"/>
      <c r="I2700" s="1"/>
      <c r="J2700" s="1"/>
      <c r="K2700" s="1" t="s">
        <v>1278</v>
      </c>
      <c r="L2700" s="1" t="s">
        <v>1094</v>
      </c>
      <c r="M2700" s="1" t="s">
        <v>2631</v>
      </c>
      <c r="N2700" s="1"/>
      <c r="O2700" s="1"/>
      <c r="P2700" s="1"/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0.76400000000000001</v>
      </c>
      <c r="W2700" s="1">
        <v>6.0000000000000001E-3</v>
      </c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>
        <f t="shared" si="76"/>
        <v>0</v>
      </c>
    </row>
    <row r="2701" spans="1:49" x14ac:dyDescent="0.25">
      <c r="A2701" s="1" t="s">
        <v>771</v>
      </c>
      <c r="B2701" s="1">
        <v>1009240</v>
      </c>
      <c r="C2701" s="1">
        <v>2017</v>
      </c>
      <c r="D2701" s="1" t="s">
        <v>1091</v>
      </c>
      <c r="E2701" s="1" t="s">
        <v>1092</v>
      </c>
      <c r="F2701" s="1" t="s">
        <v>12</v>
      </c>
      <c r="G2701" s="1"/>
      <c r="H2701" s="1"/>
      <c r="I2701" s="1"/>
      <c r="J2701" s="1"/>
      <c r="K2701" s="1" t="s">
        <v>1280</v>
      </c>
      <c r="L2701" s="1" t="s">
        <v>1109</v>
      </c>
      <c r="M2701" s="1" t="s">
        <v>1281</v>
      </c>
      <c r="N2701" s="1">
        <v>40.903225800000001</v>
      </c>
      <c r="O2701" s="1">
        <v>8.5164999999999998E-3</v>
      </c>
      <c r="P2701" s="1">
        <v>23.2</v>
      </c>
      <c r="Q2701" s="1">
        <v>426</v>
      </c>
      <c r="R2701" s="1">
        <v>0</v>
      </c>
      <c r="S2701" s="1">
        <v>426</v>
      </c>
      <c r="T2701" s="1">
        <v>0</v>
      </c>
      <c r="U2701" s="1">
        <v>0</v>
      </c>
      <c r="V2701" s="1">
        <v>0.751</v>
      </c>
      <c r="W2701" s="1">
        <v>2.8000000000000001E-2</v>
      </c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>
        <f t="shared" si="76"/>
        <v>426</v>
      </c>
    </row>
    <row r="2702" spans="1:49" x14ac:dyDescent="0.25">
      <c r="A2702" s="1" t="s">
        <v>771</v>
      </c>
      <c r="B2702" s="1">
        <v>1009240</v>
      </c>
      <c r="C2702" s="1">
        <v>2017</v>
      </c>
      <c r="D2702" s="1" t="s">
        <v>1091</v>
      </c>
      <c r="E2702" s="1" t="s">
        <v>1092</v>
      </c>
      <c r="F2702" s="1" t="s">
        <v>12</v>
      </c>
      <c r="G2702" s="1"/>
      <c r="H2702" s="1"/>
      <c r="I2702" s="1"/>
      <c r="J2702" s="1"/>
      <c r="K2702" s="1" t="s">
        <v>1481</v>
      </c>
      <c r="L2702" s="1" t="s">
        <v>1121</v>
      </c>
      <c r="M2702" s="1" t="s">
        <v>2632</v>
      </c>
      <c r="N2702" s="1"/>
      <c r="O2702" s="1"/>
      <c r="P2702" s="1"/>
      <c r="Q2702" s="1">
        <v>8</v>
      </c>
      <c r="R2702" s="1">
        <v>0</v>
      </c>
      <c r="S2702" s="1">
        <v>0</v>
      </c>
      <c r="T2702" s="1">
        <v>0</v>
      </c>
      <c r="U2702" s="1">
        <v>0</v>
      </c>
      <c r="V2702" s="1">
        <v>0.68400000000000005</v>
      </c>
      <c r="W2702" s="1">
        <v>7.0000000000000001E-3</v>
      </c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>
        <f t="shared" si="76"/>
        <v>8</v>
      </c>
    </row>
    <row r="2703" spans="1:49" x14ac:dyDescent="0.25">
      <c r="A2703" s="1" t="s">
        <v>771</v>
      </c>
      <c r="B2703" s="1">
        <v>1009240</v>
      </c>
      <c r="C2703" s="1">
        <v>2017</v>
      </c>
      <c r="D2703" s="1" t="s">
        <v>1091</v>
      </c>
      <c r="E2703" s="1" t="s">
        <v>1092</v>
      </c>
      <c r="F2703" s="1" t="s">
        <v>12</v>
      </c>
      <c r="G2703" s="1"/>
      <c r="H2703" s="1"/>
      <c r="I2703" s="1"/>
      <c r="J2703" s="1"/>
      <c r="K2703" s="1" t="s">
        <v>1481</v>
      </c>
      <c r="L2703" s="1" t="s">
        <v>1109</v>
      </c>
      <c r="M2703" s="1" t="s">
        <v>1482</v>
      </c>
      <c r="N2703" s="1">
        <v>44.105263200000003</v>
      </c>
      <c r="O2703" s="1">
        <v>4.5243199999999997E-2</v>
      </c>
      <c r="P2703" s="1">
        <v>29.9</v>
      </c>
      <c r="Q2703" s="1">
        <v>9</v>
      </c>
      <c r="R2703" s="1">
        <v>0</v>
      </c>
      <c r="S2703" s="1">
        <v>0</v>
      </c>
      <c r="T2703" s="1">
        <v>0</v>
      </c>
      <c r="U2703" s="1">
        <v>0</v>
      </c>
      <c r="V2703" s="1">
        <v>0.73099999999999998</v>
      </c>
      <c r="W2703" s="1">
        <v>1.4999999999999999E-2</v>
      </c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>
        <f t="shared" si="76"/>
        <v>9</v>
      </c>
    </row>
    <row r="2704" spans="1:49" x14ac:dyDescent="0.25">
      <c r="A2704" s="1" t="s">
        <v>771</v>
      </c>
      <c r="B2704" s="1">
        <v>1009240</v>
      </c>
      <c r="C2704" s="1">
        <v>2017</v>
      </c>
      <c r="D2704" s="1" t="s">
        <v>1091</v>
      </c>
      <c r="E2704" s="1" t="s">
        <v>1092</v>
      </c>
      <c r="F2704" s="1" t="s">
        <v>12</v>
      </c>
      <c r="G2704" s="1"/>
      <c r="H2704" s="1"/>
      <c r="I2704" s="1"/>
      <c r="J2704" s="1"/>
      <c r="K2704" s="1" t="s">
        <v>1287</v>
      </c>
      <c r="L2704" s="1" t="s">
        <v>1121</v>
      </c>
      <c r="M2704" s="1" t="s">
        <v>1288</v>
      </c>
      <c r="N2704" s="1"/>
      <c r="O2704" s="1"/>
      <c r="P2704" s="1"/>
      <c r="Q2704" s="1">
        <v>13</v>
      </c>
      <c r="R2704" s="1">
        <v>0</v>
      </c>
      <c r="S2704" s="1">
        <v>1</v>
      </c>
      <c r="T2704" s="1">
        <v>1</v>
      </c>
      <c r="U2704" s="1">
        <v>0</v>
      </c>
      <c r="V2704" s="1">
        <v>0.83899999999999997</v>
      </c>
      <c r="W2704" s="1">
        <v>6.0000000000000001E-3</v>
      </c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>
        <f t="shared" si="76"/>
        <v>13</v>
      </c>
    </row>
    <row r="2705" spans="1:49" x14ac:dyDescent="0.25">
      <c r="A2705" s="1" t="s">
        <v>771</v>
      </c>
      <c r="B2705" s="1">
        <v>1009240</v>
      </c>
      <c r="C2705" s="1">
        <v>2017</v>
      </c>
      <c r="D2705" s="1" t="s">
        <v>1091</v>
      </c>
      <c r="E2705" s="1" t="s">
        <v>1092</v>
      </c>
      <c r="F2705" s="1" t="s">
        <v>12</v>
      </c>
      <c r="G2705" s="1"/>
      <c r="H2705" s="1"/>
      <c r="I2705" s="1"/>
      <c r="J2705" s="1"/>
      <c r="K2705" s="1" t="s">
        <v>1287</v>
      </c>
      <c r="L2705" s="1" t="s">
        <v>1109</v>
      </c>
      <c r="M2705" s="1" t="s">
        <v>1289</v>
      </c>
      <c r="N2705" s="1">
        <v>39.533302599999999</v>
      </c>
      <c r="O2705" s="1">
        <v>3.6869100000000002E-2</v>
      </c>
      <c r="P2705" s="1">
        <v>37.799999999999997</v>
      </c>
      <c r="Q2705" s="1">
        <v>967</v>
      </c>
      <c r="R2705" s="1">
        <v>0</v>
      </c>
      <c r="S2705" s="1">
        <v>5</v>
      </c>
      <c r="T2705" s="1">
        <v>8</v>
      </c>
      <c r="U2705" s="1">
        <v>0</v>
      </c>
      <c r="V2705" s="1">
        <v>0.751</v>
      </c>
      <c r="W2705" s="1">
        <v>2.8000000000000001E-2</v>
      </c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>
        <f t="shared" si="76"/>
        <v>967</v>
      </c>
    </row>
    <row r="2706" spans="1:49" x14ac:dyDescent="0.25">
      <c r="A2706" s="1" t="s">
        <v>771</v>
      </c>
      <c r="B2706" s="1">
        <v>1009240</v>
      </c>
      <c r="C2706" s="1">
        <v>2017</v>
      </c>
      <c r="D2706" s="1" t="s">
        <v>1091</v>
      </c>
      <c r="E2706" s="1" t="s">
        <v>1092</v>
      </c>
      <c r="F2706" s="1" t="s">
        <v>12</v>
      </c>
      <c r="G2706" s="1"/>
      <c r="H2706" s="1"/>
      <c r="I2706" s="1"/>
      <c r="J2706" s="1"/>
      <c r="K2706" s="1" t="s">
        <v>1287</v>
      </c>
      <c r="L2706" s="1" t="s">
        <v>1094</v>
      </c>
      <c r="M2706" s="1" t="s">
        <v>1915</v>
      </c>
      <c r="N2706" s="1"/>
      <c r="O2706" s="1"/>
      <c r="P2706" s="1"/>
      <c r="Q2706" s="1">
        <v>7</v>
      </c>
      <c r="R2706" s="1">
        <v>0</v>
      </c>
      <c r="S2706" s="1">
        <v>1</v>
      </c>
      <c r="T2706" s="1">
        <v>0</v>
      </c>
      <c r="U2706" s="1">
        <v>0</v>
      </c>
      <c r="V2706" s="1">
        <v>0.751</v>
      </c>
      <c r="W2706" s="1">
        <v>2.8000000000000001E-2</v>
      </c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>
        <f t="shared" si="76"/>
        <v>7</v>
      </c>
    </row>
    <row r="2707" spans="1:49" x14ac:dyDescent="0.25">
      <c r="A2707" s="1" t="s">
        <v>771</v>
      </c>
      <c r="B2707" s="1">
        <v>1009240</v>
      </c>
      <c r="C2707" s="1">
        <v>2017</v>
      </c>
      <c r="D2707" s="1" t="s">
        <v>1091</v>
      </c>
      <c r="E2707" s="1" t="s">
        <v>1092</v>
      </c>
      <c r="F2707" s="1" t="s">
        <v>12</v>
      </c>
      <c r="G2707" s="1"/>
      <c r="H2707" s="1"/>
      <c r="I2707" s="1"/>
      <c r="J2707" s="1"/>
      <c r="K2707" s="1" t="s">
        <v>1413</v>
      </c>
      <c r="L2707" s="1" t="s">
        <v>1094</v>
      </c>
      <c r="M2707" s="1" t="s">
        <v>1414</v>
      </c>
      <c r="N2707" s="1"/>
      <c r="O2707" s="1"/>
      <c r="P2707" s="1"/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0.93799999999999994</v>
      </c>
      <c r="W2707" s="1">
        <v>2.5000000000000001E-2</v>
      </c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>
        <f t="shared" si="76"/>
        <v>0</v>
      </c>
    </row>
    <row r="2708" spans="1:49" x14ac:dyDescent="0.25">
      <c r="A2708" s="1" t="s">
        <v>771</v>
      </c>
      <c r="B2708" s="1">
        <v>1009240</v>
      </c>
      <c r="C2708" s="1">
        <v>2017</v>
      </c>
      <c r="D2708" s="1" t="s">
        <v>1091</v>
      </c>
      <c r="E2708" s="1" t="s">
        <v>1092</v>
      </c>
      <c r="F2708" s="1" t="s">
        <v>12</v>
      </c>
      <c r="G2708" s="1"/>
      <c r="H2708" s="1"/>
      <c r="I2708" s="1"/>
      <c r="J2708" s="1"/>
      <c r="K2708" s="1" t="s">
        <v>1290</v>
      </c>
      <c r="L2708" s="1" t="s">
        <v>1109</v>
      </c>
      <c r="M2708" s="1" t="s">
        <v>1291</v>
      </c>
      <c r="N2708" s="1">
        <v>39.518372100000001</v>
      </c>
      <c r="O2708" s="1">
        <v>2.6143E-2</v>
      </c>
      <c r="P2708" s="1">
        <v>24.9</v>
      </c>
      <c r="Q2708" s="1">
        <v>71</v>
      </c>
      <c r="R2708" s="1">
        <v>0</v>
      </c>
      <c r="S2708" s="1">
        <v>0</v>
      </c>
      <c r="T2708" s="1">
        <v>0</v>
      </c>
      <c r="U2708" s="1">
        <v>0</v>
      </c>
      <c r="V2708" s="1">
        <v>0.70499999999999996</v>
      </c>
      <c r="W2708" s="1">
        <v>6.0000000000000001E-3</v>
      </c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>
        <f t="shared" si="76"/>
        <v>71</v>
      </c>
    </row>
    <row r="2709" spans="1:49" x14ac:dyDescent="0.25">
      <c r="A2709" s="1" t="s">
        <v>771</v>
      </c>
      <c r="B2709" s="1">
        <v>1009240</v>
      </c>
      <c r="C2709" s="1">
        <v>2017</v>
      </c>
      <c r="D2709" s="1" t="s">
        <v>1091</v>
      </c>
      <c r="E2709" s="1" t="s">
        <v>1092</v>
      </c>
      <c r="F2709" s="1" t="s">
        <v>12</v>
      </c>
      <c r="G2709" s="1"/>
      <c r="H2709" s="1"/>
      <c r="I2709" s="1"/>
      <c r="J2709" s="1"/>
      <c r="K2709" s="1" t="s">
        <v>1318</v>
      </c>
      <c r="L2709" s="1" t="s">
        <v>1121</v>
      </c>
      <c r="M2709" s="1" t="s">
        <v>2633</v>
      </c>
      <c r="N2709" s="1"/>
      <c r="O2709" s="1"/>
      <c r="P2709" s="1"/>
      <c r="Q2709" s="1">
        <v>1</v>
      </c>
      <c r="R2709" s="1">
        <v>0</v>
      </c>
      <c r="S2709" s="1">
        <v>0</v>
      </c>
      <c r="T2709" s="1">
        <v>0</v>
      </c>
      <c r="U2709" s="1">
        <v>0</v>
      </c>
      <c r="V2709" s="1">
        <v>0.72</v>
      </c>
      <c r="W2709" s="1">
        <v>1.0999999999999999E-2</v>
      </c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>
        <f t="shared" si="76"/>
        <v>1</v>
      </c>
    </row>
    <row r="2710" spans="1:49" x14ac:dyDescent="0.25">
      <c r="A2710" s="1" t="s">
        <v>771</v>
      </c>
      <c r="B2710" s="1">
        <v>1009240</v>
      </c>
      <c r="C2710" s="1">
        <v>2017</v>
      </c>
      <c r="D2710" s="1" t="s">
        <v>1091</v>
      </c>
      <c r="E2710" s="1" t="s">
        <v>1092</v>
      </c>
      <c r="F2710" s="1" t="s">
        <v>12</v>
      </c>
      <c r="G2710" s="1"/>
      <c r="H2710" s="1"/>
      <c r="I2710" s="1"/>
      <c r="J2710" s="1"/>
      <c r="K2710" s="1" t="s">
        <v>1318</v>
      </c>
      <c r="L2710" s="1" t="s">
        <v>1109</v>
      </c>
      <c r="M2710" s="1" t="s">
        <v>1319</v>
      </c>
      <c r="N2710" s="1">
        <v>41.0300862</v>
      </c>
      <c r="O2710" s="1">
        <v>3.1919999999999997E-2</v>
      </c>
      <c r="P2710" s="1">
        <v>32.9</v>
      </c>
      <c r="Q2710" s="1">
        <v>368</v>
      </c>
      <c r="R2710" s="1">
        <v>0</v>
      </c>
      <c r="S2710" s="1">
        <v>0</v>
      </c>
      <c r="T2710" s="1">
        <v>34</v>
      </c>
      <c r="U2710" s="1">
        <v>0</v>
      </c>
      <c r="V2710" s="1">
        <v>0.69699999999999995</v>
      </c>
      <c r="W2710" s="1">
        <v>8.9999999999999993E-3</v>
      </c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>
        <f t="shared" si="76"/>
        <v>368</v>
      </c>
    </row>
    <row r="2711" spans="1:49" x14ac:dyDescent="0.25">
      <c r="A2711" s="1" t="s">
        <v>771</v>
      </c>
      <c r="B2711" s="1">
        <v>1009240</v>
      </c>
      <c r="C2711" s="1">
        <v>2017</v>
      </c>
      <c r="D2711" s="1" t="s">
        <v>1091</v>
      </c>
      <c r="E2711" s="1" t="s">
        <v>1092</v>
      </c>
      <c r="F2711" s="1" t="s">
        <v>12</v>
      </c>
      <c r="G2711" s="1"/>
      <c r="H2711" s="1"/>
      <c r="I2711" s="1"/>
      <c r="J2711" s="1"/>
      <c r="K2711" s="1" t="s">
        <v>1318</v>
      </c>
      <c r="L2711" s="1" t="s">
        <v>1094</v>
      </c>
      <c r="M2711" s="1" t="s">
        <v>2634</v>
      </c>
      <c r="N2711" s="1"/>
      <c r="O2711" s="1"/>
      <c r="P2711" s="1"/>
      <c r="Q2711" s="1">
        <v>8</v>
      </c>
      <c r="R2711" s="1">
        <v>0</v>
      </c>
      <c r="S2711" s="1">
        <v>0</v>
      </c>
      <c r="T2711" s="1">
        <v>0</v>
      </c>
      <c r="U2711" s="1">
        <v>0</v>
      </c>
      <c r="V2711" s="1">
        <v>0.72</v>
      </c>
      <c r="W2711" s="1">
        <v>1.0999999999999999E-2</v>
      </c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>
        <f t="shared" si="76"/>
        <v>8</v>
      </c>
    </row>
    <row r="2712" spans="1:49" x14ac:dyDescent="0.25">
      <c r="A2712" s="1" t="s">
        <v>771</v>
      </c>
      <c r="B2712" s="1">
        <v>1009240</v>
      </c>
      <c r="C2712" s="1">
        <v>2017</v>
      </c>
      <c r="D2712" s="1" t="s">
        <v>1091</v>
      </c>
      <c r="E2712" s="1" t="s">
        <v>1092</v>
      </c>
      <c r="F2712" s="1" t="s">
        <v>12</v>
      </c>
      <c r="G2712" s="1"/>
      <c r="H2712" s="1"/>
      <c r="I2712" s="1"/>
      <c r="J2712" s="1"/>
      <c r="K2712" s="1" t="s">
        <v>1320</v>
      </c>
      <c r="L2712" s="1" t="s">
        <v>1109</v>
      </c>
      <c r="M2712" s="1" t="s">
        <v>1321</v>
      </c>
      <c r="N2712" s="1">
        <v>41.08</v>
      </c>
      <c r="O2712" s="1">
        <v>4.8216799999999997E-2</v>
      </c>
      <c r="P2712" s="1">
        <v>28.5</v>
      </c>
      <c r="Q2712" s="1">
        <v>70</v>
      </c>
      <c r="R2712" s="1">
        <v>0</v>
      </c>
      <c r="S2712" s="1">
        <v>0</v>
      </c>
      <c r="T2712" s="1">
        <v>0</v>
      </c>
      <c r="U2712" s="1">
        <v>0</v>
      </c>
      <c r="V2712" s="1">
        <v>0.81699999999999995</v>
      </c>
      <c r="W2712" s="1">
        <v>2.3E-2</v>
      </c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>
        <f t="shared" si="76"/>
        <v>70</v>
      </c>
    </row>
    <row r="2713" spans="1:49" x14ac:dyDescent="0.25">
      <c r="A2713" s="1" t="s">
        <v>771</v>
      </c>
      <c r="B2713" s="1">
        <v>1009240</v>
      </c>
      <c r="C2713" s="1">
        <v>2017</v>
      </c>
      <c r="D2713" s="1" t="s">
        <v>1091</v>
      </c>
      <c r="E2713" s="1" t="s">
        <v>1092</v>
      </c>
      <c r="F2713" s="1" t="s">
        <v>12</v>
      </c>
      <c r="G2713" s="1"/>
      <c r="H2713" s="1"/>
      <c r="I2713" s="1"/>
      <c r="J2713" s="1"/>
      <c r="K2713" s="1" t="s">
        <v>1320</v>
      </c>
      <c r="L2713" s="1" t="s">
        <v>1094</v>
      </c>
      <c r="M2713" s="1" t="s">
        <v>1415</v>
      </c>
      <c r="N2713" s="1"/>
      <c r="O2713" s="1"/>
      <c r="P2713" s="1"/>
      <c r="Q2713" s="1">
        <v>4</v>
      </c>
      <c r="R2713" s="1">
        <v>0</v>
      </c>
      <c r="S2713" s="1">
        <v>0</v>
      </c>
      <c r="T2713" s="1">
        <v>0</v>
      </c>
      <c r="U2713" s="1">
        <v>0</v>
      </c>
      <c r="V2713" s="1">
        <v>0.95899999999999996</v>
      </c>
      <c r="W2713" s="1">
        <v>3.2000000000000001E-2</v>
      </c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>
        <f t="shared" si="76"/>
        <v>4</v>
      </c>
    </row>
    <row r="2714" spans="1:49" x14ac:dyDescent="0.25">
      <c r="A2714" s="1" t="s">
        <v>771</v>
      </c>
      <c r="B2714" s="1">
        <v>1009240</v>
      </c>
      <c r="C2714" s="1">
        <v>2017</v>
      </c>
      <c r="D2714" s="1" t="s">
        <v>1091</v>
      </c>
      <c r="E2714" s="1" t="s">
        <v>1092</v>
      </c>
      <c r="F2714" s="1" t="s">
        <v>12</v>
      </c>
      <c r="G2714" s="1"/>
      <c r="H2714" s="1"/>
      <c r="I2714" s="1"/>
      <c r="J2714" s="1"/>
      <c r="K2714" s="1" t="s">
        <v>1322</v>
      </c>
      <c r="L2714" s="1" t="s">
        <v>1109</v>
      </c>
      <c r="M2714" s="1" t="s">
        <v>1324</v>
      </c>
      <c r="N2714" s="1">
        <v>55.6666667</v>
      </c>
      <c r="O2714" s="1">
        <v>2.6610000000000002E-2</v>
      </c>
      <c r="P2714" s="1">
        <v>26.7</v>
      </c>
      <c r="Q2714" s="1">
        <v>28</v>
      </c>
      <c r="R2714" s="1">
        <v>0</v>
      </c>
      <c r="S2714" s="1">
        <v>0</v>
      </c>
      <c r="T2714" s="1">
        <v>0</v>
      </c>
      <c r="U2714" s="1">
        <v>0</v>
      </c>
      <c r="V2714" s="1">
        <v>0.73299999999999998</v>
      </c>
      <c r="W2714" s="1">
        <v>8.9999999999999993E-3</v>
      </c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>
        <f t="shared" si="76"/>
        <v>28</v>
      </c>
    </row>
    <row r="2715" spans="1:49" x14ac:dyDescent="0.25">
      <c r="A2715" s="1" t="s">
        <v>771</v>
      </c>
      <c r="B2715" s="1">
        <v>1009240</v>
      </c>
      <c r="C2715" s="1">
        <v>2017</v>
      </c>
      <c r="D2715" s="1" t="s">
        <v>1091</v>
      </c>
      <c r="E2715" s="1" t="s">
        <v>1092</v>
      </c>
      <c r="F2715" s="1" t="s">
        <v>12</v>
      </c>
      <c r="G2715" s="1"/>
      <c r="H2715" s="1"/>
      <c r="I2715" s="1"/>
      <c r="J2715" s="1"/>
      <c r="K2715" s="1" t="s">
        <v>1308</v>
      </c>
      <c r="L2715" s="1" t="s">
        <v>1109</v>
      </c>
      <c r="M2715" s="1" t="s">
        <v>1309</v>
      </c>
      <c r="N2715" s="1">
        <v>42.285714300000002</v>
      </c>
      <c r="O2715" s="1">
        <v>3.4030699999999997E-2</v>
      </c>
      <c r="P2715" s="1">
        <v>75.5</v>
      </c>
      <c r="Q2715" s="1">
        <v>52</v>
      </c>
      <c r="R2715" s="1">
        <v>0</v>
      </c>
      <c r="S2715" s="1">
        <v>0</v>
      </c>
      <c r="T2715" s="1">
        <v>4</v>
      </c>
      <c r="U2715" s="1">
        <v>0</v>
      </c>
      <c r="V2715" s="1">
        <v>0.76200000000000001</v>
      </c>
      <c r="W2715" s="1">
        <v>2.4E-2</v>
      </c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>
        <f t="shared" si="76"/>
        <v>52</v>
      </c>
    </row>
    <row r="2716" spans="1:49" x14ac:dyDescent="0.25">
      <c r="A2716" s="1" t="s">
        <v>771</v>
      </c>
      <c r="B2716" s="1">
        <v>1009240</v>
      </c>
      <c r="C2716" s="1">
        <v>2017</v>
      </c>
      <c r="D2716" s="1" t="s">
        <v>1091</v>
      </c>
      <c r="E2716" s="1" t="s">
        <v>1092</v>
      </c>
      <c r="F2716" s="1" t="s">
        <v>12</v>
      </c>
      <c r="G2716" s="1"/>
      <c r="H2716" s="1"/>
      <c r="I2716" s="1"/>
      <c r="J2716" s="1"/>
      <c r="K2716" s="1" t="s">
        <v>1308</v>
      </c>
      <c r="L2716" s="1" t="s">
        <v>1094</v>
      </c>
      <c r="M2716" s="1" t="s">
        <v>2094</v>
      </c>
      <c r="N2716" s="1"/>
      <c r="O2716" s="1"/>
      <c r="P2716" s="1"/>
      <c r="Q2716" s="1">
        <v>4</v>
      </c>
      <c r="R2716" s="1">
        <v>0</v>
      </c>
      <c r="S2716" s="1">
        <v>0</v>
      </c>
      <c r="T2716" s="1">
        <v>0</v>
      </c>
      <c r="U2716" s="1">
        <v>0</v>
      </c>
      <c r="V2716" s="1">
        <v>0.92400000000000004</v>
      </c>
      <c r="W2716" s="1">
        <v>6.8000000000000005E-2</v>
      </c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>
        <f t="shared" si="76"/>
        <v>4</v>
      </c>
    </row>
    <row r="2717" spans="1:49" x14ac:dyDescent="0.25">
      <c r="A2717" s="1" t="s">
        <v>771</v>
      </c>
      <c r="B2717" s="1">
        <v>1009240</v>
      </c>
      <c r="C2717" s="1">
        <v>2017</v>
      </c>
      <c r="D2717" s="1" t="s">
        <v>1091</v>
      </c>
      <c r="E2717" s="1" t="s">
        <v>1092</v>
      </c>
      <c r="F2717" s="1" t="s">
        <v>12</v>
      </c>
      <c r="G2717" s="1"/>
      <c r="H2717" s="1"/>
      <c r="I2717" s="1"/>
      <c r="J2717" s="1"/>
      <c r="K2717" s="1" t="s">
        <v>1721</v>
      </c>
      <c r="L2717" s="1" t="s">
        <v>1109</v>
      </c>
      <c r="M2717" s="1" t="s">
        <v>1722</v>
      </c>
      <c r="N2717" s="1">
        <v>39</v>
      </c>
      <c r="O2717" s="1">
        <v>1.4336E-2</v>
      </c>
      <c r="P2717" s="1">
        <v>46.4</v>
      </c>
      <c r="Q2717" s="1">
        <v>181</v>
      </c>
      <c r="R2717" s="1">
        <v>0</v>
      </c>
      <c r="S2717" s="1">
        <v>0</v>
      </c>
      <c r="T2717" s="1">
        <v>0</v>
      </c>
      <c r="U2717" s="1">
        <v>0</v>
      </c>
      <c r="V2717" s="1">
        <v>0.7</v>
      </c>
      <c r="W2717" s="1">
        <v>0.01</v>
      </c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>
        <f t="shared" si="76"/>
        <v>181</v>
      </c>
    </row>
    <row r="2718" spans="1:49" x14ac:dyDescent="0.25">
      <c r="A2718" s="1" t="s">
        <v>771</v>
      </c>
      <c r="B2718" s="1">
        <v>1009240</v>
      </c>
      <c r="C2718" s="1">
        <v>2017</v>
      </c>
      <c r="D2718" s="1" t="s">
        <v>1091</v>
      </c>
      <c r="E2718" s="1" t="s">
        <v>1092</v>
      </c>
      <c r="F2718" s="1" t="s">
        <v>12</v>
      </c>
      <c r="G2718" s="1"/>
      <c r="H2718" s="1"/>
      <c r="I2718" s="1"/>
      <c r="J2718" s="1"/>
      <c r="K2718" s="1" t="s">
        <v>1332</v>
      </c>
      <c r="L2718" s="1" t="s">
        <v>1109</v>
      </c>
      <c r="M2718" s="1" t="s">
        <v>1334</v>
      </c>
      <c r="N2718" s="1">
        <v>38.133333299999997</v>
      </c>
      <c r="O2718" s="1">
        <v>1.239E-2</v>
      </c>
      <c r="P2718" s="1">
        <v>38.700000000000003</v>
      </c>
      <c r="Q2718" s="1">
        <v>72</v>
      </c>
      <c r="R2718" s="1">
        <v>0</v>
      </c>
      <c r="S2718" s="1">
        <v>72</v>
      </c>
      <c r="T2718" s="1">
        <v>0</v>
      </c>
      <c r="U2718" s="1">
        <v>0</v>
      </c>
      <c r="V2718" s="1">
        <v>0.751</v>
      </c>
      <c r="W2718" s="1">
        <v>2.8000000000000001E-2</v>
      </c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>
        <f t="shared" si="76"/>
        <v>72</v>
      </c>
    </row>
    <row r="2719" spans="1:49" x14ac:dyDescent="0.25">
      <c r="A2719" s="1" t="s">
        <v>771</v>
      </c>
      <c r="B2719" s="1">
        <v>1009240</v>
      </c>
      <c r="C2719" s="1">
        <v>2017</v>
      </c>
      <c r="D2719" s="1" t="s">
        <v>1091</v>
      </c>
      <c r="E2719" s="1" t="s">
        <v>1092</v>
      </c>
      <c r="F2719" s="1" t="s">
        <v>12</v>
      </c>
      <c r="G2719" s="1"/>
      <c r="H2719" s="1"/>
      <c r="I2719" s="1"/>
      <c r="J2719" s="1"/>
      <c r="K2719" s="1" t="s">
        <v>1298</v>
      </c>
      <c r="L2719" s="1" t="s">
        <v>1121</v>
      </c>
      <c r="M2719" s="1" t="s">
        <v>1299</v>
      </c>
      <c r="N2719" s="1"/>
      <c r="O2719" s="1"/>
      <c r="P2719" s="1"/>
      <c r="Q2719" s="1">
        <v>1</v>
      </c>
      <c r="R2719" s="1">
        <v>0</v>
      </c>
      <c r="S2719" s="1">
        <v>0</v>
      </c>
      <c r="T2719" s="1">
        <v>0</v>
      </c>
      <c r="U2719" s="1">
        <v>0</v>
      </c>
      <c r="V2719" s="1">
        <v>0.78900000000000003</v>
      </c>
      <c r="W2719" s="1">
        <v>0.01</v>
      </c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>
        <f t="shared" si="76"/>
        <v>1</v>
      </c>
    </row>
    <row r="2720" spans="1:49" x14ac:dyDescent="0.25">
      <c r="A2720" s="1" t="s">
        <v>771</v>
      </c>
      <c r="B2720" s="1">
        <v>1009240</v>
      </c>
      <c r="C2720" s="1">
        <v>2017</v>
      </c>
      <c r="D2720" s="1" t="s">
        <v>1091</v>
      </c>
      <c r="E2720" s="1" t="s">
        <v>1092</v>
      </c>
      <c r="F2720" s="1" t="s">
        <v>12</v>
      </c>
      <c r="G2720" s="1"/>
      <c r="H2720" s="1"/>
      <c r="I2720" s="1"/>
      <c r="J2720" s="1"/>
      <c r="K2720" s="1" t="s">
        <v>1298</v>
      </c>
      <c r="L2720" s="1" t="s">
        <v>1109</v>
      </c>
      <c r="M2720" s="1" t="s">
        <v>1300</v>
      </c>
      <c r="N2720" s="1">
        <v>38.945135100000002</v>
      </c>
      <c r="O2720" s="1">
        <v>2.6824299999999999E-2</v>
      </c>
      <c r="P2720" s="1">
        <v>61.7</v>
      </c>
      <c r="Q2720" s="1">
        <v>479</v>
      </c>
      <c r="R2720" s="1">
        <v>0</v>
      </c>
      <c r="S2720" s="1">
        <v>0</v>
      </c>
      <c r="T2720" s="1">
        <v>4</v>
      </c>
      <c r="U2720" s="1">
        <v>0</v>
      </c>
      <c r="V2720" s="1">
        <v>0.68400000000000005</v>
      </c>
      <c r="W2720" s="1">
        <v>1.2E-2</v>
      </c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>
        <f t="shared" si="76"/>
        <v>479</v>
      </c>
    </row>
    <row r="2721" spans="1:49" x14ac:dyDescent="0.25">
      <c r="A2721" s="1" t="s">
        <v>771</v>
      </c>
      <c r="B2721" s="1">
        <v>1009240</v>
      </c>
      <c r="C2721" s="1">
        <v>2017</v>
      </c>
      <c r="D2721" s="1" t="s">
        <v>1091</v>
      </c>
      <c r="E2721" s="1" t="s">
        <v>1092</v>
      </c>
      <c r="F2721" s="1" t="s">
        <v>12</v>
      </c>
      <c r="G2721" s="1"/>
      <c r="H2721" s="1"/>
      <c r="I2721" s="1"/>
      <c r="J2721" s="1"/>
      <c r="K2721" s="1" t="s">
        <v>1298</v>
      </c>
      <c r="L2721" s="1" t="s">
        <v>1094</v>
      </c>
      <c r="M2721" s="1" t="s">
        <v>2635</v>
      </c>
      <c r="N2721" s="1"/>
      <c r="O2721" s="1"/>
      <c r="P2721" s="1"/>
      <c r="Q2721" s="1">
        <v>2</v>
      </c>
      <c r="R2721" s="1">
        <v>0</v>
      </c>
      <c r="S2721" s="1">
        <v>0</v>
      </c>
      <c r="T2721" s="1">
        <v>0</v>
      </c>
      <c r="U2721" s="1">
        <v>0</v>
      </c>
      <c r="V2721" s="1">
        <v>0.73099999999999998</v>
      </c>
      <c r="W2721" s="1">
        <v>8.0000000000000002E-3</v>
      </c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>
        <f t="shared" si="76"/>
        <v>2</v>
      </c>
    </row>
    <row r="2722" spans="1:49" x14ac:dyDescent="0.25">
      <c r="A2722" s="1" t="s">
        <v>771</v>
      </c>
      <c r="B2722" s="1">
        <v>1009240</v>
      </c>
      <c r="C2722" s="1">
        <v>2017</v>
      </c>
      <c r="D2722" s="1" t="s">
        <v>1091</v>
      </c>
      <c r="E2722" s="1" t="s">
        <v>1092</v>
      </c>
      <c r="F2722" s="1" t="s">
        <v>12</v>
      </c>
      <c r="G2722" s="1"/>
      <c r="H2722" s="1"/>
      <c r="I2722" s="1"/>
      <c r="J2722" s="1"/>
      <c r="K2722" s="1" t="s">
        <v>1335</v>
      </c>
      <c r="L2722" s="1" t="s">
        <v>1121</v>
      </c>
      <c r="M2722" s="1" t="s">
        <v>1336</v>
      </c>
      <c r="N2722" s="1"/>
      <c r="O2722" s="1"/>
      <c r="P2722" s="1"/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0.73099999999999998</v>
      </c>
      <c r="W2722" s="1">
        <v>8.0000000000000002E-3</v>
      </c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>
        <f t="shared" si="76"/>
        <v>0</v>
      </c>
    </row>
    <row r="2723" spans="1:49" x14ac:dyDescent="0.25">
      <c r="A2723" s="1" t="s">
        <v>771</v>
      </c>
      <c r="B2723" s="1">
        <v>1009240</v>
      </c>
      <c r="C2723" s="1">
        <v>2017</v>
      </c>
      <c r="D2723" s="1" t="s">
        <v>1091</v>
      </c>
      <c r="E2723" s="1" t="s">
        <v>1092</v>
      </c>
      <c r="F2723" s="1" t="s">
        <v>12</v>
      </c>
      <c r="G2723" s="1"/>
      <c r="H2723" s="1"/>
      <c r="I2723" s="1"/>
      <c r="J2723" s="1"/>
      <c r="K2723" s="1" t="s">
        <v>1301</v>
      </c>
      <c r="L2723" s="1" t="s">
        <v>1109</v>
      </c>
      <c r="M2723" s="1" t="s">
        <v>1302</v>
      </c>
      <c r="N2723" s="1">
        <v>35.173912999999999</v>
      </c>
      <c r="O2723" s="1">
        <v>4.24748E-2</v>
      </c>
      <c r="P2723" s="1">
        <v>30.4</v>
      </c>
      <c r="Q2723" s="1">
        <v>113</v>
      </c>
      <c r="R2723" s="1">
        <v>0</v>
      </c>
      <c r="S2723" s="1">
        <v>0</v>
      </c>
      <c r="T2723" s="1">
        <v>2</v>
      </c>
      <c r="U2723" s="1">
        <v>0</v>
      </c>
      <c r="V2723" s="1">
        <v>0.84799999999999998</v>
      </c>
      <c r="W2723" s="1">
        <v>6.0000000000000001E-3</v>
      </c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>
        <f t="shared" si="76"/>
        <v>113</v>
      </c>
    </row>
    <row r="2724" spans="1:49" x14ac:dyDescent="0.25">
      <c r="A2724" s="1" t="s">
        <v>771</v>
      </c>
      <c r="B2724" s="1">
        <v>1009240</v>
      </c>
      <c r="C2724" s="1">
        <v>2017</v>
      </c>
      <c r="D2724" s="1" t="s">
        <v>1091</v>
      </c>
      <c r="E2724" s="1" t="s">
        <v>1092</v>
      </c>
      <c r="F2724" s="1" t="s">
        <v>12</v>
      </c>
      <c r="G2724" s="1"/>
      <c r="H2724" s="1"/>
      <c r="I2724" s="1"/>
      <c r="J2724" s="1"/>
      <c r="K2724" s="1" t="s">
        <v>1301</v>
      </c>
      <c r="L2724" s="1" t="s">
        <v>1094</v>
      </c>
      <c r="M2724" s="1" t="s">
        <v>2095</v>
      </c>
      <c r="N2724" s="1"/>
      <c r="O2724" s="1"/>
      <c r="P2724" s="1"/>
      <c r="Q2724" s="1">
        <v>7</v>
      </c>
      <c r="R2724" s="1">
        <v>0</v>
      </c>
      <c r="S2724" s="1">
        <v>0</v>
      </c>
      <c r="T2724" s="1">
        <v>4</v>
      </c>
      <c r="U2724" s="1">
        <v>0</v>
      </c>
      <c r="V2724" s="1">
        <v>0.93799999999999994</v>
      </c>
      <c r="W2724" s="1">
        <v>2.5000000000000001E-2</v>
      </c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>
        <f t="shared" si="76"/>
        <v>7</v>
      </c>
    </row>
    <row r="2725" spans="1:49" x14ac:dyDescent="0.25">
      <c r="A2725" s="1" t="s">
        <v>771</v>
      </c>
      <c r="B2725" s="1">
        <v>1009240</v>
      </c>
      <c r="C2725" s="1">
        <v>2017</v>
      </c>
      <c r="D2725" s="1" t="s">
        <v>1091</v>
      </c>
      <c r="E2725" s="1" t="s">
        <v>1092</v>
      </c>
      <c r="F2725" s="1" t="s">
        <v>12</v>
      </c>
      <c r="G2725" s="1"/>
      <c r="H2725" s="1"/>
      <c r="I2725" s="1"/>
      <c r="J2725" s="1"/>
      <c r="K2725" s="1" t="s">
        <v>1303</v>
      </c>
      <c r="L2725" s="1" t="s">
        <v>1109</v>
      </c>
      <c r="M2725" s="1" t="s">
        <v>1305</v>
      </c>
      <c r="N2725" s="1">
        <v>40.724137900000002</v>
      </c>
      <c r="O2725" s="1">
        <v>1.4468999999999999E-2</v>
      </c>
      <c r="P2725" s="1">
        <v>62.1</v>
      </c>
      <c r="Q2725" s="1">
        <v>26</v>
      </c>
      <c r="R2725" s="1">
        <v>0</v>
      </c>
      <c r="S2725" s="1">
        <v>0</v>
      </c>
      <c r="T2725" s="1">
        <v>0</v>
      </c>
      <c r="U2725" s="1">
        <v>0</v>
      </c>
      <c r="V2725" s="1">
        <v>0.84799999999999998</v>
      </c>
      <c r="W2725" s="1">
        <v>6.0000000000000001E-3</v>
      </c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>
        <f t="shared" si="76"/>
        <v>26</v>
      </c>
    </row>
    <row r="2726" spans="1:49" x14ac:dyDescent="0.25">
      <c r="A2726" s="1" t="s">
        <v>771</v>
      </c>
      <c r="B2726" s="1">
        <v>1009240</v>
      </c>
      <c r="C2726" s="1">
        <v>2017</v>
      </c>
      <c r="D2726" s="1" t="s">
        <v>1091</v>
      </c>
      <c r="E2726" s="1" t="s">
        <v>1092</v>
      </c>
      <c r="F2726" s="1" t="s">
        <v>12</v>
      </c>
      <c r="G2726" s="1"/>
      <c r="H2726" s="1"/>
      <c r="I2726" s="1"/>
      <c r="J2726" s="1"/>
      <c r="K2726" s="1" t="s">
        <v>1303</v>
      </c>
      <c r="L2726" s="1" t="s">
        <v>1094</v>
      </c>
      <c r="M2726" s="1" t="s">
        <v>1919</v>
      </c>
      <c r="N2726" s="1"/>
      <c r="O2726" s="1"/>
      <c r="P2726" s="1"/>
      <c r="Q2726" s="1">
        <v>1</v>
      </c>
      <c r="R2726" s="1">
        <v>0</v>
      </c>
      <c r="S2726" s="1">
        <v>0</v>
      </c>
      <c r="T2726" s="1">
        <v>0</v>
      </c>
      <c r="U2726" s="1">
        <v>0</v>
      </c>
      <c r="V2726" s="1">
        <v>0.78800000000000003</v>
      </c>
      <c r="W2726" s="1">
        <v>4.0000000000000001E-3</v>
      </c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>
        <f t="shared" si="76"/>
        <v>1</v>
      </c>
    </row>
    <row r="2727" spans="1:49" x14ac:dyDescent="0.25">
      <c r="A2727" s="1" t="s">
        <v>872</v>
      </c>
      <c r="B2727" s="1">
        <v>1009242</v>
      </c>
      <c r="C2727" s="1">
        <v>2017</v>
      </c>
      <c r="D2727" s="1" t="s">
        <v>1091</v>
      </c>
      <c r="E2727" s="1" t="s">
        <v>1092</v>
      </c>
      <c r="F2727" s="1" t="s">
        <v>12</v>
      </c>
      <c r="G2727" s="1"/>
      <c r="H2727" s="1"/>
      <c r="I2727" s="1"/>
      <c r="J2727" s="1"/>
      <c r="K2727" s="1" t="s">
        <v>1149</v>
      </c>
      <c r="L2727" s="1" t="s">
        <v>1147</v>
      </c>
      <c r="M2727" s="1" t="s">
        <v>1150</v>
      </c>
      <c r="N2727" s="1"/>
      <c r="O2727" s="1"/>
      <c r="P2727" s="1"/>
      <c r="Q2727" s="1">
        <v>99</v>
      </c>
      <c r="R2727" s="1">
        <v>99</v>
      </c>
      <c r="S2727" s="1">
        <v>0</v>
      </c>
      <c r="T2727" s="1">
        <v>0</v>
      </c>
      <c r="U2727" s="1">
        <v>0</v>
      </c>
      <c r="V2727" s="1">
        <v>0.92400000000000004</v>
      </c>
      <c r="W2727" s="1">
        <v>3.4000000000000002E-2</v>
      </c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>
        <f t="shared" si="76"/>
        <v>99</v>
      </c>
    </row>
    <row r="2728" spans="1:49" x14ac:dyDescent="0.25">
      <c r="A2728" s="1" t="s">
        <v>872</v>
      </c>
      <c r="B2728" s="1">
        <v>1009242</v>
      </c>
      <c r="C2728" s="1">
        <v>2017</v>
      </c>
      <c r="D2728" s="1" t="s">
        <v>1091</v>
      </c>
      <c r="E2728" s="1" t="s">
        <v>1092</v>
      </c>
      <c r="F2728" s="1" t="s">
        <v>12</v>
      </c>
      <c r="G2728" s="1"/>
      <c r="H2728" s="1"/>
      <c r="I2728" s="1"/>
      <c r="J2728" s="1"/>
      <c r="K2728" s="1" t="s">
        <v>1149</v>
      </c>
      <c r="L2728" s="1" t="s">
        <v>1094</v>
      </c>
      <c r="M2728" s="1" t="s">
        <v>1437</v>
      </c>
      <c r="N2728" s="1"/>
      <c r="O2728" s="1"/>
      <c r="P2728" s="1"/>
      <c r="Q2728" s="1">
        <v>32</v>
      </c>
      <c r="R2728" s="1">
        <v>32</v>
      </c>
      <c r="S2728" s="1">
        <v>0</v>
      </c>
      <c r="T2728" s="1">
        <v>0</v>
      </c>
      <c r="U2728" s="1">
        <v>0</v>
      </c>
      <c r="V2728" s="1">
        <v>0.94299999999999995</v>
      </c>
      <c r="W2728" s="1">
        <v>4.8000000000000001E-2</v>
      </c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>
        <f t="shared" si="76"/>
        <v>32</v>
      </c>
    </row>
    <row r="2729" spans="1:49" x14ac:dyDescent="0.25">
      <c r="A2729" s="1" t="s">
        <v>872</v>
      </c>
      <c r="B2729" s="1">
        <v>1009242</v>
      </c>
      <c r="C2729" s="1">
        <v>2017</v>
      </c>
      <c r="D2729" s="1" t="s">
        <v>1091</v>
      </c>
      <c r="E2729" s="1" t="s">
        <v>1092</v>
      </c>
      <c r="F2729" s="1" t="s">
        <v>12</v>
      </c>
      <c r="G2729" s="1"/>
      <c r="H2729" s="1"/>
      <c r="I2729" s="1"/>
      <c r="J2729" s="1"/>
      <c r="K2729" s="1" t="s">
        <v>1438</v>
      </c>
      <c r="L2729" s="1" t="s">
        <v>1147</v>
      </c>
      <c r="M2729" s="1" t="s">
        <v>1439</v>
      </c>
      <c r="N2729" s="1"/>
      <c r="O2729" s="1"/>
      <c r="P2729" s="1"/>
      <c r="Q2729" s="1">
        <v>39</v>
      </c>
      <c r="R2729" s="1">
        <v>40</v>
      </c>
      <c r="S2729" s="1">
        <v>0</v>
      </c>
      <c r="T2729" s="1">
        <v>0</v>
      </c>
      <c r="U2729" s="1">
        <v>0</v>
      </c>
      <c r="V2729" s="1">
        <v>0.92400000000000004</v>
      </c>
      <c r="W2729" s="1">
        <v>3.4000000000000002E-2</v>
      </c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>
        <f t="shared" si="76"/>
        <v>39</v>
      </c>
    </row>
    <row r="2730" spans="1:49" x14ac:dyDescent="0.25">
      <c r="A2730" s="1" t="s">
        <v>872</v>
      </c>
      <c r="B2730" s="1">
        <v>1009242</v>
      </c>
      <c r="C2730" s="1">
        <v>2017</v>
      </c>
      <c r="D2730" s="1" t="s">
        <v>1091</v>
      </c>
      <c r="E2730" s="1" t="s">
        <v>1092</v>
      </c>
      <c r="F2730" s="1" t="s">
        <v>12</v>
      </c>
      <c r="G2730" s="1"/>
      <c r="H2730" s="1"/>
      <c r="I2730" s="1"/>
      <c r="J2730" s="1"/>
      <c r="K2730" s="1" t="s">
        <v>1438</v>
      </c>
      <c r="L2730" s="1" t="s">
        <v>1109</v>
      </c>
      <c r="M2730" s="1" t="s">
        <v>1441</v>
      </c>
      <c r="N2730" s="1">
        <v>41.64</v>
      </c>
      <c r="O2730" s="1">
        <v>6.8739999999999996E-2</v>
      </c>
      <c r="P2730" s="1">
        <v>49.7</v>
      </c>
      <c r="Q2730" s="1">
        <v>23</v>
      </c>
      <c r="R2730" s="1">
        <v>23</v>
      </c>
      <c r="S2730" s="1">
        <v>0</v>
      </c>
      <c r="T2730" s="1">
        <v>0</v>
      </c>
      <c r="U2730" s="1">
        <v>0</v>
      </c>
      <c r="V2730" s="1">
        <v>0.93600000000000005</v>
      </c>
      <c r="W2730" s="1">
        <v>4.3999999999999997E-2</v>
      </c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>
        <f t="shared" si="76"/>
        <v>23</v>
      </c>
    </row>
    <row r="2731" spans="1:49" x14ac:dyDescent="0.25">
      <c r="A2731" s="1" t="s">
        <v>872</v>
      </c>
      <c r="B2731" s="1">
        <v>1009242</v>
      </c>
      <c r="C2731" s="1">
        <v>2017</v>
      </c>
      <c r="D2731" s="1" t="s">
        <v>1091</v>
      </c>
      <c r="E2731" s="1" t="s">
        <v>1092</v>
      </c>
      <c r="F2731" s="1" t="s">
        <v>12</v>
      </c>
      <c r="G2731" s="1"/>
      <c r="H2731" s="1"/>
      <c r="I2731" s="1"/>
      <c r="J2731" s="1"/>
      <c r="K2731" s="1" t="s">
        <v>1438</v>
      </c>
      <c r="L2731" s="1" t="s">
        <v>1094</v>
      </c>
      <c r="M2731" s="1" t="s">
        <v>1442</v>
      </c>
      <c r="N2731" s="1"/>
      <c r="O2731" s="1"/>
      <c r="P2731" s="1"/>
      <c r="Q2731" s="1">
        <v>352</v>
      </c>
      <c r="R2731" s="1">
        <v>352</v>
      </c>
      <c r="S2731" s="1">
        <v>0</v>
      </c>
      <c r="T2731" s="1">
        <v>0</v>
      </c>
      <c r="U2731" s="1">
        <v>0</v>
      </c>
      <c r="V2731" s="1">
        <v>0.74399999999999999</v>
      </c>
      <c r="W2731" s="1">
        <v>7.0000000000000001E-3</v>
      </c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>
        <f t="shared" si="76"/>
        <v>352</v>
      </c>
    </row>
    <row r="2732" spans="1:49" x14ac:dyDescent="0.25">
      <c r="A2732" s="1" t="s">
        <v>872</v>
      </c>
      <c r="B2732" s="1">
        <v>1009242</v>
      </c>
      <c r="C2732" s="1">
        <v>2017</v>
      </c>
      <c r="D2732" s="1" t="s">
        <v>1091</v>
      </c>
      <c r="E2732" s="1" t="s">
        <v>1092</v>
      </c>
      <c r="F2732" s="1" t="s">
        <v>12</v>
      </c>
      <c r="G2732" s="1"/>
      <c r="H2732" s="1"/>
      <c r="I2732" s="1"/>
      <c r="J2732" s="1"/>
      <c r="K2732" s="1" t="s">
        <v>1443</v>
      </c>
      <c r="L2732" s="1" t="s">
        <v>1147</v>
      </c>
      <c r="M2732" s="1" t="s">
        <v>1444</v>
      </c>
      <c r="N2732" s="1"/>
      <c r="O2732" s="1"/>
      <c r="P2732" s="1"/>
      <c r="Q2732" s="1">
        <v>95</v>
      </c>
      <c r="R2732" s="1">
        <v>95</v>
      </c>
      <c r="S2732" s="1">
        <v>0</v>
      </c>
      <c r="T2732" s="1">
        <v>0</v>
      </c>
      <c r="U2732" s="1">
        <v>0</v>
      </c>
      <c r="V2732" s="1">
        <v>0.92400000000000004</v>
      </c>
      <c r="W2732" s="1">
        <v>3.4000000000000002E-2</v>
      </c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>
        <f t="shared" si="76"/>
        <v>95</v>
      </c>
    </row>
    <row r="2733" spans="1:49" x14ac:dyDescent="0.25">
      <c r="A2733" s="1" t="s">
        <v>872</v>
      </c>
      <c r="B2733" s="1">
        <v>1009242</v>
      </c>
      <c r="C2733" s="1">
        <v>2017</v>
      </c>
      <c r="D2733" s="1" t="s">
        <v>1091</v>
      </c>
      <c r="E2733" s="1" t="s">
        <v>1092</v>
      </c>
      <c r="F2733" s="1" t="s">
        <v>12</v>
      </c>
      <c r="G2733" s="1"/>
      <c r="H2733" s="1"/>
      <c r="I2733" s="1"/>
      <c r="J2733" s="1"/>
      <c r="K2733" s="1" t="s">
        <v>1443</v>
      </c>
      <c r="L2733" s="1" t="s">
        <v>1109</v>
      </c>
      <c r="M2733" s="1" t="s">
        <v>1446</v>
      </c>
      <c r="N2733" s="1">
        <v>50.54</v>
      </c>
      <c r="O2733" s="1">
        <v>5.645E-2</v>
      </c>
      <c r="P2733" s="1">
        <v>60.2</v>
      </c>
      <c r="Q2733" s="1">
        <v>9</v>
      </c>
      <c r="R2733" s="1">
        <v>9</v>
      </c>
      <c r="S2733" s="1">
        <v>0</v>
      </c>
      <c r="T2733" s="1">
        <v>0</v>
      </c>
      <c r="U2733" s="1">
        <v>0</v>
      </c>
      <c r="V2733" s="1">
        <v>0.93600000000000005</v>
      </c>
      <c r="W2733" s="1">
        <v>4.3999999999999997E-2</v>
      </c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>
        <f t="shared" si="76"/>
        <v>9</v>
      </c>
    </row>
    <row r="2734" spans="1:49" x14ac:dyDescent="0.25">
      <c r="A2734" s="1" t="s">
        <v>872</v>
      </c>
      <c r="B2734" s="1">
        <v>1009242</v>
      </c>
      <c r="C2734" s="1">
        <v>2017</v>
      </c>
      <c r="D2734" s="1" t="s">
        <v>1091</v>
      </c>
      <c r="E2734" s="1" t="s">
        <v>1092</v>
      </c>
      <c r="F2734" s="1" t="s">
        <v>12</v>
      </c>
      <c r="G2734" s="1"/>
      <c r="H2734" s="1"/>
      <c r="I2734" s="1"/>
      <c r="J2734" s="1"/>
      <c r="K2734" s="1" t="s">
        <v>1443</v>
      </c>
      <c r="L2734" s="1" t="s">
        <v>1094</v>
      </c>
      <c r="M2734" s="1" t="s">
        <v>1447</v>
      </c>
      <c r="N2734" s="1"/>
      <c r="O2734" s="1"/>
      <c r="P2734" s="1"/>
      <c r="Q2734" s="1">
        <v>114</v>
      </c>
      <c r="R2734" s="1">
        <v>115</v>
      </c>
      <c r="S2734" s="1">
        <v>0</v>
      </c>
      <c r="T2734" s="1">
        <v>0</v>
      </c>
      <c r="U2734" s="1">
        <v>1</v>
      </c>
      <c r="V2734" s="1">
        <v>0.92400000000000004</v>
      </c>
      <c r="W2734" s="1">
        <v>3.4000000000000002E-2</v>
      </c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>
        <f t="shared" si="76"/>
        <v>115</v>
      </c>
    </row>
    <row r="2735" spans="1:49" x14ac:dyDescent="0.25">
      <c r="A2735" s="1" t="s">
        <v>217</v>
      </c>
      <c r="B2735" s="1">
        <v>1009245</v>
      </c>
      <c r="C2735" s="1">
        <v>2017</v>
      </c>
      <c r="D2735" s="1" t="s">
        <v>1091</v>
      </c>
      <c r="E2735" s="1" t="s">
        <v>1092</v>
      </c>
      <c r="F2735" s="1" t="s">
        <v>12</v>
      </c>
      <c r="G2735" s="1"/>
      <c r="H2735" s="1"/>
      <c r="I2735" s="1"/>
      <c r="J2735" s="1"/>
      <c r="K2735" s="1" t="s">
        <v>2636</v>
      </c>
      <c r="L2735" s="1" t="s">
        <v>1121</v>
      </c>
      <c r="M2735" s="1" t="s">
        <v>2637</v>
      </c>
      <c r="N2735" s="1"/>
      <c r="O2735" s="1"/>
      <c r="P2735" s="1"/>
      <c r="Q2735" s="1">
        <v>1</v>
      </c>
      <c r="R2735" s="1">
        <v>0</v>
      </c>
      <c r="S2735" s="1">
        <v>0</v>
      </c>
      <c r="T2735" s="1">
        <v>0</v>
      </c>
      <c r="U2735" s="1">
        <v>0</v>
      </c>
      <c r="V2735" s="1">
        <v>0.82</v>
      </c>
      <c r="W2735" s="1">
        <v>1.2E-2</v>
      </c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>
        <f t="shared" si="76"/>
        <v>1</v>
      </c>
    </row>
    <row r="2736" spans="1:49" x14ac:dyDescent="0.25">
      <c r="A2736" s="1" t="s">
        <v>217</v>
      </c>
      <c r="B2736" s="1">
        <v>1009245</v>
      </c>
      <c r="C2736" s="1">
        <v>2017</v>
      </c>
      <c r="D2736" s="1" t="s">
        <v>1091</v>
      </c>
      <c r="E2736" s="1" t="s">
        <v>1092</v>
      </c>
      <c r="F2736" s="1" t="s">
        <v>12</v>
      </c>
      <c r="G2736" s="1"/>
      <c r="H2736" s="1"/>
      <c r="I2736" s="1"/>
      <c r="J2736" s="1"/>
      <c r="K2736" s="1" t="s">
        <v>1241</v>
      </c>
      <c r="L2736" s="1" t="s">
        <v>1109</v>
      </c>
      <c r="M2736" s="1" t="s">
        <v>2638</v>
      </c>
      <c r="N2736" s="1">
        <v>31</v>
      </c>
      <c r="O2736" s="1">
        <v>500</v>
      </c>
      <c r="P2736" s="1">
        <v>40</v>
      </c>
      <c r="Q2736" s="1">
        <v>0</v>
      </c>
      <c r="R2736" s="1">
        <v>0</v>
      </c>
      <c r="S2736" s="1">
        <v>3</v>
      </c>
      <c r="T2736" s="1">
        <v>0</v>
      </c>
      <c r="U2736" s="1">
        <v>0</v>
      </c>
      <c r="V2736" s="1">
        <v>0.90300000000000002</v>
      </c>
      <c r="W2736" s="1">
        <v>7.0000000000000001E-3</v>
      </c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>
        <f t="shared" si="76"/>
        <v>0</v>
      </c>
    </row>
    <row r="2737" spans="1:49" x14ac:dyDescent="0.25">
      <c r="A2737" s="1" t="s">
        <v>217</v>
      </c>
      <c r="B2737" s="1">
        <v>1009245</v>
      </c>
      <c r="C2737" s="1">
        <v>2017</v>
      </c>
      <c r="D2737" s="1" t="s">
        <v>1091</v>
      </c>
      <c r="E2737" s="1" t="s">
        <v>1092</v>
      </c>
      <c r="F2737" s="1" t="s">
        <v>12</v>
      </c>
      <c r="G2737" s="1"/>
      <c r="H2737" s="1"/>
      <c r="I2737" s="1"/>
      <c r="J2737" s="1"/>
      <c r="K2737" s="1" t="s">
        <v>1141</v>
      </c>
      <c r="L2737" s="1" t="s">
        <v>1121</v>
      </c>
      <c r="M2737" s="1" t="s">
        <v>1142</v>
      </c>
      <c r="N2737" s="1"/>
      <c r="O2737" s="1"/>
      <c r="P2737" s="1"/>
      <c r="Q2737" s="1">
        <v>1</v>
      </c>
      <c r="R2737" s="1">
        <v>0</v>
      </c>
      <c r="S2737" s="1">
        <v>0</v>
      </c>
      <c r="T2737" s="1">
        <v>0</v>
      </c>
      <c r="U2737" s="1">
        <v>1</v>
      </c>
      <c r="V2737" s="1">
        <v>0.95699999999999996</v>
      </c>
      <c r="W2737" s="1">
        <v>6.0000000000000001E-3</v>
      </c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>
        <f t="shared" si="76"/>
        <v>2</v>
      </c>
    </row>
    <row r="2738" spans="1:49" x14ac:dyDescent="0.25">
      <c r="A2738" s="1" t="s">
        <v>784</v>
      </c>
      <c r="B2738" s="1">
        <v>1009253</v>
      </c>
      <c r="C2738" s="1">
        <v>2017</v>
      </c>
      <c r="D2738" s="1" t="s">
        <v>1091</v>
      </c>
      <c r="E2738" s="1" t="s">
        <v>1092</v>
      </c>
      <c r="F2738" s="1" t="s">
        <v>12</v>
      </c>
      <c r="G2738" s="1"/>
      <c r="H2738" s="1"/>
      <c r="I2738" s="1"/>
      <c r="J2738" s="1"/>
      <c r="K2738" s="1" t="s">
        <v>1424</v>
      </c>
      <c r="L2738" s="1" t="s">
        <v>1109</v>
      </c>
      <c r="M2738" s="1" t="s">
        <v>1425</v>
      </c>
      <c r="N2738" s="1">
        <v>41.51</v>
      </c>
      <c r="O2738" s="1">
        <v>1</v>
      </c>
      <c r="P2738" s="1">
        <v>40</v>
      </c>
      <c r="Q2738" s="1">
        <v>124</v>
      </c>
      <c r="R2738" s="1">
        <v>0</v>
      </c>
      <c r="S2738" s="1">
        <v>0</v>
      </c>
      <c r="T2738" s="1">
        <v>20</v>
      </c>
      <c r="U2738" s="1">
        <v>0</v>
      </c>
      <c r="V2738" s="1">
        <v>0.52700000000000002</v>
      </c>
      <c r="W2738" s="1">
        <v>7.0000000000000001E-3</v>
      </c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>
        <f t="shared" si="76"/>
        <v>124</v>
      </c>
    </row>
    <row r="2739" spans="1:49" x14ac:dyDescent="0.25">
      <c r="A2739" s="1" t="s">
        <v>784</v>
      </c>
      <c r="B2739" s="1">
        <v>1009253</v>
      </c>
      <c r="C2739" s="1">
        <v>2017</v>
      </c>
      <c r="D2739" s="1" t="s">
        <v>1091</v>
      </c>
      <c r="E2739" s="1" t="s">
        <v>1092</v>
      </c>
      <c r="F2739" s="1" t="s">
        <v>12</v>
      </c>
      <c r="G2739" s="1"/>
      <c r="H2739" s="1"/>
      <c r="I2739" s="1"/>
      <c r="J2739" s="1"/>
      <c r="K2739" s="1" t="s">
        <v>1428</v>
      </c>
      <c r="L2739" s="1" t="s">
        <v>1109</v>
      </c>
      <c r="M2739" s="1" t="s">
        <v>1429</v>
      </c>
      <c r="N2739" s="1">
        <v>41.5</v>
      </c>
      <c r="O2739" s="1">
        <v>1.39</v>
      </c>
      <c r="P2739" s="1">
        <v>40</v>
      </c>
      <c r="Q2739" s="1">
        <v>66</v>
      </c>
      <c r="R2739" s="1">
        <v>0</v>
      </c>
      <c r="S2739" s="1">
        <v>0</v>
      </c>
      <c r="T2739" s="1">
        <v>17</v>
      </c>
      <c r="U2739" s="1">
        <v>0</v>
      </c>
      <c r="V2739" s="1">
        <v>0.56599999999999995</v>
      </c>
      <c r="W2739" s="1">
        <v>7.0000000000000001E-3</v>
      </c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>
        <f t="shared" si="76"/>
        <v>66</v>
      </c>
    </row>
    <row r="2740" spans="1:49" x14ac:dyDescent="0.25">
      <c r="A2740" s="1" t="s">
        <v>784</v>
      </c>
      <c r="B2740" s="1">
        <v>1009253</v>
      </c>
      <c r="C2740" s="1">
        <v>2017</v>
      </c>
      <c r="D2740" s="1" t="s">
        <v>1091</v>
      </c>
      <c r="E2740" s="1" t="s">
        <v>1092</v>
      </c>
      <c r="F2740" s="1" t="s">
        <v>12</v>
      </c>
      <c r="G2740" s="1"/>
      <c r="H2740" s="1"/>
      <c r="I2740" s="1"/>
      <c r="J2740" s="1"/>
      <c r="K2740" s="1" t="s">
        <v>1730</v>
      </c>
      <c r="L2740" s="1" t="s">
        <v>1109</v>
      </c>
      <c r="M2740" s="1" t="s">
        <v>1731</v>
      </c>
      <c r="N2740" s="1">
        <v>41.5</v>
      </c>
      <c r="O2740" s="1">
        <v>0.55000000000000004</v>
      </c>
      <c r="P2740" s="1">
        <v>40</v>
      </c>
      <c r="Q2740" s="1">
        <v>5</v>
      </c>
      <c r="R2740" s="1">
        <v>0</v>
      </c>
      <c r="S2740" s="1">
        <v>0</v>
      </c>
      <c r="T2740" s="1">
        <v>4</v>
      </c>
      <c r="U2740" s="1">
        <v>0</v>
      </c>
      <c r="V2740" s="1">
        <v>0.50800000000000001</v>
      </c>
      <c r="W2740" s="1">
        <v>6.0000000000000001E-3</v>
      </c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>
        <f t="shared" si="76"/>
        <v>5</v>
      </c>
    </row>
    <row r="2741" spans="1:49" x14ac:dyDescent="0.25">
      <c r="A2741" s="1" t="s">
        <v>784</v>
      </c>
      <c r="B2741" s="1">
        <v>1009253</v>
      </c>
      <c r="C2741" s="1">
        <v>2017</v>
      </c>
      <c r="D2741" s="1" t="s">
        <v>1091</v>
      </c>
      <c r="E2741" s="1" t="s">
        <v>1092</v>
      </c>
      <c r="F2741" s="1" t="s">
        <v>12</v>
      </c>
      <c r="G2741" s="1"/>
      <c r="H2741" s="1"/>
      <c r="I2741" s="1"/>
      <c r="J2741" s="1"/>
      <c r="K2741" s="1" t="s">
        <v>1732</v>
      </c>
      <c r="L2741" s="1" t="s">
        <v>1109</v>
      </c>
      <c r="M2741" s="1" t="s">
        <v>1733</v>
      </c>
      <c r="N2741" s="1">
        <v>41.5</v>
      </c>
      <c r="O2741" s="1">
        <v>0.8</v>
      </c>
      <c r="P2741" s="1">
        <v>40</v>
      </c>
      <c r="Q2741" s="1">
        <v>91</v>
      </c>
      <c r="R2741" s="1">
        <v>0</v>
      </c>
      <c r="S2741" s="1">
        <v>0</v>
      </c>
      <c r="T2741" s="1">
        <v>2</v>
      </c>
      <c r="U2741" s="1">
        <v>0</v>
      </c>
      <c r="V2741" s="1">
        <v>0.54400000000000004</v>
      </c>
      <c r="W2741" s="1">
        <v>7.0000000000000001E-3</v>
      </c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>
        <f t="shared" si="76"/>
        <v>91</v>
      </c>
    </row>
    <row r="2742" spans="1:49" x14ac:dyDescent="0.25">
      <c r="A2742" s="1" t="s">
        <v>171</v>
      </c>
      <c r="B2742" s="1">
        <v>1009258</v>
      </c>
      <c r="C2742" s="1">
        <v>2017</v>
      </c>
      <c r="D2742" s="1" t="s">
        <v>1091</v>
      </c>
      <c r="E2742" s="1" t="s">
        <v>1092</v>
      </c>
      <c r="F2742" s="1" t="s">
        <v>12</v>
      </c>
      <c r="G2742" s="1"/>
      <c r="H2742" s="1"/>
      <c r="I2742" s="1"/>
      <c r="J2742" s="1"/>
      <c r="K2742" s="1" t="s">
        <v>1925</v>
      </c>
      <c r="L2742" s="1" t="s">
        <v>1094</v>
      </c>
      <c r="M2742" s="1" t="s">
        <v>1927</v>
      </c>
      <c r="N2742" s="1"/>
      <c r="O2742" s="1"/>
      <c r="P2742" s="1"/>
      <c r="Q2742" s="1">
        <v>25</v>
      </c>
      <c r="R2742" s="1">
        <v>0</v>
      </c>
      <c r="S2742" s="1">
        <v>0</v>
      </c>
      <c r="T2742" s="1">
        <v>0</v>
      </c>
      <c r="U2742" s="1">
        <v>0</v>
      </c>
      <c r="V2742" s="1">
        <v>0.91500000000000004</v>
      </c>
      <c r="W2742" s="1">
        <v>7.0000000000000001E-3</v>
      </c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>
        <f t="shared" si="76"/>
        <v>25</v>
      </c>
    </row>
    <row r="2743" spans="1:49" x14ac:dyDescent="0.25">
      <c r="A2743" s="1" t="s">
        <v>171</v>
      </c>
      <c r="B2743" s="1">
        <v>1009258</v>
      </c>
      <c r="C2743" s="1">
        <v>2017</v>
      </c>
      <c r="D2743" s="1" t="s">
        <v>1091</v>
      </c>
      <c r="E2743" s="1" t="s">
        <v>1092</v>
      </c>
      <c r="F2743" s="1" t="s">
        <v>12</v>
      </c>
      <c r="G2743" s="1"/>
      <c r="H2743" s="1"/>
      <c r="I2743" s="1"/>
      <c r="J2743" s="1"/>
      <c r="K2743" s="1" t="s">
        <v>1793</v>
      </c>
      <c r="L2743" s="1" t="s">
        <v>1121</v>
      </c>
      <c r="M2743" s="1" t="s">
        <v>2639</v>
      </c>
      <c r="N2743" s="1"/>
      <c r="O2743" s="1"/>
      <c r="P2743" s="1"/>
      <c r="Q2743" s="1">
        <v>35</v>
      </c>
      <c r="R2743" s="1">
        <v>0</v>
      </c>
      <c r="S2743" s="1">
        <v>0</v>
      </c>
      <c r="T2743" s="1">
        <v>0</v>
      </c>
      <c r="U2743" s="1">
        <v>0</v>
      </c>
      <c r="V2743" s="1">
        <v>0.88900000000000001</v>
      </c>
      <c r="W2743" s="1">
        <v>6.0000000000000001E-3</v>
      </c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>
        <f t="shared" si="76"/>
        <v>35</v>
      </c>
    </row>
    <row r="2744" spans="1:49" x14ac:dyDescent="0.25">
      <c r="A2744" s="1" t="s">
        <v>366</v>
      </c>
      <c r="B2744" s="1">
        <v>1009260</v>
      </c>
      <c r="C2744" s="1">
        <v>2017</v>
      </c>
      <c r="D2744" s="1" t="s">
        <v>1091</v>
      </c>
      <c r="E2744" s="1" t="s">
        <v>1092</v>
      </c>
      <c r="F2744" s="1" t="s">
        <v>12</v>
      </c>
      <c r="G2744" s="1"/>
      <c r="H2744" s="1"/>
      <c r="I2744" s="1"/>
      <c r="J2744" s="1"/>
      <c r="K2744" s="1" t="s">
        <v>1485</v>
      </c>
      <c r="L2744" s="1" t="s">
        <v>1109</v>
      </c>
      <c r="M2744" s="1" t="s">
        <v>1882</v>
      </c>
      <c r="N2744" s="1">
        <v>46.16</v>
      </c>
      <c r="O2744" s="1">
        <v>9651.2900000000009</v>
      </c>
      <c r="P2744" s="1">
        <v>233.7</v>
      </c>
      <c r="Q2744" s="1">
        <v>4</v>
      </c>
      <c r="R2744" s="1">
        <v>0</v>
      </c>
      <c r="S2744" s="1">
        <v>0</v>
      </c>
      <c r="T2744" s="1">
        <v>0</v>
      </c>
      <c r="U2744" s="1">
        <v>0</v>
      </c>
      <c r="V2744" s="1">
        <v>0.77400000000000002</v>
      </c>
      <c r="W2744" s="1">
        <v>4.0000000000000001E-3</v>
      </c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>
        <f t="shared" si="76"/>
        <v>4</v>
      </c>
    </row>
    <row r="2745" spans="1:49" x14ac:dyDescent="0.25">
      <c r="A2745" s="1" t="s">
        <v>366</v>
      </c>
      <c r="B2745" s="1">
        <v>1009260</v>
      </c>
      <c r="C2745" s="1">
        <v>2017</v>
      </c>
      <c r="D2745" s="1" t="s">
        <v>1091</v>
      </c>
      <c r="E2745" s="1" t="s">
        <v>1092</v>
      </c>
      <c r="F2745" s="1" t="s">
        <v>12</v>
      </c>
      <c r="G2745" s="1"/>
      <c r="H2745" s="1"/>
      <c r="I2745" s="1"/>
      <c r="J2745" s="1"/>
      <c r="K2745" s="1" t="s">
        <v>1485</v>
      </c>
      <c r="L2745" s="1" t="s">
        <v>1094</v>
      </c>
      <c r="M2745" s="1" t="s">
        <v>1486</v>
      </c>
      <c r="N2745" s="1"/>
      <c r="O2745" s="1"/>
      <c r="P2745" s="1"/>
      <c r="Q2745" s="1">
        <v>2</v>
      </c>
      <c r="R2745" s="1">
        <v>0</v>
      </c>
      <c r="S2745" s="1">
        <v>3</v>
      </c>
      <c r="T2745" s="1">
        <v>0</v>
      </c>
      <c r="U2745" s="1">
        <v>0</v>
      </c>
      <c r="V2745" s="1">
        <v>0.92400000000000004</v>
      </c>
      <c r="W2745" s="1">
        <v>5.0000000000000001E-3</v>
      </c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>
        <f t="shared" si="76"/>
        <v>2</v>
      </c>
    </row>
    <row r="2746" spans="1:49" x14ac:dyDescent="0.25">
      <c r="A2746" s="1" t="s">
        <v>366</v>
      </c>
      <c r="B2746" s="1">
        <v>1009260</v>
      </c>
      <c r="C2746" s="1">
        <v>2017</v>
      </c>
      <c r="D2746" s="1" t="s">
        <v>1091</v>
      </c>
      <c r="E2746" s="1" t="s">
        <v>1092</v>
      </c>
      <c r="F2746" s="1" t="s">
        <v>12</v>
      </c>
      <c r="G2746" s="1"/>
      <c r="H2746" s="1"/>
      <c r="I2746" s="1"/>
      <c r="J2746" s="1"/>
      <c r="K2746" s="1" t="s">
        <v>1485</v>
      </c>
      <c r="L2746" s="1" t="s">
        <v>1168</v>
      </c>
      <c r="M2746" s="1" t="s">
        <v>1883</v>
      </c>
      <c r="N2746" s="1"/>
      <c r="O2746" s="1"/>
      <c r="P2746" s="1"/>
      <c r="Q2746" s="1">
        <v>58</v>
      </c>
      <c r="R2746" s="1">
        <v>1</v>
      </c>
      <c r="S2746" s="1">
        <v>0</v>
      </c>
      <c r="T2746" s="1">
        <v>13</v>
      </c>
      <c r="U2746" s="1">
        <v>0</v>
      </c>
      <c r="V2746" s="1">
        <v>0.77400000000000002</v>
      </c>
      <c r="W2746" s="1">
        <v>4.0000000000000001E-3</v>
      </c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>
        <f t="shared" si="76"/>
        <v>58</v>
      </c>
    </row>
    <row r="2747" spans="1:49" x14ac:dyDescent="0.25">
      <c r="A2747" s="1" t="s">
        <v>366</v>
      </c>
      <c r="B2747" s="1">
        <v>1009260</v>
      </c>
      <c r="C2747" s="1">
        <v>2017</v>
      </c>
      <c r="D2747" s="1" t="s">
        <v>1091</v>
      </c>
      <c r="E2747" s="1" t="s">
        <v>1092</v>
      </c>
      <c r="F2747" s="1" t="s">
        <v>12</v>
      </c>
      <c r="G2747" s="1"/>
      <c r="H2747" s="1"/>
      <c r="I2747" s="1"/>
      <c r="J2747" s="1"/>
      <c r="K2747" s="1" t="s">
        <v>1489</v>
      </c>
      <c r="L2747" s="1" t="s">
        <v>1109</v>
      </c>
      <c r="M2747" s="1" t="s">
        <v>1888</v>
      </c>
      <c r="N2747" s="1">
        <v>42.23</v>
      </c>
      <c r="O2747" s="1">
        <v>5279.72</v>
      </c>
      <c r="P2747" s="1">
        <v>58.8</v>
      </c>
      <c r="Q2747" s="1">
        <v>3</v>
      </c>
      <c r="R2747" s="1">
        <v>0</v>
      </c>
      <c r="S2747" s="1">
        <v>0</v>
      </c>
      <c r="T2747" s="1">
        <v>0</v>
      </c>
      <c r="U2747" s="1">
        <v>0</v>
      </c>
      <c r="V2747" s="1">
        <v>0.75</v>
      </c>
      <c r="W2747" s="1">
        <v>4.0000000000000001E-3</v>
      </c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>
        <f t="shared" si="76"/>
        <v>3</v>
      </c>
    </row>
    <row r="2748" spans="1:49" x14ac:dyDescent="0.25">
      <c r="A2748" s="1" t="s">
        <v>366</v>
      </c>
      <c r="B2748" s="1">
        <v>1009260</v>
      </c>
      <c r="C2748" s="1">
        <v>2017</v>
      </c>
      <c r="D2748" s="1" t="s">
        <v>1091</v>
      </c>
      <c r="E2748" s="1" t="s">
        <v>1092</v>
      </c>
      <c r="F2748" s="1" t="s">
        <v>12</v>
      </c>
      <c r="G2748" s="1"/>
      <c r="H2748" s="1"/>
      <c r="I2748" s="1"/>
      <c r="J2748" s="1"/>
      <c r="K2748" s="1" t="s">
        <v>1489</v>
      </c>
      <c r="L2748" s="1" t="s">
        <v>1094</v>
      </c>
      <c r="M2748" s="1" t="s">
        <v>1490</v>
      </c>
      <c r="N2748" s="1"/>
      <c r="O2748" s="1"/>
      <c r="P2748" s="1"/>
      <c r="Q2748" s="1">
        <v>15</v>
      </c>
      <c r="R2748" s="1">
        <v>0</v>
      </c>
      <c r="S2748" s="1">
        <v>0</v>
      </c>
      <c r="T2748" s="1">
        <v>0</v>
      </c>
      <c r="U2748" s="1">
        <v>0</v>
      </c>
      <c r="V2748" s="1">
        <v>0.91800000000000004</v>
      </c>
      <c r="W2748" s="1">
        <v>5.0000000000000001E-3</v>
      </c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>
        <f t="shared" si="76"/>
        <v>15</v>
      </c>
    </row>
    <row r="2749" spans="1:49" x14ac:dyDescent="0.25">
      <c r="A2749" s="1" t="s">
        <v>366</v>
      </c>
      <c r="B2749" s="1">
        <v>1009260</v>
      </c>
      <c r="C2749" s="1">
        <v>2017</v>
      </c>
      <c r="D2749" s="1" t="s">
        <v>1091</v>
      </c>
      <c r="E2749" s="1" t="s">
        <v>1092</v>
      </c>
      <c r="F2749" s="1" t="s">
        <v>12</v>
      </c>
      <c r="G2749" s="1"/>
      <c r="H2749" s="1"/>
      <c r="I2749" s="1"/>
      <c r="J2749" s="1"/>
      <c r="K2749" s="1" t="s">
        <v>1489</v>
      </c>
      <c r="L2749" s="1" t="s">
        <v>1168</v>
      </c>
      <c r="M2749" s="1" t="s">
        <v>1889</v>
      </c>
      <c r="N2749" s="1"/>
      <c r="O2749" s="1"/>
      <c r="P2749" s="1"/>
      <c r="Q2749" s="1">
        <v>65</v>
      </c>
      <c r="R2749" s="1">
        <v>0</v>
      </c>
      <c r="S2749" s="1">
        <v>0</v>
      </c>
      <c r="T2749" s="1">
        <v>11</v>
      </c>
      <c r="U2749" s="1">
        <v>0</v>
      </c>
      <c r="V2749" s="1">
        <v>0.73899999999999999</v>
      </c>
      <c r="W2749" s="1">
        <v>4.0000000000000001E-3</v>
      </c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>
        <f t="shared" si="76"/>
        <v>65</v>
      </c>
    </row>
    <row r="2750" spans="1:49" x14ac:dyDescent="0.25">
      <c r="A2750" s="1" t="s">
        <v>366</v>
      </c>
      <c r="B2750" s="1">
        <v>1009260</v>
      </c>
      <c r="C2750" s="1">
        <v>2017</v>
      </c>
      <c r="D2750" s="1" t="s">
        <v>1091</v>
      </c>
      <c r="E2750" s="1" t="s">
        <v>1092</v>
      </c>
      <c r="F2750" s="1" t="s">
        <v>12</v>
      </c>
      <c r="G2750" s="1"/>
      <c r="H2750" s="1"/>
      <c r="I2750" s="1"/>
      <c r="J2750" s="1"/>
      <c r="K2750" s="1" t="s">
        <v>1346</v>
      </c>
      <c r="L2750" s="1" t="s">
        <v>1109</v>
      </c>
      <c r="M2750" s="1" t="s">
        <v>1491</v>
      </c>
      <c r="N2750" s="1">
        <v>0</v>
      </c>
      <c r="O2750" s="1">
        <v>0</v>
      </c>
      <c r="P2750" s="1">
        <v>813.8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0.76600000000000001</v>
      </c>
      <c r="W2750" s="1">
        <v>4.0000000000000001E-3</v>
      </c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>
        <f t="shared" si="76"/>
        <v>0</v>
      </c>
    </row>
    <row r="2751" spans="1:49" x14ac:dyDescent="0.25">
      <c r="A2751" s="1" t="s">
        <v>366</v>
      </c>
      <c r="B2751" s="1">
        <v>1009260</v>
      </c>
      <c r="C2751" s="1">
        <v>2017</v>
      </c>
      <c r="D2751" s="1" t="s">
        <v>1091</v>
      </c>
      <c r="E2751" s="1" t="s">
        <v>1092</v>
      </c>
      <c r="F2751" s="1" t="s">
        <v>12</v>
      </c>
      <c r="G2751" s="1"/>
      <c r="H2751" s="1"/>
      <c r="I2751" s="1"/>
      <c r="J2751" s="1"/>
      <c r="K2751" s="1" t="s">
        <v>1346</v>
      </c>
      <c r="L2751" s="1" t="s">
        <v>1168</v>
      </c>
      <c r="M2751" s="1" t="s">
        <v>1890</v>
      </c>
      <c r="N2751" s="1"/>
      <c r="O2751" s="1"/>
      <c r="P2751" s="1"/>
      <c r="Q2751" s="1">
        <v>4</v>
      </c>
      <c r="R2751" s="1">
        <v>0</v>
      </c>
      <c r="S2751" s="1">
        <v>0</v>
      </c>
      <c r="T2751" s="1">
        <v>0</v>
      </c>
      <c r="U2751" s="1">
        <v>0</v>
      </c>
      <c r="V2751" s="1">
        <v>0.82499999999999996</v>
      </c>
      <c r="W2751" s="1">
        <v>6.0000000000000001E-3</v>
      </c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>
        <f t="shared" si="76"/>
        <v>4</v>
      </c>
    </row>
    <row r="2752" spans="1:49" x14ac:dyDescent="0.25">
      <c r="A2752" s="1" t="s">
        <v>366</v>
      </c>
      <c r="B2752" s="1">
        <v>1009260</v>
      </c>
      <c r="C2752" s="1">
        <v>2017</v>
      </c>
      <c r="D2752" s="1" t="s">
        <v>1091</v>
      </c>
      <c r="E2752" s="1" t="s">
        <v>1092</v>
      </c>
      <c r="F2752" s="1" t="s">
        <v>12</v>
      </c>
      <c r="G2752" s="1"/>
      <c r="H2752" s="1"/>
      <c r="I2752" s="1"/>
      <c r="J2752" s="1"/>
      <c r="K2752" s="1" t="s">
        <v>1349</v>
      </c>
      <c r="L2752" s="1" t="s">
        <v>1109</v>
      </c>
      <c r="M2752" s="1" t="s">
        <v>1350</v>
      </c>
      <c r="N2752" s="1">
        <v>47.36</v>
      </c>
      <c r="O2752" s="1">
        <v>100115.57</v>
      </c>
      <c r="P2752" s="1">
        <v>35.700000000000003</v>
      </c>
      <c r="Q2752" s="1">
        <v>5</v>
      </c>
      <c r="R2752" s="1">
        <v>1</v>
      </c>
      <c r="S2752" s="1">
        <v>0</v>
      </c>
      <c r="T2752" s="1">
        <v>0</v>
      </c>
      <c r="U2752" s="1">
        <v>0</v>
      </c>
      <c r="V2752" s="1">
        <v>0.76600000000000001</v>
      </c>
      <c r="W2752" s="1">
        <v>4.0000000000000001E-3</v>
      </c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>
        <f t="shared" si="76"/>
        <v>5</v>
      </c>
    </row>
    <row r="2753" spans="1:49" x14ac:dyDescent="0.25">
      <c r="A2753" s="1" t="s">
        <v>366</v>
      </c>
      <c r="B2753" s="1">
        <v>1009260</v>
      </c>
      <c r="C2753" s="1">
        <v>2017</v>
      </c>
      <c r="D2753" s="1" t="s">
        <v>1091</v>
      </c>
      <c r="E2753" s="1" t="s">
        <v>1092</v>
      </c>
      <c r="F2753" s="1" t="s">
        <v>12</v>
      </c>
      <c r="G2753" s="1"/>
      <c r="H2753" s="1"/>
      <c r="I2753" s="1"/>
      <c r="J2753" s="1"/>
      <c r="K2753" s="1" t="s">
        <v>1349</v>
      </c>
      <c r="L2753" s="1" t="s">
        <v>1094</v>
      </c>
      <c r="M2753" s="1" t="s">
        <v>1351</v>
      </c>
      <c r="N2753" s="1"/>
      <c r="O2753" s="1"/>
      <c r="P2753" s="1"/>
      <c r="Q2753" s="1">
        <v>4</v>
      </c>
      <c r="R2753" s="1">
        <v>0</v>
      </c>
      <c r="S2753" s="1">
        <v>0</v>
      </c>
      <c r="T2753" s="1">
        <v>0</v>
      </c>
      <c r="U2753" s="1">
        <v>0</v>
      </c>
      <c r="V2753" s="1">
        <v>0.77900000000000003</v>
      </c>
      <c r="W2753" s="1">
        <v>6.0000000000000001E-3</v>
      </c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>
        <f t="shared" si="76"/>
        <v>4</v>
      </c>
    </row>
    <row r="2754" spans="1:49" x14ac:dyDescent="0.25">
      <c r="A2754" s="1" t="s">
        <v>366</v>
      </c>
      <c r="B2754" s="1">
        <v>1009260</v>
      </c>
      <c r="C2754" s="1">
        <v>2017</v>
      </c>
      <c r="D2754" s="1" t="s">
        <v>1091</v>
      </c>
      <c r="E2754" s="1" t="s">
        <v>1092</v>
      </c>
      <c r="F2754" s="1" t="s">
        <v>12</v>
      </c>
      <c r="G2754" s="1"/>
      <c r="H2754" s="1"/>
      <c r="I2754" s="1"/>
      <c r="J2754" s="1"/>
      <c r="K2754" s="1" t="s">
        <v>1349</v>
      </c>
      <c r="L2754" s="1" t="s">
        <v>1168</v>
      </c>
      <c r="M2754" s="1" t="s">
        <v>1892</v>
      </c>
      <c r="N2754" s="1"/>
      <c r="O2754" s="1"/>
      <c r="P2754" s="1"/>
      <c r="Q2754" s="1">
        <v>13</v>
      </c>
      <c r="R2754" s="1">
        <v>0</v>
      </c>
      <c r="S2754" s="1">
        <v>0</v>
      </c>
      <c r="T2754" s="1">
        <v>3</v>
      </c>
      <c r="U2754" s="1">
        <v>0</v>
      </c>
      <c r="V2754" s="1">
        <v>0.84799999999999998</v>
      </c>
      <c r="W2754" s="1">
        <v>6.0000000000000001E-3</v>
      </c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>
        <f t="shared" si="76"/>
        <v>13</v>
      </c>
    </row>
    <row r="2755" spans="1:49" x14ac:dyDescent="0.25">
      <c r="A2755" s="1" t="s">
        <v>366</v>
      </c>
      <c r="B2755" s="1">
        <v>1009260</v>
      </c>
      <c r="C2755" s="1">
        <v>2017</v>
      </c>
      <c r="D2755" s="1" t="s">
        <v>1091</v>
      </c>
      <c r="E2755" s="1" t="s">
        <v>1092</v>
      </c>
      <c r="F2755" s="1" t="s">
        <v>12</v>
      </c>
      <c r="G2755" s="1"/>
      <c r="H2755" s="1"/>
      <c r="I2755" s="1"/>
      <c r="J2755" s="1"/>
      <c r="K2755" s="1" t="s">
        <v>1769</v>
      </c>
      <c r="L2755" s="1" t="s">
        <v>1094</v>
      </c>
      <c r="M2755" s="1" t="s">
        <v>1770</v>
      </c>
      <c r="N2755" s="1"/>
      <c r="O2755" s="1"/>
      <c r="P2755" s="1"/>
      <c r="Q2755" s="1">
        <v>1</v>
      </c>
      <c r="R2755" s="1">
        <v>0</v>
      </c>
      <c r="S2755" s="1">
        <v>0</v>
      </c>
      <c r="T2755" s="1">
        <v>0</v>
      </c>
      <c r="U2755" s="1">
        <v>0</v>
      </c>
      <c r="V2755" s="1">
        <v>0.82099999999999995</v>
      </c>
      <c r="W2755" s="1">
        <v>4.0000000000000001E-3</v>
      </c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>
        <f t="shared" ref="AW2755:AW2818" si="77">+Q2755+U2755</f>
        <v>1</v>
      </c>
    </row>
    <row r="2756" spans="1:49" x14ac:dyDescent="0.25">
      <c r="A2756" s="1" t="s">
        <v>366</v>
      </c>
      <c r="B2756" s="1">
        <v>1009260</v>
      </c>
      <c r="C2756" s="1">
        <v>2017</v>
      </c>
      <c r="D2756" s="1" t="s">
        <v>1091</v>
      </c>
      <c r="E2756" s="1" t="s">
        <v>1092</v>
      </c>
      <c r="F2756" s="1" t="s">
        <v>12</v>
      </c>
      <c r="G2756" s="1"/>
      <c r="H2756" s="1"/>
      <c r="I2756" s="1"/>
      <c r="J2756" s="1"/>
      <c r="K2756" s="1" t="s">
        <v>1769</v>
      </c>
      <c r="L2756" s="1" t="s">
        <v>1168</v>
      </c>
      <c r="M2756" s="1" t="s">
        <v>2108</v>
      </c>
      <c r="N2756" s="1"/>
      <c r="O2756" s="1"/>
      <c r="P2756" s="1"/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0.76600000000000001</v>
      </c>
      <c r="W2756" s="1">
        <v>4.0000000000000001E-3</v>
      </c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>
        <f t="shared" si="77"/>
        <v>0</v>
      </c>
    </row>
    <row r="2757" spans="1:49" x14ac:dyDescent="0.25">
      <c r="A2757" s="1" t="s">
        <v>366</v>
      </c>
      <c r="B2757" s="1">
        <v>1009260</v>
      </c>
      <c r="C2757" s="1">
        <v>2017</v>
      </c>
      <c r="D2757" s="1" t="s">
        <v>1091</v>
      </c>
      <c r="E2757" s="1" t="s">
        <v>1092</v>
      </c>
      <c r="F2757" s="1" t="s">
        <v>12</v>
      </c>
      <c r="G2757" s="1"/>
      <c r="H2757" s="1"/>
      <c r="I2757" s="1"/>
      <c r="J2757" s="1"/>
      <c r="K2757" s="1" t="s">
        <v>1492</v>
      </c>
      <c r="L2757" s="1" t="s">
        <v>1094</v>
      </c>
      <c r="M2757" s="1" t="s">
        <v>1493</v>
      </c>
      <c r="N2757" s="1"/>
      <c r="O2757" s="1"/>
      <c r="P2757" s="1"/>
      <c r="Q2757" s="1">
        <v>2</v>
      </c>
      <c r="R2757" s="1">
        <v>0</v>
      </c>
      <c r="S2757" s="1">
        <v>0</v>
      </c>
      <c r="T2757" s="1">
        <v>0</v>
      </c>
      <c r="U2757" s="1">
        <v>0</v>
      </c>
      <c r="V2757" s="1">
        <v>0.86799999999999999</v>
      </c>
      <c r="W2757" s="1">
        <v>4.0000000000000001E-3</v>
      </c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>
        <f t="shared" si="77"/>
        <v>2</v>
      </c>
    </row>
    <row r="2758" spans="1:49" x14ac:dyDescent="0.25">
      <c r="A2758" s="1" t="s">
        <v>366</v>
      </c>
      <c r="B2758" s="1">
        <v>1009260</v>
      </c>
      <c r="C2758" s="1">
        <v>2017</v>
      </c>
      <c r="D2758" s="1" t="s">
        <v>1091</v>
      </c>
      <c r="E2758" s="1" t="s">
        <v>1092</v>
      </c>
      <c r="F2758" s="1" t="s">
        <v>12</v>
      </c>
      <c r="G2758" s="1"/>
      <c r="H2758" s="1"/>
      <c r="I2758" s="1"/>
      <c r="J2758" s="1"/>
      <c r="K2758" s="1" t="s">
        <v>1492</v>
      </c>
      <c r="L2758" s="1" t="s">
        <v>1168</v>
      </c>
      <c r="M2758" s="1" t="s">
        <v>1895</v>
      </c>
      <c r="N2758" s="1"/>
      <c r="O2758" s="1"/>
      <c r="P2758" s="1"/>
      <c r="Q2758" s="1">
        <v>55</v>
      </c>
      <c r="R2758" s="1">
        <v>0</v>
      </c>
      <c r="S2758" s="1">
        <v>0</v>
      </c>
      <c r="T2758" s="1">
        <v>5</v>
      </c>
      <c r="U2758" s="1">
        <v>0</v>
      </c>
      <c r="V2758" s="1">
        <v>0.747</v>
      </c>
      <c r="W2758" s="1">
        <v>7.0000000000000001E-3</v>
      </c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>
        <f t="shared" si="77"/>
        <v>55</v>
      </c>
    </row>
    <row r="2759" spans="1:49" x14ac:dyDescent="0.25">
      <c r="A2759" s="1" t="s">
        <v>366</v>
      </c>
      <c r="B2759" s="1">
        <v>1009260</v>
      </c>
      <c r="C2759" s="1">
        <v>2017</v>
      </c>
      <c r="D2759" s="1" t="s">
        <v>1091</v>
      </c>
      <c r="E2759" s="1" t="s">
        <v>1092</v>
      </c>
      <c r="F2759" s="1" t="s">
        <v>12</v>
      </c>
      <c r="G2759" s="1"/>
      <c r="H2759" s="1"/>
      <c r="I2759" s="1"/>
      <c r="J2759" s="1"/>
      <c r="K2759" s="1" t="s">
        <v>1896</v>
      </c>
      <c r="L2759" s="1" t="s">
        <v>1109</v>
      </c>
      <c r="M2759" s="1" t="s">
        <v>1898</v>
      </c>
      <c r="N2759" s="1">
        <v>39.700000000000003</v>
      </c>
      <c r="O2759" s="1">
        <v>5930.23</v>
      </c>
      <c r="P2759" s="1">
        <v>39.1</v>
      </c>
      <c r="Q2759" s="1">
        <v>6</v>
      </c>
      <c r="R2759" s="1">
        <v>1</v>
      </c>
      <c r="S2759" s="1">
        <v>0</v>
      </c>
      <c r="T2759" s="1">
        <v>0</v>
      </c>
      <c r="U2759" s="1">
        <v>0</v>
      </c>
      <c r="V2759" s="1">
        <v>0.77400000000000002</v>
      </c>
      <c r="W2759" s="1">
        <v>3.0000000000000001E-3</v>
      </c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>
        <f t="shared" si="77"/>
        <v>6</v>
      </c>
    </row>
    <row r="2760" spans="1:49" x14ac:dyDescent="0.25">
      <c r="A2760" s="1" t="s">
        <v>366</v>
      </c>
      <c r="B2760" s="1">
        <v>1009260</v>
      </c>
      <c r="C2760" s="1">
        <v>2017</v>
      </c>
      <c r="D2760" s="1" t="s">
        <v>1091</v>
      </c>
      <c r="E2760" s="1" t="s">
        <v>1092</v>
      </c>
      <c r="F2760" s="1" t="s">
        <v>12</v>
      </c>
      <c r="G2760" s="1"/>
      <c r="H2760" s="1"/>
      <c r="I2760" s="1"/>
      <c r="J2760" s="1"/>
      <c r="K2760" s="1" t="s">
        <v>1896</v>
      </c>
      <c r="L2760" s="1" t="s">
        <v>1094</v>
      </c>
      <c r="M2760" s="1" t="s">
        <v>1899</v>
      </c>
      <c r="N2760" s="1"/>
      <c r="O2760" s="1"/>
      <c r="P2760" s="1"/>
      <c r="Q2760" s="1">
        <v>16</v>
      </c>
      <c r="R2760" s="1">
        <v>0</v>
      </c>
      <c r="S2760" s="1">
        <v>2</v>
      </c>
      <c r="T2760" s="1">
        <v>0</v>
      </c>
      <c r="U2760" s="1">
        <v>0</v>
      </c>
      <c r="V2760" s="1">
        <v>0.76100000000000001</v>
      </c>
      <c r="W2760" s="1">
        <v>4.0000000000000001E-3</v>
      </c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>
        <f t="shared" si="77"/>
        <v>16</v>
      </c>
    </row>
    <row r="2761" spans="1:49" x14ac:dyDescent="0.25">
      <c r="A2761" s="1" t="s">
        <v>366</v>
      </c>
      <c r="B2761" s="1">
        <v>1009260</v>
      </c>
      <c r="C2761" s="1">
        <v>2017</v>
      </c>
      <c r="D2761" s="1" t="s">
        <v>1091</v>
      </c>
      <c r="E2761" s="1" t="s">
        <v>1092</v>
      </c>
      <c r="F2761" s="1" t="s">
        <v>12</v>
      </c>
      <c r="G2761" s="1"/>
      <c r="H2761" s="1"/>
      <c r="I2761" s="1"/>
      <c r="J2761" s="1"/>
      <c r="K2761" s="1" t="s">
        <v>1896</v>
      </c>
      <c r="L2761" s="1" t="s">
        <v>1168</v>
      </c>
      <c r="M2761" s="1" t="s">
        <v>1900</v>
      </c>
      <c r="N2761" s="1"/>
      <c r="O2761" s="1"/>
      <c r="P2761" s="1"/>
      <c r="Q2761" s="1">
        <v>180</v>
      </c>
      <c r="R2761" s="1">
        <v>0</v>
      </c>
      <c r="S2761" s="1">
        <v>6</v>
      </c>
      <c r="T2761" s="1">
        <v>52</v>
      </c>
      <c r="U2761" s="1">
        <v>1</v>
      </c>
      <c r="V2761" s="1">
        <v>0.76400000000000001</v>
      </c>
      <c r="W2761" s="1">
        <v>4.0000000000000001E-3</v>
      </c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>
        <f t="shared" si="77"/>
        <v>181</v>
      </c>
    </row>
    <row r="2762" spans="1:49" x14ac:dyDescent="0.25">
      <c r="A2762" s="1" t="s">
        <v>366</v>
      </c>
      <c r="B2762" s="1">
        <v>1009260</v>
      </c>
      <c r="C2762" s="1">
        <v>2017</v>
      </c>
      <c r="D2762" s="1" t="s">
        <v>1091</v>
      </c>
      <c r="E2762" s="1" t="s">
        <v>1092</v>
      </c>
      <c r="F2762" s="1" t="s">
        <v>12</v>
      </c>
      <c r="G2762" s="1"/>
      <c r="H2762" s="1"/>
      <c r="I2762" s="1"/>
      <c r="J2762" s="1"/>
      <c r="K2762" s="1" t="s">
        <v>1494</v>
      </c>
      <c r="L2762" s="1" t="s">
        <v>1168</v>
      </c>
      <c r="M2762" s="1" t="s">
        <v>2111</v>
      </c>
      <c r="N2762" s="1"/>
      <c r="O2762" s="1"/>
      <c r="P2762" s="1"/>
      <c r="Q2762" s="1">
        <v>1</v>
      </c>
      <c r="R2762" s="1">
        <v>0</v>
      </c>
      <c r="S2762" s="1">
        <v>1</v>
      </c>
      <c r="T2762" s="1">
        <v>0</v>
      </c>
      <c r="U2762" s="1">
        <v>0</v>
      </c>
      <c r="V2762" s="1">
        <v>0.84299999999999997</v>
      </c>
      <c r="W2762" s="1">
        <v>4.0000000000000001E-3</v>
      </c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>
        <f t="shared" si="77"/>
        <v>1</v>
      </c>
    </row>
    <row r="2763" spans="1:49" x14ac:dyDescent="0.25">
      <c r="A2763" s="1" t="s">
        <v>295</v>
      </c>
      <c r="B2763" s="1">
        <v>1009261</v>
      </c>
      <c r="C2763" s="1">
        <v>2017</v>
      </c>
      <c r="D2763" s="1" t="s">
        <v>1091</v>
      </c>
      <c r="E2763" s="1" t="s">
        <v>1092</v>
      </c>
      <c r="F2763" s="1" t="s">
        <v>12</v>
      </c>
      <c r="G2763" s="1"/>
      <c r="H2763" s="1"/>
      <c r="I2763" s="1"/>
      <c r="J2763" s="1"/>
      <c r="K2763" s="1" t="s">
        <v>1870</v>
      </c>
      <c r="L2763" s="1" t="s">
        <v>1109</v>
      </c>
      <c r="M2763" s="1" t="s">
        <v>1871</v>
      </c>
      <c r="N2763" s="1">
        <v>43.6</v>
      </c>
      <c r="O2763" s="1">
        <v>781.3</v>
      </c>
      <c r="P2763" s="1">
        <v>18.8</v>
      </c>
      <c r="Q2763" s="1">
        <v>3</v>
      </c>
      <c r="R2763" s="1">
        <v>0</v>
      </c>
      <c r="S2763" s="1">
        <v>0</v>
      </c>
      <c r="T2763" s="1">
        <v>0</v>
      </c>
      <c r="U2763" s="1">
        <v>0</v>
      </c>
      <c r="V2763" s="1">
        <v>0.61199999999999999</v>
      </c>
      <c r="W2763" s="1">
        <v>7.0000000000000001E-3</v>
      </c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>
        <f t="shared" si="77"/>
        <v>3</v>
      </c>
    </row>
    <row r="2764" spans="1:49" x14ac:dyDescent="0.25">
      <c r="A2764" s="1" t="s">
        <v>295</v>
      </c>
      <c r="B2764" s="1">
        <v>1009261</v>
      </c>
      <c r="C2764" s="1">
        <v>2017</v>
      </c>
      <c r="D2764" s="1" t="s">
        <v>1091</v>
      </c>
      <c r="E2764" s="1" t="s">
        <v>1092</v>
      </c>
      <c r="F2764" s="1" t="s">
        <v>12</v>
      </c>
      <c r="G2764" s="1"/>
      <c r="H2764" s="1"/>
      <c r="I2764" s="1"/>
      <c r="J2764" s="1"/>
      <c r="K2764" s="1" t="s">
        <v>1424</v>
      </c>
      <c r="L2764" s="1" t="s">
        <v>1109</v>
      </c>
      <c r="M2764" s="1" t="s">
        <v>1425</v>
      </c>
      <c r="N2764" s="1">
        <v>43.56</v>
      </c>
      <c r="O2764" s="1">
        <v>1380.16</v>
      </c>
      <c r="P2764" s="1">
        <v>56.7</v>
      </c>
      <c r="Q2764" s="1">
        <v>18</v>
      </c>
      <c r="R2764" s="1">
        <v>0</v>
      </c>
      <c r="S2764" s="1">
        <v>0</v>
      </c>
      <c r="T2764" s="1">
        <v>8</v>
      </c>
      <c r="U2764" s="1">
        <v>0</v>
      </c>
      <c r="V2764" s="1">
        <v>0.57799999999999996</v>
      </c>
      <c r="W2764" s="1">
        <v>7.0000000000000001E-3</v>
      </c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>
        <f t="shared" si="77"/>
        <v>18</v>
      </c>
    </row>
    <row r="2765" spans="1:49" x14ac:dyDescent="0.25">
      <c r="A2765" s="1" t="s">
        <v>295</v>
      </c>
      <c r="B2765" s="1">
        <v>1009261</v>
      </c>
      <c r="C2765" s="1">
        <v>2017</v>
      </c>
      <c r="D2765" s="1" t="s">
        <v>1091</v>
      </c>
      <c r="E2765" s="1" t="s">
        <v>1092</v>
      </c>
      <c r="F2765" s="1" t="s">
        <v>12</v>
      </c>
      <c r="G2765" s="1"/>
      <c r="H2765" s="1"/>
      <c r="I2765" s="1"/>
      <c r="J2765" s="1"/>
      <c r="K2765" s="1" t="s">
        <v>1428</v>
      </c>
      <c r="L2765" s="1" t="s">
        <v>1109</v>
      </c>
      <c r="M2765" s="1" t="s">
        <v>1429</v>
      </c>
      <c r="N2765" s="1">
        <v>44.66</v>
      </c>
      <c r="O2765" s="1">
        <v>2528.1999999999998</v>
      </c>
      <c r="P2765" s="1">
        <v>43.8</v>
      </c>
      <c r="Q2765" s="1">
        <v>204</v>
      </c>
      <c r="R2765" s="1">
        <v>0</v>
      </c>
      <c r="S2765" s="1">
        <v>0</v>
      </c>
      <c r="T2765" s="1">
        <v>11</v>
      </c>
      <c r="U2765" s="1">
        <v>0</v>
      </c>
      <c r="V2765" s="1">
        <v>0.622</v>
      </c>
      <c r="W2765" s="1">
        <v>8.0000000000000002E-3</v>
      </c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>
        <f t="shared" si="77"/>
        <v>204</v>
      </c>
    </row>
    <row r="2766" spans="1:49" x14ac:dyDescent="0.25">
      <c r="A2766" s="1" t="s">
        <v>295</v>
      </c>
      <c r="B2766" s="1">
        <v>1009261</v>
      </c>
      <c r="C2766" s="1">
        <v>2017</v>
      </c>
      <c r="D2766" s="1" t="s">
        <v>1091</v>
      </c>
      <c r="E2766" s="1" t="s">
        <v>1092</v>
      </c>
      <c r="F2766" s="1" t="s">
        <v>12</v>
      </c>
      <c r="G2766" s="1"/>
      <c r="H2766" s="1"/>
      <c r="I2766" s="1"/>
      <c r="J2766" s="1"/>
      <c r="K2766" s="1" t="s">
        <v>1430</v>
      </c>
      <c r="L2766" s="1" t="s">
        <v>1109</v>
      </c>
      <c r="M2766" s="1" t="s">
        <v>1431</v>
      </c>
      <c r="N2766" s="1">
        <v>40.99</v>
      </c>
      <c r="O2766" s="1">
        <v>913.98</v>
      </c>
      <c r="P2766" s="1">
        <v>21.5</v>
      </c>
      <c r="Q2766" s="1">
        <v>38</v>
      </c>
      <c r="R2766" s="1">
        <v>0</v>
      </c>
      <c r="S2766" s="1">
        <v>0</v>
      </c>
      <c r="T2766" s="1">
        <v>0</v>
      </c>
      <c r="U2766" s="1">
        <v>0</v>
      </c>
      <c r="V2766" s="1">
        <v>0.61199999999999999</v>
      </c>
      <c r="W2766" s="1">
        <v>7.0000000000000001E-3</v>
      </c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>
        <f t="shared" si="77"/>
        <v>38</v>
      </c>
    </row>
    <row r="2767" spans="1:49" x14ac:dyDescent="0.25">
      <c r="A2767" s="1" t="s">
        <v>295</v>
      </c>
      <c r="B2767" s="1">
        <v>1009261</v>
      </c>
      <c r="C2767" s="1">
        <v>2017</v>
      </c>
      <c r="D2767" s="1" t="s">
        <v>1091</v>
      </c>
      <c r="E2767" s="1" t="s">
        <v>1092</v>
      </c>
      <c r="F2767" s="1" t="s">
        <v>12</v>
      </c>
      <c r="G2767" s="1"/>
      <c r="H2767" s="1"/>
      <c r="I2767" s="1"/>
      <c r="J2767" s="1"/>
      <c r="K2767" s="1" t="s">
        <v>2104</v>
      </c>
      <c r="L2767" s="1" t="s">
        <v>1109</v>
      </c>
      <c r="M2767" s="1" t="s">
        <v>2105</v>
      </c>
      <c r="N2767" s="1">
        <v>39.69</v>
      </c>
      <c r="O2767" s="1">
        <v>1249.27</v>
      </c>
      <c r="P2767" s="1">
        <v>25</v>
      </c>
      <c r="Q2767" s="1">
        <v>3</v>
      </c>
      <c r="R2767" s="1">
        <v>0</v>
      </c>
      <c r="S2767" s="1">
        <v>0</v>
      </c>
      <c r="T2767" s="1">
        <v>0</v>
      </c>
      <c r="U2767" s="1">
        <v>0</v>
      </c>
      <c r="V2767" s="1">
        <v>0.61199999999999999</v>
      </c>
      <c r="W2767" s="1">
        <v>7.0000000000000001E-3</v>
      </c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>
        <f t="shared" si="77"/>
        <v>3</v>
      </c>
    </row>
    <row r="2768" spans="1:49" x14ac:dyDescent="0.25">
      <c r="A2768" s="1" t="s">
        <v>295</v>
      </c>
      <c r="B2768" s="1">
        <v>1009261</v>
      </c>
      <c r="C2768" s="1">
        <v>2017</v>
      </c>
      <c r="D2768" s="1" t="s">
        <v>1091</v>
      </c>
      <c r="E2768" s="1" t="s">
        <v>1092</v>
      </c>
      <c r="F2768" s="1" t="s">
        <v>12</v>
      </c>
      <c r="G2768" s="1"/>
      <c r="H2768" s="1"/>
      <c r="I2768" s="1"/>
      <c r="J2768" s="1"/>
      <c r="K2768" s="1" t="s">
        <v>1874</v>
      </c>
      <c r="L2768" s="1" t="s">
        <v>1109</v>
      </c>
      <c r="M2768" s="1" t="s">
        <v>1875</v>
      </c>
      <c r="N2768" s="1">
        <v>42.92</v>
      </c>
      <c r="O2768" s="1">
        <v>1154.78</v>
      </c>
      <c r="P2768" s="1">
        <v>25</v>
      </c>
      <c r="Q2768" s="1">
        <v>3</v>
      </c>
      <c r="R2768" s="1">
        <v>0</v>
      </c>
      <c r="S2768" s="1">
        <v>1</v>
      </c>
      <c r="T2768" s="1">
        <v>0</v>
      </c>
      <c r="U2768" s="1">
        <v>0</v>
      </c>
      <c r="V2768" s="1">
        <v>0.61199999999999999</v>
      </c>
      <c r="W2768" s="1">
        <v>7.0000000000000001E-3</v>
      </c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>
        <f t="shared" si="77"/>
        <v>3</v>
      </c>
    </row>
    <row r="2769" spans="1:49" x14ac:dyDescent="0.25">
      <c r="A2769" s="1" t="s">
        <v>68</v>
      </c>
      <c r="B2769" s="1">
        <v>1009264</v>
      </c>
      <c r="C2769" s="1">
        <v>2017</v>
      </c>
      <c r="D2769" s="1" t="s">
        <v>1091</v>
      </c>
      <c r="E2769" s="1" t="s">
        <v>1092</v>
      </c>
      <c r="F2769" s="1" t="s">
        <v>12</v>
      </c>
      <c r="G2769" s="1"/>
      <c r="H2769" s="1"/>
      <c r="I2769" s="1"/>
      <c r="J2769" s="1"/>
      <c r="K2769" s="1" t="s">
        <v>2016</v>
      </c>
      <c r="L2769" s="1" t="s">
        <v>1109</v>
      </c>
      <c r="M2769" s="1" t="s">
        <v>2017</v>
      </c>
      <c r="N2769" s="1">
        <v>44</v>
      </c>
      <c r="O2769" s="1">
        <v>8.4791606999999996</v>
      </c>
      <c r="P2769" s="1">
        <v>60</v>
      </c>
      <c r="Q2769" s="1">
        <v>2</v>
      </c>
      <c r="R2769" s="1">
        <v>0</v>
      </c>
      <c r="S2769" s="1">
        <v>0</v>
      </c>
      <c r="T2769" s="1">
        <v>0</v>
      </c>
      <c r="U2769" s="1">
        <v>0</v>
      </c>
      <c r="V2769" s="1">
        <v>0.80200000000000005</v>
      </c>
      <c r="W2769" s="1">
        <v>5.0000000000000001E-3</v>
      </c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>
        <f t="shared" si="77"/>
        <v>2</v>
      </c>
    </row>
    <row r="2770" spans="1:49" x14ac:dyDescent="0.25">
      <c r="A2770" s="1" t="s">
        <v>68</v>
      </c>
      <c r="B2770" s="1">
        <v>1009264</v>
      </c>
      <c r="C2770" s="1">
        <v>2017</v>
      </c>
      <c r="D2770" s="1" t="s">
        <v>1091</v>
      </c>
      <c r="E2770" s="1" t="s">
        <v>1092</v>
      </c>
      <c r="F2770" s="1" t="s">
        <v>12</v>
      </c>
      <c r="G2770" s="1"/>
      <c r="H2770" s="1"/>
      <c r="I2770" s="1"/>
      <c r="J2770" s="1"/>
      <c r="K2770" s="1" t="s">
        <v>2021</v>
      </c>
      <c r="L2770" s="1" t="s">
        <v>1109</v>
      </c>
      <c r="M2770" s="1" t="s">
        <v>2022</v>
      </c>
      <c r="N2770" s="1">
        <v>44</v>
      </c>
      <c r="O2770" s="1">
        <v>4.2865999999999998E-3</v>
      </c>
      <c r="P2770" s="1">
        <v>60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0.80200000000000005</v>
      </c>
      <c r="W2770" s="1">
        <v>5.0000000000000001E-3</v>
      </c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>
        <f t="shared" si="77"/>
        <v>0</v>
      </c>
    </row>
    <row r="2771" spans="1:49" x14ac:dyDescent="0.25">
      <c r="A2771" s="1" t="s">
        <v>68</v>
      </c>
      <c r="B2771" s="1">
        <v>1009264</v>
      </c>
      <c r="C2771" s="1">
        <v>2017</v>
      </c>
      <c r="D2771" s="1" t="s">
        <v>1091</v>
      </c>
      <c r="E2771" s="1" t="s">
        <v>1092</v>
      </c>
      <c r="F2771" s="1" t="s">
        <v>12</v>
      </c>
      <c r="G2771" s="1"/>
      <c r="H2771" s="1"/>
      <c r="I2771" s="1"/>
      <c r="J2771" s="1"/>
      <c r="K2771" s="1" t="s">
        <v>2023</v>
      </c>
      <c r="L2771" s="1" t="s">
        <v>1109</v>
      </c>
      <c r="M2771" s="1" t="s">
        <v>2024</v>
      </c>
      <c r="N2771" s="1">
        <v>44</v>
      </c>
      <c r="O2771" s="1">
        <v>0</v>
      </c>
      <c r="P2771" s="1">
        <v>60</v>
      </c>
      <c r="Q2771" s="1">
        <v>1</v>
      </c>
      <c r="R2771" s="1">
        <v>0</v>
      </c>
      <c r="S2771" s="1">
        <v>0</v>
      </c>
      <c r="T2771" s="1">
        <v>0</v>
      </c>
      <c r="U2771" s="1">
        <v>0</v>
      </c>
      <c r="V2771" s="1">
        <v>0.80200000000000005</v>
      </c>
      <c r="W2771" s="1">
        <v>5.0000000000000001E-3</v>
      </c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>
        <f t="shared" si="77"/>
        <v>1</v>
      </c>
    </row>
    <row r="2772" spans="1:49" x14ac:dyDescent="0.25">
      <c r="A2772" s="1" t="s">
        <v>68</v>
      </c>
      <c r="B2772" s="1">
        <v>1009264</v>
      </c>
      <c r="C2772" s="1">
        <v>2017</v>
      </c>
      <c r="D2772" s="1" t="s">
        <v>1091</v>
      </c>
      <c r="E2772" s="1" t="s">
        <v>1092</v>
      </c>
      <c r="F2772" s="1" t="s">
        <v>12</v>
      </c>
      <c r="G2772" s="1"/>
      <c r="H2772" s="1"/>
      <c r="I2772" s="1"/>
      <c r="J2772" s="1"/>
      <c r="K2772" s="1" t="s">
        <v>1876</v>
      </c>
      <c r="L2772" s="1" t="s">
        <v>1109</v>
      </c>
      <c r="M2772" s="1" t="s">
        <v>2028</v>
      </c>
      <c r="N2772" s="1">
        <v>44</v>
      </c>
      <c r="O2772" s="1">
        <v>3.1410195000000001</v>
      </c>
      <c r="P2772" s="1">
        <v>60</v>
      </c>
      <c r="Q2772" s="1">
        <v>1</v>
      </c>
      <c r="R2772" s="1">
        <v>0</v>
      </c>
      <c r="S2772" s="1">
        <v>0</v>
      </c>
      <c r="T2772" s="1">
        <v>0</v>
      </c>
      <c r="U2772" s="1">
        <v>0</v>
      </c>
      <c r="V2772" s="1">
        <v>0.80200000000000005</v>
      </c>
      <c r="W2772" s="1">
        <v>5.0000000000000001E-3</v>
      </c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>
        <f t="shared" si="77"/>
        <v>1</v>
      </c>
    </row>
    <row r="2773" spans="1:49" x14ac:dyDescent="0.25">
      <c r="A2773" s="1" t="s">
        <v>68</v>
      </c>
      <c r="B2773" s="1">
        <v>1009264</v>
      </c>
      <c r="C2773" s="1">
        <v>2017</v>
      </c>
      <c r="D2773" s="1" t="s">
        <v>1091</v>
      </c>
      <c r="E2773" s="1" t="s">
        <v>1092</v>
      </c>
      <c r="F2773" s="1" t="s">
        <v>12</v>
      </c>
      <c r="G2773" s="1"/>
      <c r="H2773" s="1"/>
      <c r="I2773" s="1"/>
      <c r="J2773" s="1"/>
      <c r="K2773" s="1" t="s">
        <v>2030</v>
      </c>
      <c r="L2773" s="1" t="s">
        <v>1109</v>
      </c>
      <c r="M2773" s="1" t="s">
        <v>2031</v>
      </c>
      <c r="N2773" s="1">
        <v>44</v>
      </c>
      <c r="O2773" s="1">
        <v>2.2389914000000002</v>
      </c>
      <c r="P2773" s="1">
        <v>60</v>
      </c>
      <c r="Q2773" s="1">
        <v>14</v>
      </c>
      <c r="R2773" s="1">
        <v>0</v>
      </c>
      <c r="S2773" s="1">
        <v>0</v>
      </c>
      <c r="T2773" s="1">
        <v>0</v>
      </c>
      <c r="U2773" s="1">
        <v>0</v>
      </c>
      <c r="V2773" s="1">
        <v>0.80200000000000005</v>
      </c>
      <c r="W2773" s="1">
        <v>5.0000000000000001E-3</v>
      </c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>
        <f t="shared" si="77"/>
        <v>14</v>
      </c>
    </row>
    <row r="2774" spans="1:49" x14ac:dyDescent="0.25">
      <c r="A2774" s="1" t="s">
        <v>68</v>
      </c>
      <c r="B2774" s="1">
        <v>1009264</v>
      </c>
      <c r="C2774" s="1">
        <v>2017</v>
      </c>
      <c r="D2774" s="1" t="s">
        <v>1091</v>
      </c>
      <c r="E2774" s="1" t="s">
        <v>1092</v>
      </c>
      <c r="F2774" s="1" t="s">
        <v>12</v>
      </c>
      <c r="G2774" s="1"/>
      <c r="H2774" s="1"/>
      <c r="I2774" s="1"/>
      <c r="J2774" s="1"/>
      <c r="K2774" s="1" t="s">
        <v>1878</v>
      </c>
      <c r="L2774" s="1" t="s">
        <v>1109</v>
      </c>
      <c r="M2774" s="1" t="s">
        <v>1879</v>
      </c>
      <c r="N2774" s="1">
        <v>44</v>
      </c>
      <c r="O2774" s="1">
        <v>12.177543399999999</v>
      </c>
      <c r="P2774" s="1">
        <v>60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0.80200000000000005</v>
      </c>
      <c r="W2774" s="1">
        <v>5.0000000000000001E-3</v>
      </c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>
        <f t="shared" si="77"/>
        <v>0</v>
      </c>
    </row>
    <row r="2775" spans="1:49" x14ac:dyDescent="0.25">
      <c r="A2775" s="1" t="s">
        <v>68</v>
      </c>
      <c r="B2775" s="1">
        <v>1009264</v>
      </c>
      <c r="C2775" s="1">
        <v>2017</v>
      </c>
      <c r="D2775" s="1" t="s">
        <v>1091</v>
      </c>
      <c r="E2775" s="1" t="s">
        <v>1092</v>
      </c>
      <c r="F2775" s="1" t="s">
        <v>12</v>
      </c>
      <c r="G2775" s="1"/>
      <c r="H2775" s="1"/>
      <c r="I2775" s="1"/>
      <c r="J2775" s="1"/>
      <c r="K2775" s="1" t="s">
        <v>2640</v>
      </c>
      <c r="L2775" s="1" t="s">
        <v>1109</v>
      </c>
      <c r="M2775" s="1" t="s">
        <v>2641</v>
      </c>
      <c r="N2775" s="1">
        <v>44</v>
      </c>
      <c r="O2775" s="1">
        <v>0</v>
      </c>
      <c r="P2775" s="1">
        <v>60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0.80200000000000005</v>
      </c>
      <c r="W2775" s="1">
        <v>5.0000000000000001E-3</v>
      </c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>
        <f t="shared" si="77"/>
        <v>0</v>
      </c>
    </row>
    <row r="2776" spans="1:49" x14ac:dyDescent="0.25">
      <c r="A2776" s="1" t="s">
        <v>480</v>
      </c>
      <c r="B2776" s="1">
        <v>1009265</v>
      </c>
      <c r="C2776" s="1">
        <v>2017</v>
      </c>
      <c r="D2776" s="1" t="s">
        <v>1091</v>
      </c>
      <c r="E2776" s="1" t="s">
        <v>1092</v>
      </c>
      <c r="F2776" s="1" t="s">
        <v>12</v>
      </c>
      <c r="G2776" s="1"/>
      <c r="H2776" s="1"/>
      <c r="I2776" s="1"/>
      <c r="J2776" s="1"/>
      <c r="K2776" s="1" t="s">
        <v>1765</v>
      </c>
      <c r="L2776" s="1" t="s">
        <v>1109</v>
      </c>
      <c r="M2776" s="1" t="s">
        <v>1963</v>
      </c>
      <c r="N2776" s="1">
        <v>42</v>
      </c>
      <c r="O2776" s="1">
        <v>24063.3469573</v>
      </c>
      <c r="P2776" s="1">
        <v>35</v>
      </c>
      <c r="Q2776" s="1">
        <v>8</v>
      </c>
      <c r="R2776" s="1">
        <v>0</v>
      </c>
      <c r="S2776" s="1">
        <v>0</v>
      </c>
      <c r="T2776" s="1">
        <v>0</v>
      </c>
      <c r="U2776" s="1">
        <v>0</v>
      </c>
      <c r="V2776" s="1">
        <v>0.80200000000000005</v>
      </c>
      <c r="W2776" s="1">
        <v>5.0000000000000001E-3</v>
      </c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>
        <f t="shared" si="77"/>
        <v>8</v>
      </c>
    </row>
    <row r="2777" spans="1:49" x14ac:dyDescent="0.25">
      <c r="A2777" s="1" t="s">
        <v>480</v>
      </c>
      <c r="B2777" s="1">
        <v>1009265</v>
      </c>
      <c r="C2777" s="1">
        <v>2017</v>
      </c>
      <c r="D2777" s="1" t="s">
        <v>1091</v>
      </c>
      <c r="E2777" s="1" t="s">
        <v>1092</v>
      </c>
      <c r="F2777" s="1" t="s">
        <v>12</v>
      </c>
      <c r="G2777" s="1"/>
      <c r="H2777" s="1"/>
      <c r="I2777" s="1"/>
      <c r="J2777" s="1"/>
      <c r="K2777" s="1" t="s">
        <v>1337</v>
      </c>
      <c r="L2777" s="1" t="s">
        <v>1109</v>
      </c>
      <c r="M2777" s="1" t="s">
        <v>1339</v>
      </c>
      <c r="N2777" s="1">
        <v>42</v>
      </c>
      <c r="O2777" s="1">
        <v>150455.92445640001</v>
      </c>
      <c r="P2777" s="1">
        <v>35</v>
      </c>
      <c r="Q2777" s="1">
        <v>41</v>
      </c>
      <c r="R2777" s="1">
        <v>0</v>
      </c>
      <c r="S2777" s="1">
        <v>0</v>
      </c>
      <c r="T2777" s="1">
        <v>0</v>
      </c>
      <c r="U2777" s="1">
        <v>0</v>
      </c>
      <c r="V2777" s="1">
        <v>0.80200000000000005</v>
      </c>
      <c r="W2777" s="1">
        <v>5.0000000000000001E-3</v>
      </c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>
        <f t="shared" si="77"/>
        <v>41</v>
      </c>
    </row>
    <row r="2778" spans="1:49" x14ac:dyDescent="0.25">
      <c r="A2778" s="1" t="s">
        <v>480</v>
      </c>
      <c r="B2778" s="1">
        <v>1009265</v>
      </c>
      <c r="C2778" s="1">
        <v>2017</v>
      </c>
      <c r="D2778" s="1" t="s">
        <v>1091</v>
      </c>
      <c r="E2778" s="1" t="s">
        <v>1092</v>
      </c>
      <c r="F2778" s="1" t="s">
        <v>12</v>
      </c>
      <c r="G2778" s="1"/>
      <c r="H2778" s="1"/>
      <c r="I2778" s="1"/>
      <c r="J2778" s="1"/>
      <c r="K2778" s="1" t="s">
        <v>1341</v>
      </c>
      <c r="L2778" s="1" t="s">
        <v>1109</v>
      </c>
      <c r="M2778" s="1" t="s">
        <v>2091</v>
      </c>
      <c r="N2778" s="1">
        <v>42</v>
      </c>
      <c r="O2778" s="1">
        <v>0</v>
      </c>
      <c r="P2778" s="1">
        <v>35</v>
      </c>
      <c r="Q2778" s="1">
        <v>1</v>
      </c>
      <c r="R2778" s="1">
        <v>0</v>
      </c>
      <c r="S2778" s="1">
        <v>0</v>
      </c>
      <c r="T2778" s="1">
        <v>0</v>
      </c>
      <c r="U2778" s="1">
        <v>0</v>
      </c>
      <c r="V2778" s="1">
        <v>0.80200000000000005</v>
      </c>
      <c r="W2778" s="1">
        <v>5.0000000000000001E-3</v>
      </c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>
        <f t="shared" si="77"/>
        <v>1</v>
      </c>
    </row>
    <row r="2779" spans="1:49" x14ac:dyDescent="0.25">
      <c r="A2779" s="1" t="s">
        <v>480</v>
      </c>
      <c r="B2779" s="1">
        <v>1009265</v>
      </c>
      <c r="C2779" s="1">
        <v>2017</v>
      </c>
      <c r="D2779" s="1" t="s">
        <v>1091</v>
      </c>
      <c r="E2779" s="1" t="s">
        <v>1092</v>
      </c>
      <c r="F2779" s="1" t="s">
        <v>12</v>
      </c>
      <c r="G2779" s="1"/>
      <c r="H2779" s="1"/>
      <c r="I2779" s="1"/>
      <c r="J2779" s="1"/>
      <c r="K2779" s="1" t="s">
        <v>1485</v>
      </c>
      <c r="L2779" s="1" t="s">
        <v>1109</v>
      </c>
      <c r="M2779" s="1" t="s">
        <v>1882</v>
      </c>
      <c r="N2779" s="1">
        <v>42</v>
      </c>
      <c r="O2779" s="1">
        <v>2615197.8417266002</v>
      </c>
      <c r="P2779" s="1">
        <v>35</v>
      </c>
      <c r="Q2779" s="1">
        <v>1</v>
      </c>
      <c r="R2779" s="1">
        <v>0</v>
      </c>
      <c r="S2779" s="1">
        <v>0</v>
      </c>
      <c r="T2779" s="1">
        <v>0</v>
      </c>
      <c r="U2779" s="1">
        <v>0</v>
      </c>
      <c r="V2779" s="1">
        <v>0.80200000000000005</v>
      </c>
      <c r="W2779" s="1">
        <v>5.0000000000000001E-3</v>
      </c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>
        <f t="shared" si="77"/>
        <v>1</v>
      </c>
    </row>
    <row r="2780" spans="1:49" x14ac:dyDescent="0.25">
      <c r="A2780" s="1" t="s">
        <v>480</v>
      </c>
      <c r="B2780" s="1">
        <v>1009265</v>
      </c>
      <c r="C2780" s="1">
        <v>2017</v>
      </c>
      <c r="D2780" s="1" t="s">
        <v>1091</v>
      </c>
      <c r="E2780" s="1" t="s">
        <v>1092</v>
      </c>
      <c r="F2780" s="1" t="s">
        <v>12</v>
      </c>
      <c r="G2780" s="1"/>
      <c r="H2780" s="1"/>
      <c r="I2780" s="1"/>
      <c r="J2780" s="1"/>
      <c r="K2780" s="1" t="s">
        <v>1487</v>
      </c>
      <c r="L2780" s="1" t="s">
        <v>1109</v>
      </c>
      <c r="M2780" s="1" t="s">
        <v>1885</v>
      </c>
      <c r="N2780" s="1">
        <v>42</v>
      </c>
      <c r="O2780" s="1">
        <v>158492.85647589999</v>
      </c>
      <c r="P2780" s="1">
        <v>35</v>
      </c>
      <c r="Q2780" s="1">
        <v>2</v>
      </c>
      <c r="R2780" s="1">
        <v>0</v>
      </c>
      <c r="S2780" s="1">
        <v>0</v>
      </c>
      <c r="T2780" s="1">
        <v>0</v>
      </c>
      <c r="U2780" s="1">
        <v>0</v>
      </c>
      <c r="V2780" s="1">
        <v>0.80200000000000005</v>
      </c>
      <c r="W2780" s="1">
        <v>5.0000000000000001E-3</v>
      </c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>
        <f t="shared" si="77"/>
        <v>2</v>
      </c>
    </row>
    <row r="2781" spans="1:49" x14ac:dyDescent="0.25">
      <c r="A2781" s="1" t="s">
        <v>480</v>
      </c>
      <c r="B2781" s="1">
        <v>1009265</v>
      </c>
      <c r="C2781" s="1">
        <v>2017</v>
      </c>
      <c r="D2781" s="1" t="s">
        <v>1091</v>
      </c>
      <c r="E2781" s="1" t="s">
        <v>1092</v>
      </c>
      <c r="F2781" s="1" t="s">
        <v>12</v>
      </c>
      <c r="G2781" s="1"/>
      <c r="H2781" s="1"/>
      <c r="I2781" s="1"/>
      <c r="J2781" s="1"/>
      <c r="K2781" s="1" t="s">
        <v>1489</v>
      </c>
      <c r="L2781" s="1" t="s">
        <v>1109</v>
      </c>
      <c r="M2781" s="1" t="s">
        <v>1888</v>
      </c>
      <c r="N2781" s="1">
        <v>42</v>
      </c>
      <c r="O2781" s="1">
        <v>561920.35147790005</v>
      </c>
      <c r="P2781" s="1">
        <v>35</v>
      </c>
      <c r="Q2781" s="1">
        <v>70</v>
      </c>
      <c r="R2781" s="1">
        <v>0</v>
      </c>
      <c r="S2781" s="1">
        <v>0</v>
      </c>
      <c r="T2781" s="1">
        <v>10</v>
      </c>
      <c r="U2781" s="1">
        <v>0</v>
      </c>
      <c r="V2781" s="1">
        <v>0.80200000000000005</v>
      </c>
      <c r="W2781" s="1">
        <v>5.0000000000000001E-3</v>
      </c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>
        <f t="shared" si="77"/>
        <v>70</v>
      </c>
    </row>
    <row r="2782" spans="1:49" x14ac:dyDescent="0.25">
      <c r="A2782" s="1" t="s">
        <v>480</v>
      </c>
      <c r="B2782" s="1">
        <v>1009265</v>
      </c>
      <c r="C2782" s="1">
        <v>2017</v>
      </c>
      <c r="D2782" s="1" t="s">
        <v>1091</v>
      </c>
      <c r="E2782" s="1" t="s">
        <v>1092</v>
      </c>
      <c r="F2782" s="1" t="s">
        <v>12</v>
      </c>
      <c r="G2782" s="1"/>
      <c r="H2782" s="1"/>
      <c r="I2782" s="1"/>
      <c r="J2782" s="1"/>
      <c r="K2782" s="1" t="s">
        <v>1346</v>
      </c>
      <c r="L2782" s="1" t="s">
        <v>1109</v>
      </c>
      <c r="M2782" s="1" t="s">
        <v>1491</v>
      </c>
      <c r="N2782" s="1">
        <v>42</v>
      </c>
      <c r="O2782" s="1">
        <v>385209.11932100001</v>
      </c>
      <c r="P2782" s="1">
        <v>35</v>
      </c>
      <c r="Q2782" s="1">
        <v>11</v>
      </c>
      <c r="R2782" s="1">
        <v>0</v>
      </c>
      <c r="S2782" s="1">
        <v>0</v>
      </c>
      <c r="T2782" s="1">
        <v>0</v>
      </c>
      <c r="U2782" s="1">
        <v>0</v>
      </c>
      <c r="V2782" s="1">
        <v>0.80200000000000005</v>
      </c>
      <c r="W2782" s="1">
        <v>5.0000000000000001E-3</v>
      </c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>
        <f t="shared" si="77"/>
        <v>11</v>
      </c>
    </row>
    <row r="2783" spans="1:49" x14ac:dyDescent="0.25">
      <c r="A2783" s="1" t="s">
        <v>480</v>
      </c>
      <c r="B2783" s="1">
        <v>1009265</v>
      </c>
      <c r="C2783" s="1">
        <v>2017</v>
      </c>
      <c r="D2783" s="1" t="s">
        <v>1091</v>
      </c>
      <c r="E2783" s="1" t="s">
        <v>1092</v>
      </c>
      <c r="F2783" s="1" t="s">
        <v>12</v>
      </c>
      <c r="G2783" s="1"/>
      <c r="H2783" s="1"/>
      <c r="I2783" s="1"/>
      <c r="J2783" s="1"/>
      <c r="K2783" s="1" t="s">
        <v>1349</v>
      </c>
      <c r="L2783" s="1" t="s">
        <v>1109</v>
      </c>
      <c r="M2783" s="1" t="s">
        <v>1350</v>
      </c>
      <c r="N2783" s="1">
        <v>42</v>
      </c>
      <c r="O2783" s="1">
        <v>277299.98708699999</v>
      </c>
      <c r="P2783" s="1">
        <v>35</v>
      </c>
      <c r="Q2783" s="1">
        <v>7</v>
      </c>
      <c r="R2783" s="1">
        <v>0</v>
      </c>
      <c r="S2783" s="1">
        <v>0</v>
      </c>
      <c r="T2783" s="1">
        <v>0</v>
      </c>
      <c r="U2783" s="1">
        <v>0</v>
      </c>
      <c r="V2783" s="1">
        <v>0.80200000000000005</v>
      </c>
      <c r="W2783" s="1">
        <v>5.0000000000000001E-3</v>
      </c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>
        <f t="shared" si="77"/>
        <v>7</v>
      </c>
    </row>
    <row r="2784" spans="1:49" x14ac:dyDescent="0.25">
      <c r="A2784" s="1" t="s">
        <v>480</v>
      </c>
      <c r="B2784" s="1">
        <v>1009265</v>
      </c>
      <c r="C2784" s="1">
        <v>2017</v>
      </c>
      <c r="D2784" s="1" t="s">
        <v>1091</v>
      </c>
      <c r="E2784" s="1" t="s">
        <v>1092</v>
      </c>
      <c r="F2784" s="1" t="s">
        <v>12</v>
      </c>
      <c r="G2784" s="1"/>
      <c r="H2784" s="1"/>
      <c r="I2784" s="1"/>
      <c r="J2784" s="1"/>
      <c r="K2784" s="1" t="s">
        <v>1767</v>
      </c>
      <c r="L2784" s="1" t="s">
        <v>1109</v>
      </c>
      <c r="M2784" s="1" t="s">
        <v>2008</v>
      </c>
      <c r="N2784" s="1">
        <v>42</v>
      </c>
      <c r="O2784" s="1">
        <v>17527.226479199999</v>
      </c>
      <c r="P2784" s="1">
        <v>35</v>
      </c>
      <c r="Q2784" s="1">
        <v>21</v>
      </c>
      <c r="R2784" s="1">
        <v>0</v>
      </c>
      <c r="S2784" s="1">
        <v>0</v>
      </c>
      <c r="T2784" s="1">
        <v>0</v>
      </c>
      <c r="U2784" s="1">
        <v>0</v>
      </c>
      <c r="V2784" s="1">
        <v>0.80200000000000005</v>
      </c>
      <c r="W2784" s="1">
        <v>5.0000000000000001E-3</v>
      </c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>
        <f t="shared" si="77"/>
        <v>21</v>
      </c>
    </row>
    <row r="2785" spans="1:49" x14ac:dyDescent="0.25">
      <c r="A2785" s="1" t="s">
        <v>480</v>
      </c>
      <c r="B2785" s="1">
        <v>1009265</v>
      </c>
      <c r="C2785" s="1">
        <v>2017</v>
      </c>
      <c r="D2785" s="1" t="s">
        <v>1091</v>
      </c>
      <c r="E2785" s="1" t="s">
        <v>1092</v>
      </c>
      <c r="F2785" s="1" t="s">
        <v>12</v>
      </c>
      <c r="G2785" s="1"/>
      <c r="H2785" s="1"/>
      <c r="I2785" s="1"/>
      <c r="J2785" s="1"/>
      <c r="K2785" s="1" t="s">
        <v>1769</v>
      </c>
      <c r="L2785" s="1" t="s">
        <v>1109</v>
      </c>
      <c r="M2785" s="1" t="s">
        <v>1967</v>
      </c>
      <c r="N2785" s="1">
        <v>42</v>
      </c>
      <c r="O2785" s="1">
        <v>2311.192</v>
      </c>
      <c r="P2785" s="1">
        <v>35</v>
      </c>
      <c r="Q2785" s="1">
        <v>19</v>
      </c>
      <c r="R2785" s="1">
        <v>0</v>
      </c>
      <c r="S2785" s="1">
        <v>0</v>
      </c>
      <c r="T2785" s="1">
        <v>3</v>
      </c>
      <c r="U2785" s="1">
        <v>0</v>
      </c>
      <c r="V2785" s="1">
        <v>0.80200000000000005</v>
      </c>
      <c r="W2785" s="1">
        <v>5.0000000000000001E-3</v>
      </c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>
        <f t="shared" si="77"/>
        <v>19</v>
      </c>
    </row>
    <row r="2786" spans="1:49" x14ac:dyDescent="0.25">
      <c r="A2786" s="1" t="s">
        <v>480</v>
      </c>
      <c r="B2786" s="1">
        <v>1009265</v>
      </c>
      <c r="C2786" s="1">
        <v>2017</v>
      </c>
      <c r="D2786" s="1" t="s">
        <v>1091</v>
      </c>
      <c r="E2786" s="1" t="s">
        <v>1092</v>
      </c>
      <c r="F2786" s="1" t="s">
        <v>12</v>
      </c>
      <c r="G2786" s="1"/>
      <c r="H2786" s="1"/>
      <c r="I2786" s="1"/>
      <c r="J2786" s="1"/>
      <c r="K2786" s="1" t="s">
        <v>1492</v>
      </c>
      <c r="L2786" s="1" t="s">
        <v>1109</v>
      </c>
      <c r="M2786" s="1" t="s">
        <v>1894</v>
      </c>
      <c r="N2786" s="1">
        <v>42</v>
      </c>
      <c r="O2786" s="1">
        <v>174768.04899040001</v>
      </c>
      <c r="P2786" s="1">
        <v>35</v>
      </c>
      <c r="Q2786" s="1">
        <v>9</v>
      </c>
      <c r="R2786" s="1">
        <v>0</v>
      </c>
      <c r="S2786" s="1">
        <v>0</v>
      </c>
      <c r="T2786" s="1">
        <v>0</v>
      </c>
      <c r="U2786" s="1">
        <v>0</v>
      </c>
      <c r="V2786" s="1">
        <v>0.80200000000000005</v>
      </c>
      <c r="W2786" s="1">
        <v>5.0000000000000001E-3</v>
      </c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>
        <f t="shared" si="77"/>
        <v>9</v>
      </c>
    </row>
    <row r="2787" spans="1:49" x14ac:dyDescent="0.25">
      <c r="A2787" s="1" t="s">
        <v>480</v>
      </c>
      <c r="B2787" s="1">
        <v>1009265</v>
      </c>
      <c r="C2787" s="1">
        <v>2017</v>
      </c>
      <c r="D2787" s="1" t="s">
        <v>1091</v>
      </c>
      <c r="E2787" s="1" t="s">
        <v>1092</v>
      </c>
      <c r="F2787" s="1" t="s">
        <v>12</v>
      </c>
      <c r="G2787" s="1"/>
      <c r="H2787" s="1"/>
      <c r="I2787" s="1"/>
      <c r="J2787" s="1"/>
      <c r="K2787" s="1" t="s">
        <v>1839</v>
      </c>
      <c r="L2787" s="1" t="s">
        <v>1109</v>
      </c>
      <c r="M2787" s="1" t="s">
        <v>2267</v>
      </c>
      <c r="N2787" s="1">
        <v>42</v>
      </c>
      <c r="O2787" s="1">
        <v>149119.91025399999</v>
      </c>
      <c r="P2787" s="1">
        <v>35</v>
      </c>
      <c r="Q2787" s="1">
        <v>5</v>
      </c>
      <c r="R2787" s="1">
        <v>0</v>
      </c>
      <c r="S2787" s="1">
        <v>0</v>
      </c>
      <c r="T2787" s="1">
        <v>0</v>
      </c>
      <c r="U2787" s="1">
        <v>0</v>
      </c>
      <c r="V2787" s="1">
        <v>0.80200000000000005</v>
      </c>
      <c r="W2787" s="1">
        <v>5.0000000000000001E-3</v>
      </c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>
        <f t="shared" si="77"/>
        <v>5</v>
      </c>
    </row>
    <row r="2788" spans="1:49" x14ac:dyDescent="0.25">
      <c r="A2788" s="1" t="s">
        <v>480</v>
      </c>
      <c r="B2788" s="1">
        <v>1009265</v>
      </c>
      <c r="C2788" s="1">
        <v>2017</v>
      </c>
      <c r="D2788" s="1" t="s">
        <v>1091</v>
      </c>
      <c r="E2788" s="1" t="s">
        <v>1092</v>
      </c>
      <c r="F2788" s="1" t="s">
        <v>12</v>
      </c>
      <c r="G2788" s="1"/>
      <c r="H2788" s="1"/>
      <c r="I2788" s="1"/>
      <c r="J2788" s="1"/>
      <c r="K2788" s="1" t="s">
        <v>1358</v>
      </c>
      <c r="L2788" s="1" t="s">
        <v>1109</v>
      </c>
      <c r="M2788" s="1" t="s">
        <v>1360</v>
      </c>
      <c r="N2788" s="1">
        <v>42</v>
      </c>
      <c r="O2788" s="1">
        <v>62060.0785149</v>
      </c>
      <c r="P2788" s="1">
        <v>35</v>
      </c>
      <c r="Q2788" s="1">
        <v>3</v>
      </c>
      <c r="R2788" s="1">
        <v>0</v>
      </c>
      <c r="S2788" s="1">
        <v>0</v>
      </c>
      <c r="T2788" s="1">
        <v>0</v>
      </c>
      <c r="U2788" s="1">
        <v>0</v>
      </c>
      <c r="V2788" s="1">
        <v>0.80200000000000005</v>
      </c>
      <c r="W2788" s="1">
        <v>5.0000000000000001E-3</v>
      </c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>
        <f t="shared" si="77"/>
        <v>3</v>
      </c>
    </row>
    <row r="2789" spans="1:49" x14ac:dyDescent="0.25">
      <c r="A2789" s="1" t="s">
        <v>480</v>
      </c>
      <c r="B2789" s="1">
        <v>1009265</v>
      </c>
      <c r="C2789" s="1">
        <v>2017</v>
      </c>
      <c r="D2789" s="1" t="s">
        <v>1091</v>
      </c>
      <c r="E2789" s="1" t="s">
        <v>1092</v>
      </c>
      <c r="F2789" s="1" t="s">
        <v>12</v>
      </c>
      <c r="G2789" s="1"/>
      <c r="H2789" s="1"/>
      <c r="I2789" s="1"/>
      <c r="J2789" s="1"/>
      <c r="K2789" s="1" t="s">
        <v>1896</v>
      </c>
      <c r="L2789" s="1" t="s">
        <v>1109</v>
      </c>
      <c r="M2789" s="1" t="s">
        <v>1898</v>
      </c>
      <c r="N2789" s="1">
        <v>42</v>
      </c>
      <c r="O2789" s="1">
        <v>70716.350000000006</v>
      </c>
      <c r="P2789" s="1">
        <v>35</v>
      </c>
      <c r="Q2789" s="1">
        <v>105</v>
      </c>
      <c r="R2789" s="1">
        <v>0</v>
      </c>
      <c r="S2789" s="1">
        <v>0</v>
      </c>
      <c r="T2789" s="1">
        <v>15</v>
      </c>
      <c r="U2789" s="1">
        <v>0</v>
      </c>
      <c r="V2789" s="1">
        <v>0.80200000000000005</v>
      </c>
      <c r="W2789" s="1">
        <v>5.0000000000000001E-3</v>
      </c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>
        <f t="shared" si="77"/>
        <v>105</v>
      </c>
    </row>
    <row r="2790" spans="1:49" x14ac:dyDescent="0.25">
      <c r="A2790" s="1" t="s">
        <v>480</v>
      </c>
      <c r="B2790" s="1">
        <v>1009265</v>
      </c>
      <c r="C2790" s="1">
        <v>2017</v>
      </c>
      <c r="D2790" s="1" t="s">
        <v>1091</v>
      </c>
      <c r="E2790" s="1" t="s">
        <v>1092</v>
      </c>
      <c r="F2790" s="1" t="s">
        <v>12</v>
      </c>
      <c r="G2790" s="1"/>
      <c r="H2790" s="1"/>
      <c r="I2790" s="1"/>
      <c r="J2790" s="1"/>
      <c r="K2790" s="1" t="s">
        <v>1365</v>
      </c>
      <c r="L2790" s="1" t="s">
        <v>1109</v>
      </c>
      <c r="M2790" s="1" t="s">
        <v>1367</v>
      </c>
      <c r="N2790" s="1">
        <v>42</v>
      </c>
      <c r="O2790" s="1">
        <v>305153.24546519999</v>
      </c>
      <c r="P2790" s="1">
        <v>35</v>
      </c>
      <c r="Q2790" s="1">
        <v>14</v>
      </c>
      <c r="R2790" s="1">
        <v>0</v>
      </c>
      <c r="S2790" s="1">
        <v>0</v>
      </c>
      <c r="T2790" s="1">
        <v>0</v>
      </c>
      <c r="U2790" s="1">
        <v>0</v>
      </c>
      <c r="V2790" s="1">
        <v>0.80200000000000005</v>
      </c>
      <c r="W2790" s="1">
        <v>5.0000000000000001E-3</v>
      </c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>
        <f t="shared" si="77"/>
        <v>14</v>
      </c>
    </row>
    <row r="2791" spans="1:49" x14ac:dyDescent="0.25">
      <c r="A2791" s="1" t="s">
        <v>480</v>
      </c>
      <c r="B2791" s="1">
        <v>1009265</v>
      </c>
      <c r="C2791" s="1">
        <v>2017</v>
      </c>
      <c r="D2791" s="1" t="s">
        <v>1091</v>
      </c>
      <c r="E2791" s="1" t="s">
        <v>1092</v>
      </c>
      <c r="F2791" s="1" t="s">
        <v>12</v>
      </c>
      <c r="G2791" s="1"/>
      <c r="H2791" s="1"/>
      <c r="I2791" s="1"/>
      <c r="J2791" s="1"/>
      <c r="K2791" s="1" t="s">
        <v>1494</v>
      </c>
      <c r="L2791" s="1" t="s">
        <v>1109</v>
      </c>
      <c r="M2791" s="1" t="s">
        <v>1978</v>
      </c>
      <c r="N2791" s="1">
        <v>42</v>
      </c>
      <c r="O2791" s="1">
        <v>57781.855220700003</v>
      </c>
      <c r="P2791" s="1">
        <v>35</v>
      </c>
      <c r="Q2791" s="1">
        <v>15</v>
      </c>
      <c r="R2791" s="1">
        <v>0</v>
      </c>
      <c r="S2791" s="1">
        <v>0</v>
      </c>
      <c r="T2791" s="1">
        <v>0</v>
      </c>
      <c r="U2791" s="1">
        <v>0</v>
      </c>
      <c r="V2791" s="1">
        <v>0.80200000000000005</v>
      </c>
      <c r="W2791" s="1">
        <v>5.0000000000000001E-3</v>
      </c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>
        <f t="shared" si="77"/>
        <v>15</v>
      </c>
    </row>
    <row r="2792" spans="1:49" x14ac:dyDescent="0.25">
      <c r="A2792" s="1" t="s">
        <v>480</v>
      </c>
      <c r="B2792" s="1">
        <v>1009265</v>
      </c>
      <c r="C2792" s="1">
        <v>2017</v>
      </c>
      <c r="D2792" s="1" t="s">
        <v>1091</v>
      </c>
      <c r="E2792" s="1" t="s">
        <v>1092</v>
      </c>
      <c r="F2792" s="1" t="s">
        <v>12</v>
      </c>
      <c r="G2792" s="1"/>
      <c r="H2792" s="1"/>
      <c r="I2792" s="1"/>
      <c r="J2792" s="1"/>
      <c r="K2792" s="1" t="s">
        <v>1979</v>
      </c>
      <c r="L2792" s="1" t="s">
        <v>1109</v>
      </c>
      <c r="M2792" s="1" t="s">
        <v>2642</v>
      </c>
      <c r="N2792" s="1">
        <v>42</v>
      </c>
      <c r="O2792" s="1">
        <v>0</v>
      </c>
      <c r="P2792" s="1">
        <v>35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0.80200000000000005</v>
      </c>
      <c r="W2792" s="1">
        <v>5.0000000000000001E-3</v>
      </c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>
        <f t="shared" si="77"/>
        <v>0</v>
      </c>
    </row>
    <row r="2793" spans="1:49" x14ac:dyDescent="0.25">
      <c r="A2793" s="1" t="s">
        <v>480</v>
      </c>
      <c r="B2793" s="1">
        <v>1009265</v>
      </c>
      <c r="C2793" s="1">
        <v>2017</v>
      </c>
      <c r="D2793" s="1" t="s">
        <v>1091</v>
      </c>
      <c r="E2793" s="1" t="s">
        <v>1092</v>
      </c>
      <c r="F2793" s="1" t="s">
        <v>12</v>
      </c>
      <c r="G2793" s="1"/>
      <c r="H2793" s="1"/>
      <c r="I2793" s="1"/>
      <c r="J2793" s="1"/>
      <c r="K2793" s="1" t="s">
        <v>1373</v>
      </c>
      <c r="L2793" s="1" t="s">
        <v>1109</v>
      </c>
      <c r="M2793" s="1" t="s">
        <v>1375</v>
      </c>
      <c r="N2793" s="1">
        <v>42</v>
      </c>
      <c r="O2793" s="1">
        <v>150731.11299759999</v>
      </c>
      <c r="P2793" s="1">
        <v>35</v>
      </c>
      <c r="Q2793" s="1">
        <v>25</v>
      </c>
      <c r="R2793" s="1">
        <v>0</v>
      </c>
      <c r="S2793" s="1">
        <v>0</v>
      </c>
      <c r="T2793" s="1">
        <v>0</v>
      </c>
      <c r="U2793" s="1">
        <v>0</v>
      </c>
      <c r="V2793" s="1">
        <v>0.80200000000000005</v>
      </c>
      <c r="W2793" s="1">
        <v>5.0000000000000001E-3</v>
      </c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>
        <f t="shared" si="77"/>
        <v>25</v>
      </c>
    </row>
    <row r="2794" spans="1:49" x14ac:dyDescent="0.25">
      <c r="A2794" s="1" t="s">
        <v>480</v>
      </c>
      <c r="B2794" s="1">
        <v>1009265</v>
      </c>
      <c r="C2794" s="1">
        <v>2017</v>
      </c>
      <c r="D2794" s="1" t="s">
        <v>1091</v>
      </c>
      <c r="E2794" s="1" t="s">
        <v>1092</v>
      </c>
      <c r="F2794" s="1" t="s">
        <v>12</v>
      </c>
      <c r="G2794" s="1"/>
      <c r="H2794" s="1"/>
      <c r="I2794" s="1"/>
      <c r="J2794" s="1"/>
      <c r="K2794" s="1" t="s">
        <v>1379</v>
      </c>
      <c r="L2794" s="1" t="s">
        <v>1109</v>
      </c>
      <c r="M2794" s="1" t="s">
        <v>1381</v>
      </c>
      <c r="N2794" s="1">
        <v>42</v>
      </c>
      <c r="O2794" s="1">
        <v>18641.71</v>
      </c>
      <c r="P2794" s="1">
        <v>35</v>
      </c>
      <c r="Q2794" s="1">
        <v>20</v>
      </c>
      <c r="R2794" s="1">
        <v>0</v>
      </c>
      <c r="S2794" s="1">
        <v>0</v>
      </c>
      <c r="T2794" s="1">
        <v>0</v>
      </c>
      <c r="U2794" s="1">
        <v>0</v>
      </c>
      <c r="V2794" s="1">
        <v>0.80200000000000005</v>
      </c>
      <c r="W2794" s="1">
        <v>5.0000000000000001E-3</v>
      </c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>
        <f t="shared" si="77"/>
        <v>20</v>
      </c>
    </row>
    <row r="2795" spans="1:49" x14ac:dyDescent="0.25">
      <c r="A2795" s="1" t="s">
        <v>480</v>
      </c>
      <c r="B2795" s="1">
        <v>1009265</v>
      </c>
      <c r="C2795" s="1">
        <v>2017</v>
      </c>
      <c r="D2795" s="1" t="s">
        <v>1091</v>
      </c>
      <c r="E2795" s="1" t="s">
        <v>1092</v>
      </c>
      <c r="F2795" s="1" t="s">
        <v>12</v>
      </c>
      <c r="G2795" s="1"/>
      <c r="H2795" s="1"/>
      <c r="I2795" s="1"/>
      <c r="J2795" s="1"/>
      <c r="K2795" s="1" t="s">
        <v>1987</v>
      </c>
      <c r="L2795" s="1" t="s">
        <v>1109</v>
      </c>
      <c r="M2795" s="1" t="s">
        <v>1989</v>
      </c>
      <c r="N2795" s="1">
        <v>42</v>
      </c>
      <c r="O2795" s="1">
        <v>0</v>
      </c>
      <c r="P2795" s="1">
        <v>35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0.80200000000000005</v>
      </c>
      <c r="W2795" s="1">
        <v>5.0000000000000001E-3</v>
      </c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>
        <f t="shared" si="77"/>
        <v>0</v>
      </c>
    </row>
    <row r="2796" spans="1:49" x14ac:dyDescent="0.25">
      <c r="A2796" s="1" t="s">
        <v>480</v>
      </c>
      <c r="B2796" s="1">
        <v>1009265</v>
      </c>
      <c r="C2796" s="1">
        <v>2017</v>
      </c>
      <c r="D2796" s="1" t="s">
        <v>1091</v>
      </c>
      <c r="E2796" s="1" t="s">
        <v>1092</v>
      </c>
      <c r="F2796" s="1" t="s">
        <v>12</v>
      </c>
      <c r="G2796" s="1"/>
      <c r="H2796" s="1"/>
      <c r="I2796" s="1"/>
      <c r="J2796" s="1"/>
      <c r="K2796" s="1" t="s">
        <v>1387</v>
      </c>
      <c r="L2796" s="1" t="s">
        <v>1109</v>
      </c>
      <c r="M2796" s="1" t="s">
        <v>1389</v>
      </c>
      <c r="N2796" s="1">
        <v>42</v>
      </c>
      <c r="O2796" s="1">
        <v>179612.1149586</v>
      </c>
      <c r="P2796" s="1">
        <v>35</v>
      </c>
      <c r="Q2796" s="1">
        <v>15</v>
      </c>
      <c r="R2796" s="1">
        <v>0</v>
      </c>
      <c r="S2796" s="1">
        <v>0</v>
      </c>
      <c r="T2796" s="1">
        <v>0</v>
      </c>
      <c r="U2796" s="1">
        <v>0</v>
      </c>
      <c r="V2796" s="1">
        <v>0.80200000000000005</v>
      </c>
      <c r="W2796" s="1">
        <v>5.0000000000000001E-3</v>
      </c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>
        <f t="shared" si="77"/>
        <v>15</v>
      </c>
    </row>
    <row r="2797" spans="1:49" x14ac:dyDescent="0.25">
      <c r="A2797" s="1" t="s">
        <v>480</v>
      </c>
      <c r="B2797" s="1">
        <v>1009265</v>
      </c>
      <c r="C2797" s="1">
        <v>2017</v>
      </c>
      <c r="D2797" s="1" t="s">
        <v>1091</v>
      </c>
      <c r="E2797" s="1" t="s">
        <v>1092</v>
      </c>
      <c r="F2797" s="1" t="s">
        <v>12</v>
      </c>
      <c r="G2797" s="1"/>
      <c r="H2797" s="1"/>
      <c r="I2797" s="1"/>
      <c r="J2797" s="1"/>
      <c r="K2797" s="1" t="s">
        <v>1391</v>
      </c>
      <c r="L2797" s="1" t="s">
        <v>1109</v>
      </c>
      <c r="M2797" s="1" t="s">
        <v>1496</v>
      </c>
      <c r="N2797" s="1">
        <v>42</v>
      </c>
      <c r="O2797" s="1">
        <v>90197.024726699994</v>
      </c>
      <c r="P2797" s="1">
        <v>35</v>
      </c>
      <c r="Q2797" s="1">
        <v>8</v>
      </c>
      <c r="R2797" s="1">
        <v>0</v>
      </c>
      <c r="S2797" s="1">
        <v>0</v>
      </c>
      <c r="T2797" s="1">
        <v>0</v>
      </c>
      <c r="U2797" s="1">
        <v>0</v>
      </c>
      <c r="V2797" s="1">
        <v>0.80200000000000005</v>
      </c>
      <c r="W2797" s="1">
        <v>5.0000000000000001E-3</v>
      </c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>
        <f t="shared" si="77"/>
        <v>8</v>
      </c>
    </row>
    <row r="2798" spans="1:49" x14ac:dyDescent="0.25">
      <c r="A2798" s="1" t="s">
        <v>480</v>
      </c>
      <c r="B2798" s="1">
        <v>1009265</v>
      </c>
      <c r="C2798" s="1">
        <v>2017</v>
      </c>
      <c r="D2798" s="1" t="s">
        <v>1091</v>
      </c>
      <c r="E2798" s="1" t="s">
        <v>1092</v>
      </c>
      <c r="F2798" s="1" t="s">
        <v>12</v>
      </c>
      <c r="G2798" s="1"/>
      <c r="H2798" s="1"/>
      <c r="I2798" s="1"/>
      <c r="J2798" s="1"/>
      <c r="K2798" s="1" t="s">
        <v>1394</v>
      </c>
      <c r="L2798" s="1" t="s">
        <v>1109</v>
      </c>
      <c r="M2798" s="1" t="s">
        <v>2567</v>
      </c>
      <c r="N2798" s="1">
        <v>42</v>
      </c>
      <c r="O2798" s="1">
        <v>62108.984192600001</v>
      </c>
      <c r="P2798" s="1">
        <v>35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0.80200000000000005</v>
      </c>
      <c r="W2798" s="1">
        <v>5.0000000000000001E-3</v>
      </c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>
        <f t="shared" si="77"/>
        <v>0</v>
      </c>
    </row>
    <row r="2799" spans="1:49" x14ac:dyDescent="0.25">
      <c r="A2799" s="1" t="s">
        <v>480</v>
      </c>
      <c r="B2799" s="1">
        <v>1009265</v>
      </c>
      <c r="C2799" s="1">
        <v>2017</v>
      </c>
      <c r="D2799" s="1" t="s">
        <v>1091</v>
      </c>
      <c r="E2799" s="1" t="s">
        <v>1092</v>
      </c>
      <c r="F2799" s="1" t="s">
        <v>12</v>
      </c>
      <c r="G2799" s="1"/>
      <c r="H2799" s="1"/>
      <c r="I2799" s="1"/>
      <c r="J2799" s="1"/>
      <c r="K2799" s="1" t="s">
        <v>1849</v>
      </c>
      <c r="L2799" s="1" t="s">
        <v>1109</v>
      </c>
      <c r="M2799" s="1" t="s">
        <v>1990</v>
      </c>
      <c r="N2799" s="1">
        <v>42</v>
      </c>
      <c r="O2799" s="1">
        <v>482542.24502209999</v>
      </c>
      <c r="P2799" s="1">
        <v>35</v>
      </c>
      <c r="Q2799" s="1">
        <v>70</v>
      </c>
      <c r="R2799" s="1">
        <v>0</v>
      </c>
      <c r="S2799" s="1">
        <v>0</v>
      </c>
      <c r="T2799" s="1">
        <v>0</v>
      </c>
      <c r="U2799" s="1">
        <v>0</v>
      </c>
      <c r="V2799" s="1">
        <v>0.80200000000000005</v>
      </c>
      <c r="W2799" s="1">
        <v>5.0000000000000001E-3</v>
      </c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>
        <f t="shared" si="77"/>
        <v>70</v>
      </c>
    </row>
    <row r="2800" spans="1:49" x14ac:dyDescent="0.25">
      <c r="A2800" s="1" t="s">
        <v>480</v>
      </c>
      <c r="B2800" s="1">
        <v>1009265</v>
      </c>
      <c r="C2800" s="1">
        <v>2017</v>
      </c>
      <c r="D2800" s="1" t="s">
        <v>1091</v>
      </c>
      <c r="E2800" s="1" t="s">
        <v>1092</v>
      </c>
      <c r="F2800" s="1" t="s">
        <v>12</v>
      </c>
      <c r="G2800" s="1"/>
      <c r="H2800" s="1"/>
      <c r="I2800" s="1"/>
      <c r="J2800" s="1"/>
      <c r="K2800" s="1" t="s">
        <v>1772</v>
      </c>
      <c r="L2800" s="1" t="s">
        <v>1109</v>
      </c>
      <c r="M2800" s="1" t="s">
        <v>1901</v>
      </c>
      <c r="N2800" s="1">
        <v>42</v>
      </c>
      <c r="O2800" s="1">
        <v>1370676.8080952</v>
      </c>
      <c r="P2800" s="1">
        <v>35</v>
      </c>
      <c r="Q2800" s="1">
        <v>10</v>
      </c>
      <c r="R2800" s="1">
        <v>0</v>
      </c>
      <c r="S2800" s="1">
        <v>0</v>
      </c>
      <c r="T2800" s="1">
        <v>0</v>
      </c>
      <c r="U2800" s="1">
        <v>0</v>
      </c>
      <c r="V2800" s="1">
        <v>0.80200000000000005</v>
      </c>
      <c r="W2800" s="1">
        <v>5.0000000000000001E-3</v>
      </c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>
        <f t="shared" si="77"/>
        <v>10</v>
      </c>
    </row>
    <row r="2801" spans="1:49" x14ac:dyDescent="0.25">
      <c r="A2801" s="1" t="s">
        <v>143</v>
      </c>
      <c r="B2801" s="1">
        <v>1009274</v>
      </c>
      <c r="C2801" s="1">
        <v>2017</v>
      </c>
      <c r="D2801" s="1" t="s">
        <v>1091</v>
      </c>
      <c r="E2801" s="1" t="s">
        <v>1092</v>
      </c>
      <c r="F2801" s="1" t="s">
        <v>12</v>
      </c>
      <c r="G2801" s="1"/>
      <c r="H2801" s="1"/>
      <c r="I2801" s="1"/>
      <c r="J2801" s="1"/>
      <c r="K2801" s="1" t="s">
        <v>1337</v>
      </c>
      <c r="L2801" s="1" t="s">
        <v>1121</v>
      </c>
      <c r="M2801" s="1" t="s">
        <v>1338</v>
      </c>
      <c r="N2801" s="1"/>
      <c r="O2801" s="1"/>
      <c r="P2801" s="1"/>
      <c r="Q2801" s="1">
        <v>53</v>
      </c>
      <c r="R2801" s="1">
        <v>0</v>
      </c>
      <c r="S2801" s="1">
        <v>0</v>
      </c>
      <c r="T2801" s="1">
        <v>0</v>
      </c>
      <c r="U2801" s="1">
        <v>0</v>
      </c>
      <c r="V2801" s="1">
        <v>0.91300000000000003</v>
      </c>
      <c r="W2801" s="1">
        <v>4.0000000000000001E-3</v>
      </c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>
        <f t="shared" si="77"/>
        <v>53</v>
      </c>
    </row>
    <row r="2802" spans="1:49" x14ac:dyDescent="0.25">
      <c r="A2802" s="1" t="s">
        <v>143</v>
      </c>
      <c r="B2802" s="1">
        <v>1009274</v>
      </c>
      <c r="C2802" s="1">
        <v>2017</v>
      </c>
      <c r="D2802" s="1" t="s">
        <v>1091</v>
      </c>
      <c r="E2802" s="1" t="s">
        <v>1092</v>
      </c>
      <c r="F2802" s="1" t="s">
        <v>12</v>
      </c>
      <c r="G2802" s="1"/>
      <c r="H2802" s="1"/>
      <c r="I2802" s="1"/>
      <c r="J2802" s="1"/>
      <c r="K2802" s="1" t="s">
        <v>1337</v>
      </c>
      <c r="L2802" s="1" t="s">
        <v>1109</v>
      </c>
      <c r="M2802" s="1" t="s">
        <v>1339</v>
      </c>
      <c r="N2802" s="1">
        <v>23</v>
      </c>
      <c r="O2802" s="1">
        <v>5.35</v>
      </c>
      <c r="P2802" s="1">
        <v>30</v>
      </c>
      <c r="Q2802" s="1">
        <v>27</v>
      </c>
      <c r="R2802" s="1">
        <v>0</v>
      </c>
      <c r="S2802" s="1">
        <v>0</v>
      </c>
      <c r="T2802" s="1">
        <v>0</v>
      </c>
      <c r="U2802" s="1">
        <v>0</v>
      </c>
      <c r="V2802" s="1">
        <v>0.71499999999999997</v>
      </c>
      <c r="W2802" s="1">
        <v>3.0000000000000001E-3</v>
      </c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>
        <f t="shared" si="77"/>
        <v>27</v>
      </c>
    </row>
    <row r="2803" spans="1:49" x14ac:dyDescent="0.25">
      <c r="A2803" s="1" t="s">
        <v>143</v>
      </c>
      <c r="B2803" s="1">
        <v>1009274</v>
      </c>
      <c r="C2803" s="1">
        <v>2017</v>
      </c>
      <c r="D2803" s="1" t="s">
        <v>1091</v>
      </c>
      <c r="E2803" s="1" t="s">
        <v>1092</v>
      </c>
      <c r="F2803" s="1" t="s">
        <v>12</v>
      </c>
      <c r="G2803" s="1"/>
      <c r="H2803" s="1"/>
      <c r="I2803" s="1"/>
      <c r="J2803" s="1"/>
      <c r="K2803" s="1" t="s">
        <v>1487</v>
      </c>
      <c r="L2803" s="1" t="s">
        <v>1121</v>
      </c>
      <c r="M2803" s="1" t="s">
        <v>1884</v>
      </c>
      <c r="N2803" s="1"/>
      <c r="O2803" s="1"/>
      <c r="P2803" s="1"/>
      <c r="Q2803" s="1">
        <v>1</v>
      </c>
      <c r="R2803" s="1">
        <v>0</v>
      </c>
      <c r="S2803" s="1">
        <v>0</v>
      </c>
      <c r="T2803" s="1">
        <v>0</v>
      </c>
      <c r="U2803" s="1">
        <v>0</v>
      </c>
      <c r="V2803" s="1">
        <v>0.95199999999999996</v>
      </c>
      <c r="W2803" s="1">
        <v>1.2999999999999999E-2</v>
      </c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>
        <f t="shared" si="77"/>
        <v>1</v>
      </c>
    </row>
    <row r="2804" spans="1:49" x14ac:dyDescent="0.25">
      <c r="A2804" s="1" t="s">
        <v>143</v>
      </c>
      <c r="B2804" s="1">
        <v>1009274</v>
      </c>
      <c r="C2804" s="1">
        <v>2017</v>
      </c>
      <c r="D2804" s="1" t="s">
        <v>1091</v>
      </c>
      <c r="E2804" s="1" t="s">
        <v>1092</v>
      </c>
      <c r="F2804" s="1" t="s">
        <v>12</v>
      </c>
      <c r="G2804" s="1"/>
      <c r="H2804" s="1"/>
      <c r="I2804" s="1"/>
      <c r="J2804" s="1"/>
      <c r="K2804" s="1" t="s">
        <v>1487</v>
      </c>
      <c r="L2804" s="1" t="s">
        <v>1109</v>
      </c>
      <c r="M2804" s="1" t="s">
        <v>1885</v>
      </c>
      <c r="N2804" s="1">
        <v>23</v>
      </c>
      <c r="O2804" s="1">
        <v>1.53</v>
      </c>
      <c r="P2804" s="1">
        <v>30</v>
      </c>
      <c r="Q2804" s="1">
        <v>1</v>
      </c>
      <c r="R2804" s="1">
        <v>0</v>
      </c>
      <c r="S2804" s="1">
        <v>0</v>
      </c>
      <c r="T2804" s="1">
        <v>0</v>
      </c>
      <c r="U2804" s="1">
        <v>0</v>
      </c>
      <c r="V2804" s="1">
        <v>0.71499999999999997</v>
      </c>
      <c r="W2804" s="1">
        <v>3.0000000000000001E-3</v>
      </c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>
        <f t="shared" si="77"/>
        <v>1</v>
      </c>
    </row>
    <row r="2805" spans="1:49" x14ac:dyDescent="0.25">
      <c r="A2805" s="1" t="s">
        <v>143</v>
      </c>
      <c r="B2805" s="1">
        <v>1009274</v>
      </c>
      <c r="C2805" s="1">
        <v>2017</v>
      </c>
      <c r="D2805" s="1" t="s">
        <v>1091</v>
      </c>
      <c r="E2805" s="1" t="s">
        <v>1092</v>
      </c>
      <c r="F2805" s="1" t="s">
        <v>12</v>
      </c>
      <c r="G2805" s="1"/>
      <c r="H2805" s="1"/>
      <c r="I2805" s="1"/>
      <c r="J2805" s="1"/>
      <c r="K2805" s="1" t="s">
        <v>1487</v>
      </c>
      <c r="L2805" s="1" t="s">
        <v>1094</v>
      </c>
      <c r="M2805" s="1" t="s">
        <v>1488</v>
      </c>
      <c r="N2805" s="1"/>
      <c r="O2805" s="1"/>
      <c r="P2805" s="1"/>
      <c r="Q2805" s="1">
        <v>20</v>
      </c>
      <c r="R2805" s="1">
        <v>0</v>
      </c>
      <c r="S2805" s="1">
        <v>0</v>
      </c>
      <c r="T2805" s="1">
        <v>0</v>
      </c>
      <c r="U2805" s="1">
        <v>0</v>
      </c>
      <c r="V2805" s="1">
        <v>0.86399999999999999</v>
      </c>
      <c r="W2805" s="1">
        <v>1.0999999999999999E-2</v>
      </c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>
        <f t="shared" si="77"/>
        <v>20</v>
      </c>
    </row>
    <row r="2806" spans="1:49" x14ac:dyDescent="0.25">
      <c r="A2806" s="1" t="s">
        <v>143</v>
      </c>
      <c r="B2806" s="1">
        <v>1009274</v>
      </c>
      <c r="C2806" s="1">
        <v>2017</v>
      </c>
      <c r="D2806" s="1" t="s">
        <v>1091</v>
      </c>
      <c r="E2806" s="1" t="s">
        <v>1092</v>
      </c>
      <c r="F2806" s="1" t="s">
        <v>12</v>
      </c>
      <c r="G2806" s="1"/>
      <c r="H2806" s="1"/>
      <c r="I2806" s="1"/>
      <c r="J2806" s="1"/>
      <c r="K2806" s="1" t="s">
        <v>1767</v>
      </c>
      <c r="L2806" s="1" t="s">
        <v>1121</v>
      </c>
      <c r="M2806" s="1" t="s">
        <v>2367</v>
      </c>
      <c r="N2806" s="1"/>
      <c r="O2806" s="1"/>
      <c r="P2806" s="1"/>
      <c r="Q2806" s="1">
        <v>50</v>
      </c>
      <c r="R2806" s="1">
        <v>0</v>
      </c>
      <c r="S2806" s="1">
        <v>0</v>
      </c>
      <c r="T2806" s="1">
        <v>0</v>
      </c>
      <c r="U2806" s="1">
        <v>0</v>
      </c>
      <c r="V2806" s="1">
        <v>0.86</v>
      </c>
      <c r="W2806" s="1">
        <v>1.0999999999999999E-2</v>
      </c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>
        <f t="shared" si="77"/>
        <v>50</v>
      </c>
    </row>
    <row r="2807" spans="1:49" x14ac:dyDescent="0.25">
      <c r="A2807" s="1" t="s">
        <v>143</v>
      </c>
      <c r="B2807" s="1">
        <v>1009274</v>
      </c>
      <c r="C2807" s="1">
        <v>2017</v>
      </c>
      <c r="D2807" s="1" t="s">
        <v>1091</v>
      </c>
      <c r="E2807" s="1" t="s">
        <v>1092</v>
      </c>
      <c r="F2807" s="1" t="s">
        <v>12</v>
      </c>
      <c r="G2807" s="1"/>
      <c r="H2807" s="1"/>
      <c r="I2807" s="1"/>
      <c r="J2807" s="1"/>
      <c r="K2807" s="1" t="s">
        <v>1767</v>
      </c>
      <c r="L2807" s="1" t="s">
        <v>1109</v>
      </c>
      <c r="M2807" s="1" t="s">
        <v>2008</v>
      </c>
      <c r="N2807" s="1">
        <v>37.25</v>
      </c>
      <c r="O2807" s="1">
        <v>67.87</v>
      </c>
      <c r="P2807" s="1">
        <v>27</v>
      </c>
      <c r="Q2807" s="1">
        <v>2</v>
      </c>
      <c r="R2807" s="1">
        <v>0</v>
      </c>
      <c r="S2807" s="1">
        <v>0</v>
      </c>
      <c r="T2807" s="1">
        <v>0</v>
      </c>
      <c r="U2807" s="1">
        <v>0</v>
      </c>
      <c r="V2807" s="1">
        <v>0.71499999999999997</v>
      </c>
      <c r="W2807" s="1">
        <v>3.0000000000000001E-3</v>
      </c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>
        <f t="shared" si="77"/>
        <v>2</v>
      </c>
    </row>
    <row r="2808" spans="1:49" x14ac:dyDescent="0.25">
      <c r="A2808" s="1" t="s">
        <v>143</v>
      </c>
      <c r="B2808" s="1">
        <v>1009274</v>
      </c>
      <c r="C2808" s="1">
        <v>2017</v>
      </c>
      <c r="D2808" s="1" t="s">
        <v>1091</v>
      </c>
      <c r="E2808" s="1" t="s">
        <v>1092</v>
      </c>
      <c r="F2808" s="1" t="s">
        <v>12</v>
      </c>
      <c r="G2808" s="1"/>
      <c r="H2808" s="1"/>
      <c r="I2808" s="1"/>
      <c r="J2808" s="1"/>
      <c r="K2808" s="1" t="s">
        <v>1964</v>
      </c>
      <c r="L2808" s="1" t="s">
        <v>1121</v>
      </c>
      <c r="M2808" s="1" t="s">
        <v>1965</v>
      </c>
      <c r="N2808" s="1"/>
      <c r="O2808" s="1"/>
      <c r="P2808" s="1"/>
      <c r="Q2808" s="1">
        <v>257</v>
      </c>
      <c r="R2808" s="1">
        <v>0</v>
      </c>
      <c r="S2808" s="1">
        <v>0</v>
      </c>
      <c r="T2808" s="1">
        <v>0</v>
      </c>
      <c r="U2808" s="1">
        <v>0</v>
      </c>
      <c r="V2808" s="1">
        <v>0.67700000000000005</v>
      </c>
      <c r="W2808" s="1">
        <v>0</v>
      </c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>
        <f t="shared" si="77"/>
        <v>257</v>
      </c>
    </row>
    <row r="2809" spans="1:49" x14ac:dyDescent="0.25">
      <c r="A2809" s="1" t="s">
        <v>143</v>
      </c>
      <c r="B2809" s="1">
        <v>1009274</v>
      </c>
      <c r="C2809" s="1">
        <v>2017</v>
      </c>
      <c r="D2809" s="1" t="s">
        <v>1091</v>
      </c>
      <c r="E2809" s="1" t="s">
        <v>1092</v>
      </c>
      <c r="F2809" s="1" t="s">
        <v>12</v>
      </c>
      <c r="G2809" s="1"/>
      <c r="H2809" s="1"/>
      <c r="I2809" s="1"/>
      <c r="J2809" s="1"/>
      <c r="K2809" s="1" t="s">
        <v>1964</v>
      </c>
      <c r="L2809" s="1" t="s">
        <v>1109</v>
      </c>
      <c r="M2809" s="1" t="s">
        <v>1966</v>
      </c>
      <c r="N2809" s="1">
        <v>37.25</v>
      </c>
      <c r="O2809" s="1">
        <v>0.08</v>
      </c>
      <c r="P2809" s="1">
        <v>27</v>
      </c>
      <c r="Q2809" s="1">
        <v>106</v>
      </c>
      <c r="R2809" s="1">
        <v>0</v>
      </c>
      <c r="S2809" s="1">
        <v>0</v>
      </c>
      <c r="T2809" s="1">
        <v>3</v>
      </c>
      <c r="U2809" s="1">
        <v>0</v>
      </c>
      <c r="V2809" s="1">
        <v>0.441</v>
      </c>
      <c r="W2809" s="1">
        <v>1E-3</v>
      </c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>
        <f t="shared" si="77"/>
        <v>106</v>
      </c>
    </row>
    <row r="2810" spans="1:49" x14ac:dyDescent="0.25">
      <c r="A2810" s="1" t="s">
        <v>143</v>
      </c>
      <c r="B2810" s="1">
        <v>1009274</v>
      </c>
      <c r="C2810" s="1">
        <v>2017</v>
      </c>
      <c r="D2810" s="1" t="s">
        <v>1091</v>
      </c>
      <c r="E2810" s="1" t="s">
        <v>1092</v>
      </c>
      <c r="F2810" s="1" t="s">
        <v>12</v>
      </c>
      <c r="G2810" s="1"/>
      <c r="H2810" s="1"/>
      <c r="I2810" s="1"/>
      <c r="J2810" s="1"/>
      <c r="K2810" s="1" t="s">
        <v>1492</v>
      </c>
      <c r="L2810" s="1" t="s">
        <v>1121</v>
      </c>
      <c r="M2810" s="1" t="s">
        <v>1893</v>
      </c>
      <c r="N2810" s="1"/>
      <c r="O2810" s="1"/>
      <c r="P2810" s="1"/>
      <c r="Q2810" s="1">
        <v>1</v>
      </c>
      <c r="R2810" s="1">
        <v>0</v>
      </c>
      <c r="S2810" s="1">
        <v>0</v>
      </c>
      <c r="T2810" s="1">
        <v>0</v>
      </c>
      <c r="U2810" s="1">
        <v>0</v>
      </c>
      <c r="V2810" s="1">
        <v>0.755</v>
      </c>
      <c r="W2810" s="1">
        <v>3.0000000000000001E-3</v>
      </c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>
        <f t="shared" si="77"/>
        <v>1</v>
      </c>
    </row>
    <row r="2811" spans="1:49" x14ac:dyDescent="0.25">
      <c r="A2811" s="1" t="s">
        <v>143</v>
      </c>
      <c r="B2811" s="1">
        <v>1009274</v>
      </c>
      <c r="C2811" s="1">
        <v>2017</v>
      </c>
      <c r="D2811" s="1" t="s">
        <v>1091</v>
      </c>
      <c r="E2811" s="1" t="s">
        <v>1092</v>
      </c>
      <c r="F2811" s="1" t="s">
        <v>12</v>
      </c>
      <c r="G2811" s="1"/>
      <c r="H2811" s="1"/>
      <c r="I2811" s="1"/>
      <c r="J2811" s="1"/>
      <c r="K2811" s="1" t="s">
        <v>1492</v>
      </c>
      <c r="L2811" s="1" t="s">
        <v>1109</v>
      </c>
      <c r="M2811" s="1" t="s">
        <v>1894</v>
      </c>
      <c r="N2811" s="1">
        <v>27</v>
      </c>
      <c r="O2811" s="1">
        <v>5.26</v>
      </c>
      <c r="P2811" s="1">
        <v>25</v>
      </c>
      <c r="Q2811" s="1">
        <v>54</v>
      </c>
      <c r="R2811" s="1">
        <v>0</v>
      </c>
      <c r="S2811" s="1">
        <v>0</v>
      </c>
      <c r="T2811" s="1">
        <v>0</v>
      </c>
      <c r="U2811" s="1">
        <v>0</v>
      </c>
      <c r="V2811" s="1">
        <v>0.71499999999999997</v>
      </c>
      <c r="W2811" s="1">
        <v>3.0000000000000001E-3</v>
      </c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>
        <f t="shared" si="77"/>
        <v>54</v>
      </c>
    </row>
    <row r="2812" spans="1:49" x14ac:dyDescent="0.25">
      <c r="A2812" s="1" t="s">
        <v>143</v>
      </c>
      <c r="B2812" s="1">
        <v>1009274</v>
      </c>
      <c r="C2812" s="1">
        <v>2017</v>
      </c>
      <c r="D2812" s="1" t="s">
        <v>1091</v>
      </c>
      <c r="E2812" s="1" t="s">
        <v>1092</v>
      </c>
      <c r="F2812" s="1" t="s">
        <v>12</v>
      </c>
      <c r="G2812" s="1"/>
      <c r="H2812" s="1"/>
      <c r="I2812" s="1"/>
      <c r="J2812" s="1"/>
      <c r="K2812" s="1" t="s">
        <v>1492</v>
      </c>
      <c r="L2812" s="1" t="s">
        <v>1094</v>
      </c>
      <c r="M2812" s="1" t="s">
        <v>1493</v>
      </c>
      <c r="N2812" s="1"/>
      <c r="O2812" s="1"/>
      <c r="P2812" s="1"/>
      <c r="Q2812" s="1">
        <v>13</v>
      </c>
      <c r="R2812" s="1">
        <v>0</v>
      </c>
      <c r="S2812" s="1">
        <v>0</v>
      </c>
      <c r="T2812" s="1">
        <v>0</v>
      </c>
      <c r="U2812" s="1">
        <v>0</v>
      </c>
      <c r="V2812" s="1">
        <v>0.92</v>
      </c>
      <c r="W2812" s="1">
        <v>5.0000000000000001E-3</v>
      </c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>
        <f t="shared" si="77"/>
        <v>13</v>
      </c>
    </row>
    <row r="2813" spans="1:49" x14ac:dyDescent="0.25">
      <c r="A2813" s="1" t="s">
        <v>143</v>
      </c>
      <c r="B2813" s="1">
        <v>1009274</v>
      </c>
      <c r="C2813" s="1">
        <v>2017</v>
      </c>
      <c r="D2813" s="1" t="s">
        <v>1091</v>
      </c>
      <c r="E2813" s="1" t="s">
        <v>1092</v>
      </c>
      <c r="F2813" s="1" t="s">
        <v>12</v>
      </c>
      <c r="G2813" s="1"/>
      <c r="H2813" s="1"/>
      <c r="I2813" s="1"/>
      <c r="J2813" s="1"/>
      <c r="K2813" s="1" t="s">
        <v>1968</v>
      </c>
      <c r="L2813" s="1" t="s">
        <v>1121</v>
      </c>
      <c r="M2813" s="1" t="s">
        <v>1969</v>
      </c>
      <c r="N2813" s="1"/>
      <c r="O2813" s="1"/>
      <c r="P2813" s="1"/>
      <c r="Q2813" s="1">
        <v>485</v>
      </c>
      <c r="R2813" s="1">
        <v>0</v>
      </c>
      <c r="S2813" s="1">
        <v>0</v>
      </c>
      <c r="T2813" s="1">
        <v>0</v>
      </c>
      <c r="U2813" s="1">
        <v>0</v>
      </c>
      <c r="V2813" s="1">
        <v>0.67400000000000004</v>
      </c>
      <c r="W2813" s="1">
        <v>2E-3</v>
      </c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>
        <f t="shared" si="77"/>
        <v>485</v>
      </c>
    </row>
    <row r="2814" spans="1:49" x14ac:dyDescent="0.25">
      <c r="A2814" s="1" t="s">
        <v>143</v>
      </c>
      <c r="B2814" s="1">
        <v>1009274</v>
      </c>
      <c r="C2814" s="1">
        <v>2017</v>
      </c>
      <c r="D2814" s="1" t="s">
        <v>1091</v>
      </c>
      <c r="E2814" s="1" t="s">
        <v>1092</v>
      </c>
      <c r="F2814" s="1" t="s">
        <v>12</v>
      </c>
      <c r="G2814" s="1"/>
      <c r="H2814" s="1"/>
      <c r="I2814" s="1"/>
      <c r="J2814" s="1"/>
      <c r="K2814" s="1" t="s">
        <v>1968</v>
      </c>
      <c r="L2814" s="1" t="s">
        <v>1109</v>
      </c>
      <c r="M2814" s="1" t="s">
        <v>2643</v>
      </c>
      <c r="N2814" s="1">
        <v>38.130000000000003</v>
      </c>
      <c r="O2814" s="1">
        <v>0.15</v>
      </c>
      <c r="P2814" s="1">
        <v>25.8</v>
      </c>
      <c r="Q2814" s="1">
        <v>50</v>
      </c>
      <c r="R2814" s="1">
        <v>0</v>
      </c>
      <c r="S2814" s="1">
        <v>0</v>
      </c>
      <c r="T2814" s="1">
        <v>2</v>
      </c>
      <c r="U2814" s="1">
        <v>0</v>
      </c>
      <c r="V2814" s="1">
        <v>0.55700000000000005</v>
      </c>
      <c r="W2814" s="1">
        <v>6.0000000000000001E-3</v>
      </c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>
        <f t="shared" si="77"/>
        <v>50</v>
      </c>
    </row>
    <row r="2815" spans="1:49" x14ac:dyDescent="0.25">
      <c r="A2815" s="1" t="s">
        <v>143</v>
      </c>
      <c r="B2815" s="1">
        <v>1009274</v>
      </c>
      <c r="C2815" s="1">
        <v>2017</v>
      </c>
      <c r="D2815" s="1" t="s">
        <v>1091</v>
      </c>
      <c r="E2815" s="1" t="s">
        <v>1092</v>
      </c>
      <c r="F2815" s="1" t="s">
        <v>12</v>
      </c>
      <c r="G2815" s="1"/>
      <c r="H2815" s="1"/>
      <c r="I2815" s="1"/>
      <c r="J2815" s="1"/>
      <c r="K2815" s="1" t="s">
        <v>1973</v>
      </c>
      <c r="L2815" s="1" t="s">
        <v>1121</v>
      </c>
      <c r="M2815" s="1" t="s">
        <v>1974</v>
      </c>
      <c r="N2815" s="1"/>
      <c r="O2815" s="1"/>
      <c r="P2815" s="1"/>
      <c r="Q2815" s="1">
        <v>350</v>
      </c>
      <c r="R2815" s="1">
        <v>0</v>
      </c>
      <c r="S2815" s="1">
        <v>0</v>
      </c>
      <c r="T2815" s="1">
        <v>2</v>
      </c>
      <c r="U2815" s="1">
        <v>0</v>
      </c>
      <c r="V2815" s="1">
        <v>0.71099999999999997</v>
      </c>
      <c r="W2815" s="1">
        <v>1E-3</v>
      </c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>
        <f t="shared" si="77"/>
        <v>350</v>
      </c>
    </row>
    <row r="2816" spans="1:49" x14ac:dyDescent="0.25">
      <c r="A2816" s="1" t="s">
        <v>143</v>
      </c>
      <c r="B2816" s="1">
        <v>1009274</v>
      </c>
      <c r="C2816" s="1">
        <v>2017</v>
      </c>
      <c r="D2816" s="1" t="s">
        <v>1091</v>
      </c>
      <c r="E2816" s="1" t="s">
        <v>1092</v>
      </c>
      <c r="F2816" s="1" t="s">
        <v>12</v>
      </c>
      <c r="G2816" s="1"/>
      <c r="H2816" s="1"/>
      <c r="I2816" s="1"/>
      <c r="J2816" s="1"/>
      <c r="K2816" s="1" t="s">
        <v>1973</v>
      </c>
      <c r="L2816" s="1" t="s">
        <v>1109</v>
      </c>
      <c r="M2816" s="1" t="s">
        <v>2614</v>
      </c>
      <c r="N2816" s="1">
        <v>32.770000000000003</v>
      </c>
      <c r="O2816" s="1">
        <v>1.79</v>
      </c>
      <c r="P2816" s="1">
        <v>34.200000000000003</v>
      </c>
      <c r="Q2816" s="1">
        <v>217</v>
      </c>
      <c r="R2816" s="1">
        <v>0</v>
      </c>
      <c r="S2816" s="1">
        <v>0</v>
      </c>
      <c r="T2816" s="1">
        <v>5</v>
      </c>
      <c r="U2816" s="1">
        <v>0</v>
      </c>
      <c r="V2816" s="1">
        <v>0.64700000000000002</v>
      </c>
      <c r="W2816" s="1">
        <v>3.0000000000000001E-3</v>
      </c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>
        <f t="shared" si="77"/>
        <v>217</v>
      </c>
    </row>
    <row r="2817" spans="1:49" x14ac:dyDescent="0.25">
      <c r="A2817" s="1" t="s">
        <v>143</v>
      </c>
      <c r="B2817" s="1">
        <v>1009274</v>
      </c>
      <c r="C2817" s="1">
        <v>2017</v>
      </c>
      <c r="D2817" s="1" t="s">
        <v>1091</v>
      </c>
      <c r="E2817" s="1" t="s">
        <v>1092</v>
      </c>
      <c r="F2817" s="1" t="s">
        <v>12</v>
      </c>
      <c r="G2817" s="1"/>
      <c r="H2817" s="1"/>
      <c r="I2817" s="1"/>
      <c r="J2817" s="1"/>
      <c r="K2817" s="1" t="s">
        <v>1976</v>
      </c>
      <c r="L2817" s="1" t="s">
        <v>1121</v>
      </c>
      <c r="M2817" s="1" t="s">
        <v>1977</v>
      </c>
      <c r="N2817" s="1"/>
      <c r="O2817" s="1"/>
      <c r="P2817" s="1"/>
      <c r="Q2817" s="1">
        <v>107</v>
      </c>
      <c r="R2817" s="1">
        <v>0</v>
      </c>
      <c r="S2817" s="1">
        <v>0</v>
      </c>
      <c r="T2817" s="1">
        <v>0</v>
      </c>
      <c r="U2817" s="1">
        <v>0</v>
      </c>
      <c r="V2817" s="1">
        <v>0.69799999999999995</v>
      </c>
      <c r="W2817" s="1">
        <v>1E-3</v>
      </c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>
        <f t="shared" si="77"/>
        <v>107</v>
      </c>
    </row>
    <row r="2818" spans="1:49" x14ac:dyDescent="0.25">
      <c r="A2818" s="1" t="s">
        <v>143</v>
      </c>
      <c r="B2818" s="1">
        <v>1009274</v>
      </c>
      <c r="C2818" s="1">
        <v>2017</v>
      </c>
      <c r="D2818" s="1" t="s">
        <v>1091</v>
      </c>
      <c r="E2818" s="1" t="s">
        <v>1092</v>
      </c>
      <c r="F2818" s="1" t="s">
        <v>12</v>
      </c>
      <c r="G2818" s="1"/>
      <c r="H2818" s="1"/>
      <c r="I2818" s="1"/>
      <c r="J2818" s="1"/>
      <c r="K2818" s="1" t="s">
        <v>1976</v>
      </c>
      <c r="L2818" s="1" t="s">
        <v>1109</v>
      </c>
      <c r="M2818" s="1" t="s">
        <v>2644</v>
      </c>
      <c r="N2818" s="1">
        <v>32.770000000000003</v>
      </c>
      <c r="O2818" s="1">
        <v>0.13</v>
      </c>
      <c r="P2818" s="1">
        <v>34.200000000000003</v>
      </c>
      <c r="Q2818" s="1">
        <v>11</v>
      </c>
      <c r="R2818" s="1">
        <v>0</v>
      </c>
      <c r="S2818" s="1">
        <v>0</v>
      </c>
      <c r="T2818" s="1">
        <v>0</v>
      </c>
      <c r="U2818" s="1">
        <v>0</v>
      </c>
      <c r="V2818" s="1">
        <v>0.71499999999999997</v>
      </c>
      <c r="W2818" s="1">
        <v>3.0000000000000001E-3</v>
      </c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>
        <f t="shared" si="77"/>
        <v>11</v>
      </c>
    </row>
    <row r="2819" spans="1:49" x14ac:dyDescent="0.25">
      <c r="A2819" s="1" t="s">
        <v>143</v>
      </c>
      <c r="B2819" s="1">
        <v>1009274</v>
      </c>
      <c r="C2819" s="1">
        <v>2017</v>
      </c>
      <c r="D2819" s="1" t="s">
        <v>1091</v>
      </c>
      <c r="E2819" s="1" t="s">
        <v>1092</v>
      </c>
      <c r="F2819" s="1" t="s">
        <v>12</v>
      </c>
      <c r="G2819" s="1"/>
      <c r="H2819" s="1"/>
      <c r="I2819" s="1"/>
      <c r="J2819" s="1"/>
      <c r="K2819" s="1" t="s">
        <v>1979</v>
      </c>
      <c r="L2819" s="1" t="s">
        <v>1121</v>
      </c>
      <c r="M2819" s="1" t="s">
        <v>1980</v>
      </c>
      <c r="N2819" s="1"/>
      <c r="O2819" s="1"/>
      <c r="P2819" s="1"/>
      <c r="Q2819" s="1">
        <v>717</v>
      </c>
      <c r="R2819" s="1">
        <v>0</v>
      </c>
      <c r="S2819" s="1">
        <v>0</v>
      </c>
      <c r="T2819" s="1">
        <v>8</v>
      </c>
      <c r="U2819" s="1">
        <v>0</v>
      </c>
      <c r="V2819" s="1">
        <v>0.77500000000000002</v>
      </c>
      <c r="W2819" s="1">
        <v>4.0000000000000001E-3</v>
      </c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>
        <f t="shared" ref="AW2819:AW2882" si="78">+Q2819+U2819</f>
        <v>717</v>
      </c>
    </row>
    <row r="2820" spans="1:49" x14ac:dyDescent="0.25">
      <c r="A2820" s="1" t="s">
        <v>143</v>
      </c>
      <c r="B2820" s="1">
        <v>1009274</v>
      </c>
      <c r="C2820" s="1">
        <v>2017</v>
      </c>
      <c r="D2820" s="1" t="s">
        <v>1091</v>
      </c>
      <c r="E2820" s="1" t="s">
        <v>1092</v>
      </c>
      <c r="F2820" s="1" t="s">
        <v>12</v>
      </c>
      <c r="G2820" s="1"/>
      <c r="H2820" s="1"/>
      <c r="I2820" s="1"/>
      <c r="J2820" s="1"/>
      <c r="K2820" s="1" t="s">
        <v>1979</v>
      </c>
      <c r="L2820" s="1" t="s">
        <v>1109</v>
      </c>
      <c r="M2820" s="1" t="s">
        <v>2642</v>
      </c>
      <c r="N2820" s="1">
        <v>23</v>
      </c>
      <c r="O2820" s="1">
        <v>0.9</v>
      </c>
      <c r="P2820" s="1">
        <v>30</v>
      </c>
      <c r="Q2820" s="1">
        <v>49</v>
      </c>
      <c r="R2820" s="1">
        <v>0</v>
      </c>
      <c r="S2820" s="1">
        <v>0</v>
      </c>
      <c r="T2820" s="1">
        <v>0</v>
      </c>
      <c r="U2820" s="1">
        <v>0</v>
      </c>
      <c r="V2820" s="1">
        <v>0.66300000000000003</v>
      </c>
      <c r="W2820" s="1">
        <v>1E-3</v>
      </c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>
        <f t="shared" si="78"/>
        <v>49</v>
      </c>
    </row>
    <row r="2821" spans="1:49" x14ac:dyDescent="0.25">
      <c r="A2821" s="1" t="s">
        <v>143</v>
      </c>
      <c r="B2821" s="1">
        <v>1009274</v>
      </c>
      <c r="C2821" s="1">
        <v>2017</v>
      </c>
      <c r="D2821" s="1" t="s">
        <v>1091</v>
      </c>
      <c r="E2821" s="1" t="s">
        <v>1092</v>
      </c>
      <c r="F2821" s="1" t="s">
        <v>12</v>
      </c>
      <c r="G2821" s="1"/>
      <c r="H2821" s="1"/>
      <c r="I2821" s="1"/>
      <c r="J2821" s="1"/>
      <c r="K2821" s="1" t="s">
        <v>1379</v>
      </c>
      <c r="L2821" s="1" t="s">
        <v>1121</v>
      </c>
      <c r="M2821" s="1" t="s">
        <v>1380</v>
      </c>
      <c r="N2821" s="1"/>
      <c r="O2821" s="1"/>
      <c r="P2821" s="1"/>
      <c r="Q2821" s="1">
        <v>8</v>
      </c>
      <c r="R2821" s="1">
        <v>0</v>
      </c>
      <c r="S2821" s="1">
        <v>0</v>
      </c>
      <c r="T2821" s="1">
        <v>0</v>
      </c>
      <c r="U2821" s="1">
        <v>0</v>
      </c>
      <c r="V2821" s="1">
        <v>0.82299999999999995</v>
      </c>
      <c r="W2821" s="1">
        <v>6.0000000000000001E-3</v>
      </c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>
        <f t="shared" si="78"/>
        <v>8</v>
      </c>
    </row>
    <row r="2822" spans="1:49" x14ac:dyDescent="0.25">
      <c r="A2822" s="1" t="s">
        <v>143</v>
      </c>
      <c r="B2822" s="1">
        <v>1009274</v>
      </c>
      <c r="C2822" s="1">
        <v>2017</v>
      </c>
      <c r="D2822" s="1" t="s">
        <v>1091</v>
      </c>
      <c r="E2822" s="1" t="s">
        <v>1092</v>
      </c>
      <c r="F2822" s="1" t="s">
        <v>12</v>
      </c>
      <c r="G2822" s="1"/>
      <c r="H2822" s="1"/>
      <c r="I2822" s="1"/>
      <c r="J2822" s="1"/>
      <c r="K2822" s="1" t="s">
        <v>1379</v>
      </c>
      <c r="L2822" s="1" t="s">
        <v>1109</v>
      </c>
      <c r="M2822" s="1" t="s">
        <v>1381</v>
      </c>
      <c r="N2822" s="1">
        <v>23</v>
      </c>
      <c r="O2822" s="1">
        <v>0</v>
      </c>
      <c r="P2822" s="1">
        <v>30</v>
      </c>
      <c r="Q2822" s="1">
        <v>1</v>
      </c>
      <c r="R2822" s="1">
        <v>0</v>
      </c>
      <c r="S2822" s="1">
        <v>0</v>
      </c>
      <c r="T2822" s="1">
        <v>0</v>
      </c>
      <c r="U2822" s="1">
        <v>0</v>
      </c>
      <c r="V2822" s="1">
        <v>0.71499999999999997</v>
      </c>
      <c r="W2822" s="1">
        <v>3.0000000000000001E-3</v>
      </c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>
        <f t="shared" si="78"/>
        <v>1</v>
      </c>
    </row>
    <row r="2823" spans="1:49" x14ac:dyDescent="0.25">
      <c r="A2823" s="1" t="s">
        <v>143</v>
      </c>
      <c r="B2823" s="1">
        <v>1009274</v>
      </c>
      <c r="C2823" s="1">
        <v>2017</v>
      </c>
      <c r="D2823" s="1" t="s">
        <v>1091</v>
      </c>
      <c r="E2823" s="1" t="s">
        <v>1092</v>
      </c>
      <c r="F2823" s="1" t="s">
        <v>12</v>
      </c>
      <c r="G2823" s="1"/>
      <c r="H2823" s="1"/>
      <c r="I2823" s="1"/>
      <c r="J2823" s="1"/>
      <c r="K2823" s="1" t="s">
        <v>1846</v>
      </c>
      <c r="L2823" s="1" t="s">
        <v>1121</v>
      </c>
      <c r="M2823" s="1" t="s">
        <v>1983</v>
      </c>
      <c r="N2823" s="1"/>
      <c r="O2823" s="1"/>
      <c r="P2823" s="1"/>
      <c r="Q2823" s="1">
        <v>429</v>
      </c>
      <c r="R2823" s="1">
        <v>0</v>
      </c>
      <c r="S2823" s="1">
        <v>0</v>
      </c>
      <c r="T2823" s="1">
        <v>1</v>
      </c>
      <c r="U2823" s="1">
        <v>0</v>
      </c>
      <c r="V2823" s="1">
        <v>0.747</v>
      </c>
      <c r="W2823" s="1">
        <v>2E-3</v>
      </c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>
        <f t="shared" si="78"/>
        <v>429</v>
      </c>
    </row>
    <row r="2824" spans="1:49" x14ac:dyDescent="0.25">
      <c r="A2824" s="1" t="s">
        <v>143</v>
      </c>
      <c r="B2824" s="1">
        <v>1009274</v>
      </c>
      <c r="C2824" s="1">
        <v>2017</v>
      </c>
      <c r="D2824" s="1" t="s">
        <v>1091</v>
      </c>
      <c r="E2824" s="1" t="s">
        <v>1092</v>
      </c>
      <c r="F2824" s="1" t="s">
        <v>12</v>
      </c>
      <c r="G2824" s="1"/>
      <c r="H2824" s="1"/>
      <c r="I2824" s="1"/>
      <c r="J2824" s="1"/>
      <c r="K2824" s="1" t="s">
        <v>1846</v>
      </c>
      <c r="L2824" s="1" t="s">
        <v>1109</v>
      </c>
      <c r="M2824" s="1" t="s">
        <v>1984</v>
      </c>
      <c r="N2824" s="1">
        <v>28.79</v>
      </c>
      <c r="O2824" s="1">
        <v>5.31</v>
      </c>
      <c r="P2824" s="1">
        <v>21.1</v>
      </c>
      <c r="Q2824" s="1">
        <v>80</v>
      </c>
      <c r="R2824" s="1">
        <v>0</v>
      </c>
      <c r="S2824" s="1">
        <v>0</v>
      </c>
      <c r="T2824" s="1">
        <v>0</v>
      </c>
      <c r="U2824" s="1">
        <v>0</v>
      </c>
      <c r="V2824" s="1">
        <v>0.68500000000000005</v>
      </c>
      <c r="W2824" s="1">
        <v>1E-3</v>
      </c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>
        <f t="shared" si="78"/>
        <v>80</v>
      </c>
    </row>
    <row r="2825" spans="1:49" x14ac:dyDescent="0.25">
      <c r="A2825" s="1" t="s">
        <v>143</v>
      </c>
      <c r="B2825" s="1">
        <v>1009274</v>
      </c>
      <c r="C2825" s="1">
        <v>2017</v>
      </c>
      <c r="D2825" s="1" t="s">
        <v>1091</v>
      </c>
      <c r="E2825" s="1" t="s">
        <v>1092</v>
      </c>
      <c r="F2825" s="1" t="s">
        <v>12</v>
      </c>
      <c r="G2825" s="1"/>
      <c r="H2825" s="1"/>
      <c r="I2825" s="1"/>
      <c r="J2825" s="1"/>
      <c r="K2825" s="1" t="s">
        <v>1985</v>
      </c>
      <c r="L2825" s="1" t="s">
        <v>1121</v>
      </c>
      <c r="M2825" s="1" t="s">
        <v>1986</v>
      </c>
      <c r="N2825" s="1"/>
      <c r="O2825" s="1"/>
      <c r="P2825" s="1"/>
      <c r="Q2825" s="1">
        <v>5</v>
      </c>
      <c r="R2825" s="1">
        <v>0</v>
      </c>
      <c r="S2825" s="1">
        <v>0</v>
      </c>
      <c r="T2825" s="1">
        <v>1</v>
      </c>
      <c r="U2825" s="1">
        <v>0</v>
      </c>
      <c r="V2825" s="1">
        <v>0.70899999999999996</v>
      </c>
      <c r="W2825" s="1">
        <v>3.0000000000000001E-3</v>
      </c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>
        <f t="shared" si="78"/>
        <v>5</v>
      </c>
    </row>
    <row r="2826" spans="1:49" x14ac:dyDescent="0.25">
      <c r="A2826" s="1" t="s">
        <v>143</v>
      </c>
      <c r="B2826" s="1">
        <v>1009274</v>
      </c>
      <c r="C2826" s="1">
        <v>2017</v>
      </c>
      <c r="D2826" s="1" t="s">
        <v>1091</v>
      </c>
      <c r="E2826" s="1" t="s">
        <v>1092</v>
      </c>
      <c r="F2826" s="1" t="s">
        <v>12</v>
      </c>
      <c r="G2826" s="1"/>
      <c r="H2826" s="1"/>
      <c r="I2826" s="1"/>
      <c r="J2826" s="1"/>
      <c r="K2826" s="1" t="s">
        <v>1985</v>
      </c>
      <c r="L2826" s="1" t="s">
        <v>1109</v>
      </c>
      <c r="M2826" s="1" t="s">
        <v>2645</v>
      </c>
      <c r="N2826" s="1">
        <v>28.79</v>
      </c>
      <c r="O2826" s="1">
        <v>4.12</v>
      </c>
      <c r="P2826" s="1">
        <v>21.1</v>
      </c>
      <c r="Q2826" s="1">
        <v>17</v>
      </c>
      <c r="R2826" s="1">
        <v>0</v>
      </c>
      <c r="S2826" s="1">
        <v>0</v>
      </c>
      <c r="T2826" s="1">
        <v>1</v>
      </c>
      <c r="U2826" s="1">
        <v>0</v>
      </c>
      <c r="V2826" s="1">
        <v>0.63400000000000001</v>
      </c>
      <c r="W2826" s="1">
        <v>8.9999999999999993E-3</v>
      </c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>
        <f t="shared" si="78"/>
        <v>17</v>
      </c>
    </row>
    <row r="2827" spans="1:49" x14ac:dyDescent="0.25">
      <c r="A2827" s="1" t="s">
        <v>143</v>
      </c>
      <c r="B2827" s="1">
        <v>1009274</v>
      </c>
      <c r="C2827" s="1">
        <v>2017</v>
      </c>
      <c r="D2827" s="1" t="s">
        <v>1091</v>
      </c>
      <c r="E2827" s="1" t="s">
        <v>1092</v>
      </c>
      <c r="F2827" s="1" t="s">
        <v>12</v>
      </c>
      <c r="G2827" s="1"/>
      <c r="H2827" s="1"/>
      <c r="I2827" s="1"/>
      <c r="J2827" s="1"/>
      <c r="K2827" s="1" t="s">
        <v>1987</v>
      </c>
      <c r="L2827" s="1" t="s">
        <v>1121</v>
      </c>
      <c r="M2827" s="1" t="s">
        <v>1988</v>
      </c>
      <c r="N2827" s="1"/>
      <c r="O2827" s="1"/>
      <c r="P2827" s="1"/>
      <c r="Q2827" s="1">
        <v>650</v>
      </c>
      <c r="R2827" s="1">
        <v>0</v>
      </c>
      <c r="S2827" s="1">
        <v>0</v>
      </c>
      <c r="T2827" s="1">
        <v>4</v>
      </c>
      <c r="U2827" s="1">
        <v>0</v>
      </c>
      <c r="V2827" s="1">
        <v>0.82699999999999996</v>
      </c>
      <c r="W2827" s="1">
        <v>3.0000000000000001E-3</v>
      </c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>
        <f t="shared" si="78"/>
        <v>650</v>
      </c>
    </row>
    <row r="2828" spans="1:49" x14ac:dyDescent="0.25">
      <c r="A2828" s="1" t="s">
        <v>143</v>
      </c>
      <c r="B2828" s="1">
        <v>1009274</v>
      </c>
      <c r="C2828" s="1">
        <v>2017</v>
      </c>
      <c r="D2828" s="1" t="s">
        <v>1091</v>
      </c>
      <c r="E2828" s="1" t="s">
        <v>1092</v>
      </c>
      <c r="F2828" s="1" t="s">
        <v>12</v>
      </c>
      <c r="G2828" s="1"/>
      <c r="H2828" s="1"/>
      <c r="I2828" s="1"/>
      <c r="J2828" s="1"/>
      <c r="K2828" s="1" t="s">
        <v>1987</v>
      </c>
      <c r="L2828" s="1" t="s">
        <v>1109</v>
      </c>
      <c r="M2828" s="1" t="s">
        <v>1989</v>
      </c>
      <c r="N2828" s="1">
        <v>30.3</v>
      </c>
      <c r="O2828" s="1">
        <v>232.27</v>
      </c>
      <c r="P2828" s="1">
        <v>19.399999999999999</v>
      </c>
      <c r="Q2828" s="1">
        <v>37</v>
      </c>
      <c r="R2828" s="1">
        <v>0</v>
      </c>
      <c r="S2828" s="1">
        <v>0</v>
      </c>
      <c r="T2828" s="1">
        <v>0</v>
      </c>
      <c r="U2828" s="1">
        <v>0</v>
      </c>
      <c r="V2828" s="1">
        <v>0.56200000000000006</v>
      </c>
      <c r="W2828" s="1">
        <v>3.0000000000000001E-3</v>
      </c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>
        <f t="shared" si="78"/>
        <v>37</v>
      </c>
    </row>
    <row r="2829" spans="1:49" x14ac:dyDescent="0.25">
      <c r="A2829" s="1" t="s">
        <v>143</v>
      </c>
      <c r="B2829" s="1">
        <v>1009274</v>
      </c>
      <c r="C2829" s="1">
        <v>2017</v>
      </c>
      <c r="D2829" s="1" t="s">
        <v>1091</v>
      </c>
      <c r="E2829" s="1" t="s">
        <v>1092</v>
      </c>
      <c r="F2829" s="1" t="s">
        <v>12</v>
      </c>
      <c r="G2829" s="1"/>
      <c r="H2829" s="1"/>
      <c r="I2829" s="1"/>
      <c r="J2829" s="1"/>
      <c r="K2829" s="1" t="s">
        <v>1387</v>
      </c>
      <c r="L2829" s="1" t="s">
        <v>1121</v>
      </c>
      <c r="M2829" s="1" t="s">
        <v>1388</v>
      </c>
      <c r="N2829" s="1"/>
      <c r="O2829" s="1"/>
      <c r="P2829" s="1"/>
      <c r="Q2829" s="1">
        <v>479</v>
      </c>
      <c r="R2829" s="1">
        <v>127</v>
      </c>
      <c r="S2829" s="1">
        <v>0</v>
      </c>
      <c r="T2829" s="1">
        <v>1</v>
      </c>
      <c r="U2829" s="1">
        <v>14</v>
      </c>
      <c r="V2829" s="1">
        <v>0.61199999999999999</v>
      </c>
      <c r="W2829" s="1">
        <v>2E-3</v>
      </c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>
        <f t="shared" si="78"/>
        <v>493</v>
      </c>
    </row>
    <row r="2830" spans="1:49" x14ac:dyDescent="0.25">
      <c r="A2830" s="1" t="s">
        <v>143</v>
      </c>
      <c r="B2830" s="1">
        <v>1009274</v>
      </c>
      <c r="C2830" s="1">
        <v>2017</v>
      </c>
      <c r="D2830" s="1" t="s">
        <v>1091</v>
      </c>
      <c r="E2830" s="1" t="s">
        <v>1092</v>
      </c>
      <c r="F2830" s="1" t="s">
        <v>12</v>
      </c>
      <c r="G2830" s="1"/>
      <c r="H2830" s="1"/>
      <c r="I2830" s="1"/>
      <c r="J2830" s="1"/>
      <c r="K2830" s="1" t="s">
        <v>1387</v>
      </c>
      <c r="L2830" s="1" t="s">
        <v>1109</v>
      </c>
      <c r="M2830" s="1" t="s">
        <v>1389</v>
      </c>
      <c r="N2830" s="1">
        <v>37.5</v>
      </c>
      <c r="O2830" s="1">
        <v>1.62</v>
      </c>
      <c r="P2830" s="1">
        <v>17</v>
      </c>
      <c r="Q2830" s="1">
        <v>90</v>
      </c>
      <c r="R2830" s="1">
        <v>25</v>
      </c>
      <c r="S2830" s="1">
        <v>0</v>
      </c>
      <c r="T2830" s="1">
        <v>2</v>
      </c>
      <c r="U2830" s="1">
        <v>5</v>
      </c>
      <c r="V2830" s="1">
        <v>0.71499999999999997</v>
      </c>
      <c r="W2830" s="1">
        <v>3.0000000000000001E-3</v>
      </c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>
        <f t="shared" si="78"/>
        <v>95</v>
      </c>
    </row>
    <row r="2831" spans="1:49" x14ac:dyDescent="0.25">
      <c r="A2831" s="1" t="s">
        <v>182</v>
      </c>
      <c r="B2831" s="1">
        <v>1009276</v>
      </c>
      <c r="C2831" s="1">
        <v>2017</v>
      </c>
      <c r="D2831" s="1" t="s">
        <v>1091</v>
      </c>
      <c r="E2831" s="1" t="s">
        <v>1092</v>
      </c>
      <c r="F2831" s="1" t="s">
        <v>12</v>
      </c>
      <c r="G2831" s="1"/>
      <c r="H2831" s="1"/>
      <c r="I2831" s="1"/>
      <c r="J2831" s="1"/>
      <c r="K2831" s="1" t="s">
        <v>2276</v>
      </c>
      <c r="L2831" s="1" t="s">
        <v>1168</v>
      </c>
      <c r="M2831" s="1" t="s">
        <v>2277</v>
      </c>
      <c r="N2831" s="1"/>
      <c r="O2831" s="1"/>
      <c r="P2831" s="1"/>
      <c r="Q2831" s="1">
        <v>15</v>
      </c>
      <c r="R2831" s="1">
        <v>0</v>
      </c>
      <c r="S2831" s="1">
        <v>0</v>
      </c>
      <c r="T2831" s="1">
        <v>0</v>
      </c>
      <c r="U2831" s="1">
        <v>0</v>
      </c>
      <c r="V2831" s="1">
        <v>0.76700000000000002</v>
      </c>
      <c r="W2831" s="1">
        <v>5.0000000000000001E-3</v>
      </c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>
        <f t="shared" si="78"/>
        <v>15</v>
      </c>
    </row>
    <row r="2832" spans="1:49" x14ac:dyDescent="0.25">
      <c r="A2832" s="1" t="s">
        <v>182</v>
      </c>
      <c r="B2832" s="1">
        <v>1009276</v>
      </c>
      <c r="C2832" s="1">
        <v>2017</v>
      </c>
      <c r="D2832" s="1" t="s">
        <v>1091</v>
      </c>
      <c r="E2832" s="1" t="s">
        <v>1092</v>
      </c>
      <c r="F2832" s="1" t="s">
        <v>12</v>
      </c>
      <c r="G2832" s="1"/>
      <c r="H2832" s="1"/>
      <c r="I2832" s="1"/>
      <c r="J2832" s="1"/>
      <c r="K2832" s="1" t="s">
        <v>2278</v>
      </c>
      <c r="L2832" s="1" t="s">
        <v>1168</v>
      </c>
      <c r="M2832" s="1" t="s">
        <v>2279</v>
      </c>
      <c r="N2832" s="1"/>
      <c r="O2832" s="1"/>
      <c r="P2832" s="1"/>
      <c r="Q2832" s="1">
        <v>713</v>
      </c>
      <c r="R2832" s="1">
        <v>0</v>
      </c>
      <c r="S2832" s="1">
        <v>0</v>
      </c>
      <c r="T2832" s="1">
        <v>0</v>
      </c>
      <c r="U2832" s="1">
        <v>2</v>
      </c>
      <c r="V2832" s="1">
        <v>0.95799999999999996</v>
      </c>
      <c r="W2832" s="1">
        <v>2.1999999999999999E-2</v>
      </c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>
        <f t="shared" si="78"/>
        <v>715</v>
      </c>
    </row>
    <row r="2833" spans="1:49" x14ac:dyDescent="0.25">
      <c r="A2833" s="1" t="s">
        <v>182</v>
      </c>
      <c r="B2833" s="1">
        <v>1009276</v>
      </c>
      <c r="C2833" s="1">
        <v>2017</v>
      </c>
      <c r="D2833" s="1" t="s">
        <v>1091</v>
      </c>
      <c r="E2833" s="1" t="s">
        <v>1092</v>
      </c>
      <c r="F2833" s="1" t="s">
        <v>12</v>
      </c>
      <c r="G2833" s="1"/>
      <c r="H2833" s="1"/>
      <c r="I2833" s="1"/>
      <c r="J2833" s="1"/>
      <c r="K2833" s="1" t="s">
        <v>2280</v>
      </c>
      <c r="L2833" s="1" t="s">
        <v>1109</v>
      </c>
      <c r="M2833" s="1" t="s">
        <v>2646</v>
      </c>
      <c r="N2833" s="1">
        <v>0</v>
      </c>
      <c r="O2833" s="1">
        <v>0</v>
      </c>
      <c r="P2833" s="1">
        <v>120</v>
      </c>
      <c r="Q2833" s="1">
        <v>66</v>
      </c>
      <c r="R2833" s="1">
        <v>0</v>
      </c>
      <c r="S2833" s="1">
        <v>0</v>
      </c>
      <c r="T2833" s="1">
        <v>0</v>
      </c>
      <c r="U2833" s="1">
        <v>1</v>
      </c>
      <c r="V2833" s="1">
        <v>0.93700000000000006</v>
      </c>
      <c r="W2833" s="1">
        <v>3.5999999999999997E-2</v>
      </c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>
        <f t="shared" si="78"/>
        <v>67</v>
      </c>
    </row>
    <row r="2834" spans="1:49" x14ac:dyDescent="0.25">
      <c r="A2834" s="1" t="s">
        <v>182</v>
      </c>
      <c r="B2834" s="1">
        <v>1009276</v>
      </c>
      <c r="C2834" s="1">
        <v>2017</v>
      </c>
      <c r="D2834" s="1" t="s">
        <v>1091</v>
      </c>
      <c r="E2834" s="1" t="s">
        <v>1092</v>
      </c>
      <c r="F2834" s="1" t="s">
        <v>12</v>
      </c>
      <c r="G2834" s="1"/>
      <c r="H2834" s="1"/>
      <c r="I2834" s="1"/>
      <c r="J2834" s="1"/>
      <c r="K2834" s="1" t="s">
        <v>2280</v>
      </c>
      <c r="L2834" s="1" t="s">
        <v>1168</v>
      </c>
      <c r="M2834" s="1" t="s">
        <v>2281</v>
      </c>
      <c r="N2834" s="1"/>
      <c r="O2834" s="1"/>
      <c r="P2834" s="1"/>
      <c r="Q2834" s="1">
        <v>514</v>
      </c>
      <c r="R2834" s="1">
        <v>0</v>
      </c>
      <c r="S2834" s="1">
        <v>0</v>
      </c>
      <c r="T2834" s="1">
        <v>0</v>
      </c>
      <c r="U2834" s="1">
        <v>0</v>
      </c>
      <c r="V2834" s="1">
        <v>0.94399999999999995</v>
      </c>
      <c r="W2834" s="1">
        <v>3.4000000000000002E-2</v>
      </c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>
        <f t="shared" si="78"/>
        <v>514</v>
      </c>
    </row>
    <row r="2835" spans="1:49" x14ac:dyDescent="0.25">
      <c r="A2835" s="1" t="s">
        <v>211</v>
      </c>
      <c r="B2835" s="1">
        <v>1009278</v>
      </c>
      <c r="C2835" s="1">
        <v>2017</v>
      </c>
      <c r="D2835" s="1" t="s">
        <v>1091</v>
      </c>
      <c r="E2835" s="1" t="s">
        <v>1092</v>
      </c>
      <c r="F2835" s="1" t="s">
        <v>12</v>
      </c>
      <c r="G2835" s="1"/>
      <c r="H2835" s="1"/>
      <c r="I2835" s="1"/>
      <c r="J2835" s="1"/>
      <c r="K2835" s="1" t="s">
        <v>1785</v>
      </c>
      <c r="L2835" s="1" t="s">
        <v>1109</v>
      </c>
      <c r="M2835" s="1" t="s">
        <v>1786</v>
      </c>
      <c r="N2835" s="1">
        <v>25.49</v>
      </c>
      <c r="O2835" s="1">
        <v>0.96299999999999997</v>
      </c>
      <c r="P2835" s="1">
        <v>47.3</v>
      </c>
      <c r="Q2835" s="1">
        <v>248</v>
      </c>
      <c r="R2835" s="1">
        <v>0</v>
      </c>
      <c r="S2835" s="1">
        <v>3</v>
      </c>
      <c r="T2835" s="1">
        <v>2</v>
      </c>
      <c r="U2835" s="1">
        <v>0</v>
      </c>
      <c r="V2835" s="1">
        <v>0.56100000000000005</v>
      </c>
      <c r="W2835" s="1">
        <v>1.9E-2</v>
      </c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>
        <f t="shared" si="78"/>
        <v>248</v>
      </c>
    </row>
    <row r="2836" spans="1:49" x14ac:dyDescent="0.25">
      <c r="A2836" s="1" t="s">
        <v>211</v>
      </c>
      <c r="B2836" s="1">
        <v>1009278</v>
      </c>
      <c r="C2836" s="1">
        <v>2017</v>
      </c>
      <c r="D2836" s="1" t="s">
        <v>1091</v>
      </c>
      <c r="E2836" s="1" t="s">
        <v>1092</v>
      </c>
      <c r="F2836" s="1" t="s">
        <v>12</v>
      </c>
      <c r="G2836" s="1"/>
      <c r="H2836" s="1"/>
      <c r="I2836" s="1"/>
      <c r="J2836" s="1"/>
      <c r="K2836" s="1" t="s">
        <v>1787</v>
      </c>
      <c r="L2836" s="1" t="s">
        <v>1109</v>
      </c>
      <c r="M2836" s="1" t="s">
        <v>1788</v>
      </c>
      <c r="N2836" s="1">
        <v>25.13</v>
      </c>
      <c r="O2836" s="1">
        <v>1.2070000000000001</v>
      </c>
      <c r="P2836" s="1">
        <v>87.1</v>
      </c>
      <c r="Q2836" s="1">
        <v>116</v>
      </c>
      <c r="R2836" s="1">
        <v>0</v>
      </c>
      <c r="S2836" s="1">
        <v>0</v>
      </c>
      <c r="T2836" s="1">
        <v>12</v>
      </c>
      <c r="U2836" s="1">
        <v>0</v>
      </c>
      <c r="V2836" s="1">
        <v>0.748</v>
      </c>
      <c r="W2836" s="1">
        <v>1.2E-2</v>
      </c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>
        <f t="shared" si="78"/>
        <v>116</v>
      </c>
    </row>
    <row r="2837" spans="1:49" x14ac:dyDescent="0.25">
      <c r="A2837" s="1" t="s">
        <v>211</v>
      </c>
      <c r="B2837" s="1">
        <v>1009278</v>
      </c>
      <c r="C2837" s="1">
        <v>2017</v>
      </c>
      <c r="D2837" s="1" t="s">
        <v>1091</v>
      </c>
      <c r="E2837" s="1" t="s">
        <v>1092</v>
      </c>
      <c r="F2837" s="1" t="s">
        <v>12</v>
      </c>
      <c r="G2837" s="1"/>
      <c r="H2837" s="1"/>
      <c r="I2837" s="1"/>
      <c r="J2837" s="1"/>
      <c r="K2837" s="1" t="s">
        <v>2647</v>
      </c>
      <c r="L2837" s="1" t="s">
        <v>1121</v>
      </c>
      <c r="M2837" s="1" t="s">
        <v>2648</v>
      </c>
      <c r="N2837" s="1"/>
      <c r="O2837" s="1"/>
      <c r="P2837" s="1"/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0.56100000000000005</v>
      </c>
      <c r="W2837" s="1">
        <v>1.9E-2</v>
      </c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>
        <f t="shared" si="78"/>
        <v>0</v>
      </c>
    </row>
    <row r="2838" spans="1:49" x14ac:dyDescent="0.25">
      <c r="A2838" s="1" t="s">
        <v>211</v>
      </c>
      <c r="B2838" s="1">
        <v>1009278</v>
      </c>
      <c r="C2838" s="1">
        <v>2017</v>
      </c>
      <c r="D2838" s="1" t="s">
        <v>1091</v>
      </c>
      <c r="E2838" s="1" t="s">
        <v>1092</v>
      </c>
      <c r="F2838" s="1" t="s">
        <v>12</v>
      </c>
      <c r="G2838" s="1"/>
      <c r="H2838" s="1"/>
      <c r="I2838" s="1"/>
      <c r="J2838" s="1"/>
      <c r="K2838" s="1" t="s">
        <v>2647</v>
      </c>
      <c r="L2838" s="1" t="s">
        <v>1109</v>
      </c>
      <c r="M2838" s="1" t="s">
        <v>2649</v>
      </c>
      <c r="N2838" s="1">
        <v>21.42</v>
      </c>
      <c r="O2838" s="1">
        <v>0</v>
      </c>
      <c r="P2838" s="1">
        <v>35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0.61599999999999999</v>
      </c>
      <c r="W2838" s="1">
        <v>0.15</v>
      </c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>
        <f t="shared" si="78"/>
        <v>0</v>
      </c>
    </row>
    <row r="2839" spans="1:49" x14ac:dyDescent="0.25">
      <c r="A2839" s="1" t="s">
        <v>211</v>
      </c>
      <c r="B2839" s="1">
        <v>1009278</v>
      </c>
      <c r="C2839" s="1">
        <v>2017</v>
      </c>
      <c r="D2839" s="1" t="s">
        <v>1091</v>
      </c>
      <c r="E2839" s="1" t="s">
        <v>1092</v>
      </c>
      <c r="F2839" s="1" t="s">
        <v>12</v>
      </c>
      <c r="G2839" s="1"/>
      <c r="H2839" s="1"/>
      <c r="I2839" s="1"/>
      <c r="J2839" s="1"/>
      <c r="K2839" s="1" t="s">
        <v>1791</v>
      </c>
      <c r="L2839" s="1" t="s">
        <v>1109</v>
      </c>
      <c r="M2839" s="1" t="s">
        <v>1792</v>
      </c>
      <c r="N2839" s="1">
        <v>22.61</v>
      </c>
      <c r="O2839" s="1">
        <v>1.86</v>
      </c>
      <c r="P2839" s="1">
        <v>36.5</v>
      </c>
      <c r="Q2839" s="1">
        <v>4</v>
      </c>
      <c r="R2839" s="1">
        <v>0</v>
      </c>
      <c r="S2839" s="1">
        <v>0</v>
      </c>
      <c r="T2839" s="1">
        <v>0</v>
      </c>
      <c r="U2839" s="1">
        <v>0</v>
      </c>
      <c r="V2839" s="1">
        <v>0.82799999999999996</v>
      </c>
      <c r="W2839" s="1">
        <v>0.16400000000000001</v>
      </c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>
        <f t="shared" si="78"/>
        <v>4</v>
      </c>
    </row>
    <row r="2840" spans="1:49" x14ac:dyDescent="0.25">
      <c r="A2840" s="1" t="s">
        <v>635</v>
      </c>
      <c r="B2840" s="1">
        <v>1009281</v>
      </c>
      <c r="C2840" s="1">
        <v>2017</v>
      </c>
      <c r="D2840" s="1" t="s">
        <v>1091</v>
      </c>
      <c r="E2840" s="1" t="s">
        <v>1092</v>
      </c>
      <c r="F2840" s="1" t="s">
        <v>12</v>
      </c>
      <c r="G2840" s="1"/>
      <c r="H2840" s="1"/>
      <c r="I2840" s="1"/>
      <c r="J2840" s="1"/>
      <c r="K2840" s="1" t="s">
        <v>1424</v>
      </c>
      <c r="L2840" s="1" t="s">
        <v>1109</v>
      </c>
      <c r="M2840" s="1" t="s">
        <v>1425</v>
      </c>
      <c r="N2840" s="1">
        <v>39</v>
      </c>
      <c r="O2840" s="1">
        <v>803.71799999999996</v>
      </c>
      <c r="P2840" s="1">
        <v>42</v>
      </c>
      <c r="Q2840" s="1">
        <v>98</v>
      </c>
      <c r="R2840" s="1">
        <v>0</v>
      </c>
      <c r="S2840" s="1">
        <v>0</v>
      </c>
      <c r="T2840" s="1">
        <v>17</v>
      </c>
      <c r="U2840" s="1">
        <v>0</v>
      </c>
      <c r="V2840" s="1">
        <v>0.50700000000000001</v>
      </c>
      <c r="W2840" s="1">
        <v>7.0000000000000001E-3</v>
      </c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>
        <f t="shared" si="78"/>
        <v>98</v>
      </c>
    </row>
    <row r="2841" spans="1:49" x14ac:dyDescent="0.25">
      <c r="A2841" s="1" t="s">
        <v>635</v>
      </c>
      <c r="B2841" s="1">
        <v>1009281</v>
      </c>
      <c r="C2841" s="1">
        <v>2017</v>
      </c>
      <c r="D2841" s="1" t="s">
        <v>1091</v>
      </c>
      <c r="E2841" s="1" t="s">
        <v>1092</v>
      </c>
      <c r="F2841" s="1" t="s">
        <v>12</v>
      </c>
      <c r="G2841" s="1"/>
      <c r="H2841" s="1"/>
      <c r="I2841" s="1"/>
      <c r="J2841" s="1"/>
      <c r="K2841" s="1" t="s">
        <v>1428</v>
      </c>
      <c r="L2841" s="1" t="s">
        <v>1109</v>
      </c>
      <c r="M2841" s="1" t="s">
        <v>1429</v>
      </c>
      <c r="N2841" s="1">
        <v>39</v>
      </c>
      <c r="O2841" s="1">
        <v>2468.8040000000001</v>
      </c>
      <c r="P2841" s="1">
        <v>42</v>
      </c>
      <c r="Q2841" s="1">
        <v>261</v>
      </c>
      <c r="R2841" s="1">
        <v>0</v>
      </c>
      <c r="S2841" s="1">
        <v>0</v>
      </c>
      <c r="T2841" s="1">
        <v>20</v>
      </c>
      <c r="U2841" s="1">
        <v>0</v>
      </c>
      <c r="V2841" s="1">
        <v>0.60699999999999998</v>
      </c>
      <c r="W2841" s="1">
        <v>8.9999999999999993E-3</v>
      </c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>
        <f t="shared" si="78"/>
        <v>261</v>
      </c>
    </row>
    <row r="2842" spans="1:49" x14ac:dyDescent="0.25">
      <c r="A2842" s="1" t="s">
        <v>635</v>
      </c>
      <c r="B2842" s="1">
        <v>1009281</v>
      </c>
      <c r="C2842" s="1">
        <v>2017</v>
      </c>
      <c r="D2842" s="1" t="s">
        <v>1091</v>
      </c>
      <c r="E2842" s="1" t="s">
        <v>1092</v>
      </c>
      <c r="F2842" s="1" t="s">
        <v>12</v>
      </c>
      <c r="G2842" s="1"/>
      <c r="H2842" s="1"/>
      <c r="I2842" s="1"/>
      <c r="J2842" s="1"/>
      <c r="K2842" s="1" t="s">
        <v>1730</v>
      </c>
      <c r="L2842" s="1" t="s">
        <v>1109</v>
      </c>
      <c r="M2842" s="1" t="s">
        <v>1731</v>
      </c>
      <c r="N2842" s="1">
        <v>39</v>
      </c>
      <c r="O2842" s="1">
        <v>816.6</v>
      </c>
      <c r="P2842" s="1">
        <v>42</v>
      </c>
      <c r="Q2842" s="1">
        <v>23</v>
      </c>
      <c r="R2842" s="1">
        <v>0</v>
      </c>
      <c r="S2842" s="1">
        <v>0</v>
      </c>
      <c r="T2842" s="1">
        <v>0</v>
      </c>
      <c r="U2842" s="1">
        <v>0</v>
      </c>
      <c r="V2842" s="1">
        <v>0.47699999999999998</v>
      </c>
      <c r="W2842" s="1">
        <v>7.0000000000000001E-3</v>
      </c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>
        <f t="shared" si="78"/>
        <v>23</v>
      </c>
    </row>
    <row r="2843" spans="1:49" x14ac:dyDescent="0.25">
      <c r="A2843" s="1" t="s">
        <v>635</v>
      </c>
      <c r="B2843" s="1">
        <v>1009281</v>
      </c>
      <c r="C2843" s="1">
        <v>2017</v>
      </c>
      <c r="D2843" s="1" t="s">
        <v>1091</v>
      </c>
      <c r="E2843" s="1" t="s">
        <v>1092</v>
      </c>
      <c r="F2843" s="1" t="s">
        <v>12</v>
      </c>
      <c r="G2843" s="1"/>
      <c r="H2843" s="1"/>
      <c r="I2843" s="1"/>
      <c r="J2843" s="1"/>
      <c r="K2843" s="1" t="s">
        <v>1732</v>
      </c>
      <c r="L2843" s="1" t="s">
        <v>1109</v>
      </c>
      <c r="M2843" s="1" t="s">
        <v>1733</v>
      </c>
      <c r="N2843" s="1">
        <v>39</v>
      </c>
      <c r="O2843" s="1">
        <v>1544.1369999999999</v>
      </c>
      <c r="P2843" s="1">
        <v>42</v>
      </c>
      <c r="Q2843" s="1">
        <v>5</v>
      </c>
      <c r="R2843" s="1">
        <v>0</v>
      </c>
      <c r="S2843" s="1">
        <v>0</v>
      </c>
      <c r="T2843" s="1">
        <v>0</v>
      </c>
      <c r="U2843" s="1">
        <v>0</v>
      </c>
      <c r="V2843" s="1">
        <v>0.53800000000000003</v>
      </c>
      <c r="W2843" s="1">
        <v>7.0000000000000001E-3</v>
      </c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>
        <f t="shared" si="78"/>
        <v>5</v>
      </c>
    </row>
    <row r="2844" spans="1:49" x14ac:dyDescent="0.25">
      <c r="A2844" s="1" t="s">
        <v>712</v>
      </c>
      <c r="B2844" s="1">
        <v>1009282</v>
      </c>
      <c r="C2844" s="1">
        <v>2017</v>
      </c>
      <c r="D2844" s="1" t="s">
        <v>1091</v>
      </c>
      <c r="E2844" s="1" t="s">
        <v>1092</v>
      </c>
      <c r="F2844" s="1" t="s">
        <v>12</v>
      </c>
      <c r="G2844" s="1"/>
      <c r="H2844" s="1"/>
      <c r="I2844" s="1"/>
      <c r="J2844" s="1"/>
      <c r="K2844" s="1" t="s">
        <v>1630</v>
      </c>
      <c r="L2844" s="1" t="s">
        <v>1109</v>
      </c>
      <c r="M2844" s="1" t="s">
        <v>1631</v>
      </c>
      <c r="N2844" s="1">
        <v>29</v>
      </c>
      <c r="O2844" s="1">
        <v>2925.5529999999999</v>
      </c>
      <c r="P2844" s="1">
        <v>23</v>
      </c>
      <c r="Q2844" s="1">
        <v>8</v>
      </c>
      <c r="R2844" s="1">
        <v>0</v>
      </c>
      <c r="S2844" s="1">
        <v>0</v>
      </c>
      <c r="T2844" s="1">
        <v>0</v>
      </c>
      <c r="U2844" s="1">
        <v>4</v>
      </c>
      <c r="V2844" s="1">
        <v>0.80900000000000005</v>
      </c>
      <c r="W2844" s="1">
        <v>3.0000000000000001E-3</v>
      </c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>
        <f t="shared" si="78"/>
        <v>12</v>
      </c>
    </row>
    <row r="2845" spans="1:49" x14ac:dyDescent="0.25">
      <c r="A2845" s="1" t="s">
        <v>712</v>
      </c>
      <c r="B2845" s="1">
        <v>1009282</v>
      </c>
      <c r="C2845" s="1">
        <v>2017</v>
      </c>
      <c r="D2845" s="1" t="s">
        <v>1091</v>
      </c>
      <c r="E2845" s="1" t="s">
        <v>1092</v>
      </c>
      <c r="F2845" s="1" t="s">
        <v>12</v>
      </c>
      <c r="G2845" s="1"/>
      <c r="H2845" s="1"/>
      <c r="I2845" s="1"/>
      <c r="J2845" s="1"/>
      <c r="K2845" s="1" t="s">
        <v>1632</v>
      </c>
      <c r="L2845" s="1" t="s">
        <v>1109</v>
      </c>
      <c r="M2845" s="1" t="s">
        <v>1633</v>
      </c>
      <c r="N2845" s="1">
        <v>29</v>
      </c>
      <c r="O2845" s="1">
        <v>1740.921</v>
      </c>
      <c r="P2845" s="1">
        <v>23</v>
      </c>
      <c r="Q2845" s="1">
        <v>195</v>
      </c>
      <c r="R2845" s="1">
        <v>0</v>
      </c>
      <c r="S2845" s="1">
        <v>0</v>
      </c>
      <c r="T2845" s="1">
        <v>0</v>
      </c>
      <c r="U2845" s="1">
        <v>3</v>
      </c>
      <c r="V2845" s="1">
        <v>0.86499999999999999</v>
      </c>
      <c r="W2845" s="1">
        <v>8.9999999999999993E-3</v>
      </c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>
        <f t="shared" si="78"/>
        <v>198</v>
      </c>
    </row>
    <row r="2846" spans="1:49" x14ac:dyDescent="0.25">
      <c r="A2846" s="1" t="s">
        <v>712</v>
      </c>
      <c r="B2846" s="1">
        <v>1009282</v>
      </c>
      <c r="C2846" s="1">
        <v>2017</v>
      </c>
      <c r="D2846" s="1" t="s">
        <v>1091</v>
      </c>
      <c r="E2846" s="1" t="s">
        <v>1092</v>
      </c>
      <c r="F2846" s="1" t="s">
        <v>12</v>
      </c>
      <c r="G2846" s="1"/>
      <c r="H2846" s="1"/>
      <c r="I2846" s="1"/>
      <c r="J2846" s="1"/>
      <c r="K2846" s="1" t="s">
        <v>1632</v>
      </c>
      <c r="L2846" s="1" t="s">
        <v>1094</v>
      </c>
      <c r="M2846" s="1" t="s">
        <v>2013</v>
      </c>
      <c r="N2846" s="1"/>
      <c r="O2846" s="1"/>
      <c r="P2846" s="1"/>
      <c r="Q2846" s="1">
        <v>604</v>
      </c>
      <c r="R2846" s="1">
        <v>0</v>
      </c>
      <c r="S2846" s="1">
        <v>0</v>
      </c>
      <c r="T2846" s="1">
        <v>1</v>
      </c>
      <c r="U2846" s="1">
        <v>34</v>
      </c>
      <c r="V2846" s="1">
        <v>0.90500000000000003</v>
      </c>
      <c r="W2846" s="1">
        <v>1.2E-2</v>
      </c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>
        <f t="shared" si="78"/>
        <v>638</v>
      </c>
    </row>
    <row r="2847" spans="1:49" x14ac:dyDescent="0.25">
      <c r="A2847" s="1" t="s">
        <v>989</v>
      </c>
      <c r="B2847" s="1">
        <v>1009283</v>
      </c>
      <c r="C2847" s="1">
        <v>2017</v>
      </c>
      <c r="D2847" s="1" t="s">
        <v>1091</v>
      </c>
      <c r="E2847" s="1" t="s">
        <v>1092</v>
      </c>
      <c r="F2847" s="1" t="s">
        <v>12</v>
      </c>
      <c r="G2847" s="1"/>
      <c r="H2847" s="1"/>
      <c r="I2847" s="1"/>
      <c r="J2847" s="1"/>
      <c r="K2847" s="1" t="s">
        <v>1465</v>
      </c>
      <c r="L2847" s="1" t="s">
        <v>1094</v>
      </c>
      <c r="M2847" s="1" t="s">
        <v>1466</v>
      </c>
      <c r="N2847" s="1"/>
      <c r="O2847" s="1"/>
      <c r="P2847" s="1"/>
      <c r="Q2847" s="1">
        <v>132</v>
      </c>
      <c r="R2847" s="1">
        <v>0</v>
      </c>
      <c r="S2847" s="1">
        <v>0</v>
      </c>
      <c r="T2847" s="1">
        <v>1</v>
      </c>
      <c r="U2847" s="1">
        <v>0</v>
      </c>
      <c r="V2847" s="1">
        <v>0.94699999999999995</v>
      </c>
      <c r="W2847" s="1">
        <v>3.1E-2</v>
      </c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>
        <f t="shared" si="78"/>
        <v>132</v>
      </c>
    </row>
    <row r="2848" spans="1:49" x14ac:dyDescent="0.25">
      <c r="A2848" s="1" t="s">
        <v>989</v>
      </c>
      <c r="B2848" s="1">
        <v>1009283</v>
      </c>
      <c r="C2848" s="1">
        <v>2017</v>
      </c>
      <c r="D2848" s="1" t="s">
        <v>1091</v>
      </c>
      <c r="E2848" s="1" t="s">
        <v>1092</v>
      </c>
      <c r="F2848" s="1" t="s">
        <v>12</v>
      </c>
      <c r="G2848" s="1"/>
      <c r="H2848" s="1"/>
      <c r="I2848" s="1"/>
      <c r="J2848" s="1"/>
      <c r="K2848" s="1" t="s">
        <v>1465</v>
      </c>
      <c r="L2848" s="1" t="s">
        <v>1168</v>
      </c>
      <c r="M2848" s="1" t="s">
        <v>2209</v>
      </c>
      <c r="N2848" s="1"/>
      <c r="O2848" s="1"/>
      <c r="P2848" s="1"/>
      <c r="Q2848" s="1">
        <v>86</v>
      </c>
      <c r="R2848" s="1">
        <v>0</v>
      </c>
      <c r="S2848" s="1">
        <v>0</v>
      </c>
      <c r="T2848" s="1">
        <v>0</v>
      </c>
      <c r="U2848" s="1">
        <v>0</v>
      </c>
      <c r="V2848" s="1">
        <v>0.95499999999999996</v>
      </c>
      <c r="W2848" s="1">
        <v>0.04</v>
      </c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>
        <f t="shared" si="78"/>
        <v>86</v>
      </c>
    </row>
    <row r="2849" spans="1:49" x14ac:dyDescent="0.25">
      <c r="A2849" s="1" t="s">
        <v>989</v>
      </c>
      <c r="B2849" s="1">
        <v>1009283</v>
      </c>
      <c r="C2849" s="1">
        <v>2017</v>
      </c>
      <c r="D2849" s="1" t="s">
        <v>1091</v>
      </c>
      <c r="E2849" s="1" t="s">
        <v>1092</v>
      </c>
      <c r="F2849" s="1" t="s">
        <v>12</v>
      </c>
      <c r="G2849" s="1"/>
      <c r="H2849" s="1"/>
      <c r="I2849" s="1"/>
      <c r="J2849" s="1"/>
      <c r="K2849" s="1" t="s">
        <v>2210</v>
      </c>
      <c r="L2849" s="1" t="s">
        <v>1094</v>
      </c>
      <c r="M2849" s="1" t="s">
        <v>2582</v>
      </c>
      <c r="N2849" s="1"/>
      <c r="O2849" s="1"/>
      <c r="P2849" s="1"/>
      <c r="Q2849" s="1">
        <v>38</v>
      </c>
      <c r="R2849" s="1">
        <v>0</v>
      </c>
      <c r="S2849" s="1">
        <v>0</v>
      </c>
      <c r="T2849" s="1">
        <v>0</v>
      </c>
      <c r="U2849" s="1">
        <v>0</v>
      </c>
      <c r="V2849" s="1">
        <v>0.93500000000000005</v>
      </c>
      <c r="W2849" s="1">
        <v>2.1000000000000001E-2</v>
      </c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>
        <f t="shared" si="78"/>
        <v>38</v>
      </c>
    </row>
    <row r="2850" spans="1:49" x14ac:dyDescent="0.25">
      <c r="A2850" s="1" t="s">
        <v>989</v>
      </c>
      <c r="B2850" s="1">
        <v>1009283</v>
      </c>
      <c r="C2850" s="1">
        <v>2017</v>
      </c>
      <c r="D2850" s="1" t="s">
        <v>1091</v>
      </c>
      <c r="E2850" s="1" t="s">
        <v>1092</v>
      </c>
      <c r="F2850" s="1" t="s">
        <v>12</v>
      </c>
      <c r="G2850" s="1"/>
      <c r="H2850" s="1"/>
      <c r="I2850" s="1"/>
      <c r="J2850" s="1"/>
      <c r="K2850" s="1" t="s">
        <v>2210</v>
      </c>
      <c r="L2850" s="1" t="s">
        <v>1168</v>
      </c>
      <c r="M2850" s="1" t="s">
        <v>2211</v>
      </c>
      <c r="N2850" s="1"/>
      <c r="O2850" s="1"/>
      <c r="P2850" s="1"/>
      <c r="Q2850" s="1">
        <v>51</v>
      </c>
      <c r="R2850" s="1">
        <v>0</v>
      </c>
      <c r="S2850" s="1">
        <v>0</v>
      </c>
      <c r="T2850" s="1">
        <v>0</v>
      </c>
      <c r="U2850" s="1">
        <v>0</v>
      </c>
      <c r="V2850" s="1">
        <v>0.96599999999999997</v>
      </c>
      <c r="W2850" s="1">
        <v>2.9000000000000001E-2</v>
      </c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>
        <f t="shared" si="78"/>
        <v>51</v>
      </c>
    </row>
    <row r="2851" spans="1:49" x14ac:dyDescent="0.25">
      <c r="A2851" s="1" t="s">
        <v>989</v>
      </c>
      <c r="B2851" s="1">
        <v>1009283</v>
      </c>
      <c r="C2851" s="1">
        <v>2017</v>
      </c>
      <c r="D2851" s="1" t="s">
        <v>1091</v>
      </c>
      <c r="E2851" s="1" t="s">
        <v>1092</v>
      </c>
      <c r="F2851" s="1" t="s">
        <v>12</v>
      </c>
      <c r="G2851" s="1"/>
      <c r="H2851" s="1"/>
      <c r="I2851" s="1"/>
      <c r="J2851" s="1"/>
      <c r="K2851" s="1" t="s">
        <v>1471</v>
      </c>
      <c r="L2851" s="1" t="s">
        <v>1094</v>
      </c>
      <c r="M2851" s="1" t="s">
        <v>2583</v>
      </c>
      <c r="N2851" s="1"/>
      <c r="O2851" s="1"/>
      <c r="P2851" s="1"/>
      <c r="Q2851" s="1">
        <v>132</v>
      </c>
      <c r="R2851" s="1">
        <v>0</v>
      </c>
      <c r="S2851" s="1">
        <v>0</v>
      </c>
      <c r="T2851" s="1">
        <v>1</v>
      </c>
      <c r="U2851" s="1">
        <v>0</v>
      </c>
      <c r="V2851" s="1">
        <v>0.91100000000000003</v>
      </c>
      <c r="W2851" s="1">
        <v>2.3E-2</v>
      </c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>
        <f t="shared" si="78"/>
        <v>132</v>
      </c>
    </row>
    <row r="2852" spans="1:49" x14ac:dyDescent="0.25">
      <c r="A2852" s="1" t="s">
        <v>989</v>
      </c>
      <c r="B2852" s="1">
        <v>1009283</v>
      </c>
      <c r="C2852" s="1">
        <v>2017</v>
      </c>
      <c r="D2852" s="1" t="s">
        <v>1091</v>
      </c>
      <c r="E2852" s="1" t="s">
        <v>1092</v>
      </c>
      <c r="F2852" s="1" t="s">
        <v>12</v>
      </c>
      <c r="G2852" s="1"/>
      <c r="H2852" s="1"/>
      <c r="I2852" s="1"/>
      <c r="J2852" s="1"/>
      <c r="K2852" s="1" t="s">
        <v>1471</v>
      </c>
      <c r="L2852" s="1" t="s">
        <v>1168</v>
      </c>
      <c r="M2852" s="1" t="s">
        <v>2212</v>
      </c>
      <c r="N2852" s="1"/>
      <c r="O2852" s="1"/>
      <c r="P2852" s="1"/>
      <c r="Q2852" s="1">
        <v>15</v>
      </c>
      <c r="R2852" s="1">
        <v>0</v>
      </c>
      <c r="S2852" s="1">
        <v>0</v>
      </c>
      <c r="T2852" s="1">
        <v>0</v>
      </c>
      <c r="U2852" s="1">
        <v>0</v>
      </c>
      <c r="V2852" s="1">
        <v>0.96699999999999997</v>
      </c>
      <c r="W2852" s="1">
        <v>2.8000000000000001E-2</v>
      </c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>
        <f t="shared" si="78"/>
        <v>15</v>
      </c>
    </row>
    <row r="2853" spans="1:49" x14ac:dyDescent="0.25">
      <c r="A2853" s="1" t="s">
        <v>989</v>
      </c>
      <c r="B2853" s="1">
        <v>1009283</v>
      </c>
      <c r="C2853" s="1">
        <v>2017</v>
      </c>
      <c r="D2853" s="1" t="s">
        <v>1091</v>
      </c>
      <c r="E2853" s="1" t="s">
        <v>1092</v>
      </c>
      <c r="F2853" s="1" t="s">
        <v>12</v>
      </c>
      <c r="G2853" s="1"/>
      <c r="H2853" s="1"/>
      <c r="I2853" s="1"/>
      <c r="J2853" s="1"/>
      <c r="K2853" s="1" t="s">
        <v>1474</v>
      </c>
      <c r="L2853" s="1" t="s">
        <v>1168</v>
      </c>
      <c r="M2853" s="1" t="s">
        <v>1625</v>
      </c>
      <c r="N2853" s="1"/>
      <c r="O2853" s="1"/>
      <c r="P2853" s="1"/>
      <c r="Q2853" s="1">
        <v>2</v>
      </c>
      <c r="R2853" s="1">
        <v>0</v>
      </c>
      <c r="S2853" s="1">
        <v>0</v>
      </c>
      <c r="T2853" s="1">
        <v>0</v>
      </c>
      <c r="U2853" s="1">
        <v>0</v>
      </c>
      <c r="V2853" s="1">
        <v>0.95799999999999996</v>
      </c>
      <c r="W2853" s="1">
        <v>0.04</v>
      </c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>
        <f t="shared" si="78"/>
        <v>2</v>
      </c>
    </row>
    <row r="2854" spans="1:49" x14ac:dyDescent="0.25">
      <c r="A2854" s="1" t="s">
        <v>989</v>
      </c>
      <c r="B2854" s="1">
        <v>1009283</v>
      </c>
      <c r="C2854" s="1">
        <v>2017</v>
      </c>
      <c r="D2854" s="1" t="s">
        <v>1091</v>
      </c>
      <c r="E2854" s="1" t="s">
        <v>1092</v>
      </c>
      <c r="F2854" s="1" t="s">
        <v>12</v>
      </c>
      <c r="G2854" s="1"/>
      <c r="H2854" s="1"/>
      <c r="I2854" s="1"/>
      <c r="J2854" s="1"/>
      <c r="K2854" s="1" t="s">
        <v>1478</v>
      </c>
      <c r="L2854" s="1" t="s">
        <v>1094</v>
      </c>
      <c r="M2854" s="1" t="s">
        <v>2588</v>
      </c>
      <c r="N2854" s="1"/>
      <c r="O2854" s="1"/>
      <c r="P2854" s="1"/>
      <c r="Q2854" s="1">
        <v>5</v>
      </c>
      <c r="R2854" s="1">
        <v>0</v>
      </c>
      <c r="S2854" s="1">
        <v>0</v>
      </c>
      <c r="T2854" s="1">
        <v>0</v>
      </c>
      <c r="U2854" s="1">
        <v>0</v>
      </c>
      <c r="V2854" s="1">
        <v>0.95399999999999996</v>
      </c>
      <c r="W2854" s="1">
        <v>1.4999999999999999E-2</v>
      </c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>
        <f t="shared" si="78"/>
        <v>5</v>
      </c>
    </row>
    <row r="2855" spans="1:49" x14ac:dyDescent="0.25">
      <c r="A2855" s="1" t="s">
        <v>989</v>
      </c>
      <c r="B2855" s="1">
        <v>1009283</v>
      </c>
      <c r="C2855" s="1">
        <v>2017</v>
      </c>
      <c r="D2855" s="1" t="s">
        <v>1091</v>
      </c>
      <c r="E2855" s="1" t="s">
        <v>1092</v>
      </c>
      <c r="F2855" s="1" t="s">
        <v>12</v>
      </c>
      <c r="G2855" s="1"/>
      <c r="H2855" s="1"/>
      <c r="I2855" s="1"/>
      <c r="J2855" s="1"/>
      <c r="K2855" s="1" t="s">
        <v>1478</v>
      </c>
      <c r="L2855" s="1" t="s">
        <v>1168</v>
      </c>
      <c r="M2855" s="1" t="s">
        <v>2650</v>
      </c>
      <c r="N2855" s="1"/>
      <c r="O2855" s="1"/>
      <c r="P2855" s="1"/>
      <c r="Q2855" s="1">
        <v>1</v>
      </c>
      <c r="R2855" s="1">
        <v>0</v>
      </c>
      <c r="S2855" s="1">
        <v>0</v>
      </c>
      <c r="T2855" s="1">
        <v>0</v>
      </c>
      <c r="U2855" s="1">
        <v>0</v>
      </c>
      <c r="V2855" s="1">
        <v>0.95399999999999996</v>
      </c>
      <c r="W2855" s="1">
        <v>1.4999999999999999E-2</v>
      </c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>
        <f t="shared" si="78"/>
        <v>1</v>
      </c>
    </row>
    <row r="2856" spans="1:49" x14ac:dyDescent="0.25">
      <c r="A2856" s="1" t="s">
        <v>989</v>
      </c>
      <c r="B2856" s="1">
        <v>1009283</v>
      </c>
      <c r="C2856" s="1">
        <v>2017</v>
      </c>
      <c r="D2856" s="1" t="s">
        <v>1091</v>
      </c>
      <c r="E2856" s="1" t="s">
        <v>1092</v>
      </c>
      <c r="F2856" s="1" t="s">
        <v>12</v>
      </c>
      <c r="G2856" s="1"/>
      <c r="H2856" s="1"/>
      <c r="I2856" s="1"/>
      <c r="J2856" s="1"/>
      <c r="K2856" s="1" t="s">
        <v>1626</v>
      </c>
      <c r="L2856" s="1" t="s">
        <v>1094</v>
      </c>
      <c r="M2856" s="1" t="s">
        <v>2651</v>
      </c>
      <c r="N2856" s="1"/>
      <c r="O2856" s="1"/>
      <c r="P2856" s="1"/>
      <c r="Q2856" s="1">
        <v>13</v>
      </c>
      <c r="R2856" s="1">
        <v>0</v>
      </c>
      <c r="S2856" s="1">
        <v>0</v>
      </c>
      <c r="T2856" s="1">
        <v>0</v>
      </c>
      <c r="U2856" s="1">
        <v>0</v>
      </c>
      <c r="V2856" s="1">
        <v>0.94299999999999995</v>
      </c>
      <c r="W2856" s="1">
        <v>0.03</v>
      </c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>
        <f t="shared" si="78"/>
        <v>13</v>
      </c>
    </row>
    <row r="2857" spans="1:49" x14ac:dyDescent="0.25">
      <c r="A2857" s="1" t="s">
        <v>989</v>
      </c>
      <c r="B2857" s="1">
        <v>1009283</v>
      </c>
      <c r="C2857" s="1">
        <v>2017</v>
      </c>
      <c r="D2857" s="1" t="s">
        <v>1091</v>
      </c>
      <c r="E2857" s="1" t="s">
        <v>1092</v>
      </c>
      <c r="F2857" s="1" t="s">
        <v>12</v>
      </c>
      <c r="G2857" s="1"/>
      <c r="H2857" s="1"/>
      <c r="I2857" s="1"/>
      <c r="J2857" s="1"/>
      <c r="K2857" s="1" t="s">
        <v>1626</v>
      </c>
      <c r="L2857" s="1" t="s">
        <v>1168</v>
      </c>
      <c r="M2857" s="1" t="s">
        <v>1627</v>
      </c>
      <c r="N2857" s="1"/>
      <c r="O2857" s="1"/>
      <c r="P2857" s="1"/>
      <c r="Q2857" s="1">
        <v>17</v>
      </c>
      <c r="R2857" s="1">
        <v>0</v>
      </c>
      <c r="S2857" s="1">
        <v>0</v>
      </c>
      <c r="T2857" s="1">
        <v>0</v>
      </c>
      <c r="U2857" s="1">
        <v>0</v>
      </c>
      <c r="V2857" s="1">
        <v>0.95699999999999996</v>
      </c>
      <c r="W2857" s="1">
        <v>3.7999999999999999E-2</v>
      </c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>
        <f t="shared" si="78"/>
        <v>17</v>
      </c>
    </row>
    <row r="2858" spans="1:49" x14ac:dyDescent="0.25">
      <c r="A2858" s="1" t="s">
        <v>989</v>
      </c>
      <c r="B2858" s="1">
        <v>1009283</v>
      </c>
      <c r="C2858" s="1">
        <v>2017</v>
      </c>
      <c r="D2858" s="1" t="s">
        <v>1091</v>
      </c>
      <c r="E2858" s="1" t="s">
        <v>1092</v>
      </c>
      <c r="F2858" s="1" t="s">
        <v>12</v>
      </c>
      <c r="G2858" s="1"/>
      <c r="H2858" s="1"/>
      <c r="I2858" s="1"/>
      <c r="J2858" s="1"/>
      <c r="K2858" s="1" t="s">
        <v>1469</v>
      </c>
      <c r="L2858" s="1" t="s">
        <v>1121</v>
      </c>
      <c r="M2858" s="1" t="s">
        <v>1480</v>
      </c>
      <c r="N2858" s="1"/>
      <c r="O2858" s="1"/>
      <c r="P2858" s="1"/>
      <c r="Q2858" s="1">
        <v>5</v>
      </c>
      <c r="R2858" s="1">
        <v>0</v>
      </c>
      <c r="S2858" s="1">
        <v>0</v>
      </c>
      <c r="T2858" s="1">
        <v>0</v>
      </c>
      <c r="U2858" s="1">
        <v>0</v>
      </c>
      <c r="V2858" s="1">
        <v>0.92200000000000004</v>
      </c>
      <c r="W2858" s="1">
        <v>2.1999999999999999E-2</v>
      </c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>
        <f t="shared" si="78"/>
        <v>5</v>
      </c>
    </row>
    <row r="2859" spans="1:49" x14ac:dyDescent="0.25">
      <c r="A2859" s="1" t="s">
        <v>989</v>
      </c>
      <c r="B2859" s="1">
        <v>1009283</v>
      </c>
      <c r="C2859" s="1">
        <v>2017</v>
      </c>
      <c r="D2859" s="1" t="s">
        <v>1091</v>
      </c>
      <c r="E2859" s="1" t="s">
        <v>1092</v>
      </c>
      <c r="F2859" s="1" t="s">
        <v>12</v>
      </c>
      <c r="G2859" s="1"/>
      <c r="H2859" s="1"/>
      <c r="I2859" s="1"/>
      <c r="J2859" s="1"/>
      <c r="K2859" s="1" t="s">
        <v>1469</v>
      </c>
      <c r="L2859" s="1" t="s">
        <v>1094</v>
      </c>
      <c r="M2859" s="1" t="s">
        <v>1470</v>
      </c>
      <c r="N2859" s="1"/>
      <c r="O2859" s="1"/>
      <c r="P2859" s="1"/>
      <c r="Q2859" s="1">
        <v>1</v>
      </c>
      <c r="R2859" s="1">
        <v>0</v>
      </c>
      <c r="S2859" s="1">
        <v>0</v>
      </c>
      <c r="T2859" s="1">
        <v>0</v>
      </c>
      <c r="U2859" s="1">
        <v>0</v>
      </c>
      <c r="V2859" s="1">
        <v>0.92200000000000004</v>
      </c>
      <c r="W2859" s="1">
        <v>2.1999999999999999E-2</v>
      </c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>
        <f t="shared" si="78"/>
        <v>1</v>
      </c>
    </row>
    <row r="2860" spans="1:49" x14ac:dyDescent="0.25">
      <c r="A2860" s="1" t="s">
        <v>269</v>
      </c>
      <c r="B2860" s="1">
        <v>1009286</v>
      </c>
      <c r="C2860" s="1">
        <v>2017</v>
      </c>
      <c r="D2860" s="1" t="s">
        <v>1091</v>
      </c>
      <c r="E2860" s="1" t="s">
        <v>1092</v>
      </c>
      <c r="F2860" s="1" t="s">
        <v>12</v>
      </c>
      <c r="G2860" s="1"/>
      <c r="H2860" s="1"/>
      <c r="I2860" s="1"/>
      <c r="J2860" s="1"/>
      <c r="K2860" s="1" t="s">
        <v>1634</v>
      </c>
      <c r="L2860" s="1" t="s">
        <v>1094</v>
      </c>
      <c r="M2860" s="1" t="s">
        <v>1636</v>
      </c>
      <c r="N2860" s="1"/>
      <c r="O2860" s="1"/>
      <c r="P2860" s="1"/>
      <c r="Q2860" s="1">
        <v>3</v>
      </c>
      <c r="R2860" s="1">
        <v>0</v>
      </c>
      <c r="S2860" s="1">
        <v>5</v>
      </c>
      <c r="T2860" s="1">
        <v>0</v>
      </c>
      <c r="U2860" s="1">
        <v>0</v>
      </c>
      <c r="V2860" s="1">
        <v>0.75800000000000001</v>
      </c>
      <c r="W2860" s="1">
        <v>2.7E-2</v>
      </c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>
        <f t="shared" si="78"/>
        <v>3</v>
      </c>
    </row>
    <row r="2861" spans="1:49" x14ac:dyDescent="0.25">
      <c r="A2861" s="1" t="s">
        <v>269</v>
      </c>
      <c r="B2861" s="1">
        <v>1009286</v>
      </c>
      <c r="C2861" s="1">
        <v>2017</v>
      </c>
      <c r="D2861" s="1" t="s">
        <v>1091</v>
      </c>
      <c r="E2861" s="1" t="s">
        <v>1092</v>
      </c>
      <c r="F2861" s="1" t="s">
        <v>12</v>
      </c>
      <c r="G2861" s="1"/>
      <c r="H2861" s="1"/>
      <c r="I2861" s="1"/>
      <c r="J2861" s="1"/>
      <c r="K2861" s="1" t="s">
        <v>1774</v>
      </c>
      <c r="L2861" s="1" t="s">
        <v>1094</v>
      </c>
      <c r="M2861" s="1" t="s">
        <v>1776</v>
      </c>
      <c r="N2861" s="1"/>
      <c r="O2861" s="1"/>
      <c r="P2861" s="1"/>
      <c r="Q2861" s="1">
        <v>2</v>
      </c>
      <c r="R2861" s="1">
        <v>0</v>
      </c>
      <c r="S2861" s="1">
        <v>0</v>
      </c>
      <c r="T2861" s="1">
        <v>0</v>
      </c>
      <c r="U2861" s="1">
        <v>0</v>
      </c>
      <c r="V2861" s="1">
        <v>0.73799999999999999</v>
      </c>
      <c r="W2861" s="1">
        <v>0.02</v>
      </c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>
        <f t="shared" si="78"/>
        <v>2</v>
      </c>
    </row>
    <row r="2862" spans="1:49" x14ac:dyDescent="0.25">
      <c r="A2862" s="1" t="s">
        <v>269</v>
      </c>
      <c r="B2862" s="1">
        <v>1009286</v>
      </c>
      <c r="C2862" s="1">
        <v>2017</v>
      </c>
      <c r="D2862" s="1" t="s">
        <v>1091</v>
      </c>
      <c r="E2862" s="1" t="s">
        <v>1092</v>
      </c>
      <c r="F2862" s="1" t="s">
        <v>12</v>
      </c>
      <c r="G2862" s="1"/>
      <c r="H2862" s="1"/>
      <c r="I2862" s="1"/>
      <c r="J2862" s="1"/>
      <c r="K2862" s="1" t="s">
        <v>1781</v>
      </c>
      <c r="L2862" s="1" t="s">
        <v>1094</v>
      </c>
      <c r="M2862" s="1" t="s">
        <v>1783</v>
      </c>
      <c r="N2862" s="1"/>
      <c r="O2862" s="1"/>
      <c r="P2862" s="1"/>
      <c r="Q2862" s="1">
        <v>6</v>
      </c>
      <c r="R2862" s="1">
        <v>0</v>
      </c>
      <c r="S2862" s="1">
        <v>0</v>
      </c>
      <c r="T2862" s="1">
        <v>0</v>
      </c>
      <c r="U2862" s="1">
        <v>5</v>
      </c>
      <c r="V2862" s="1">
        <v>0.76900000000000002</v>
      </c>
      <c r="W2862" s="1">
        <v>2.5000000000000001E-2</v>
      </c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>
        <f t="shared" si="78"/>
        <v>11</v>
      </c>
    </row>
    <row r="2863" spans="1:49" x14ac:dyDescent="0.25">
      <c r="A2863" s="1" t="s">
        <v>269</v>
      </c>
      <c r="B2863" s="1">
        <v>1009286</v>
      </c>
      <c r="C2863" s="1">
        <v>2017</v>
      </c>
      <c r="D2863" s="1" t="s">
        <v>1091</v>
      </c>
      <c r="E2863" s="1" t="s">
        <v>1092</v>
      </c>
      <c r="F2863" s="1" t="s">
        <v>12</v>
      </c>
      <c r="G2863" s="1"/>
      <c r="H2863" s="1"/>
      <c r="I2863" s="1"/>
      <c r="J2863" s="1"/>
      <c r="K2863" s="1" t="s">
        <v>1093</v>
      </c>
      <c r="L2863" s="1" t="s">
        <v>1094</v>
      </c>
      <c r="M2863" s="1" t="s">
        <v>1095</v>
      </c>
      <c r="N2863" s="1"/>
      <c r="O2863" s="1"/>
      <c r="P2863" s="1"/>
      <c r="Q2863" s="1">
        <v>2268</v>
      </c>
      <c r="R2863" s="1">
        <v>0</v>
      </c>
      <c r="S2863" s="1">
        <v>2</v>
      </c>
      <c r="T2863" s="1">
        <v>127</v>
      </c>
      <c r="U2863" s="1">
        <v>240</v>
      </c>
      <c r="V2863" s="1">
        <v>0.72899999999999998</v>
      </c>
      <c r="W2863" s="1">
        <v>2.4E-2</v>
      </c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>
        <f t="shared" si="78"/>
        <v>2508</v>
      </c>
    </row>
    <row r="2864" spans="1:49" x14ac:dyDescent="0.25">
      <c r="A2864" s="1" t="s">
        <v>541</v>
      </c>
      <c r="B2864" s="1">
        <v>1009301</v>
      </c>
      <c r="C2864" s="1">
        <v>2017</v>
      </c>
      <c r="D2864" s="1" t="s">
        <v>1091</v>
      </c>
      <c r="E2864" s="1" t="s">
        <v>1092</v>
      </c>
      <c r="F2864" s="1" t="s">
        <v>12</v>
      </c>
      <c r="G2864" s="1"/>
      <c r="H2864" s="1"/>
      <c r="I2864" s="1"/>
      <c r="J2864" s="1"/>
      <c r="K2864" s="1" t="s">
        <v>1154</v>
      </c>
      <c r="L2864" s="1" t="s">
        <v>1121</v>
      </c>
      <c r="M2864" s="1" t="s">
        <v>1655</v>
      </c>
      <c r="N2864" s="1"/>
      <c r="O2864" s="1"/>
      <c r="P2864" s="1"/>
      <c r="Q2864" s="1">
        <v>0</v>
      </c>
      <c r="R2864" s="1">
        <v>0</v>
      </c>
      <c r="S2864" s="1">
        <v>0</v>
      </c>
      <c r="T2864" s="1">
        <v>0</v>
      </c>
      <c r="U2864" s="1">
        <v>2</v>
      </c>
      <c r="V2864" s="1">
        <v>0.78</v>
      </c>
      <c r="W2864" s="1">
        <v>0</v>
      </c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>
        <f t="shared" si="78"/>
        <v>2</v>
      </c>
    </row>
    <row r="2865" spans="1:49" x14ac:dyDescent="0.25">
      <c r="A2865" s="1" t="s">
        <v>541</v>
      </c>
      <c r="B2865" s="1">
        <v>1009301</v>
      </c>
      <c r="C2865" s="1">
        <v>2017</v>
      </c>
      <c r="D2865" s="1" t="s">
        <v>1091</v>
      </c>
      <c r="E2865" s="1" t="s">
        <v>1092</v>
      </c>
      <c r="F2865" s="1" t="s">
        <v>12</v>
      </c>
      <c r="G2865" s="1"/>
      <c r="H2865" s="1"/>
      <c r="I2865" s="1"/>
      <c r="J2865" s="1"/>
      <c r="K2865" s="1" t="s">
        <v>2398</v>
      </c>
      <c r="L2865" s="1" t="s">
        <v>1121</v>
      </c>
      <c r="M2865" s="1" t="s">
        <v>2399</v>
      </c>
      <c r="N2865" s="1"/>
      <c r="O2865" s="1"/>
      <c r="P2865" s="1"/>
      <c r="Q2865" s="1">
        <v>0</v>
      </c>
      <c r="R2865" s="1">
        <v>0</v>
      </c>
      <c r="S2865" s="1">
        <v>0</v>
      </c>
      <c r="T2865" s="1">
        <v>0</v>
      </c>
      <c r="U2865" s="1">
        <v>2</v>
      </c>
      <c r="V2865" s="1">
        <v>0.78</v>
      </c>
      <c r="W2865" s="1">
        <v>0</v>
      </c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>
        <f t="shared" si="78"/>
        <v>2</v>
      </c>
    </row>
    <row r="2866" spans="1:49" x14ac:dyDescent="0.25">
      <c r="A2866" s="1" t="s">
        <v>541</v>
      </c>
      <c r="B2866" s="1">
        <v>1009301</v>
      </c>
      <c r="C2866" s="1">
        <v>2017</v>
      </c>
      <c r="D2866" s="1" t="s">
        <v>1091</v>
      </c>
      <c r="E2866" s="1" t="s">
        <v>1092</v>
      </c>
      <c r="F2866" s="1" t="s">
        <v>12</v>
      </c>
      <c r="G2866" s="1"/>
      <c r="H2866" s="1"/>
      <c r="I2866" s="1"/>
      <c r="J2866" s="1"/>
      <c r="K2866" s="1" t="s">
        <v>2398</v>
      </c>
      <c r="L2866" s="1" t="s">
        <v>1168</v>
      </c>
      <c r="M2866" s="1" t="s">
        <v>2652</v>
      </c>
      <c r="N2866" s="1"/>
      <c r="O2866" s="1"/>
      <c r="P2866" s="1"/>
      <c r="Q2866" s="1">
        <v>44</v>
      </c>
      <c r="R2866" s="1">
        <v>0</v>
      </c>
      <c r="S2866" s="1">
        <v>0</v>
      </c>
      <c r="T2866" s="1">
        <v>18</v>
      </c>
      <c r="U2866" s="1">
        <v>0</v>
      </c>
      <c r="V2866" s="1">
        <v>0.96399999999999997</v>
      </c>
      <c r="W2866" s="1">
        <v>0</v>
      </c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>
        <f t="shared" si="78"/>
        <v>44</v>
      </c>
    </row>
    <row r="2867" spans="1:49" x14ac:dyDescent="0.25">
      <c r="A2867" s="1" t="s">
        <v>541</v>
      </c>
      <c r="B2867" s="1">
        <v>1009301</v>
      </c>
      <c r="C2867" s="1">
        <v>2017</v>
      </c>
      <c r="D2867" s="1" t="s">
        <v>1091</v>
      </c>
      <c r="E2867" s="1" t="s">
        <v>1092</v>
      </c>
      <c r="F2867" s="1" t="s">
        <v>12</v>
      </c>
      <c r="G2867" s="1"/>
      <c r="H2867" s="1"/>
      <c r="I2867" s="1"/>
      <c r="J2867" s="1"/>
      <c r="K2867" s="1" t="s">
        <v>2056</v>
      </c>
      <c r="L2867" s="1" t="s">
        <v>1121</v>
      </c>
      <c r="M2867" s="1" t="s">
        <v>2653</v>
      </c>
      <c r="N2867" s="1"/>
      <c r="O2867" s="1"/>
      <c r="P2867" s="1"/>
      <c r="Q2867" s="1">
        <v>0</v>
      </c>
      <c r="R2867" s="1">
        <v>0</v>
      </c>
      <c r="S2867" s="1">
        <v>0</v>
      </c>
      <c r="T2867" s="1">
        <v>0</v>
      </c>
      <c r="U2867" s="1">
        <v>2</v>
      </c>
      <c r="V2867" s="1">
        <v>0.78</v>
      </c>
      <c r="W2867" s="1">
        <v>0</v>
      </c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>
        <f t="shared" si="78"/>
        <v>2</v>
      </c>
    </row>
    <row r="2868" spans="1:49" x14ac:dyDescent="0.25">
      <c r="A2868" s="1" t="s">
        <v>541</v>
      </c>
      <c r="B2868" s="1">
        <v>1009301</v>
      </c>
      <c r="C2868" s="1">
        <v>2017</v>
      </c>
      <c r="D2868" s="1" t="s">
        <v>1091</v>
      </c>
      <c r="E2868" s="1" t="s">
        <v>1092</v>
      </c>
      <c r="F2868" s="1" t="s">
        <v>12</v>
      </c>
      <c r="G2868" s="1"/>
      <c r="H2868" s="1"/>
      <c r="I2868" s="1"/>
      <c r="J2868" s="1"/>
      <c r="K2868" s="1" t="s">
        <v>2138</v>
      </c>
      <c r="L2868" s="1" t="s">
        <v>1121</v>
      </c>
      <c r="M2868" s="1" t="s">
        <v>2654</v>
      </c>
      <c r="N2868" s="1"/>
      <c r="O2868" s="1"/>
      <c r="P2868" s="1"/>
      <c r="Q2868" s="1">
        <v>4</v>
      </c>
      <c r="R2868" s="1">
        <v>0</v>
      </c>
      <c r="S2868" s="1">
        <v>0</v>
      </c>
      <c r="T2868" s="1">
        <v>0</v>
      </c>
      <c r="U2868" s="1">
        <v>2</v>
      </c>
      <c r="V2868" s="1">
        <v>0.78</v>
      </c>
      <c r="W2868" s="1">
        <v>0</v>
      </c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>
        <f t="shared" si="78"/>
        <v>6</v>
      </c>
    </row>
    <row r="2869" spans="1:49" x14ac:dyDescent="0.25">
      <c r="A2869" s="1" t="s">
        <v>541</v>
      </c>
      <c r="B2869" s="1">
        <v>1009301</v>
      </c>
      <c r="C2869" s="1">
        <v>2017</v>
      </c>
      <c r="D2869" s="1" t="s">
        <v>1091</v>
      </c>
      <c r="E2869" s="1" t="s">
        <v>1092</v>
      </c>
      <c r="F2869" s="1" t="s">
        <v>12</v>
      </c>
      <c r="G2869" s="1"/>
      <c r="H2869" s="1"/>
      <c r="I2869" s="1"/>
      <c r="J2869" s="1"/>
      <c r="K2869" s="1" t="s">
        <v>1664</v>
      </c>
      <c r="L2869" s="1" t="s">
        <v>1121</v>
      </c>
      <c r="M2869" s="1" t="s">
        <v>2400</v>
      </c>
      <c r="N2869" s="1"/>
      <c r="O2869" s="1"/>
      <c r="P2869" s="1"/>
      <c r="Q2869" s="1">
        <v>0</v>
      </c>
      <c r="R2869" s="1">
        <v>0</v>
      </c>
      <c r="S2869" s="1">
        <v>0</v>
      </c>
      <c r="T2869" s="1">
        <v>0</v>
      </c>
      <c r="U2869" s="1">
        <v>1</v>
      </c>
      <c r="V2869" s="1">
        <v>0.78</v>
      </c>
      <c r="W2869" s="1">
        <v>0</v>
      </c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>
        <f t="shared" si="78"/>
        <v>1</v>
      </c>
    </row>
    <row r="2870" spans="1:49" x14ac:dyDescent="0.25">
      <c r="A2870" s="1" t="s">
        <v>541</v>
      </c>
      <c r="B2870" s="1">
        <v>1009301</v>
      </c>
      <c r="C2870" s="1">
        <v>2017</v>
      </c>
      <c r="D2870" s="1" t="s">
        <v>1091</v>
      </c>
      <c r="E2870" s="1" t="s">
        <v>1092</v>
      </c>
      <c r="F2870" s="1" t="s">
        <v>12</v>
      </c>
      <c r="G2870" s="1"/>
      <c r="H2870" s="1"/>
      <c r="I2870" s="1"/>
      <c r="J2870" s="1"/>
      <c r="K2870" s="1" t="s">
        <v>1166</v>
      </c>
      <c r="L2870" s="1" t="s">
        <v>1168</v>
      </c>
      <c r="M2870" s="1" t="s">
        <v>1169</v>
      </c>
      <c r="N2870" s="1"/>
      <c r="O2870" s="1"/>
      <c r="P2870" s="1"/>
      <c r="Q2870" s="1">
        <v>57</v>
      </c>
      <c r="R2870" s="1">
        <v>67</v>
      </c>
      <c r="S2870" s="1">
        <v>0</v>
      </c>
      <c r="T2870" s="1">
        <v>0</v>
      </c>
      <c r="U2870" s="1">
        <v>0</v>
      </c>
      <c r="V2870" s="1">
        <v>0.97499999999999998</v>
      </c>
      <c r="W2870" s="1">
        <v>1E-3</v>
      </c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>
        <f t="shared" si="78"/>
        <v>57</v>
      </c>
    </row>
    <row r="2871" spans="1:49" x14ac:dyDescent="0.25">
      <c r="A2871" s="1" t="s">
        <v>541</v>
      </c>
      <c r="B2871" s="1">
        <v>1009301</v>
      </c>
      <c r="C2871" s="1">
        <v>2017</v>
      </c>
      <c r="D2871" s="1" t="s">
        <v>1091</v>
      </c>
      <c r="E2871" s="1" t="s">
        <v>1092</v>
      </c>
      <c r="F2871" s="1" t="s">
        <v>12</v>
      </c>
      <c r="G2871" s="1"/>
      <c r="H2871" s="1"/>
      <c r="I2871" s="1"/>
      <c r="J2871" s="1"/>
      <c r="K2871" s="1" t="s">
        <v>2058</v>
      </c>
      <c r="L2871" s="1" t="s">
        <v>1121</v>
      </c>
      <c r="M2871" s="1" t="s">
        <v>2655</v>
      </c>
      <c r="N2871" s="1"/>
      <c r="O2871" s="1"/>
      <c r="P2871" s="1"/>
      <c r="Q2871" s="1">
        <v>8</v>
      </c>
      <c r="R2871" s="1">
        <v>0</v>
      </c>
      <c r="S2871" s="1">
        <v>0</v>
      </c>
      <c r="T2871" s="1">
        <v>0</v>
      </c>
      <c r="U2871" s="1">
        <v>12</v>
      </c>
      <c r="V2871" s="1">
        <v>0.78</v>
      </c>
      <c r="W2871" s="1">
        <v>0</v>
      </c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>
        <f t="shared" si="78"/>
        <v>20</v>
      </c>
    </row>
    <row r="2872" spans="1:49" x14ac:dyDescent="0.25">
      <c r="A2872" s="1" t="s">
        <v>541</v>
      </c>
      <c r="B2872" s="1">
        <v>1009301</v>
      </c>
      <c r="C2872" s="1">
        <v>2017</v>
      </c>
      <c r="D2872" s="1" t="s">
        <v>1091</v>
      </c>
      <c r="E2872" s="1" t="s">
        <v>1092</v>
      </c>
      <c r="F2872" s="1" t="s">
        <v>12</v>
      </c>
      <c r="G2872" s="1"/>
      <c r="H2872" s="1"/>
      <c r="I2872" s="1"/>
      <c r="J2872" s="1"/>
      <c r="K2872" s="1" t="s">
        <v>2058</v>
      </c>
      <c r="L2872" s="1" t="s">
        <v>1168</v>
      </c>
      <c r="M2872" s="1" t="s">
        <v>2656</v>
      </c>
      <c r="N2872" s="1"/>
      <c r="O2872" s="1"/>
      <c r="P2872" s="1"/>
      <c r="Q2872" s="1">
        <v>93</v>
      </c>
      <c r="R2872" s="1">
        <v>7</v>
      </c>
      <c r="S2872" s="1">
        <v>9</v>
      </c>
      <c r="T2872" s="1">
        <v>13</v>
      </c>
      <c r="U2872" s="1">
        <v>2</v>
      </c>
      <c r="V2872" s="1">
        <v>0.97299999999999998</v>
      </c>
      <c r="W2872" s="1">
        <v>1E-3</v>
      </c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>
        <f t="shared" si="78"/>
        <v>95</v>
      </c>
    </row>
    <row r="2873" spans="1:49" x14ac:dyDescent="0.25">
      <c r="A2873" s="1" t="s">
        <v>541</v>
      </c>
      <c r="B2873" s="1">
        <v>1009301</v>
      </c>
      <c r="C2873" s="1">
        <v>2017</v>
      </c>
      <c r="D2873" s="1" t="s">
        <v>1091</v>
      </c>
      <c r="E2873" s="1" t="s">
        <v>1092</v>
      </c>
      <c r="F2873" s="1" t="s">
        <v>12</v>
      </c>
      <c r="G2873" s="1"/>
      <c r="H2873" s="1"/>
      <c r="I2873" s="1"/>
      <c r="J2873" s="1"/>
      <c r="K2873" s="1" t="s">
        <v>2060</v>
      </c>
      <c r="L2873" s="1" t="s">
        <v>1121</v>
      </c>
      <c r="M2873" s="1" t="s">
        <v>2519</v>
      </c>
      <c r="N2873" s="1"/>
      <c r="O2873" s="1"/>
      <c r="P2873" s="1"/>
      <c r="Q2873" s="1">
        <v>15</v>
      </c>
      <c r="R2873" s="1">
        <v>0</v>
      </c>
      <c r="S2873" s="1">
        <v>0</v>
      </c>
      <c r="T2873" s="1">
        <v>0</v>
      </c>
      <c r="U2873" s="1">
        <v>0</v>
      </c>
      <c r="V2873" s="1">
        <v>0.78</v>
      </c>
      <c r="W2873" s="1">
        <v>0</v>
      </c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>
        <f t="shared" si="78"/>
        <v>15</v>
      </c>
    </row>
    <row r="2874" spans="1:49" x14ac:dyDescent="0.25">
      <c r="A2874" s="1" t="s">
        <v>541</v>
      </c>
      <c r="B2874" s="1">
        <v>1009301</v>
      </c>
      <c r="C2874" s="1">
        <v>2017</v>
      </c>
      <c r="D2874" s="1" t="s">
        <v>1091</v>
      </c>
      <c r="E2874" s="1" t="s">
        <v>1092</v>
      </c>
      <c r="F2874" s="1" t="s">
        <v>12</v>
      </c>
      <c r="G2874" s="1"/>
      <c r="H2874" s="1"/>
      <c r="I2874" s="1"/>
      <c r="J2874" s="1"/>
      <c r="K2874" s="1" t="s">
        <v>2060</v>
      </c>
      <c r="L2874" s="1" t="s">
        <v>1168</v>
      </c>
      <c r="M2874" s="1" t="s">
        <v>2062</v>
      </c>
      <c r="N2874" s="1"/>
      <c r="O2874" s="1"/>
      <c r="P2874" s="1"/>
      <c r="Q2874" s="1">
        <v>3</v>
      </c>
      <c r="R2874" s="1">
        <v>0</v>
      </c>
      <c r="S2874" s="1">
        <v>3</v>
      </c>
      <c r="T2874" s="1">
        <v>0</v>
      </c>
      <c r="U2874" s="1">
        <v>0</v>
      </c>
      <c r="V2874" s="1">
        <v>0.95</v>
      </c>
      <c r="W2874" s="1">
        <v>1E-3</v>
      </c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>
        <f t="shared" si="78"/>
        <v>3</v>
      </c>
    </row>
    <row r="2875" spans="1:49" x14ac:dyDescent="0.25">
      <c r="A2875" s="1" t="s">
        <v>541</v>
      </c>
      <c r="B2875" s="1">
        <v>1009301</v>
      </c>
      <c r="C2875" s="1">
        <v>2017</v>
      </c>
      <c r="D2875" s="1" t="s">
        <v>1091</v>
      </c>
      <c r="E2875" s="1" t="s">
        <v>1092</v>
      </c>
      <c r="F2875" s="1" t="s">
        <v>12</v>
      </c>
      <c r="G2875" s="1"/>
      <c r="H2875" s="1"/>
      <c r="I2875" s="1"/>
      <c r="J2875" s="1"/>
      <c r="K2875" s="1" t="s">
        <v>1184</v>
      </c>
      <c r="L2875" s="1" t="s">
        <v>1121</v>
      </c>
      <c r="M2875" s="1" t="s">
        <v>1673</v>
      </c>
      <c r="N2875" s="1"/>
      <c r="O2875" s="1"/>
      <c r="P2875" s="1"/>
      <c r="Q2875" s="1">
        <v>37</v>
      </c>
      <c r="R2875" s="1">
        <v>0</v>
      </c>
      <c r="S2875" s="1">
        <v>0</v>
      </c>
      <c r="T2875" s="1">
        <v>0</v>
      </c>
      <c r="U2875" s="1">
        <v>6</v>
      </c>
      <c r="V2875" s="1">
        <v>0.78</v>
      </c>
      <c r="W2875" s="1">
        <v>0</v>
      </c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>
        <f t="shared" si="78"/>
        <v>43</v>
      </c>
    </row>
    <row r="2876" spans="1:49" x14ac:dyDescent="0.25">
      <c r="A2876" s="1" t="s">
        <v>541</v>
      </c>
      <c r="B2876" s="1">
        <v>1009301</v>
      </c>
      <c r="C2876" s="1">
        <v>2017</v>
      </c>
      <c r="D2876" s="1" t="s">
        <v>1091</v>
      </c>
      <c r="E2876" s="1" t="s">
        <v>1092</v>
      </c>
      <c r="F2876" s="1" t="s">
        <v>12</v>
      </c>
      <c r="G2876" s="1"/>
      <c r="H2876" s="1"/>
      <c r="I2876" s="1"/>
      <c r="J2876" s="1"/>
      <c r="K2876" s="1" t="s">
        <v>1184</v>
      </c>
      <c r="L2876" s="1" t="s">
        <v>1168</v>
      </c>
      <c r="M2876" s="1" t="s">
        <v>1674</v>
      </c>
      <c r="N2876" s="1"/>
      <c r="O2876" s="1"/>
      <c r="P2876" s="1"/>
      <c r="Q2876" s="1">
        <v>1</v>
      </c>
      <c r="R2876" s="1">
        <v>0</v>
      </c>
      <c r="S2876" s="1">
        <v>0</v>
      </c>
      <c r="T2876" s="1">
        <v>0</v>
      </c>
      <c r="U2876" s="1">
        <v>0</v>
      </c>
      <c r="V2876" s="1">
        <v>0.96599999999999997</v>
      </c>
      <c r="W2876" s="1">
        <v>1E-3</v>
      </c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>
        <f t="shared" si="78"/>
        <v>1</v>
      </c>
    </row>
    <row r="2877" spans="1:49" x14ac:dyDescent="0.25">
      <c r="A2877" s="1" t="s">
        <v>541</v>
      </c>
      <c r="B2877" s="1">
        <v>1009301</v>
      </c>
      <c r="C2877" s="1">
        <v>2017</v>
      </c>
      <c r="D2877" s="1" t="s">
        <v>1091</v>
      </c>
      <c r="E2877" s="1" t="s">
        <v>1092</v>
      </c>
      <c r="F2877" s="1" t="s">
        <v>12</v>
      </c>
      <c r="G2877" s="1"/>
      <c r="H2877" s="1"/>
      <c r="I2877" s="1"/>
      <c r="J2877" s="1"/>
      <c r="K2877" s="1" t="s">
        <v>1505</v>
      </c>
      <c r="L2877" s="1" t="s">
        <v>1168</v>
      </c>
      <c r="M2877" s="1" t="s">
        <v>1506</v>
      </c>
      <c r="N2877" s="1"/>
      <c r="O2877" s="1"/>
      <c r="P2877" s="1"/>
      <c r="Q2877" s="1">
        <v>65</v>
      </c>
      <c r="R2877" s="1">
        <v>0</v>
      </c>
      <c r="S2877" s="1">
        <v>0</v>
      </c>
      <c r="T2877" s="1">
        <v>7</v>
      </c>
      <c r="U2877" s="1">
        <v>0</v>
      </c>
      <c r="V2877" s="1">
        <v>0.97399999999999998</v>
      </c>
      <c r="W2877" s="1">
        <v>1E-3</v>
      </c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>
        <f t="shared" si="78"/>
        <v>65</v>
      </c>
    </row>
    <row r="2878" spans="1:49" x14ac:dyDescent="0.25">
      <c r="A2878" s="1" t="s">
        <v>541</v>
      </c>
      <c r="B2878" s="1">
        <v>1009301</v>
      </c>
      <c r="C2878" s="1">
        <v>2017</v>
      </c>
      <c r="D2878" s="1" t="s">
        <v>1091</v>
      </c>
      <c r="E2878" s="1" t="s">
        <v>1092</v>
      </c>
      <c r="F2878" s="1" t="s">
        <v>12</v>
      </c>
      <c r="G2878" s="1"/>
      <c r="H2878" s="1"/>
      <c r="I2878" s="1"/>
      <c r="J2878" s="1"/>
      <c r="K2878" s="1" t="s">
        <v>1507</v>
      </c>
      <c r="L2878" s="1" t="s">
        <v>1121</v>
      </c>
      <c r="M2878" s="1" t="s">
        <v>2657</v>
      </c>
      <c r="N2878" s="1"/>
      <c r="O2878" s="1"/>
      <c r="P2878" s="1"/>
      <c r="Q2878" s="1">
        <v>0</v>
      </c>
      <c r="R2878" s="1">
        <v>0</v>
      </c>
      <c r="S2878" s="1">
        <v>0</v>
      </c>
      <c r="T2878" s="1">
        <v>0</v>
      </c>
      <c r="U2878" s="1">
        <v>4</v>
      </c>
      <c r="V2878" s="1">
        <v>0.78</v>
      </c>
      <c r="W2878" s="1">
        <v>0</v>
      </c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>
        <f t="shared" si="78"/>
        <v>4</v>
      </c>
    </row>
    <row r="2879" spans="1:49" x14ac:dyDescent="0.25">
      <c r="A2879" s="1" t="s">
        <v>541</v>
      </c>
      <c r="B2879" s="1">
        <v>1009301</v>
      </c>
      <c r="C2879" s="1">
        <v>2017</v>
      </c>
      <c r="D2879" s="1" t="s">
        <v>1091</v>
      </c>
      <c r="E2879" s="1" t="s">
        <v>1092</v>
      </c>
      <c r="F2879" s="1" t="s">
        <v>12</v>
      </c>
      <c r="G2879" s="1"/>
      <c r="H2879" s="1"/>
      <c r="I2879" s="1"/>
      <c r="J2879" s="1"/>
      <c r="K2879" s="1" t="s">
        <v>1507</v>
      </c>
      <c r="L2879" s="1" t="s">
        <v>1168</v>
      </c>
      <c r="M2879" s="1" t="s">
        <v>1508</v>
      </c>
      <c r="N2879" s="1"/>
      <c r="O2879" s="1"/>
      <c r="P2879" s="1"/>
      <c r="Q2879" s="1">
        <v>58</v>
      </c>
      <c r="R2879" s="1">
        <v>5</v>
      </c>
      <c r="S2879" s="1">
        <v>4</v>
      </c>
      <c r="T2879" s="1">
        <v>24</v>
      </c>
      <c r="U2879" s="1">
        <v>0</v>
      </c>
      <c r="V2879" s="1">
        <v>0.95899999999999996</v>
      </c>
      <c r="W2879" s="1">
        <v>0</v>
      </c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>
        <f t="shared" si="78"/>
        <v>58</v>
      </c>
    </row>
    <row r="2880" spans="1:49" x14ac:dyDescent="0.25">
      <c r="A2880" s="1" t="s">
        <v>541</v>
      </c>
      <c r="B2880" s="1">
        <v>1009301</v>
      </c>
      <c r="C2880" s="1">
        <v>2017</v>
      </c>
      <c r="D2880" s="1" t="s">
        <v>1091</v>
      </c>
      <c r="E2880" s="1" t="s">
        <v>1092</v>
      </c>
      <c r="F2880" s="1" t="s">
        <v>12</v>
      </c>
      <c r="G2880" s="1"/>
      <c r="H2880" s="1"/>
      <c r="I2880" s="1"/>
      <c r="J2880" s="1"/>
      <c r="K2880" s="1" t="s">
        <v>2065</v>
      </c>
      <c r="L2880" s="1" t="s">
        <v>1168</v>
      </c>
      <c r="M2880" s="1" t="s">
        <v>2066</v>
      </c>
      <c r="N2880" s="1"/>
      <c r="O2880" s="1"/>
      <c r="P2880" s="1"/>
      <c r="Q2880" s="1">
        <v>2</v>
      </c>
      <c r="R2880" s="1">
        <v>0</v>
      </c>
      <c r="S2880" s="1">
        <v>0</v>
      </c>
      <c r="T2880" s="1">
        <v>0</v>
      </c>
      <c r="U2880" s="1">
        <v>0</v>
      </c>
      <c r="V2880" s="1">
        <v>0.97799999999999998</v>
      </c>
      <c r="W2880" s="1">
        <v>1E-3</v>
      </c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>
        <f t="shared" si="78"/>
        <v>2</v>
      </c>
    </row>
    <row r="2881" spans="1:49" x14ac:dyDescent="0.25">
      <c r="A2881" s="1" t="s">
        <v>541</v>
      </c>
      <c r="B2881" s="1">
        <v>1009301</v>
      </c>
      <c r="C2881" s="1">
        <v>2017</v>
      </c>
      <c r="D2881" s="1" t="s">
        <v>1091</v>
      </c>
      <c r="E2881" s="1" t="s">
        <v>1092</v>
      </c>
      <c r="F2881" s="1" t="s">
        <v>12</v>
      </c>
      <c r="G2881" s="1"/>
      <c r="H2881" s="1"/>
      <c r="I2881" s="1"/>
      <c r="J2881" s="1"/>
      <c r="K2881" s="1" t="s">
        <v>2067</v>
      </c>
      <c r="L2881" s="1" t="s">
        <v>1168</v>
      </c>
      <c r="M2881" s="1" t="s">
        <v>2068</v>
      </c>
      <c r="N2881" s="1"/>
      <c r="O2881" s="1"/>
      <c r="P2881" s="1"/>
      <c r="Q2881" s="1">
        <v>94</v>
      </c>
      <c r="R2881" s="1">
        <v>0</v>
      </c>
      <c r="S2881" s="1">
        <v>0</v>
      </c>
      <c r="T2881" s="1">
        <v>0</v>
      </c>
      <c r="U2881" s="1">
        <v>0</v>
      </c>
      <c r="V2881" s="1">
        <v>0.97499999999999998</v>
      </c>
      <c r="W2881" s="1">
        <v>1E-3</v>
      </c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>
        <f t="shared" si="78"/>
        <v>94</v>
      </c>
    </row>
    <row r="2882" spans="1:49" x14ac:dyDescent="0.25">
      <c r="A2882" s="1" t="s">
        <v>530</v>
      </c>
      <c r="B2882" s="1">
        <v>1009308</v>
      </c>
      <c r="C2882" s="1">
        <v>2017</v>
      </c>
      <c r="D2882" s="1" t="s">
        <v>1091</v>
      </c>
      <c r="E2882" s="1" t="s">
        <v>1092</v>
      </c>
      <c r="F2882" s="1" t="s">
        <v>12</v>
      </c>
      <c r="G2882" s="1"/>
      <c r="H2882" s="1"/>
      <c r="I2882" s="1"/>
      <c r="J2882" s="1"/>
      <c r="K2882" s="1" t="s">
        <v>2452</v>
      </c>
      <c r="L2882" s="1" t="s">
        <v>1094</v>
      </c>
      <c r="M2882" s="1" t="s">
        <v>2658</v>
      </c>
      <c r="N2882" s="1"/>
      <c r="O2882" s="1"/>
      <c r="P2882" s="1"/>
      <c r="Q2882" s="1">
        <v>195</v>
      </c>
      <c r="R2882" s="1">
        <v>0</v>
      </c>
      <c r="S2882" s="1">
        <v>0</v>
      </c>
      <c r="T2882" s="1">
        <v>0</v>
      </c>
      <c r="U2882" s="1">
        <v>0</v>
      </c>
      <c r="V2882" s="1">
        <v>0.91500000000000004</v>
      </c>
      <c r="W2882" s="1">
        <v>2E-3</v>
      </c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>
        <f t="shared" si="78"/>
        <v>195</v>
      </c>
    </row>
    <row r="2883" spans="1:49" x14ac:dyDescent="0.25">
      <c r="A2883" s="1" t="s">
        <v>530</v>
      </c>
      <c r="B2883" s="1">
        <v>1009308</v>
      </c>
      <c r="C2883" s="1">
        <v>2017</v>
      </c>
      <c r="D2883" s="1" t="s">
        <v>1091</v>
      </c>
      <c r="E2883" s="1" t="s">
        <v>1092</v>
      </c>
      <c r="F2883" s="1" t="s">
        <v>12</v>
      </c>
      <c r="G2883" s="1"/>
      <c r="H2883" s="1"/>
      <c r="I2883" s="1"/>
      <c r="J2883" s="1"/>
      <c r="K2883" s="1" t="s">
        <v>2452</v>
      </c>
      <c r="L2883" s="1" t="s">
        <v>1168</v>
      </c>
      <c r="M2883" s="1" t="s">
        <v>2454</v>
      </c>
      <c r="N2883" s="1"/>
      <c r="O2883" s="1"/>
      <c r="P2883" s="1"/>
      <c r="Q2883" s="1">
        <v>7</v>
      </c>
      <c r="R2883" s="1">
        <v>0</v>
      </c>
      <c r="S2883" s="1">
        <v>0</v>
      </c>
      <c r="T2883" s="1">
        <v>0</v>
      </c>
      <c r="U2883" s="1">
        <v>0</v>
      </c>
      <c r="V2883" s="1">
        <v>0.89200000000000002</v>
      </c>
      <c r="W2883" s="1">
        <v>2E-3</v>
      </c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>
        <f t="shared" ref="AW2883:AW2946" si="79">+Q2883+U2883</f>
        <v>7</v>
      </c>
    </row>
    <row r="2884" spans="1:49" x14ac:dyDescent="0.25">
      <c r="A2884" s="1" t="s">
        <v>530</v>
      </c>
      <c r="B2884" s="1">
        <v>1009308</v>
      </c>
      <c r="C2884" s="1">
        <v>2017</v>
      </c>
      <c r="D2884" s="1" t="s">
        <v>1091</v>
      </c>
      <c r="E2884" s="1" t="s">
        <v>1092</v>
      </c>
      <c r="F2884" s="1" t="s">
        <v>12</v>
      </c>
      <c r="G2884" s="1"/>
      <c r="H2884" s="1"/>
      <c r="I2884" s="1"/>
      <c r="J2884" s="1"/>
      <c r="K2884" s="1" t="s">
        <v>2659</v>
      </c>
      <c r="L2884" s="1" t="s">
        <v>1094</v>
      </c>
      <c r="M2884" s="1" t="s">
        <v>2660</v>
      </c>
      <c r="N2884" s="1"/>
      <c r="O2884" s="1"/>
      <c r="P2884" s="1"/>
      <c r="Q2884" s="1">
        <v>46</v>
      </c>
      <c r="R2884" s="1">
        <v>0</v>
      </c>
      <c r="S2884" s="1">
        <v>0</v>
      </c>
      <c r="T2884" s="1">
        <v>0</v>
      </c>
      <c r="U2884" s="1">
        <v>0</v>
      </c>
      <c r="V2884" s="1">
        <v>0.79500000000000004</v>
      </c>
      <c r="W2884" s="1">
        <v>0</v>
      </c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>
        <f t="shared" si="79"/>
        <v>46</v>
      </c>
    </row>
    <row r="2885" spans="1:49" x14ac:dyDescent="0.25">
      <c r="A2885" s="1" t="s">
        <v>530</v>
      </c>
      <c r="B2885" s="1">
        <v>1009308</v>
      </c>
      <c r="C2885" s="1">
        <v>2017</v>
      </c>
      <c r="D2885" s="1" t="s">
        <v>1091</v>
      </c>
      <c r="E2885" s="1" t="s">
        <v>1092</v>
      </c>
      <c r="F2885" s="1" t="s">
        <v>12</v>
      </c>
      <c r="G2885" s="1"/>
      <c r="H2885" s="1"/>
      <c r="I2885" s="1"/>
      <c r="J2885" s="1"/>
      <c r="K2885" s="1" t="s">
        <v>2659</v>
      </c>
      <c r="L2885" s="1" t="s">
        <v>1168</v>
      </c>
      <c r="M2885" s="1" t="s">
        <v>2661</v>
      </c>
      <c r="N2885" s="1"/>
      <c r="O2885" s="1"/>
      <c r="P2885" s="1"/>
      <c r="Q2885" s="1">
        <v>15</v>
      </c>
      <c r="R2885" s="1">
        <v>0</v>
      </c>
      <c r="S2885" s="1">
        <v>0</v>
      </c>
      <c r="T2885" s="1">
        <v>0</v>
      </c>
      <c r="U2885" s="1">
        <v>0</v>
      </c>
      <c r="V2885" s="1">
        <v>0.77300000000000002</v>
      </c>
      <c r="W2885" s="1">
        <v>0</v>
      </c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>
        <f t="shared" si="79"/>
        <v>15</v>
      </c>
    </row>
    <row r="2886" spans="1:49" x14ac:dyDescent="0.25">
      <c r="A2886" s="1" t="s">
        <v>530</v>
      </c>
      <c r="B2886" s="1">
        <v>1009308</v>
      </c>
      <c r="C2886" s="1">
        <v>2017</v>
      </c>
      <c r="D2886" s="1" t="s">
        <v>1091</v>
      </c>
      <c r="E2886" s="1" t="s">
        <v>1092</v>
      </c>
      <c r="F2886" s="1" t="s">
        <v>12</v>
      </c>
      <c r="G2886" s="1"/>
      <c r="H2886" s="1"/>
      <c r="I2886" s="1"/>
      <c r="J2886" s="1"/>
      <c r="K2886" s="1" t="s">
        <v>2662</v>
      </c>
      <c r="L2886" s="1" t="s">
        <v>1094</v>
      </c>
      <c r="M2886" s="1" t="s">
        <v>2663</v>
      </c>
      <c r="N2886" s="1"/>
      <c r="O2886" s="1"/>
      <c r="P2886" s="1"/>
      <c r="Q2886" s="1">
        <v>72</v>
      </c>
      <c r="R2886" s="1">
        <v>0</v>
      </c>
      <c r="S2886" s="1">
        <v>0</v>
      </c>
      <c r="T2886" s="1">
        <v>0</v>
      </c>
      <c r="U2886" s="1">
        <v>0</v>
      </c>
      <c r="V2886" s="1">
        <v>0.76700000000000002</v>
      </c>
      <c r="W2886" s="1">
        <v>0</v>
      </c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>
        <f t="shared" si="79"/>
        <v>72</v>
      </c>
    </row>
    <row r="2887" spans="1:49" x14ac:dyDescent="0.25">
      <c r="A2887" s="1" t="s">
        <v>530</v>
      </c>
      <c r="B2887" s="1">
        <v>1009308</v>
      </c>
      <c r="C2887" s="1">
        <v>2017</v>
      </c>
      <c r="D2887" s="1" t="s">
        <v>1091</v>
      </c>
      <c r="E2887" s="1" t="s">
        <v>1092</v>
      </c>
      <c r="F2887" s="1" t="s">
        <v>12</v>
      </c>
      <c r="G2887" s="1"/>
      <c r="H2887" s="1"/>
      <c r="I2887" s="1"/>
      <c r="J2887" s="1"/>
      <c r="K2887" s="1" t="s">
        <v>2662</v>
      </c>
      <c r="L2887" s="1" t="s">
        <v>1168</v>
      </c>
      <c r="M2887" s="1" t="s">
        <v>2664</v>
      </c>
      <c r="N2887" s="1"/>
      <c r="O2887" s="1"/>
      <c r="P2887" s="1"/>
      <c r="Q2887" s="1">
        <v>1</v>
      </c>
      <c r="R2887" s="1">
        <v>0</v>
      </c>
      <c r="S2887" s="1">
        <v>0</v>
      </c>
      <c r="T2887" s="1">
        <v>0</v>
      </c>
      <c r="U2887" s="1">
        <v>0</v>
      </c>
      <c r="V2887" s="1">
        <v>0.76700000000000002</v>
      </c>
      <c r="W2887" s="1">
        <v>0</v>
      </c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>
        <f t="shared" si="79"/>
        <v>1</v>
      </c>
    </row>
    <row r="2888" spans="1:49" x14ac:dyDescent="0.25">
      <c r="A2888" s="1" t="s">
        <v>530</v>
      </c>
      <c r="B2888" s="1">
        <v>1009308</v>
      </c>
      <c r="C2888" s="1">
        <v>2017</v>
      </c>
      <c r="D2888" s="1" t="s">
        <v>1091</v>
      </c>
      <c r="E2888" s="1" t="s">
        <v>1092</v>
      </c>
      <c r="F2888" s="1" t="s">
        <v>12</v>
      </c>
      <c r="G2888" s="1"/>
      <c r="H2888" s="1"/>
      <c r="I2888" s="1"/>
      <c r="J2888" s="1"/>
      <c r="K2888" s="1" t="s">
        <v>2665</v>
      </c>
      <c r="L2888" s="1" t="s">
        <v>1094</v>
      </c>
      <c r="M2888" s="1" t="s">
        <v>2666</v>
      </c>
      <c r="N2888" s="1"/>
      <c r="O2888" s="1"/>
      <c r="P2888" s="1"/>
      <c r="Q2888" s="1">
        <v>6</v>
      </c>
      <c r="R2888" s="1">
        <v>0</v>
      </c>
      <c r="S2888" s="1">
        <v>0</v>
      </c>
      <c r="T2888" s="1">
        <v>0</v>
      </c>
      <c r="U2888" s="1">
        <v>0</v>
      </c>
      <c r="V2888" s="1">
        <v>0.92600000000000005</v>
      </c>
      <c r="W2888" s="1">
        <v>0</v>
      </c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>
        <f t="shared" si="79"/>
        <v>6</v>
      </c>
    </row>
    <row r="2889" spans="1:49" x14ac:dyDescent="0.25">
      <c r="A2889" s="1" t="s">
        <v>530</v>
      </c>
      <c r="B2889" s="1">
        <v>1009308</v>
      </c>
      <c r="C2889" s="1">
        <v>2017</v>
      </c>
      <c r="D2889" s="1" t="s">
        <v>1091</v>
      </c>
      <c r="E2889" s="1" t="s">
        <v>1092</v>
      </c>
      <c r="F2889" s="1" t="s">
        <v>12</v>
      </c>
      <c r="G2889" s="1"/>
      <c r="H2889" s="1"/>
      <c r="I2889" s="1"/>
      <c r="J2889" s="1"/>
      <c r="K2889" s="1" t="s">
        <v>2455</v>
      </c>
      <c r="L2889" s="1" t="s">
        <v>1094</v>
      </c>
      <c r="M2889" s="1" t="s">
        <v>2667</v>
      </c>
      <c r="N2889" s="1"/>
      <c r="O2889" s="1"/>
      <c r="P2889" s="1"/>
      <c r="Q2889" s="1">
        <v>197</v>
      </c>
      <c r="R2889" s="1">
        <v>0</v>
      </c>
      <c r="S2889" s="1">
        <v>0</v>
      </c>
      <c r="T2889" s="1">
        <v>0</v>
      </c>
      <c r="U2889" s="1">
        <v>0</v>
      </c>
      <c r="V2889" s="1">
        <v>0.94799999999999995</v>
      </c>
      <c r="W2889" s="1">
        <v>2E-3</v>
      </c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>
        <f t="shared" si="79"/>
        <v>197</v>
      </c>
    </row>
    <row r="2890" spans="1:49" x14ac:dyDescent="0.25">
      <c r="A2890" s="1" t="s">
        <v>530</v>
      </c>
      <c r="B2890" s="1">
        <v>1009308</v>
      </c>
      <c r="C2890" s="1">
        <v>2017</v>
      </c>
      <c r="D2890" s="1" t="s">
        <v>1091</v>
      </c>
      <c r="E2890" s="1" t="s">
        <v>1092</v>
      </c>
      <c r="F2890" s="1" t="s">
        <v>12</v>
      </c>
      <c r="G2890" s="1"/>
      <c r="H2890" s="1"/>
      <c r="I2890" s="1"/>
      <c r="J2890" s="1"/>
      <c r="K2890" s="1" t="s">
        <v>2668</v>
      </c>
      <c r="L2890" s="1" t="s">
        <v>1094</v>
      </c>
      <c r="M2890" s="1" t="s">
        <v>2669</v>
      </c>
      <c r="N2890" s="1"/>
      <c r="O2890" s="1"/>
      <c r="P2890" s="1"/>
      <c r="Q2890" s="1">
        <v>347</v>
      </c>
      <c r="R2890" s="1">
        <v>0</v>
      </c>
      <c r="S2890" s="1">
        <v>0</v>
      </c>
      <c r="T2890" s="1">
        <v>0</v>
      </c>
      <c r="U2890" s="1">
        <v>0</v>
      </c>
      <c r="V2890" s="1">
        <v>0.71599999999999997</v>
      </c>
      <c r="W2890" s="1">
        <v>0</v>
      </c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>
        <f t="shared" si="79"/>
        <v>347</v>
      </c>
    </row>
    <row r="2891" spans="1:49" x14ac:dyDescent="0.25">
      <c r="A2891" s="1" t="s">
        <v>530</v>
      </c>
      <c r="B2891" s="1">
        <v>1009308</v>
      </c>
      <c r="C2891" s="1">
        <v>2017</v>
      </c>
      <c r="D2891" s="1" t="s">
        <v>1091</v>
      </c>
      <c r="E2891" s="1" t="s">
        <v>1092</v>
      </c>
      <c r="F2891" s="1" t="s">
        <v>12</v>
      </c>
      <c r="G2891" s="1"/>
      <c r="H2891" s="1"/>
      <c r="I2891" s="1"/>
      <c r="J2891" s="1"/>
      <c r="K2891" s="1" t="s">
        <v>2668</v>
      </c>
      <c r="L2891" s="1" t="s">
        <v>1168</v>
      </c>
      <c r="M2891" s="1" t="s">
        <v>2670</v>
      </c>
      <c r="N2891" s="1"/>
      <c r="O2891" s="1"/>
      <c r="P2891" s="1"/>
      <c r="Q2891" s="1">
        <v>525</v>
      </c>
      <c r="R2891" s="1">
        <v>0</v>
      </c>
      <c r="S2891" s="1">
        <v>0</v>
      </c>
      <c r="T2891" s="1">
        <v>0</v>
      </c>
      <c r="U2891" s="1">
        <v>0</v>
      </c>
      <c r="V2891" s="1">
        <v>0.70599999999999996</v>
      </c>
      <c r="W2891" s="1">
        <v>0</v>
      </c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>
        <f t="shared" si="79"/>
        <v>525</v>
      </c>
    </row>
    <row r="2892" spans="1:49" x14ac:dyDescent="0.25">
      <c r="A2892" s="1" t="s">
        <v>530</v>
      </c>
      <c r="B2892" s="1">
        <v>1009308</v>
      </c>
      <c r="C2892" s="1">
        <v>2017</v>
      </c>
      <c r="D2892" s="1" t="s">
        <v>1091</v>
      </c>
      <c r="E2892" s="1" t="s">
        <v>1092</v>
      </c>
      <c r="F2892" s="1" t="s">
        <v>12</v>
      </c>
      <c r="G2892" s="1"/>
      <c r="H2892" s="1"/>
      <c r="I2892" s="1"/>
      <c r="J2892" s="1"/>
      <c r="K2892" s="1" t="s">
        <v>2168</v>
      </c>
      <c r="L2892" s="1" t="s">
        <v>1168</v>
      </c>
      <c r="M2892" s="1" t="s">
        <v>2671</v>
      </c>
      <c r="N2892" s="1"/>
      <c r="O2892" s="1"/>
      <c r="P2892" s="1"/>
      <c r="Q2892" s="1">
        <v>2</v>
      </c>
      <c r="R2892" s="1">
        <v>0</v>
      </c>
      <c r="S2892" s="1">
        <v>6</v>
      </c>
      <c r="T2892" s="1">
        <v>0</v>
      </c>
      <c r="U2892" s="1">
        <v>0</v>
      </c>
      <c r="V2892" s="1">
        <v>0.82399999999999995</v>
      </c>
      <c r="W2892" s="1">
        <v>2E-3</v>
      </c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>
        <f t="shared" si="79"/>
        <v>2</v>
      </c>
    </row>
    <row r="2893" spans="1:49" x14ac:dyDescent="0.25">
      <c r="A2893" s="1" t="s">
        <v>530</v>
      </c>
      <c r="B2893" s="1">
        <v>1009308</v>
      </c>
      <c r="C2893" s="1">
        <v>2017</v>
      </c>
      <c r="D2893" s="1" t="s">
        <v>1091</v>
      </c>
      <c r="E2893" s="1" t="s">
        <v>1092</v>
      </c>
      <c r="F2893" s="1" t="s">
        <v>12</v>
      </c>
      <c r="G2893" s="1"/>
      <c r="H2893" s="1"/>
      <c r="I2893" s="1"/>
      <c r="J2893" s="1"/>
      <c r="K2893" s="1" t="s">
        <v>2457</v>
      </c>
      <c r="L2893" s="1" t="s">
        <v>1094</v>
      </c>
      <c r="M2893" s="1" t="s">
        <v>2672</v>
      </c>
      <c r="N2893" s="1"/>
      <c r="O2893" s="1"/>
      <c r="P2893" s="1"/>
      <c r="Q2893" s="1">
        <v>117</v>
      </c>
      <c r="R2893" s="1">
        <v>0</v>
      </c>
      <c r="S2893" s="1">
        <v>0</v>
      </c>
      <c r="T2893" s="1">
        <v>0</v>
      </c>
      <c r="U2893" s="1">
        <v>0</v>
      </c>
      <c r="V2893" s="1">
        <v>0.82399999999999995</v>
      </c>
      <c r="W2893" s="1">
        <v>0</v>
      </c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>
        <f t="shared" si="79"/>
        <v>117</v>
      </c>
    </row>
    <row r="2894" spans="1:49" x14ac:dyDescent="0.25">
      <c r="A2894" s="1" t="s">
        <v>530</v>
      </c>
      <c r="B2894" s="1">
        <v>1009308</v>
      </c>
      <c r="C2894" s="1">
        <v>2017</v>
      </c>
      <c r="D2894" s="1" t="s">
        <v>1091</v>
      </c>
      <c r="E2894" s="1" t="s">
        <v>1092</v>
      </c>
      <c r="F2894" s="1" t="s">
        <v>12</v>
      </c>
      <c r="G2894" s="1"/>
      <c r="H2894" s="1"/>
      <c r="I2894" s="1"/>
      <c r="J2894" s="1"/>
      <c r="K2894" s="1" t="s">
        <v>2457</v>
      </c>
      <c r="L2894" s="1" t="s">
        <v>1168</v>
      </c>
      <c r="M2894" s="1" t="s">
        <v>2673</v>
      </c>
      <c r="N2894" s="1"/>
      <c r="O2894" s="1"/>
      <c r="P2894" s="1"/>
      <c r="Q2894" s="1">
        <v>31</v>
      </c>
      <c r="R2894" s="1">
        <v>0</v>
      </c>
      <c r="S2894" s="1">
        <v>0</v>
      </c>
      <c r="T2894" s="1">
        <v>0</v>
      </c>
      <c r="U2894" s="1">
        <v>0</v>
      </c>
      <c r="V2894" s="1">
        <v>0.80900000000000005</v>
      </c>
      <c r="W2894" s="1">
        <v>0</v>
      </c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>
        <f t="shared" si="79"/>
        <v>31</v>
      </c>
    </row>
    <row r="2895" spans="1:49" x14ac:dyDescent="0.25">
      <c r="A2895" s="1" t="s">
        <v>530</v>
      </c>
      <c r="B2895" s="1">
        <v>1009308</v>
      </c>
      <c r="C2895" s="1">
        <v>2017</v>
      </c>
      <c r="D2895" s="1" t="s">
        <v>1091</v>
      </c>
      <c r="E2895" s="1" t="s">
        <v>1092</v>
      </c>
      <c r="F2895" s="1" t="s">
        <v>12</v>
      </c>
      <c r="G2895" s="1"/>
      <c r="H2895" s="1"/>
      <c r="I2895" s="1"/>
      <c r="J2895" s="1"/>
      <c r="K2895" s="1" t="s">
        <v>2674</v>
      </c>
      <c r="L2895" s="1" t="s">
        <v>1094</v>
      </c>
      <c r="M2895" s="1" t="s">
        <v>2675</v>
      </c>
      <c r="N2895" s="1"/>
      <c r="O2895" s="1"/>
      <c r="P2895" s="1"/>
      <c r="Q2895" s="1">
        <v>25</v>
      </c>
      <c r="R2895" s="1">
        <v>0</v>
      </c>
      <c r="S2895" s="1">
        <v>0</v>
      </c>
      <c r="T2895" s="1">
        <v>0</v>
      </c>
      <c r="U2895" s="1">
        <v>0</v>
      </c>
      <c r="V2895" s="1">
        <v>0.81</v>
      </c>
      <c r="W2895" s="1">
        <v>0</v>
      </c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>
        <f t="shared" si="79"/>
        <v>25</v>
      </c>
    </row>
    <row r="2896" spans="1:49" x14ac:dyDescent="0.25">
      <c r="A2896" s="1" t="s">
        <v>530</v>
      </c>
      <c r="B2896" s="1">
        <v>1009308</v>
      </c>
      <c r="C2896" s="1">
        <v>2017</v>
      </c>
      <c r="D2896" s="1" t="s">
        <v>1091</v>
      </c>
      <c r="E2896" s="1" t="s">
        <v>1092</v>
      </c>
      <c r="F2896" s="1" t="s">
        <v>12</v>
      </c>
      <c r="G2896" s="1"/>
      <c r="H2896" s="1"/>
      <c r="I2896" s="1"/>
      <c r="J2896" s="1"/>
      <c r="K2896" s="1" t="s">
        <v>2674</v>
      </c>
      <c r="L2896" s="1" t="s">
        <v>1168</v>
      </c>
      <c r="M2896" s="1" t="s">
        <v>2676</v>
      </c>
      <c r="N2896" s="1"/>
      <c r="O2896" s="1"/>
      <c r="P2896" s="1"/>
      <c r="Q2896" s="1">
        <v>22</v>
      </c>
      <c r="R2896" s="1">
        <v>0</v>
      </c>
      <c r="S2896" s="1">
        <v>0</v>
      </c>
      <c r="T2896" s="1">
        <v>0</v>
      </c>
      <c r="U2896" s="1">
        <v>0</v>
      </c>
      <c r="V2896" s="1">
        <v>0.77500000000000002</v>
      </c>
      <c r="W2896" s="1">
        <v>0</v>
      </c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>
        <f t="shared" si="79"/>
        <v>22</v>
      </c>
    </row>
    <row r="2897" spans="1:49" x14ac:dyDescent="0.25">
      <c r="A2897" s="1" t="s">
        <v>530</v>
      </c>
      <c r="B2897" s="1">
        <v>1009308</v>
      </c>
      <c r="C2897" s="1">
        <v>2017</v>
      </c>
      <c r="D2897" s="1" t="s">
        <v>1091</v>
      </c>
      <c r="E2897" s="1" t="s">
        <v>1092</v>
      </c>
      <c r="F2897" s="1" t="s">
        <v>12</v>
      </c>
      <c r="G2897" s="1"/>
      <c r="H2897" s="1"/>
      <c r="I2897" s="1"/>
      <c r="J2897" s="1"/>
      <c r="K2897" s="1" t="s">
        <v>2244</v>
      </c>
      <c r="L2897" s="1" t="s">
        <v>1094</v>
      </c>
      <c r="M2897" s="1" t="s">
        <v>2677</v>
      </c>
      <c r="N2897" s="1"/>
      <c r="O2897" s="1"/>
      <c r="P2897" s="1"/>
      <c r="Q2897" s="1">
        <v>330</v>
      </c>
      <c r="R2897" s="1">
        <v>0</v>
      </c>
      <c r="S2897" s="1">
        <v>0</v>
      </c>
      <c r="T2897" s="1">
        <v>0</v>
      </c>
      <c r="U2897" s="1">
        <v>0</v>
      </c>
      <c r="V2897" s="1">
        <v>0.92</v>
      </c>
      <c r="W2897" s="1">
        <v>0</v>
      </c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>
        <f t="shared" si="79"/>
        <v>330</v>
      </c>
    </row>
    <row r="2898" spans="1:49" x14ac:dyDescent="0.25">
      <c r="A2898" s="1" t="s">
        <v>530</v>
      </c>
      <c r="B2898" s="1">
        <v>1009308</v>
      </c>
      <c r="C2898" s="1">
        <v>2017</v>
      </c>
      <c r="D2898" s="1" t="s">
        <v>1091</v>
      </c>
      <c r="E2898" s="1" t="s">
        <v>1092</v>
      </c>
      <c r="F2898" s="1" t="s">
        <v>12</v>
      </c>
      <c r="G2898" s="1"/>
      <c r="H2898" s="1"/>
      <c r="I2898" s="1"/>
      <c r="J2898" s="1"/>
      <c r="K2898" s="1" t="s">
        <v>2244</v>
      </c>
      <c r="L2898" s="1" t="s">
        <v>1168</v>
      </c>
      <c r="M2898" s="1" t="s">
        <v>2245</v>
      </c>
      <c r="N2898" s="1"/>
      <c r="O2898" s="1"/>
      <c r="P2898" s="1"/>
      <c r="Q2898" s="1">
        <v>12</v>
      </c>
      <c r="R2898" s="1">
        <v>0</v>
      </c>
      <c r="S2898" s="1">
        <v>0</v>
      </c>
      <c r="T2898" s="1">
        <v>0</v>
      </c>
      <c r="U2898" s="1">
        <v>0</v>
      </c>
      <c r="V2898" s="1">
        <v>0.85699999999999998</v>
      </c>
      <c r="W2898" s="1">
        <v>2E-3</v>
      </c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>
        <f t="shared" si="79"/>
        <v>12</v>
      </c>
    </row>
    <row r="2899" spans="1:49" x14ac:dyDescent="0.25">
      <c r="A2899" s="1" t="s">
        <v>530</v>
      </c>
      <c r="B2899" s="1">
        <v>1009308</v>
      </c>
      <c r="C2899" s="1">
        <v>2017</v>
      </c>
      <c r="D2899" s="1" t="s">
        <v>1091</v>
      </c>
      <c r="E2899" s="1" t="s">
        <v>1092</v>
      </c>
      <c r="F2899" s="1" t="s">
        <v>12</v>
      </c>
      <c r="G2899" s="1"/>
      <c r="H2899" s="1"/>
      <c r="I2899" s="1"/>
      <c r="J2899" s="1"/>
      <c r="K2899" s="1" t="s">
        <v>2678</v>
      </c>
      <c r="L2899" s="1" t="s">
        <v>1094</v>
      </c>
      <c r="M2899" s="1" t="s">
        <v>2679</v>
      </c>
      <c r="N2899" s="1"/>
      <c r="O2899" s="1"/>
      <c r="P2899" s="1"/>
      <c r="Q2899" s="1">
        <v>381</v>
      </c>
      <c r="R2899" s="1">
        <v>0</v>
      </c>
      <c r="S2899" s="1">
        <v>0</v>
      </c>
      <c r="T2899" s="1">
        <v>0</v>
      </c>
      <c r="U2899" s="1">
        <v>0</v>
      </c>
      <c r="V2899" s="1">
        <v>0.68</v>
      </c>
      <c r="W2899" s="1">
        <v>0</v>
      </c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>
        <f t="shared" si="79"/>
        <v>381</v>
      </c>
    </row>
    <row r="2900" spans="1:49" x14ac:dyDescent="0.25">
      <c r="A2900" s="1" t="s">
        <v>530</v>
      </c>
      <c r="B2900" s="1">
        <v>1009308</v>
      </c>
      <c r="C2900" s="1">
        <v>2017</v>
      </c>
      <c r="D2900" s="1" t="s">
        <v>1091</v>
      </c>
      <c r="E2900" s="1" t="s">
        <v>1092</v>
      </c>
      <c r="F2900" s="1" t="s">
        <v>12</v>
      </c>
      <c r="G2900" s="1"/>
      <c r="H2900" s="1"/>
      <c r="I2900" s="1"/>
      <c r="J2900" s="1"/>
      <c r="K2900" s="1" t="s">
        <v>2678</v>
      </c>
      <c r="L2900" s="1" t="s">
        <v>1168</v>
      </c>
      <c r="M2900" s="1" t="s">
        <v>2680</v>
      </c>
      <c r="N2900" s="1"/>
      <c r="O2900" s="1"/>
      <c r="P2900" s="1"/>
      <c r="Q2900" s="1">
        <v>502</v>
      </c>
      <c r="R2900" s="1">
        <v>0</v>
      </c>
      <c r="S2900" s="1">
        <v>0</v>
      </c>
      <c r="T2900" s="1">
        <v>0</v>
      </c>
      <c r="U2900" s="1">
        <v>0</v>
      </c>
      <c r="V2900" s="1">
        <v>0.71699999999999997</v>
      </c>
      <c r="W2900" s="1">
        <v>0</v>
      </c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>
        <f t="shared" si="79"/>
        <v>502</v>
      </c>
    </row>
    <row r="2901" spans="1:49" x14ac:dyDescent="0.25">
      <c r="A2901" s="1" t="s">
        <v>530</v>
      </c>
      <c r="B2901" s="1">
        <v>1009308</v>
      </c>
      <c r="C2901" s="1">
        <v>2017</v>
      </c>
      <c r="D2901" s="1" t="s">
        <v>1091</v>
      </c>
      <c r="E2901" s="1" t="s">
        <v>1092</v>
      </c>
      <c r="F2901" s="1" t="s">
        <v>12</v>
      </c>
      <c r="G2901" s="1"/>
      <c r="H2901" s="1"/>
      <c r="I2901" s="1"/>
      <c r="J2901" s="1"/>
      <c r="K2901" s="1" t="s">
        <v>2681</v>
      </c>
      <c r="L2901" s="1" t="s">
        <v>1168</v>
      </c>
      <c r="M2901" s="1" t="s">
        <v>2682</v>
      </c>
      <c r="N2901" s="1"/>
      <c r="O2901" s="1"/>
      <c r="P2901" s="1"/>
      <c r="Q2901" s="1">
        <v>1</v>
      </c>
      <c r="R2901" s="1">
        <v>0</v>
      </c>
      <c r="S2901" s="1">
        <v>0</v>
      </c>
      <c r="T2901" s="1">
        <v>0</v>
      </c>
      <c r="U2901" s="1">
        <v>0</v>
      </c>
      <c r="V2901" s="1">
        <v>0.80500000000000005</v>
      </c>
      <c r="W2901" s="1">
        <v>2E-3</v>
      </c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>
        <f t="shared" si="79"/>
        <v>1</v>
      </c>
    </row>
    <row r="2902" spans="1:49" x14ac:dyDescent="0.25">
      <c r="A2902" s="1" t="s">
        <v>530</v>
      </c>
      <c r="B2902" s="1">
        <v>1009308</v>
      </c>
      <c r="C2902" s="1">
        <v>2017</v>
      </c>
      <c r="D2902" s="1" t="s">
        <v>1091</v>
      </c>
      <c r="E2902" s="1" t="s">
        <v>1092</v>
      </c>
      <c r="F2902" s="1" t="s">
        <v>12</v>
      </c>
      <c r="G2902" s="1"/>
      <c r="H2902" s="1"/>
      <c r="I2902" s="1"/>
      <c r="J2902" s="1"/>
      <c r="K2902" s="1" t="s">
        <v>2683</v>
      </c>
      <c r="L2902" s="1" t="s">
        <v>1094</v>
      </c>
      <c r="M2902" s="1" t="s">
        <v>2684</v>
      </c>
      <c r="N2902" s="1"/>
      <c r="O2902" s="1"/>
      <c r="P2902" s="1"/>
      <c r="Q2902" s="1">
        <v>39</v>
      </c>
      <c r="R2902" s="1">
        <v>0</v>
      </c>
      <c r="S2902" s="1">
        <v>0</v>
      </c>
      <c r="T2902" s="1">
        <v>0</v>
      </c>
      <c r="U2902" s="1">
        <v>0</v>
      </c>
      <c r="V2902" s="1">
        <v>0.75600000000000001</v>
      </c>
      <c r="W2902" s="1">
        <v>0</v>
      </c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>
        <f t="shared" si="79"/>
        <v>39</v>
      </c>
    </row>
    <row r="2903" spans="1:49" x14ac:dyDescent="0.25">
      <c r="A2903" s="1" t="s">
        <v>530</v>
      </c>
      <c r="B2903" s="1">
        <v>1009308</v>
      </c>
      <c r="C2903" s="1">
        <v>2017</v>
      </c>
      <c r="D2903" s="1" t="s">
        <v>1091</v>
      </c>
      <c r="E2903" s="1" t="s">
        <v>1092</v>
      </c>
      <c r="F2903" s="1" t="s">
        <v>12</v>
      </c>
      <c r="G2903" s="1"/>
      <c r="H2903" s="1"/>
      <c r="I2903" s="1"/>
      <c r="J2903" s="1"/>
      <c r="K2903" s="1" t="s">
        <v>2683</v>
      </c>
      <c r="L2903" s="1" t="s">
        <v>1168</v>
      </c>
      <c r="M2903" s="1" t="s">
        <v>2685</v>
      </c>
      <c r="N2903" s="1"/>
      <c r="O2903" s="1"/>
      <c r="P2903" s="1"/>
      <c r="Q2903" s="1">
        <v>47</v>
      </c>
      <c r="R2903" s="1">
        <v>0</v>
      </c>
      <c r="S2903" s="1">
        <v>0</v>
      </c>
      <c r="T2903" s="1">
        <v>0</v>
      </c>
      <c r="U2903" s="1">
        <v>0</v>
      </c>
      <c r="V2903" s="1">
        <v>0.73199999999999998</v>
      </c>
      <c r="W2903" s="1">
        <v>0</v>
      </c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>
        <f t="shared" si="79"/>
        <v>47</v>
      </c>
    </row>
    <row r="2904" spans="1:49" x14ac:dyDescent="0.25">
      <c r="A2904" s="1" t="s">
        <v>530</v>
      </c>
      <c r="B2904" s="1">
        <v>1009308</v>
      </c>
      <c r="C2904" s="1">
        <v>2017</v>
      </c>
      <c r="D2904" s="1" t="s">
        <v>1091</v>
      </c>
      <c r="E2904" s="1" t="s">
        <v>1092</v>
      </c>
      <c r="F2904" s="1" t="s">
        <v>12</v>
      </c>
      <c r="G2904" s="1"/>
      <c r="H2904" s="1"/>
      <c r="I2904" s="1"/>
      <c r="J2904" s="1"/>
      <c r="K2904" s="1" t="s">
        <v>2460</v>
      </c>
      <c r="L2904" s="1" t="s">
        <v>1094</v>
      </c>
      <c r="M2904" s="1" t="s">
        <v>2686</v>
      </c>
      <c r="N2904" s="1"/>
      <c r="O2904" s="1"/>
      <c r="P2904" s="1"/>
      <c r="Q2904" s="1">
        <v>91</v>
      </c>
      <c r="R2904" s="1">
        <v>0</v>
      </c>
      <c r="S2904" s="1">
        <v>0</v>
      </c>
      <c r="T2904" s="1">
        <v>0</v>
      </c>
      <c r="U2904" s="1">
        <v>0</v>
      </c>
      <c r="V2904" s="1">
        <v>0.80200000000000005</v>
      </c>
      <c r="W2904" s="1">
        <v>1E-3</v>
      </c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>
        <f t="shared" si="79"/>
        <v>91</v>
      </c>
    </row>
    <row r="2905" spans="1:49" x14ac:dyDescent="0.25">
      <c r="A2905" s="1" t="s">
        <v>530</v>
      </c>
      <c r="B2905" s="1">
        <v>1009308</v>
      </c>
      <c r="C2905" s="1">
        <v>2017</v>
      </c>
      <c r="D2905" s="1" t="s">
        <v>1091</v>
      </c>
      <c r="E2905" s="1" t="s">
        <v>1092</v>
      </c>
      <c r="F2905" s="1" t="s">
        <v>12</v>
      </c>
      <c r="G2905" s="1"/>
      <c r="H2905" s="1"/>
      <c r="I2905" s="1"/>
      <c r="J2905" s="1"/>
      <c r="K2905" s="1" t="s">
        <v>2460</v>
      </c>
      <c r="L2905" s="1" t="s">
        <v>1168</v>
      </c>
      <c r="M2905" s="1" t="s">
        <v>2687</v>
      </c>
      <c r="N2905" s="1"/>
      <c r="O2905" s="1"/>
      <c r="P2905" s="1"/>
      <c r="Q2905" s="1">
        <v>7</v>
      </c>
      <c r="R2905" s="1">
        <v>0</v>
      </c>
      <c r="S2905" s="1">
        <v>0</v>
      </c>
      <c r="T2905" s="1">
        <v>0</v>
      </c>
      <c r="U2905" s="1">
        <v>0</v>
      </c>
      <c r="V2905" s="1">
        <v>0.71799999999999997</v>
      </c>
      <c r="W2905" s="1">
        <v>2E-3</v>
      </c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>
        <f t="shared" si="79"/>
        <v>7</v>
      </c>
    </row>
    <row r="2906" spans="1:49" x14ac:dyDescent="0.25">
      <c r="A2906" s="1" t="s">
        <v>530</v>
      </c>
      <c r="B2906" s="1">
        <v>1009308</v>
      </c>
      <c r="C2906" s="1">
        <v>2017</v>
      </c>
      <c r="D2906" s="1" t="s">
        <v>1091</v>
      </c>
      <c r="E2906" s="1" t="s">
        <v>1092</v>
      </c>
      <c r="F2906" s="1" t="s">
        <v>12</v>
      </c>
      <c r="G2906" s="1"/>
      <c r="H2906" s="1"/>
      <c r="I2906" s="1"/>
      <c r="J2906" s="1"/>
      <c r="K2906" s="1" t="s">
        <v>2462</v>
      </c>
      <c r="L2906" s="1" t="s">
        <v>1094</v>
      </c>
      <c r="M2906" s="1" t="s">
        <v>2688</v>
      </c>
      <c r="N2906" s="1"/>
      <c r="O2906" s="1"/>
      <c r="P2906" s="1"/>
      <c r="Q2906" s="1">
        <v>491</v>
      </c>
      <c r="R2906" s="1">
        <v>0</v>
      </c>
      <c r="S2906" s="1">
        <v>0</v>
      </c>
      <c r="T2906" s="1">
        <v>0</v>
      </c>
      <c r="U2906" s="1">
        <v>0</v>
      </c>
      <c r="V2906" s="1">
        <v>0.8</v>
      </c>
      <c r="W2906" s="1">
        <v>0</v>
      </c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>
        <f t="shared" si="79"/>
        <v>491</v>
      </c>
    </row>
    <row r="2907" spans="1:49" x14ac:dyDescent="0.25">
      <c r="A2907" s="1" t="s">
        <v>530</v>
      </c>
      <c r="B2907" s="1">
        <v>1009308</v>
      </c>
      <c r="C2907" s="1">
        <v>2017</v>
      </c>
      <c r="D2907" s="1" t="s">
        <v>1091</v>
      </c>
      <c r="E2907" s="1" t="s">
        <v>1092</v>
      </c>
      <c r="F2907" s="1" t="s">
        <v>12</v>
      </c>
      <c r="G2907" s="1"/>
      <c r="H2907" s="1"/>
      <c r="I2907" s="1"/>
      <c r="J2907" s="1"/>
      <c r="K2907" s="1" t="s">
        <v>2462</v>
      </c>
      <c r="L2907" s="1" t="s">
        <v>1168</v>
      </c>
      <c r="M2907" s="1" t="s">
        <v>2689</v>
      </c>
      <c r="N2907" s="1"/>
      <c r="O2907" s="1"/>
      <c r="P2907" s="1"/>
      <c r="Q2907" s="1">
        <v>97</v>
      </c>
      <c r="R2907" s="1">
        <v>0</v>
      </c>
      <c r="S2907" s="1">
        <v>0</v>
      </c>
      <c r="T2907" s="1">
        <v>0</v>
      </c>
      <c r="U2907" s="1">
        <v>0</v>
      </c>
      <c r="V2907" s="1">
        <v>0.71799999999999997</v>
      </c>
      <c r="W2907" s="1">
        <v>0</v>
      </c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>
        <f t="shared" si="79"/>
        <v>97</v>
      </c>
    </row>
    <row r="2908" spans="1:49" x14ac:dyDescent="0.25">
      <c r="A2908" s="1" t="s">
        <v>530</v>
      </c>
      <c r="B2908" s="1">
        <v>1009308</v>
      </c>
      <c r="C2908" s="1">
        <v>2017</v>
      </c>
      <c r="D2908" s="1" t="s">
        <v>1091</v>
      </c>
      <c r="E2908" s="1" t="s">
        <v>1092</v>
      </c>
      <c r="F2908" s="1" t="s">
        <v>12</v>
      </c>
      <c r="G2908" s="1"/>
      <c r="H2908" s="1"/>
      <c r="I2908" s="1"/>
      <c r="J2908" s="1"/>
      <c r="K2908" s="1" t="s">
        <v>2690</v>
      </c>
      <c r="L2908" s="1" t="s">
        <v>1094</v>
      </c>
      <c r="M2908" s="1" t="s">
        <v>2691</v>
      </c>
      <c r="N2908" s="1"/>
      <c r="O2908" s="1"/>
      <c r="P2908" s="1"/>
      <c r="Q2908" s="1">
        <v>25</v>
      </c>
      <c r="R2908" s="1">
        <v>0</v>
      </c>
      <c r="S2908" s="1">
        <v>0</v>
      </c>
      <c r="T2908" s="1">
        <v>0</v>
      </c>
      <c r="U2908" s="1">
        <v>0</v>
      </c>
      <c r="V2908" s="1">
        <v>0.80100000000000005</v>
      </c>
      <c r="W2908" s="1">
        <v>0</v>
      </c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>
        <f t="shared" si="79"/>
        <v>25</v>
      </c>
    </row>
    <row r="2909" spans="1:49" x14ac:dyDescent="0.25">
      <c r="A2909" s="1" t="s">
        <v>530</v>
      </c>
      <c r="B2909" s="1">
        <v>1009308</v>
      </c>
      <c r="C2909" s="1">
        <v>2017</v>
      </c>
      <c r="D2909" s="1" t="s">
        <v>1091</v>
      </c>
      <c r="E2909" s="1" t="s">
        <v>1092</v>
      </c>
      <c r="F2909" s="1" t="s">
        <v>12</v>
      </c>
      <c r="G2909" s="1"/>
      <c r="H2909" s="1"/>
      <c r="I2909" s="1"/>
      <c r="J2909" s="1"/>
      <c r="K2909" s="1" t="s">
        <v>2690</v>
      </c>
      <c r="L2909" s="1" t="s">
        <v>1168</v>
      </c>
      <c r="M2909" s="1" t="s">
        <v>2692</v>
      </c>
      <c r="N2909" s="1"/>
      <c r="O2909" s="1"/>
      <c r="P2909" s="1"/>
      <c r="Q2909" s="1">
        <v>8</v>
      </c>
      <c r="R2909" s="1">
        <v>0</v>
      </c>
      <c r="S2909" s="1">
        <v>0</v>
      </c>
      <c r="T2909" s="1">
        <v>0</v>
      </c>
      <c r="U2909" s="1">
        <v>0</v>
      </c>
      <c r="V2909" s="1">
        <v>0.76800000000000002</v>
      </c>
      <c r="W2909" s="1">
        <v>0</v>
      </c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>
        <f t="shared" si="79"/>
        <v>8</v>
      </c>
    </row>
    <row r="2910" spans="1:49" x14ac:dyDescent="0.25">
      <c r="A2910" s="1" t="s">
        <v>530</v>
      </c>
      <c r="B2910" s="1">
        <v>1009308</v>
      </c>
      <c r="C2910" s="1">
        <v>2017</v>
      </c>
      <c r="D2910" s="1" t="s">
        <v>1091</v>
      </c>
      <c r="E2910" s="1" t="s">
        <v>1092</v>
      </c>
      <c r="F2910" s="1" t="s">
        <v>12</v>
      </c>
      <c r="G2910" s="1"/>
      <c r="H2910" s="1"/>
      <c r="I2910" s="1"/>
      <c r="J2910" s="1"/>
      <c r="K2910" s="1" t="s">
        <v>2693</v>
      </c>
      <c r="L2910" s="1" t="s">
        <v>1094</v>
      </c>
      <c r="M2910" s="1" t="s">
        <v>2694</v>
      </c>
      <c r="N2910" s="1"/>
      <c r="O2910" s="1"/>
      <c r="P2910" s="1"/>
      <c r="Q2910" s="1">
        <v>23</v>
      </c>
      <c r="R2910" s="1">
        <v>0</v>
      </c>
      <c r="S2910" s="1">
        <v>0</v>
      </c>
      <c r="T2910" s="1">
        <v>0</v>
      </c>
      <c r="U2910" s="1">
        <v>0</v>
      </c>
      <c r="V2910" s="1">
        <v>0.78900000000000003</v>
      </c>
      <c r="W2910" s="1">
        <v>0</v>
      </c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>
        <f t="shared" si="79"/>
        <v>23</v>
      </c>
    </row>
    <row r="2911" spans="1:49" x14ac:dyDescent="0.25">
      <c r="A2911" s="1" t="s">
        <v>530</v>
      </c>
      <c r="B2911" s="1">
        <v>1009308</v>
      </c>
      <c r="C2911" s="1">
        <v>2017</v>
      </c>
      <c r="D2911" s="1" t="s">
        <v>1091</v>
      </c>
      <c r="E2911" s="1" t="s">
        <v>1092</v>
      </c>
      <c r="F2911" s="1" t="s">
        <v>12</v>
      </c>
      <c r="G2911" s="1"/>
      <c r="H2911" s="1"/>
      <c r="I2911" s="1"/>
      <c r="J2911" s="1"/>
      <c r="K2911" s="1" t="s">
        <v>2693</v>
      </c>
      <c r="L2911" s="1" t="s">
        <v>1168</v>
      </c>
      <c r="M2911" s="1" t="s">
        <v>2695</v>
      </c>
      <c r="N2911" s="1"/>
      <c r="O2911" s="1"/>
      <c r="P2911" s="1"/>
      <c r="Q2911" s="1">
        <v>19</v>
      </c>
      <c r="R2911" s="1">
        <v>0</v>
      </c>
      <c r="S2911" s="1">
        <v>0</v>
      </c>
      <c r="T2911" s="1">
        <v>0</v>
      </c>
      <c r="U2911" s="1">
        <v>0</v>
      </c>
      <c r="V2911" s="1">
        <v>0.74399999999999999</v>
      </c>
      <c r="W2911" s="1">
        <v>0</v>
      </c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>
        <f t="shared" si="79"/>
        <v>19</v>
      </c>
    </row>
    <row r="2912" spans="1:49" x14ac:dyDescent="0.25">
      <c r="A2912" s="1" t="s">
        <v>530</v>
      </c>
      <c r="B2912" s="1">
        <v>1009308</v>
      </c>
      <c r="C2912" s="1">
        <v>2017</v>
      </c>
      <c r="D2912" s="1" t="s">
        <v>1091</v>
      </c>
      <c r="E2912" s="1" t="s">
        <v>1092</v>
      </c>
      <c r="F2912" s="1" t="s">
        <v>12</v>
      </c>
      <c r="G2912" s="1"/>
      <c r="H2912" s="1"/>
      <c r="I2912" s="1"/>
      <c r="J2912" s="1"/>
      <c r="K2912" s="1" t="s">
        <v>2172</v>
      </c>
      <c r="L2912" s="1" t="s">
        <v>1147</v>
      </c>
      <c r="M2912" s="1" t="s">
        <v>2173</v>
      </c>
      <c r="N2912" s="1"/>
      <c r="O2912" s="1"/>
      <c r="P2912" s="1"/>
      <c r="Q2912" s="1">
        <v>53</v>
      </c>
      <c r="R2912" s="1">
        <v>0</v>
      </c>
      <c r="S2912" s="1">
        <v>0</v>
      </c>
      <c r="T2912" s="1">
        <v>0</v>
      </c>
      <c r="U2912" s="1">
        <v>0</v>
      </c>
      <c r="V2912" s="1">
        <v>0.97899999999999998</v>
      </c>
      <c r="W2912" s="1">
        <v>8.9999999999999993E-3</v>
      </c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>
        <f t="shared" si="79"/>
        <v>53</v>
      </c>
    </row>
    <row r="2913" spans="1:49" x14ac:dyDescent="0.25">
      <c r="A2913" s="1" t="s">
        <v>530</v>
      </c>
      <c r="B2913" s="1">
        <v>1009308</v>
      </c>
      <c r="C2913" s="1">
        <v>2017</v>
      </c>
      <c r="D2913" s="1" t="s">
        <v>1091</v>
      </c>
      <c r="E2913" s="1" t="s">
        <v>1092</v>
      </c>
      <c r="F2913" s="1" t="s">
        <v>12</v>
      </c>
      <c r="G2913" s="1"/>
      <c r="H2913" s="1"/>
      <c r="I2913" s="1"/>
      <c r="J2913" s="1"/>
      <c r="K2913" s="1" t="s">
        <v>2172</v>
      </c>
      <c r="L2913" s="1" t="s">
        <v>1094</v>
      </c>
      <c r="M2913" s="1" t="s">
        <v>2696</v>
      </c>
      <c r="N2913" s="1"/>
      <c r="O2913" s="1"/>
      <c r="P2913" s="1"/>
      <c r="Q2913" s="1">
        <v>209</v>
      </c>
      <c r="R2913" s="1">
        <v>0</v>
      </c>
      <c r="S2913" s="1">
        <v>0</v>
      </c>
      <c r="T2913" s="1">
        <v>0</v>
      </c>
      <c r="U2913" s="1">
        <v>0</v>
      </c>
      <c r="V2913" s="1">
        <v>0.48399999999999999</v>
      </c>
      <c r="W2913" s="1">
        <v>0</v>
      </c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>
        <f t="shared" si="79"/>
        <v>209</v>
      </c>
    </row>
    <row r="2914" spans="1:49" x14ac:dyDescent="0.25">
      <c r="A2914" s="1" t="s">
        <v>530</v>
      </c>
      <c r="B2914" s="1">
        <v>1009308</v>
      </c>
      <c r="C2914" s="1">
        <v>2017</v>
      </c>
      <c r="D2914" s="1" t="s">
        <v>1091</v>
      </c>
      <c r="E2914" s="1" t="s">
        <v>1092</v>
      </c>
      <c r="F2914" s="1" t="s">
        <v>12</v>
      </c>
      <c r="G2914" s="1"/>
      <c r="H2914" s="1"/>
      <c r="I2914" s="1"/>
      <c r="J2914" s="1"/>
      <c r="K2914" s="1" t="s">
        <v>2172</v>
      </c>
      <c r="L2914" s="1" t="s">
        <v>1168</v>
      </c>
      <c r="M2914" s="1" t="s">
        <v>2465</v>
      </c>
      <c r="N2914" s="1"/>
      <c r="O2914" s="1"/>
      <c r="P2914" s="1"/>
      <c r="Q2914" s="1">
        <v>2</v>
      </c>
      <c r="R2914" s="1">
        <v>0</v>
      </c>
      <c r="S2914" s="1">
        <v>0</v>
      </c>
      <c r="T2914" s="1">
        <v>0</v>
      </c>
      <c r="U2914" s="1">
        <v>0</v>
      </c>
      <c r="V2914" s="1">
        <v>0.92700000000000005</v>
      </c>
      <c r="W2914" s="1">
        <v>2E-3</v>
      </c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>
        <f t="shared" si="79"/>
        <v>2</v>
      </c>
    </row>
    <row r="2915" spans="1:49" x14ac:dyDescent="0.25">
      <c r="A2915" s="1" t="s">
        <v>530</v>
      </c>
      <c r="B2915" s="1">
        <v>1009308</v>
      </c>
      <c r="C2915" s="1">
        <v>2017</v>
      </c>
      <c r="D2915" s="1" t="s">
        <v>1091</v>
      </c>
      <c r="E2915" s="1" t="s">
        <v>1092</v>
      </c>
      <c r="F2915" s="1" t="s">
        <v>12</v>
      </c>
      <c r="G2915" s="1"/>
      <c r="H2915" s="1"/>
      <c r="I2915" s="1"/>
      <c r="J2915" s="1"/>
      <c r="K2915" s="1" t="s">
        <v>2466</v>
      </c>
      <c r="L2915" s="1" t="s">
        <v>1094</v>
      </c>
      <c r="M2915" s="1" t="s">
        <v>2697</v>
      </c>
      <c r="N2915" s="1"/>
      <c r="O2915" s="1"/>
      <c r="P2915" s="1"/>
      <c r="Q2915" s="1">
        <v>295</v>
      </c>
      <c r="R2915" s="1">
        <v>0</v>
      </c>
      <c r="S2915" s="1">
        <v>0</v>
      </c>
      <c r="T2915" s="1">
        <v>0</v>
      </c>
      <c r="U2915" s="1">
        <v>0</v>
      </c>
      <c r="V2915" s="1">
        <v>0.78300000000000003</v>
      </c>
      <c r="W2915" s="1">
        <v>0</v>
      </c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>
        <f t="shared" si="79"/>
        <v>295</v>
      </c>
    </row>
    <row r="2916" spans="1:49" x14ac:dyDescent="0.25">
      <c r="A2916" s="1" t="s">
        <v>530</v>
      </c>
      <c r="B2916" s="1">
        <v>1009308</v>
      </c>
      <c r="C2916" s="1">
        <v>2017</v>
      </c>
      <c r="D2916" s="1" t="s">
        <v>1091</v>
      </c>
      <c r="E2916" s="1" t="s">
        <v>1092</v>
      </c>
      <c r="F2916" s="1" t="s">
        <v>12</v>
      </c>
      <c r="G2916" s="1"/>
      <c r="H2916" s="1"/>
      <c r="I2916" s="1"/>
      <c r="J2916" s="1"/>
      <c r="K2916" s="1" t="s">
        <v>2466</v>
      </c>
      <c r="L2916" s="1" t="s">
        <v>1168</v>
      </c>
      <c r="M2916" s="1" t="s">
        <v>2698</v>
      </c>
      <c r="N2916" s="1"/>
      <c r="O2916" s="1"/>
      <c r="P2916" s="1"/>
      <c r="Q2916" s="1">
        <v>79</v>
      </c>
      <c r="R2916" s="1">
        <v>0</v>
      </c>
      <c r="S2916" s="1">
        <v>0</v>
      </c>
      <c r="T2916" s="1">
        <v>0</v>
      </c>
      <c r="U2916" s="1">
        <v>0</v>
      </c>
      <c r="V2916" s="1">
        <v>0.89200000000000002</v>
      </c>
      <c r="W2916" s="1">
        <v>1E-3</v>
      </c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>
        <f t="shared" si="79"/>
        <v>79</v>
      </c>
    </row>
    <row r="2917" spans="1:49" x14ac:dyDescent="0.25">
      <c r="A2917" s="1" t="s">
        <v>530</v>
      </c>
      <c r="B2917" s="1">
        <v>1009308</v>
      </c>
      <c r="C2917" s="1">
        <v>2017</v>
      </c>
      <c r="D2917" s="1" t="s">
        <v>1091</v>
      </c>
      <c r="E2917" s="1" t="s">
        <v>1092</v>
      </c>
      <c r="F2917" s="1" t="s">
        <v>12</v>
      </c>
      <c r="G2917" s="1"/>
      <c r="H2917" s="1"/>
      <c r="I2917" s="1"/>
      <c r="J2917" s="1"/>
      <c r="K2917" s="1" t="s">
        <v>2468</v>
      </c>
      <c r="L2917" s="1" t="s">
        <v>1094</v>
      </c>
      <c r="M2917" s="1" t="s">
        <v>2699</v>
      </c>
      <c r="N2917" s="1"/>
      <c r="O2917" s="1"/>
      <c r="P2917" s="1"/>
      <c r="Q2917" s="1">
        <v>77</v>
      </c>
      <c r="R2917" s="1">
        <v>0</v>
      </c>
      <c r="S2917" s="1">
        <v>0</v>
      </c>
      <c r="T2917" s="1">
        <v>0</v>
      </c>
      <c r="U2917" s="1">
        <v>0</v>
      </c>
      <c r="V2917" s="1">
        <v>0.93500000000000005</v>
      </c>
      <c r="W2917" s="1">
        <v>0</v>
      </c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>
        <f t="shared" si="79"/>
        <v>77</v>
      </c>
    </row>
    <row r="2918" spans="1:49" x14ac:dyDescent="0.25">
      <c r="A2918" s="1" t="s">
        <v>530</v>
      </c>
      <c r="B2918" s="1">
        <v>1009308</v>
      </c>
      <c r="C2918" s="1">
        <v>2017</v>
      </c>
      <c r="D2918" s="1" t="s">
        <v>1091</v>
      </c>
      <c r="E2918" s="1" t="s">
        <v>1092</v>
      </c>
      <c r="F2918" s="1" t="s">
        <v>12</v>
      </c>
      <c r="G2918" s="1"/>
      <c r="H2918" s="1"/>
      <c r="I2918" s="1"/>
      <c r="J2918" s="1"/>
      <c r="K2918" s="1" t="s">
        <v>2700</v>
      </c>
      <c r="L2918" s="1" t="s">
        <v>1094</v>
      </c>
      <c r="M2918" s="1" t="s">
        <v>2701</v>
      </c>
      <c r="N2918" s="1"/>
      <c r="O2918" s="1"/>
      <c r="P2918" s="1"/>
      <c r="Q2918" s="1">
        <v>202</v>
      </c>
      <c r="R2918" s="1">
        <v>0</v>
      </c>
      <c r="S2918" s="1">
        <v>0</v>
      </c>
      <c r="T2918" s="1">
        <v>0</v>
      </c>
      <c r="U2918" s="1">
        <v>0</v>
      </c>
      <c r="V2918" s="1">
        <v>0.72499999999999998</v>
      </c>
      <c r="W2918" s="1">
        <v>0</v>
      </c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>
        <f t="shared" si="79"/>
        <v>202</v>
      </c>
    </row>
    <row r="2919" spans="1:49" x14ac:dyDescent="0.25">
      <c r="A2919" s="1" t="s">
        <v>530</v>
      </c>
      <c r="B2919" s="1">
        <v>1009308</v>
      </c>
      <c r="C2919" s="1">
        <v>2017</v>
      </c>
      <c r="D2919" s="1" t="s">
        <v>1091</v>
      </c>
      <c r="E2919" s="1" t="s">
        <v>1092</v>
      </c>
      <c r="F2919" s="1" t="s">
        <v>12</v>
      </c>
      <c r="G2919" s="1"/>
      <c r="H2919" s="1"/>
      <c r="I2919" s="1"/>
      <c r="J2919" s="1"/>
      <c r="K2919" s="1" t="s">
        <v>2700</v>
      </c>
      <c r="L2919" s="1" t="s">
        <v>1168</v>
      </c>
      <c r="M2919" s="1" t="s">
        <v>2702</v>
      </c>
      <c r="N2919" s="1"/>
      <c r="O2919" s="1"/>
      <c r="P2919" s="1"/>
      <c r="Q2919" s="1">
        <v>366</v>
      </c>
      <c r="R2919" s="1">
        <v>0</v>
      </c>
      <c r="S2919" s="1">
        <v>0</v>
      </c>
      <c r="T2919" s="1">
        <v>0</v>
      </c>
      <c r="U2919" s="1">
        <v>0</v>
      </c>
      <c r="V2919" s="1">
        <v>0.69799999999999995</v>
      </c>
      <c r="W2919" s="1">
        <v>0</v>
      </c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>
        <f t="shared" si="79"/>
        <v>366</v>
      </c>
    </row>
    <row r="2920" spans="1:49" x14ac:dyDescent="0.25">
      <c r="A2920" s="1" t="s">
        <v>530</v>
      </c>
      <c r="B2920" s="1">
        <v>1009308</v>
      </c>
      <c r="C2920" s="1">
        <v>2017</v>
      </c>
      <c r="D2920" s="1" t="s">
        <v>1091</v>
      </c>
      <c r="E2920" s="1" t="s">
        <v>1092</v>
      </c>
      <c r="F2920" s="1" t="s">
        <v>12</v>
      </c>
      <c r="G2920" s="1"/>
      <c r="H2920" s="1"/>
      <c r="I2920" s="1"/>
      <c r="J2920" s="1"/>
      <c r="K2920" s="1" t="s">
        <v>2703</v>
      </c>
      <c r="L2920" s="1" t="s">
        <v>1094</v>
      </c>
      <c r="M2920" s="1" t="s">
        <v>2704</v>
      </c>
      <c r="N2920" s="1"/>
      <c r="O2920" s="1"/>
      <c r="P2920" s="1"/>
      <c r="Q2920" s="1">
        <v>1552</v>
      </c>
      <c r="R2920" s="1">
        <v>0</v>
      </c>
      <c r="S2920" s="1">
        <v>0</v>
      </c>
      <c r="T2920" s="1">
        <v>0</v>
      </c>
      <c r="U2920" s="1">
        <v>0</v>
      </c>
      <c r="V2920" s="1">
        <v>0.81599999999999995</v>
      </c>
      <c r="W2920" s="1">
        <v>0</v>
      </c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>
        <f t="shared" si="79"/>
        <v>1552</v>
      </c>
    </row>
    <row r="2921" spans="1:49" x14ac:dyDescent="0.25">
      <c r="A2921" s="1" t="s">
        <v>530</v>
      </c>
      <c r="B2921" s="1">
        <v>1009308</v>
      </c>
      <c r="C2921" s="1">
        <v>2017</v>
      </c>
      <c r="D2921" s="1" t="s">
        <v>1091</v>
      </c>
      <c r="E2921" s="1" t="s">
        <v>1092</v>
      </c>
      <c r="F2921" s="1" t="s">
        <v>12</v>
      </c>
      <c r="G2921" s="1"/>
      <c r="H2921" s="1"/>
      <c r="I2921" s="1"/>
      <c r="J2921" s="1"/>
      <c r="K2921" s="1" t="s">
        <v>2703</v>
      </c>
      <c r="L2921" s="1" t="s">
        <v>1168</v>
      </c>
      <c r="M2921" s="1" t="s">
        <v>2705</v>
      </c>
      <c r="N2921" s="1"/>
      <c r="O2921" s="1"/>
      <c r="P2921" s="1"/>
      <c r="Q2921" s="1">
        <v>511</v>
      </c>
      <c r="R2921" s="1">
        <v>0</v>
      </c>
      <c r="S2921" s="1">
        <v>0</v>
      </c>
      <c r="T2921" s="1">
        <v>0</v>
      </c>
      <c r="U2921" s="1">
        <v>0</v>
      </c>
      <c r="V2921" s="1">
        <v>0.75800000000000001</v>
      </c>
      <c r="W2921" s="1">
        <v>0</v>
      </c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>
        <f t="shared" si="79"/>
        <v>511</v>
      </c>
    </row>
    <row r="2922" spans="1:49" x14ac:dyDescent="0.25">
      <c r="A2922" s="1" t="s">
        <v>530</v>
      </c>
      <c r="B2922" s="1">
        <v>1009308</v>
      </c>
      <c r="C2922" s="1">
        <v>2017</v>
      </c>
      <c r="D2922" s="1" t="s">
        <v>1091</v>
      </c>
      <c r="E2922" s="1" t="s">
        <v>1092</v>
      </c>
      <c r="F2922" s="1" t="s">
        <v>12</v>
      </c>
      <c r="G2922" s="1"/>
      <c r="H2922" s="1"/>
      <c r="I2922" s="1"/>
      <c r="J2922" s="1"/>
      <c r="K2922" s="1" t="s">
        <v>2473</v>
      </c>
      <c r="L2922" s="1" t="s">
        <v>1094</v>
      </c>
      <c r="M2922" s="1" t="s">
        <v>2706</v>
      </c>
      <c r="N2922" s="1"/>
      <c r="O2922" s="1"/>
      <c r="P2922" s="1"/>
      <c r="Q2922" s="1">
        <v>1</v>
      </c>
      <c r="R2922" s="1">
        <v>0</v>
      </c>
      <c r="S2922" s="1">
        <v>0</v>
      </c>
      <c r="T2922" s="1">
        <v>0</v>
      </c>
      <c r="U2922" s="1">
        <v>0</v>
      </c>
      <c r="V2922" s="1">
        <v>0.82499999999999996</v>
      </c>
      <c r="W2922" s="1">
        <v>0</v>
      </c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>
        <f t="shared" si="79"/>
        <v>1</v>
      </c>
    </row>
    <row r="2923" spans="1:49" x14ac:dyDescent="0.25">
      <c r="A2923" s="1" t="s">
        <v>530</v>
      </c>
      <c r="B2923" s="1">
        <v>1009308</v>
      </c>
      <c r="C2923" s="1">
        <v>2017</v>
      </c>
      <c r="D2923" s="1" t="s">
        <v>1091</v>
      </c>
      <c r="E2923" s="1" t="s">
        <v>1092</v>
      </c>
      <c r="F2923" s="1" t="s">
        <v>12</v>
      </c>
      <c r="G2923" s="1"/>
      <c r="H2923" s="1"/>
      <c r="I2923" s="1"/>
      <c r="J2923" s="1"/>
      <c r="K2923" s="1" t="s">
        <v>2473</v>
      </c>
      <c r="L2923" s="1" t="s">
        <v>1168</v>
      </c>
      <c r="M2923" s="1" t="s">
        <v>2707</v>
      </c>
      <c r="N2923" s="1"/>
      <c r="O2923" s="1"/>
      <c r="P2923" s="1"/>
      <c r="Q2923" s="1">
        <v>2</v>
      </c>
      <c r="R2923" s="1">
        <v>0</v>
      </c>
      <c r="S2923" s="1">
        <v>0</v>
      </c>
      <c r="T2923" s="1">
        <v>0</v>
      </c>
      <c r="U2923" s="1">
        <v>0</v>
      </c>
      <c r="V2923" s="1">
        <v>0.81200000000000006</v>
      </c>
      <c r="W2923" s="1">
        <v>1E-3</v>
      </c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>
        <f t="shared" si="79"/>
        <v>2</v>
      </c>
    </row>
    <row r="2924" spans="1:49" x14ac:dyDescent="0.25">
      <c r="A2924" s="1" t="s">
        <v>530</v>
      </c>
      <c r="B2924" s="1">
        <v>1009308</v>
      </c>
      <c r="C2924" s="1">
        <v>2017</v>
      </c>
      <c r="D2924" s="1" t="s">
        <v>1091</v>
      </c>
      <c r="E2924" s="1" t="s">
        <v>1092</v>
      </c>
      <c r="F2924" s="1" t="s">
        <v>12</v>
      </c>
      <c r="G2924" s="1"/>
      <c r="H2924" s="1"/>
      <c r="I2924" s="1"/>
      <c r="J2924" s="1"/>
      <c r="K2924" s="1" t="s">
        <v>2189</v>
      </c>
      <c r="L2924" s="1" t="s">
        <v>1094</v>
      </c>
      <c r="M2924" s="1" t="s">
        <v>2708</v>
      </c>
      <c r="N2924" s="1"/>
      <c r="O2924" s="1"/>
      <c r="P2924" s="1"/>
      <c r="Q2924" s="1">
        <v>60</v>
      </c>
      <c r="R2924" s="1">
        <v>0</v>
      </c>
      <c r="S2924" s="1">
        <v>0</v>
      </c>
      <c r="T2924" s="1">
        <v>0</v>
      </c>
      <c r="U2924" s="1">
        <v>0</v>
      </c>
      <c r="V2924" s="1">
        <v>0.91100000000000003</v>
      </c>
      <c r="W2924" s="1">
        <v>2E-3</v>
      </c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>
        <f t="shared" si="79"/>
        <v>60</v>
      </c>
    </row>
    <row r="2925" spans="1:49" x14ac:dyDescent="0.25">
      <c r="A2925" s="1" t="s">
        <v>530</v>
      </c>
      <c r="B2925" s="1">
        <v>1009308</v>
      </c>
      <c r="C2925" s="1">
        <v>2017</v>
      </c>
      <c r="D2925" s="1" t="s">
        <v>1091</v>
      </c>
      <c r="E2925" s="1" t="s">
        <v>1092</v>
      </c>
      <c r="F2925" s="1" t="s">
        <v>12</v>
      </c>
      <c r="G2925" s="1"/>
      <c r="H2925" s="1"/>
      <c r="I2925" s="1"/>
      <c r="J2925" s="1"/>
      <c r="K2925" s="1" t="s">
        <v>2189</v>
      </c>
      <c r="L2925" s="1" t="s">
        <v>1168</v>
      </c>
      <c r="M2925" s="1" t="s">
        <v>2709</v>
      </c>
      <c r="N2925" s="1"/>
      <c r="O2925" s="1"/>
      <c r="P2925" s="1"/>
      <c r="Q2925" s="1">
        <v>2</v>
      </c>
      <c r="R2925" s="1">
        <v>0</v>
      </c>
      <c r="S2925" s="1">
        <v>0</v>
      </c>
      <c r="T2925" s="1">
        <v>0</v>
      </c>
      <c r="U2925" s="1">
        <v>0</v>
      </c>
      <c r="V2925" s="1">
        <v>0.95299999999999996</v>
      </c>
      <c r="W2925" s="1">
        <v>2E-3</v>
      </c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>
        <f t="shared" si="79"/>
        <v>2</v>
      </c>
    </row>
    <row r="2926" spans="1:49" x14ac:dyDescent="0.25">
      <c r="A2926" s="1" t="s">
        <v>530</v>
      </c>
      <c r="B2926" s="1">
        <v>1009308</v>
      </c>
      <c r="C2926" s="1">
        <v>2017</v>
      </c>
      <c r="D2926" s="1" t="s">
        <v>1091</v>
      </c>
      <c r="E2926" s="1" t="s">
        <v>1092</v>
      </c>
      <c r="F2926" s="1" t="s">
        <v>12</v>
      </c>
      <c r="G2926" s="1"/>
      <c r="H2926" s="1"/>
      <c r="I2926" s="1"/>
      <c r="J2926" s="1"/>
      <c r="K2926" s="1" t="s">
        <v>2476</v>
      </c>
      <c r="L2926" s="1" t="s">
        <v>1094</v>
      </c>
      <c r="M2926" s="1" t="s">
        <v>2710</v>
      </c>
      <c r="N2926" s="1"/>
      <c r="O2926" s="1"/>
      <c r="P2926" s="1"/>
      <c r="Q2926" s="1">
        <v>5</v>
      </c>
      <c r="R2926" s="1">
        <v>0</v>
      </c>
      <c r="S2926" s="1">
        <v>0</v>
      </c>
      <c r="T2926" s="1">
        <v>0</v>
      </c>
      <c r="U2926" s="1">
        <v>0</v>
      </c>
      <c r="V2926" s="1">
        <v>0.67300000000000004</v>
      </c>
      <c r="W2926" s="1">
        <v>2E-3</v>
      </c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>
        <f t="shared" si="79"/>
        <v>5</v>
      </c>
    </row>
    <row r="2927" spans="1:49" x14ac:dyDescent="0.25">
      <c r="A2927" s="1" t="s">
        <v>530</v>
      </c>
      <c r="B2927" s="1">
        <v>1009308</v>
      </c>
      <c r="C2927" s="1">
        <v>2017</v>
      </c>
      <c r="D2927" s="1" t="s">
        <v>1091</v>
      </c>
      <c r="E2927" s="1" t="s">
        <v>1092</v>
      </c>
      <c r="F2927" s="1" t="s">
        <v>12</v>
      </c>
      <c r="G2927" s="1"/>
      <c r="H2927" s="1"/>
      <c r="I2927" s="1"/>
      <c r="J2927" s="1"/>
      <c r="K2927" s="1" t="s">
        <v>2476</v>
      </c>
      <c r="L2927" s="1" t="s">
        <v>1168</v>
      </c>
      <c r="M2927" s="1" t="s">
        <v>2711</v>
      </c>
      <c r="N2927" s="1"/>
      <c r="O2927" s="1"/>
      <c r="P2927" s="1"/>
      <c r="Q2927" s="1">
        <v>3</v>
      </c>
      <c r="R2927" s="1">
        <v>0</v>
      </c>
      <c r="S2927" s="1">
        <v>0</v>
      </c>
      <c r="T2927" s="1">
        <v>0</v>
      </c>
      <c r="U2927" s="1">
        <v>0</v>
      </c>
      <c r="V2927" s="1">
        <v>0.81399999999999995</v>
      </c>
      <c r="W2927" s="1">
        <v>2E-3</v>
      </c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>
        <f t="shared" si="79"/>
        <v>3</v>
      </c>
    </row>
    <row r="2928" spans="1:49" x14ac:dyDescent="0.25">
      <c r="A2928" s="1" t="s">
        <v>530</v>
      </c>
      <c r="B2928" s="1">
        <v>1009308</v>
      </c>
      <c r="C2928" s="1">
        <v>2017</v>
      </c>
      <c r="D2928" s="1" t="s">
        <v>1091</v>
      </c>
      <c r="E2928" s="1" t="s">
        <v>1092</v>
      </c>
      <c r="F2928" s="1" t="s">
        <v>12</v>
      </c>
      <c r="G2928" s="1"/>
      <c r="H2928" s="1"/>
      <c r="I2928" s="1"/>
      <c r="J2928" s="1"/>
      <c r="K2928" s="1" t="s">
        <v>2712</v>
      </c>
      <c r="L2928" s="1" t="s">
        <v>1168</v>
      </c>
      <c r="M2928" s="1" t="s">
        <v>2713</v>
      </c>
      <c r="N2928" s="1"/>
      <c r="O2928" s="1"/>
      <c r="P2928" s="1"/>
      <c r="Q2928" s="1">
        <v>1</v>
      </c>
      <c r="R2928" s="1">
        <v>1</v>
      </c>
      <c r="S2928" s="1">
        <v>0</v>
      </c>
      <c r="T2928" s="1">
        <v>0</v>
      </c>
      <c r="U2928" s="1">
        <v>0</v>
      </c>
      <c r="V2928" s="1">
        <v>0.97099999999999997</v>
      </c>
      <c r="W2928" s="1">
        <v>1E-3</v>
      </c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>
        <f t="shared" si="79"/>
        <v>1</v>
      </c>
    </row>
    <row r="2929" spans="1:49" x14ac:dyDescent="0.25">
      <c r="A2929" s="1" t="s">
        <v>530</v>
      </c>
      <c r="B2929" s="1">
        <v>1009308</v>
      </c>
      <c r="C2929" s="1">
        <v>2017</v>
      </c>
      <c r="D2929" s="1" t="s">
        <v>1091</v>
      </c>
      <c r="E2929" s="1" t="s">
        <v>1092</v>
      </c>
      <c r="F2929" s="1" t="s">
        <v>12</v>
      </c>
      <c r="G2929" s="1"/>
      <c r="H2929" s="1"/>
      <c r="I2929" s="1"/>
      <c r="J2929" s="1"/>
      <c r="K2929" s="1" t="s">
        <v>2714</v>
      </c>
      <c r="L2929" s="1" t="s">
        <v>1094</v>
      </c>
      <c r="M2929" s="1" t="s">
        <v>2715</v>
      </c>
      <c r="N2929" s="1"/>
      <c r="O2929" s="1"/>
      <c r="P2929" s="1"/>
      <c r="Q2929" s="1">
        <v>2</v>
      </c>
      <c r="R2929" s="1">
        <v>0</v>
      </c>
      <c r="S2929" s="1">
        <v>0</v>
      </c>
      <c r="T2929" s="1">
        <v>0</v>
      </c>
      <c r="U2929" s="1">
        <v>0</v>
      </c>
      <c r="V2929" s="1">
        <v>0.69599999999999995</v>
      </c>
      <c r="W2929" s="1">
        <v>2E-3</v>
      </c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>
        <f t="shared" si="79"/>
        <v>2</v>
      </c>
    </row>
    <row r="2930" spans="1:49" x14ac:dyDescent="0.25">
      <c r="A2930" s="1" t="s">
        <v>530</v>
      </c>
      <c r="B2930" s="1">
        <v>1009308</v>
      </c>
      <c r="C2930" s="1">
        <v>2017</v>
      </c>
      <c r="D2930" s="1" t="s">
        <v>1091</v>
      </c>
      <c r="E2930" s="1" t="s">
        <v>1092</v>
      </c>
      <c r="F2930" s="1" t="s">
        <v>12</v>
      </c>
      <c r="G2930" s="1"/>
      <c r="H2930" s="1"/>
      <c r="I2930" s="1"/>
      <c r="J2930" s="1"/>
      <c r="K2930" s="1" t="s">
        <v>2714</v>
      </c>
      <c r="L2930" s="1" t="s">
        <v>1168</v>
      </c>
      <c r="M2930" s="1" t="s">
        <v>2716</v>
      </c>
      <c r="N2930" s="1"/>
      <c r="O2930" s="1"/>
      <c r="P2930" s="1"/>
      <c r="Q2930" s="1">
        <v>4</v>
      </c>
      <c r="R2930" s="1">
        <v>0</v>
      </c>
      <c r="S2930" s="1">
        <v>0</v>
      </c>
      <c r="T2930" s="1">
        <v>0</v>
      </c>
      <c r="U2930" s="1">
        <v>0</v>
      </c>
      <c r="V2930" s="1">
        <v>0.78100000000000003</v>
      </c>
      <c r="W2930" s="1">
        <v>1E-3</v>
      </c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>
        <f t="shared" si="79"/>
        <v>4</v>
      </c>
    </row>
    <row r="2931" spans="1:49" x14ac:dyDescent="0.25">
      <c r="A2931" s="1" t="s">
        <v>530</v>
      </c>
      <c r="B2931" s="1">
        <v>1009308</v>
      </c>
      <c r="C2931" s="1">
        <v>2017</v>
      </c>
      <c r="D2931" s="1" t="s">
        <v>1091</v>
      </c>
      <c r="E2931" s="1" t="s">
        <v>1092</v>
      </c>
      <c r="F2931" s="1" t="s">
        <v>12</v>
      </c>
      <c r="G2931" s="1"/>
      <c r="H2931" s="1"/>
      <c r="I2931" s="1"/>
      <c r="J2931" s="1"/>
      <c r="K2931" s="1" t="s">
        <v>2204</v>
      </c>
      <c r="L2931" s="1" t="s">
        <v>1094</v>
      </c>
      <c r="M2931" s="1" t="s">
        <v>2717</v>
      </c>
      <c r="N2931" s="1"/>
      <c r="O2931" s="1"/>
      <c r="P2931" s="1"/>
      <c r="Q2931" s="1">
        <v>437</v>
      </c>
      <c r="R2931" s="1">
        <v>0</v>
      </c>
      <c r="S2931" s="1">
        <v>0</v>
      </c>
      <c r="T2931" s="1">
        <v>0</v>
      </c>
      <c r="U2931" s="1">
        <v>0</v>
      </c>
      <c r="V2931" s="1">
        <v>0.86299999999999999</v>
      </c>
      <c r="W2931" s="1">
        <v>0</v>
      </c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>
        <f t="shared" si="79"/>
        <v>437</v>
      </c>
    </row>
    <row r="2932" spans="1:49" x14ac:dyDescent="0.25">
      <c r="A2932" s="1" t="s">
        <v>530</v>
      </c>
      <c r="B2932" s="1">
        <v>1009308</v>
      </c>
      <c r="C2932" s="1">
        <v>2017</v>
      </c>
      <c r="D2932" s="1" t="s">
        <v>1091</v>
      </c>
      <c r="E2932" s="1" t="s">
        <v>1092</v>
      </c>
      <c r="F2932" s="1" t="s">
        <v>12</v>
      </c>
      <c r="G2932" s="1"/>
      <c r="H2932" s="1"/>
      <c r="I2932" s="1"/>
      <c r="J2932" s="1"/>
      <c r="K2932" s="1" t="s">
        <v>2204</v>
      </c>
      <c r="L2932" s="1" t="s">
        <v>1168</v>
      </c>
      <c r="M2932" s="1" t="s">
        <v>2718</v>
      </c>
      <c r="N2932" s="1"/>
      <c r="O2932" s="1"/>
      <c r="P2932" s="1"/>
      <c r="Q2932" s="1">
        <v>4</v>
      </c>
      <c r="R2932" s="1">
        <v>0</v>
      </c>
      <c r="S2932" s="1">
        <v>0</v>
      </c>
      <c r="T2932" s="1">
        <v>0</v>
      </c>
      <c r="U2932" s="1">
        <v>0</v>
      </c>
      <c r="V2932" s="1">
        <v>0.79700000000000004</v>
      </c>
      <c r="W2932" s="1">
        <v>0</v>
      </c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>
        <f t="shared" si="79"/>
        <v>4</v>
      </c>
    </row>
    <row r="2933" spans="1:49" x14ac:dyDescent="0.25">
      <c r="A2933" s="1" t="s">
        <v>905</v>
      </c>
      <c r="B2933" s="1">
        <v>1009327</v>
      </c>
      <c r="C2933" s="1">
        <v>2017</v>
      </c>
      <c r="D2933" s="1" t="s">
        <v>1091</v>
      </c>
      <c r="E2933" s="1" t="s">
        <v>1092</v>
      </c>
      <c r="F2933" s="1" t="s">
        <v>12</v>
      </c>
      <c r="G2933" s="1"/>
      <c r="H2933" s="1"/>
      <c r="I2933" s="1"/>
      <c r="J2933" s="1"/>
      <c r="K2933" s="1" t="s">
        <v>1904</v>
      </c>
      <c r="L2933" s="1" t="s">
        <v>1121</v>
      </c>
      <c r="M2933" s="1" t="s">
        <v>1905</v>
      </c>
      <c r="N2933" s="1"/>
      <c r="O2933" s="1"/>
      <c r="P2933" s="1"/>
      <c r="Q2933" s="1">
        <v>30</v>
      </c>
      <c r="R2933" s="1">
        <v>0</v>
      </c>
      <c r="S2933" s="1">
        <v>0</v>
      </c>
      <c r="T2933" s="1">
        <v>0</v>
      </c>
      <c r="U2933" s="1">
        <v>0</v>
      </c>
      <c r="V2933" s="1">
        <v>0.74199999999999999</v>
      </c>
      <c r="W2933" s="1">
        <v>5.0000000000000001E-3</v>
      </c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>
        <f t="shared" si="79"/>
        <v>30</v>
      </c>
    </row>
    <row r="2934" spans="1:49" x14ac:dyDescent="0.25">
      <c r="A2934" s="1" t="s">
        <v>905</v>
      </c>
      <c r="B2934" s="1">
        <v>1009327</v>
      </c>
      <c r="C2934" s="1">
        <v>2017</v>
      </c>
      <c r="D2934" s="1" t="s">
        <v>1091</v>
      </c>
      <c r="E2934" s="1" t="s">
        <v>1092</v>
      </c>
      <c r="F2934" s="1" t="s">
        <v>12</v>
      </c>
      <c r="G2934" s="1"/>
      <c r="H2934" s="1"/>
      <c r="I2934" s="1"/>
      <c r="J2934" s="1"/>
      <c r="K2934" s="1" t="s">
        <v>1907</v>
      </c>
      <c r="L2934" s="1" t="s">
        <v>1121</v>
      </c>
      <c r="M2934" s="1" t="s">
        <v>1908</v>
      </c>
      <c r="N2934" s="1"/>
      <c r="O2934" s="1"/>
      <c r="P2934" s="1"/>
      <c r="Q2934" s="1">
        <v>3</v>
      </c>
      <c r="R2934" s="1">
        <v>0</v>
      </c>
      <c r="S2934" s="1">
        <v>0</v>
      </c>
      <c r="T2934" s="1">
        <v>0</v>
      </c>
      <c r="U2934" s="1">
        <v>0</v>
      </c>
      <c r="V2934" s="1">
        <v>0.79600000000000004</v>
      </c>
      <c r="W2934" s="1">
        <v>7.0000000000000001E-3</v>
      </c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>
        <f t="shared" si="79"/>
        <v>3</v>
      </c>
    </row>
    <row r="2935" spans="1:49" x14ac:dyDescent="0.25">
      <c r="A2935" s="1" t="s">
        <v>905</v>
      </c>
      <c r="B2935" s="1">
        <v>1009327</v>
      </c>
      <c r="C2935" s="1">
        <v>2017</v>
      </c>
      <c r="D2935" s="1" t="s">
        <v>1091</v>
      </c>
      <c r="E2935" s="1" t="s">
        <v>1092</v>
      </c>
      <c r="F2935" s="1" t="s">
        <v>12</v>
      </c>
      <c r="G2935" s="1"/>
      <c r="H2935" s="1"/>
      <c r="I2935" s="1"/>
      <c r="J2935" s="1"/>
      <c r="K2935" s="1" t="s">
        <v>1403</v>
      </c>
      <c r="L2935" s="1" t="s">
        <v>1121</v>
      </c>
      <c r="M2935" s="1" t="s">
        <v>1911</v>
      </c>
      <c r="N2935" s="1"/>
      <c r="O2935" s="1"/>
      <c r="P2935" s="1"/>
      <c r="Q2935" s="1">
        <v>114</v>
      </c>
      <c r="R2935" s="1">
        <v>0</v>
      </c>
      <c r="S2935" s="1">
        <v>0</v>
      </c>
      <c r="T2935" s="1">
        <v>0</v>
      </c>
      <c r="U2935" s="1">
        <v>0</v>
      </c>
      <c r="V2935" s="1">
        <v>0.77200000000000002</v>
      </c>
      <c r="W2935" s="1">
        <v>5.0000000000000001E-3</v>
      </c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>
        <f t="shared" si="79"/>
        <v>114</v>
      </c>
    </row>
    <row r="2936" spans="1:49" x14ac:dyDescent="0.25">
      <c r="A2936" s="1" t="s">
        <v>905</v>
      </c>
      <c r="B2936" s="1">
        <v>1009327</v>
      </c>
      <c r="C2936" s="1">
        <v>2017</v>
      </c>
      <c r="D2936" s="1" t="s">
        <v>1091</v>
      </c>
      <c r="E2936" s="1" t="s">
        <v>1092</v>
      </c>
      <c r="F2936" s="1" t="s">
        <v>12</v>
      </c>
      <c r="G2936" s="1"/>
      <c r="H2936" s="1"/>
      <c r="I2936" s="1"/>
      <c r="J2936" s="1"/>
      <c r="K2936" s="1" t="s">
        <v>1403</v>
      </c>
      <c r="L2936" s="1" t="s">
        <v>1109</v>
      </c>
      <c r="M2936" s="1" t="s">
        <v>1912</v>
      </c>
      <c r="N2936" s="1">
        <v>35</v>
      </c>
      <c r="O2936" s="1">
        <v>0</v>
      </c>
      <c r="P2936" s="1">
        <v>45</v>
      </c>
      <c r="Q2936" s="1">
        <v>5</v>
      </c>
      <c r="R2936" s="1">
        <v>0</v>
      </c>
      <c r="S2936" s="1">
        <v>0</v>
      </c>
      <c r="T2936" s="1">
        <v>0</v>
      </c>
      <c r="U2936" s="1">
        <v>0</v>
      </c>
      <c r="V2936" s="1">
        <v>0.71599999999999997</v>
      </c>
      <c r="W2936" s="1">
        <v>6.0000000000000001E-3</v>
      </c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>
        <f t="shared" si="79"/>
        <v>5</v>
      </c>
    </row>
    <row r="2937" spans="1:49" x14ac:dyDescent="0.25">
      <c r="A2937" s="1" t="s">
        <v>905</v>
      </c>
      <c r="B2937" s="1">
        <v>1009327</v>
      </c>
      <c r="C2937" s="1">
        <v>2017</v>
      </c>
      <c r="D2937" s="1" t="s">
        <v>1091</v>
      </c>
      <c r="E2937" s="1" t="s">
        <v>1092</v>
      </c>
      <c r="F2937" s="1" t="s">
        <v>12</v>
      </c>
      <c r="G2937" s="1"/>
      <c r="H2937" s="1"/>
      <c r="I2937" s="1"/>
      <c r="J2937" s="1"/>
      <c r="K2937" s="1" t="s">
        <v>1403</v>
      </c>
      <c r="L2937" s="1" t="s">
        <v>1168</v>
      </c>
      <c r="M2937" s="1" t="s">
        <v>1405</v>
      </c>
      <c r="N2937" s="1"/>
      <c r="O2937" s="1"/>
      <c r="P2937" s="1"/>
      <c r="Q2937" s="1">
        <v>18</v>
      </c>
      <c r="R2937" s="1">
        <v>0</v>
      </c>
      <c r="S2937" s="1">
        <v>0</v>
      </c>
      <c r="T2937" s="1">
        <v>0</v>
      </c>
      <c r="U2937" s="1">
        <v>0</v>
      </c>
      <c r="V2937" s="1">
        <v>0.83299999999999996</v>
      </c>
      <c r="W2937" s="1">
        <v>1.7000000000000001E-2</v>
      </c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>
        <f t="shared" si="79"/>
        <v>18</v>
      </c>
    </row>
    <row r="2938" spans="1:49" x14ac:dyDescent="0.25">
      <c r="A2938" s="1" t="s">
        <v>936</v>
      </c>
      <c r="B2938" s="1">
        <v>1009328</v>
      </c>
      <c r="C2938" s="1">
        <v>2017</v>
      </c>
      <c r="D2938" s="1" t="s">
        <v>1091</v>
      </c>
      <c r="E2938" s="1" t="s">
        <v>1092</v>
      </c>
      <c r="F2938" s="1" t="s">
        <v>12</v>
      </c>
      <c r="G2938" s="1"/>
      <c r="H2938" s="1"/>
      <c r="I2938" s="1"/>
      <c r="J2938" s="1"/>
      <c r="K2938" s="1" t="s">
        <v>2261</v>
      </c>
      <c r="L2938" s="1" t="s">
        <v>1094</v>
      </c>
      <c r="M2938" s="1" t="s">
        <v>2719</v>
      </c>
      <c r="N2938" s="1"/>
      <c r="O2938" s="1"/>
      <c r="P2938" s="1"/>
      <c r="Q2938" s="1">
        <v>1</v>
      </c>
      <c r="R2938" s="1">
        <v>0</v>
      </c>
      <c r="S2938" s="1">
        <v>0</v>
      </c>
      <c r="T2938" s="1">
        <v>0</v>
      </c>
      <c r="U2938" s="1">
        <v>0</v>
      </c>
      <c r="V2938" s="1">
        <v>0.79600000000000004</v>
      </c>
      <c r="W2938" s="1">
        <v>5.0000000000000001E-3</v>
      </c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>
        <f t="shared" si="79"/>
        <v>1</v>
      </c>
    </row>
    <row r="2939" spans="1:49" x14ac:dyDescent="0.25">
      <c r="A2939" s="1" t="s">
        <v>936</v>
      </c>
      <c r="B2939" s="1">
        <v>1009328</v>
      </c>
      <c r="C2939" s="1">
        <v>2017</v>
      </c>
      <c r="D2939" s="1" t="s">
        <v>1091</v>
      </c>
      <c r="E2939" s="1" t="s">
        <v>1092</v>
      </c>
      <c r="F2939" s="1" t="s">
        <v>12</v>
      </c>
      <c r="G2939" s="1"/>
      <c r="H2939" s="1"/>
      <c r="I2939" s="1"/>
      <c r="J2939" s="1"/>
      <c r="K2939" s="1" t="s">
        <v>2041</v>
      </c>
      <c r="L2939" s="1" t="s">
        <v>1094</v>
      </c>
      <c r="M2939" s="1" t="s">
        <v>2264</v>
      </c>
      <c r="N2939" s="1"/>
      <c r="O2939" s="1"/>
      <c r="P2939" s="1"/>
      <c r="Q2939" s="1">
        <v>3</v>
      </c>
      <c r="R2939" s="1">
        <v>0</v>
      </c>
      <c r="S2939" s="1">
        <v>0</v>
      </c>
      <c r="T2939" s="1">
        <v>0</v>
      </c>
      <c r="U2939" s="1">
        <v>0</v>
      </c>
      <c r="V2939" s="1">
        <v>0.87</v>
      </c>
      <c r="W2939" s="1">
        <v>3.0000000000000001E-3</v>
      </c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>
        <f t="shared" si="79"/>
        <v>3</v>
      </c>
    </row>
    <row r="2940" spans="1:49" x14ac:dyDescent="0.25">
      <c r="A2940" s="1" t="s">
        <v>936</v>
      </c>
      <c r="B2940" s="1">
        <v>1009328</v>
      </c>
      <c r="C2940" s="1">
        <v>2017</v>
      </c>
      <c r="D2940" s="1" t="s">
        <v>1091</v>
      </c>
      <c r="E2940" s="1" t="s">
        <v>1092</v>
      </c>
      <c r="F2940" s="1" t="s">
        <v>12</v>
      </c>
      <c r="G2940" s="1"/>
      <c r="H2940" s="1"/>
      <c r="I2940" s="1"/>
      <c r="J2940" s="1"/>
      <c r="K2940" s="1" t="s">
        <v>2569</v>
      </c>
      <c r="L2940" s="1" t="s">
        <v>1109</v>
      </c>
      <c r="M2940" s="1" t="s">
        <v>2570</v>
      </c>
      <c r="N2940" s="1">
        <v>41.25</v>
      </c>
      <c r="O2940" s="1">
        <v>0.21</v>
      </c>
      <c r="P2940" s="1">
        <v>61.3</v>
      </c>
      <c r="Q2940" s="1">
        <v>126</v>
      </c>
      <c r="R2940" s="1">
        <v>0</v>
      </c>
      <c r="S2940" s="1">
        <v>0</v>
      </c>
      <c r="T2940" s="1">
        <v>0</v>
      </c>
      <c r="U2940" s="1">
        <v>0</v>
      </c>
      <c r="V2940" s="1">
        <v>0.48599999999999999</v>
      </c>
      <c r="W2940" s="1">
        <v>6.0000000000000001E-3</v>
      </c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>
        <f t="shared" si="79"/>
        <v>126</v>
      </c>
    </row>
    <row r="2941" spans="1:49" x14ac:dyDescent="0.25">
      <c r="A2941" s="1" t="s">
        <v>936</v>
      </c>
      <c r="B2941" s="1">
        <v>1009328</v>
      </c>
      <c r="C2941" s="1">
        <v>2017</v>
      </c>
      <c r="D2941" s="1" t="s">
        <v>1091</v>
      </c>
      <c r="E2941" s="1" t="s">
        <v>1092</v>
      </c>
      <c r="F2941" s="1" t="s">
        <v>12</v>
      </c>
      <c r="G2941" s="1"/>
      <c r="H2941" s="1"/>
      <c r="I2941" s="1"/>
      <c r="J2941" s="1"/>
      <c r="K2941" s="1" t="s">
        <v>1698</v>
      </c>
      <c r="L2941" s="1" t="s">
        <v>1121</v>
      </c>
      <c r="M2941" s="1" t="s">
        <v>2290</v>
      </c>
      <c r="N2941" s="1"/>
      <c r="O2941" s="1"/>
      <c r="P2941" s="1"/>
      <c r="Q2941" s="1">
        <v>18</v>
      </c>
      <c r="R2941" s="1">
        <v>0</v>
      </c>
      <c r="S2941" s="1">
        <v>0</v>
      </c>
      <c r="T2941" s="1">
        <v>0</v>
      </c>
      <c r="U2941" s="1">
        <v>0</v>
      </c>
      <c r="V2941" s="1">
        <v>0.79600000000000004</v>
      </c>
      <c r="W2941" s="1">
        <v>5.0000000000000001E-3</v>
      </c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>
        <f t="shared" si="79"/>
        <v>18</v>
      </c>
    </row>
    <row r="2942" spans="1:49" x14ac:dyDescent="0.25">
      <c r="A2942" s="1" t="s">
        <v>936</v>
      </c>
      <c r="B2942" s="1">
        <v>1009328</v>
      </c>
      <c r="C2942" s="1">
        <v>2017</v>
      </c>
      <c r="D2942" s="1" t="s">
        <v>1091</v>
      </c>
      <c r="E2942" s="1" t="s">
        <v>1092</v>
      </c>
      <c r="F2942" s="1" t="s">
        <v>12</v>
      </c>
      <c r="G2942" s="1"/>
      <c r="H2942" s="1"/>
      <c r="I2942" s="1"/>
      <c r="J2942" s="1"/>
      <c r="K2942" s="1" t="s">
        <v>1698</v>
      </c>
      <c r="L2942" s="1" t="s">
        <v>1109</v>
      </c>
      <c r="M2942" s="1" t="s">
        <v>1699</v>
      </c>
      <c r="N2942" s="1">
        <v>34</v>
      </c>
      <c r="O2942" s="1">
        <v>23.69</v>
      </c>
      <c r="P2942" s="1">
        <v>36.5</v>
      </c>
      <c r="Q2942" s="1">
        <v>228</v>
      </c>
      <c r="R2942" s="1">
        <v>0</v>
      </c>
      <c r="S2942" s="1">
        <v>0</v>
      </c>
      <c r="T2942" s="1">
        <v>0</v>
      </c>
      <c r="U2942" s="1">
        <v>0</v>
      </c>
      <c r="V2942" s="1">
        <v>0.69199999999999995</v>
      </c>
      <c r="W2942" s="1">
        <v>4.0000000000000001E-3</v>
      </c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>
        <f t="shared" si="79"/>
        <v>228</v>
      </c>
    </row>
    <row r="2943" spans="1:49" x14ac:dyDescent="0.25">
      <c r="A2943" s="1" t="s">
        <v>936</v>
      </c>
      <c r="B2943" s="1">
        <v>1009328</v>
      </c>
      <c r="C2943" s="1">
        <v>2017</v>
      </c>
      <c r="D2943" s="1" t="s">
        <v>1091</v>
      </c>
      <c r="E2943" s="1" t="s">
        <v>1092</v>
      </c>
      <c r="F2943" s="1" t="s">
        <v>12</v>
      </c>
      <c r="G2943" s="1"/>
      <c r="H2943" s="1"/>
      <c r="I2943" s="1"/>
      <c r="J2943" s="1"/>
      <c r="K2943" s="1" t="s">
        <v>1698</v>
      </c>
      <c r="L2943" s="1" t="s">
        <v>1094</v>
      </c>
      <c r="M2943" s="1" t="s">
        <v>2720</v>
      </c>
      <c r="N2943" s="1"/>
      <c r="O2943" s="1"/>
      <c r="P2943" s="1"/>
      <c r="Q2943" s="1">
        <v>6</v>
      </c>
      <c r="R2943" s="1">
        <v>0</v>
      </c>
      <c r="S2943" s="1">
        <v>0</v>
      </c>
      <c r="T2943" s="1">
        <v>0</v>
      </c>
      <c r="U2943" s="1">
        <v>0</v>
      </c>
      <c r="V2943" s="1">
        <v>0.89400000000000002</v>
      </c>
      <c r="W2943" s="1">
        <v>0.01</v>
      </c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>
        <f t="shared" si="79"/>
        <v>6</v>
      </c>
    </row>
    <row r="2944" spans="1:49" x14ac:dyDescent="0.25">
      <c r="A2944" s="1" t="s">
        <v>936</v>
      </c>
      <c r="B2944" s="1">
        <v>1009328</v>
      </c>
      <c r="C2944" s="1">
        <v>2017</v>
      </c>
      <c r="D2944" s="1" t="s">
        <v>1091</v>
      </c>
      <c r="E2944" s="1" t="s">
        <v>1092</v>
      </c>
      <c r="F2944" s="1" t="s">
        <v>12</v>
      </c>
      <c r="G2944" s="1"/>
      <c r="H2944" s="1"/>
      <c r="I2944" s="1"/>
      <c r="J2944" s="1"/>
      <c r="K2944" s="1" t="s">
        <v>1698</v>
      </c>
      <c r="L2944" s="1" t="s">
        <v>1168</v>
      </c>
      <c r="M2944" s="1" t="s">
        <v>1700</v>
      </c>
      <c r="N2944" s="1"/>
      <c r="O2944" s="1"/>
      <c r="P2944" s="1"/>
      <c r="Q2944" s="1">
        <v>1</v>
      </c>
      <c r="R2944" s="1">
        <v>0</v>
      </c>
      <c r="S2944" s="1">
        <v>0</v>
      </c>
      <c r="T2944" s="1">
        <v>0</v>
      </c>
      <c r="U2944" s="1">
        <v>0</v>
      </c>
      <c r="V2944" s="1">
        <v>0.79600000000000004</v>
      </c>
      <c r="W2944" s="1">
        <v>5.0000000000000001E-3</v>
      </c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>
        <f t="shared" si="79"/>
        <v>1</v>
      </c>
    </row>
    <row r="2945" spans="1:49" x14ac:dyDescent="0.25">
      <c r="A2945" s="1" t="s">
        <v>936</v>
      </c>
      <c r="B2945" s="1">
        <v>1009328</v>
      </c>
      <c r="C2945" s="1">
        <v>2017</v>
      </c>
      <c r="D2945" s="1" t="s">
        <v>1091</v>
      </c>
      <c r="E2945" s="1" t="s">
        <v>1092</v>
      </c>
      <c r="F2945" s="1" t="s">
        <v>12</v>
      </c>
      <c r="G2945" s="1"/>
      <c r="H2945" s="1"/>
      <c r="I2945" s="1"/>
      <c r="J2945" s="1"/>
      <c r="K2945" s="1" t="s">
        <v>2350</v>
      </c>
      <c r="L2945" s="1" t="s">
        <v>1109</v>
      </c>
      <c r="M2945" s="1" t="s">
        <v>2352</v>
      </c>
      <c r="N2945" s="1">
        <v>29</v>
      </c>
      <c r="O2945" s="1">
        <v>3.55</v>
      </c>
      <c r="P2945" s="1">
        <v>22.5</v>
      </c>
      <c r="Q2945" s="1">
        <v>3</v>
      </c>
      <c r="R2945" s="1">
        <v>0</v>
      </c>
      <c r="S2945" s="1">
        <v>0</v>
      </c>
      <c r="T2945" s="1">
        <v>0</v>
      </c>
      <c r="U2945" s="1">
        <v>0</v>
      </c>
      <c r="V2945" s="1">
        <v>0.72499999999999998</v>
      </c>
      <c r="W2945" s="1">
        <v>3.0000000000000001E-3</v>
      </c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>
        <f t="shared" si="79"/>
        <v>3</v>
      </c>
    </row>
    <row r="2946" spans="1:49" x14ac:dyDescent="0.25">
      <c r="A2946" s="1" t="s">
        <v>936</v>
      </c>
      <c r="B2946" s="1">
        <v>1009328</v>
      </c>
      <c r="C2946" s="1">
        <v>2017</v>
      </c>
      <c r="D2946" s="1" t="s">
        <v>1091</v>
      </c>
      <c r="E2946" s="1" t="s">
        <v>1092</v>
      </c>
      <c r="F2946" s="1" t="s">
        <v>12</v>
      </c>
      <c r="G2946" s="1"/>
      <c r="H2946" s="1"/>
      <c r="I2946" s="1"/>
      <c r="J2946" s="1"/>
      <c r="K2946" s="1" t="s">
        <v>2350</v>
      </c>
      <c r="L2946" s="1" t="s">
        <v>1094</v>
      </c>
      <c r="M2946" s="1" t="s">
        <v>2721</v>
      </c>
      <c r="N2946" s="1"/>
      <c r="O2946" s="1"/>
      <c r="P2946" s="1"/>
      <c r="Q2946" s="1">
        <v>2</v>
      </c>
      <c r="R2946" s="1">
        <v>0</v>
      </c>
      <c r="S2946" s="1">
        <v>0</v>
      </c>
      <c r="T2946" s="1">
        <v>0</v>
      </c>
      <c r="U2946" s="1">
        <v>0</v>
      </c>
      <c r="V2946" s="1">
        <v>0.79600000000000004</v>
      </c>
      <c r="W2946" s="1">
        <v>5.0000000000000001E-3</v>
      </c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>
        <f t="shared" si="79"/>
        <v>2</v>
      </c>
    </row>
    <row r="2947" spans="1:49" x14ac:dyDescent="0.25">
      <c r="A2947" s="1" t="s">
        <v>936</v>
      </c>
      <c r="B2947" s="1">
        <v>1009328</v>
      </c>
      <c r="C2947" s="1">
        <v>2017</v>
      </c>
      <c r="D2947" s="1" t="s">
        <v>1091</v>
      </c>
      <c r="E2947" s="1" t="s">
        <v>1092</v>
      </c>
      <c r="F2947" s="1" t="s">
        <v>12</v>
      </c>
      <c r="G2947" s="1"/>
      <c r="H2947" s="1"/>
      <c r="I2947" s="1"/>
      <c r="J2947" s="1"/>
      <c r="K2947" s="1" t="s">
        <v>2292</v>
      </c>
      <c r="L2947" s="1" t="s">
        <v>1121</v>
      </c>
      <c r="M2947" s="1" t="s">
        <v>2293</v>
      </c>
      <c r="N2947" s="1"/>
      <c r="O2947" s="1"/>
      <c r="P2947" s="1"/>
      <c r="Q2947" s="1">
        <v>4</v>
      </c>
      <c r="R2947" s="1">
        <v>0</v>
      </c>
      <c r="S2947" s="1">
        <v>0</v>
      </c>
      <c r="T2947" s="1">
        <v>0</v>
      </c>
      <c r="U2947" s="1">
        <v>0</v>
      </c>
      <c r="V2947" s="1">
        <v>0.79600000000000004</v>
      </c>
      <c r="W2947" s="1">
        <v>5.0000000000000001E-3</v>
      </c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>
        <f t="shared" ref="AW2947:AW3010" si="80">+Q2947+U2947</f>
        <v>4</v>
      </c>
    </row>
    <row r="2948" spans="1:49" x14ac:dyDescent="0.25">
      <c r="A2948" s="1" t="s">
        <v>936</v>
      </c>
      <c r="B2948" s="1">
        <v>1009328</v>
      </c>
      <c r="C2948" s="1">
        <v>2017</v>
      </c>
      <c r="D2948" s="1" t="s">
        <v>1091</v>
      </c>
      <c r="E2948" s="1" t="s">
        <v>1092</v>
      </c>
      <c r="F2948" s="1" t="s">
        <v>12</v>
      </c>
      <c r="G2948" s="1"/>
      <c r="H2948" s="1"/>
      <c r="I2948" s="1"/>
      <c r="J2948" s="1"/>
      <c r="K2948" s="1" t="s">
        <v>2292</v>
      </c>
      <c r="L2948" s="1" t="s">
        <v>1109</v>
      </c>
      <c r="M2948" s="1" t="s">
        <v>2294</v>
      </c>
      <c r="N2948" s="1">
        <v>34</v>
      </c>
      <c r="O2948" s="1">
        <v>200.31</v>
      </c>
      <c r="P2948" s="1">
        <v>36.5</v>
      </c>
      <c r="Q2948" s="1">
        <v>8</v>
      </c>
      <c r="R2948" s="1">
        <v>0</v>
      </c>
      <c r="S2948" s="1">
        <v>0</v>
      </c>
      <c r="T2948" s="1">
        <v>0</v>
      </c>
      <c r="U2948" s="1">
        <v>0</v>
      </c>
      <c r="V2948" s="1">
        <v>0.76300000000000001</v>
      </c>
      <c r="W2948" s="1">
        <v>0.01</v>
      </c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>
        <f t="shared" si="80"/>
        <v>8</v>
      </c>
    </row>
    <row r="2949" spans="1:49" x14ac:dyDescent="0.25">
      <c r="A2949" s="1" t="s">
        <v>936</v>
      </c>
      <c r="B2949" s="1">
        <v>1009328</v>
      </c>
      <c r="C2949" s="1">
        <v>2017</v>
      </c>
      <c r="D2949" s="1" t="s">
        <v>1091</v>
      </c>
      <c r="E2949" s="1" t="s">
        <v>1092</v>
      </c>
      <c r="F2949" s="1" t="s">
        <v>12</v>
      </c>
      <c r="G2949" s="1"/>
      <c r="H2949" s="1"/>
      <c r="I2949" s="1"/>
      <c r="J2949" s="1"/>
      <c r="K2949" s="1" t="s">
        <v>2292</v>
      </c>
      <c r="L2949" s="1" t="s">
        <v>1168</v>
      </c>
      <c r="M2949" s="1" t="s">
        <v>2353</v>
      </c>
      <c r="N2949" s="1"/>
      <c r="O2949" s="1"/>
      <c r="P2949" s="1"/>
      <c r="Q2949" s="1">
        <v>18</v>
      </c>
      <c r="R2949" s="1">
        <v>0</v>
      </c>
      <c r="S2949" s="1">
        <v>0</v>
      </c>
      <c r="T2949" s="1">
        <v>0</v>
      </c>
      <c r="U2949" s="1">
        <v>0</v>
      </c>
      <c r="V2949" s="1">
        <v>0.76400000000000001</v>
      </c>
      <c r="W2949" s="1">
        <v>8.9999999999999993E-3</v>
      </c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>
        <f t="shared" si="80"/>
        <v>18</v>
      </c>
    </row>
    <row r="2950" spans="1:49" x14ac:dyDescent="0.25">
      <c r="A2950" s="1" t="s">
        <v>936</v>
      </c>
      <c r="B2950" s="1">
        <v>1009328</v>
      </c>
      <c r="C2950" s="1">
        <v>2017</v>
      </c>
      <c r="D2950" s="1" t="s">
        <v>1091</v>
      </c>
      <c r="E2950" s="1" t="s">
        <v>1092</v>
      </c>
      <c r="F2950" s="1" t="s">
        <v>12</v>
      </c>
      <c r="G2950" s="1"/>
      <c r="H2950" s="1"/>
      <c r="I2950" s="1"/>
      <c r="J2950" s="1"/>
      <c r="K2950" s="1" t="s">
        <v>1701</v>
      </c>
      <c r="L2950" s="1" t="s">
        <v>1121</v>
      </c>
      <c r="M2950" s="1" t="s">
        <v>2045</v>
      </c>
      <c r="N2950" s="1"/>
      <c r="O2950" s="1"/>
      <c r="P2950" s="1"/>
      <c r="Q2950" s="1">
        <v>8</v>
      </c>
      <c r="R2950" s="1">
        <v>0</v>
      </c>
      <c r="S2950" s="1">
        <v>0</v>
      </c>
      <c r="T2950" s="1">
        <v>0</v>
      </c>
      <c r="U2950" s="1">
        <v>0</v>
      </c>
      <c r="V2950" s="1">
        <v>0.86099999999999999</v>
      </c>
      <c r="W2950" s="1">
        <v>4.0000000000000001E-3</v>
      </c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>
        <f t="shared" si="80"/>
        <v>8</v>
      </c>
    </row>
    <row r="2951" spans="1:49" x14ac:dyDescent="0.25">
      <c r="A2951" s="1" t="s">
        <v>936</v>
      </c>
      <c r="B2951" s="1">
        <v>1009328</v>
      </c>
      <c r="C2951" s="1">
        <v>2017</v>
      </c>
      <c r="D2951" s="1" t="s">
        <v>1091</v>
      </c>
      <c r="E2951" s="1" t="s">
        <v>1092</v>
      </c>
      <c r="F2951" s="1" t="s">
        <v>12</v>
      </c>
      <c r="G2951" s="1"/>
      <c r="H2951" s="1"/>
      <c r="I2951" s="1"/>
      <c r="J2951" s="1"/>
      <c r="K2951" s="1" t="s">
        <v>1701</v>
      </c>
      <c r="L2951" s="1" t="s">
        <v>1109</v>
      </c>
      <c r="M2951" s="1" t="s">
        <v>1702</v>
      </c>
      <c r="N2951" s="1">
        <v>29</v>
      </c>
      <c r="O2951" s="1">
        <v>2.09</v>
      </c>
      <c r="P2951" s="1">
        <v>22.5</v>
      </c>
      <c r="Q2951" s="1">
        <v>8</v>
      </c>
      <c r="R2951" s="1">
        <v>0</v>
      </c>
      <c r="S2951" s="1">
        <v>0</v>
      </c>
      <c r="T2951" s="1">
        <v>0</v>
      </c>
      <c r="U2951" s="1">
        <v>0</v>
      </c>
      <c r="V2951" s="1">
        <v>0.78400000000000003</v>
      </c>
      <c r="W2951" s="1">
        <v>2E-3</v>
      </c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>
        <f t="shared" si="80"/>
        <v>8</v>
      </c>
    </row>
    <row r="2952" spans="1:49" x14ac:dyDescent="0.25">
      <c r="A2952" s="1" t="s">
        <v>936</v>
      </c>
      <c r="B2952" s="1">
        <v>1009328</v>
      </c>
      <c r="C2952" s="1">
        <v>2017</v>
      </c>
      <c r="D2952" s="1" t="s">
        <v>1091</v>
      </c>
      <c r="E2952" s="1" t="s">
        <v>1092</v>
      </c>
      <c r="F2952" s="1" t="s">
        <v>12</v>
      </c>
      <c r="G2952" s="1"/>
      <c r="H2952" s="1"/>
      <c r="I2952" s="1"/>
      <c r="J2952" s="1"/>
      <c r="K2952" s="1" t="s">
        <v>1701</v>
      </c>
      <c r="L2952" s="1" t="s">
        <v>1094</v>
      </c>
      <c r="M2952" s="1" t="s">
        <v>2046</v>
      </c>
      <c r="N2952" s="1"/>
      <c r="O2952" s="1"/>
      <c r="P2952" s="1"/>
      <c r="Q2952" s="1">
        <v>26</v>
      </c>
      <c r="R2952" s="1">
        <v>0</v>
      </c>
      <c r="S2952" s="1">
        <v>0</v>
      </c>
      <c r="T2952" s="1">
        <v>1</v>
      </c>
      <c r="U2952" s="1">
        <v>0</v>
      </c>
      <c r="V2952" s="1">
        <v>0.82299999999999995</v>
      </c>
      <c r="W2952" s="1">
        <v>3.0000000000000001E-3</v>
      </c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>
        <f t="shared" si="80"/>
        <v>26</v>
      </c>
    </row>
    <row r="2953" spans="1:49" x14ac:dyDescent="0.25">
      <c r="A2953" s="1" t="s">
        <v>833</v>
      </c>
      <c r="B2953" s="1">
        <v>1009332</v>
      </c>
      <c r="C2953" s="1">
        <v>2017</v>
      </c>
      <c r="D2953" s="1" t="s">
        <v>1091</v>
      </c>
      <c r="E2953" s="1" t="s">
        <v>1092</v>
      </c>
      <c r="F2953" s="1" t="s">
        <v>12</v>
      </c>
      <c r="G2953" s="1"/>
      <c r="H2953" s="1"/>
      <c r="I2953" s="1"/>
      <c r="J2953" s="1"/>
      <c r="K2953" s="1" t="s">
        <v>2722</v>
      </c>
      <c r="L2953" s="1" t="s">
        <v>1121</v>
      </c>
      <c r="M2953" s="1" t="s">
        <v>2723</v>
      </c>
      <c r="N2953" s="1"/>
      <c r="O2953" s="1"/>
      <c r="P2953" s="1"/>
      <c r="Q2953" s="1">
        <v>156</v>
      </c>
      <c r="R2953" s="1">
        <v>0</v>
      </c>
      <c r="S2953" s="1">
        <v>0</v>
      </c>
      <c r="T2953" s="1">
        <v>8</v>
      </c>
      <c r="U2953" s="1">
        <v>3</v>
      </c>
      <c r="V2953" s="1">
        <v>0.99199999999999999</v>
      </c>
      <c r="W2953" s="1">
        <v>3.0000000000000001E-3</v>
      </c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>
        <f t="shared" si="80"/>
        <v>159</v>
      </c>
    </row>
    <row r="2954" spans="1:49" x14ac:dyDescent="0.25">
      <c r="A2954" s="1" t="s">
        <v>833</v>
      </c>
      <c r="B2954" s="1">
        <v>1009332</v>
      </c>
      <c r="C2954" s="1">
        <v>2017</v>
      </c>
      <c r="D2954" s="1" t="s">
        <v>1091</v>
      </c>
      <c r="E2954" s="1" t="s">
        <v>1092</v>
      </c>
      <c r="F2954" s="1" t="s">
        <v>12</v>
      </c>
      <c r="G2954" s="1"/>
      <c r="H2954" s="1"/>
      <c r="I2954" s="1"/>
      <c r="J2954" s="1"/>
      <c r="K2954" s="1" t="s">
        <v>2722</v>
      </c>
      <c r="L2954" s="1" t="s">
        <v>1109</v>
      </c>
      <c r="M2954" s="1" t="s">
        <v>2724</v>
      </c>
      <c r="N2954" s="1">
        <v>33.799999999999997</v>
      </c>
      <c r="O2954" s="1">
        <v>6.4337999999999997</v>
      </c>
      <c r="P2954" s="1">
        <v>137.5</v>
      </c>
      <c r="Q2954" s="1">
        <v>47</v>
      </c>
      <c r="R2954" s="1">
        <v>0</v>
      </c>
      <c r="S2954" s="1">
        <v>0</v>
      </c>
      <c r="T2954" s="1">
        <v>0</v>
      </c>
      <c r="U2954" s="1">
        <v>0</v>
      </c>
      <c r="V2954" s="1">
        <v>0.97199999999999998</v>
      </c>
      <c r="W2954" s="1">
        <v>2E-3</v>
      </c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>
        <f t="shared" si="80"/>
        <v>47</v>
      </c>
    </row>
    <row r="2955" spans="1:49" x14ac:dyDescent="0.25">
      <c r="A2955" s="1" t="s">
        <v>833</v>
      </c>
      <c r="B2955" s="1">
        <v>1009332</v>
      </c>
      <c r="C2955" s="1">
        <v>2017</v>
      </c>
      <c r="D2955" s="1" t="s">
        <v>1091</v>
      </c>
      <c r="E2955" s="1" t="s">
        <v>1092</v>
      </c>
      <c r="F2955" s="1" t="s">
        <v>12</v>
      </c>
      <c r="G2955" s="1"/>
      <c r="H2955" s="1"/>
      <c r="I2955" s="1"/>
      <c r="J2955" s="1"/>
      <c r="K2955" s="1" t="s">
        <v>2722</v>
      </c>
      <c r="L2955" s="1" t="s">
        <v>1094</v>
      </c>
      <c r="M2955" s="1" t="s">
        <v>2725</v>
      </c>
      <c r="N2955" s="1"/>
      <c r="O2955" s="1"/>
      <c r="P2955" s="1"/>
      <c r="Q2955" s="1">
        <v>15</v>
      </c>
      <c r="R2955" s="1">
        <v>0</v>
      </c>
      <c r="S2955" s="1">
        <v>0</v>
      </c>
      <c r="T2955" s="1">
        <v>0</v>
      </c>
      <c r="U2955" s="1">
        <v>0</v>
      </c>
      <c r="V2955" s="1">
        <v>0.99</v>
      </c>
      <c r="W2955" s="1">
        <v>3.0000000000000001E-3</v>
      </c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>
        <f t="shared" si="80"/>
        <v>15</v>
      </c>
    </row>
    <row r="2956" spans="1:49" x14ac:dyDescent="0.25">
      <c r="A2956" s="1" t="s">
        <v>833</v>
      </c>
      <c r="B2956" s="1">
        <v>1009332</v>
      </c>
      <c r="C2956" s="1">
        <v>2017</v>
      </c>
      <c r="D2956" s="1" t="s">
        <v>1091</v>
      </c>
      <c r="E2956" s="1" t="s">
        <v>1092</v>
      </c>
      <c r="F2956" s="1" t="s">
        <v>12</v>
      </c>
      <c r="G2956" s="1"/>
      <c r="H2956" s="1"/>
      <c r="I2956" s="1"/>
      <c r="J2956" s="1"/>
      <c r="K2956" s="1" t="s">
        <v>2726</v>
      </c>
      <c r="L2956" s="1" t="s">
        <v>1121</v>
      </c>
      <c r="M2956" s="1" t="s">
        <v>2727</v>
      </c>
      <c r="N2956" s="1"/>
      <c r="O2956" s="1"/>
      <c r="P2956" s="1"/>
      <c r="Q2956" s="1">
        <v>21</v>
      </c>
      <c r="R2956" s="1">
        <v>0</v>
      </c>
      <c r="S2956" s="1">
        <v>0</v>
      </c>
      <c r="T2956" s="1">
        <v>0</v>
      </c>
      <c r="U2956" s="1">
        <v>0</v>
      </c>
      <c r="V2956" s="1">
        <v>0.98799999999999999</v>
      </c>
      <c r="W2956" s="1">
        <v>2E-3</v>
      </c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>
        <f t="shared" si="80"/>
        <v>21</v>
      </c>
    </row>
    <row r="2957" spans="1:49" x14ac:dyDescent="0.25">
      <c r="A2957" s="1" t="s">
        <v>833</v>
      </c>
      <c r="B2957" s="1">
        <v>1009332</v>
      </c>
      <c r="C2957" s="1">
        <v>2017</v>
      </c>
      <c r="D2957" s="1" t="s">
        <v>1091</v>
      </c>
      <c r="E2957" s="1" t="s">
        <v>1092</v>
      </c>
      <c r="F2957" s="1" t="s">
        <v>12</v>
      </c>
      <c r="G2957" s="1"/>
      <c r="H2957" s="1"/>
      <c r="I2957" s="1"/>
      <c r="J2957" s="1"/>
      <c r="K2957" s="1" t="s">
        <v>2728</v>
      </c>
      <c r="L2957" s="1" t="s">
        <v>1121</v>
      </c>
      <c r="M2957" s="1" t="s">
        <v>2729</v>
      </c>
      <c r="N2957" s="1"/>
      <c r="O2957" s="1"/>
      <c r="P2957" s="1"/>
      <c r="Q2957" s="1">
        <v>31</v>
      </c>
      <c r="R2957" s="1">
        <v>0</v>
      </c>
      <c r="S2957" s="1">
        <v>0</v>
      </c>
      <c r="T2957" s="1">
        <v>0</v>
      </c>
      <c r="U2957" s="1">
        <v>0</v>
      </c>
      <c r="V2957" s="1">
        <v>0.98899999999999999</v>
      </c>
      <c r="W2957" s="1">
        <v>6.0000000000000001E-3</v>
      </c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>
        <f t="shared" si="80"/>
        <v>31</v>
      </c>
    </row>
    <row r="2958" spans="1:49" x14ac:dyDescent="0.25">
      <c r="A2958" s="1" t="s">
        <v>234</v>
      </c>
      <c r="B2958" s="1">
        <v>1009335</v>
      </c>
      <c r="C2958" s="1">
        <v>2017</v>
      </c>
      <c r="D2958" s="1" t="s">
        <v>1091</v>
      </c>
      <c r="E2958" s="1" t="s">
        <v>1092</v>
      </c>
      <c r="F2958" s="1" t="s">
        <v>12</v>
      </c>
      <c r="G2958" s="1"/>
      <c r="H2958" s="1"/>
      <c r="I2958" s="1"/>
      <c r="J2958" s="1"/>
      <c r="K2958" s="1" t="s">
        <v>1337</v>
      </c>
      <c r="L2958" s="1" t="s">
        <v>1094</v>
      </c>
      <c r="M2958" s="1" t="s">
        <v>1340</v>
      </c>
      <c r="N2958" s="1"/>
      <c r="O2958" s="1"/>
      <c r="P2958" s="1"/>
      <c r="Q2958" s="1">
        <v>1</v>
      </c>
      <c r="R2958" s="1">
        <v>0</v>
      </c>
      <c r="S2958" s="1">
        <v>0</v>
      </c>
      <c r="T2958" s="1">
        <v>0</v>
      </c>
      <c r="U2958" s="1">
        <v>0</v>
      </c>
      <c r="V2958" s="1">
        <v>0.55800000000000005</v>
      </c>
      <c r="W2958" s="1">
        <v>2E-3</v>
      </c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>
        <f t="shared" si="80"/>
        <v>1</v>
      </c>
    </row>
    <row r="2959" spans="1:49" x14ac:dyDescent="0.25">
      <c r="A2959" s="1" t="s">
        <v>234</v>
      </c>
      <c r="B2959" s="1">
        <v>1009335</v>
      </c>
      <c r="C2959" s="1">
        <v>2017</v>
      </c>
      <c r="D2959" s="1" t="s">
        <v>1091</v>
      </c>
      <c r="E2959" s="1" t="s">
        <v>1092</v>
      </c>
      <c r="F2959" s="1" t="s">
        <v>12</v>
      </c>
      <c r="G2959" s="1"/>
      <c r="H2959" s="1"/>
      <c r="I2959" s="1"/>
      <c r="J2959" s="1"/>
      <c r="K2959" s="1" t="s">
        <v>1341</v>
      </c>
      <c r="L2959" s="1" t="s">
        <v>1094</v>
      </c>
      <c r="M2959" s="1" t="s">
        <v>1343</v>
      </c>
      <c r="N2959" s="1"/>
      <c r="O2959" s="1"/>
      <c r="P2959" s="1"/>
      <c r="Q2959" s="1">
        <v>145</v>
      </c>
      <c r="R2959" s="1">
        <v>0</v>
      </c>
      <c r="S2959" s="1">
        <v>0</v>
      </c>
      <c r="T2959" s="1">
        <v>0</v>
      </c>
      <c r="U2959" s="1">
        <v>0</v>
      </c>
      <c r="V2959" s="1">
        <v>0.88400000000000001</v>
      </c>
      <c r="W2959" s="1">
        <v>1.0999999999999999E-2</v>
      </c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>
        <f t="shared" si="80"/>
        <v>145</v>
      </c>
    </row>
    <row r="2960" spans="1:49" x14ac:dyDescent="0.25">
      <c r="A2960" s="1" t="s">
        <v>234</v>
      </c>
      <c r="B2960" s="1">
        <v>1009335</v>
      </c>
      <c r="C2960" s="1">
        <v>2017</v>
      </c>
      <c r="D2960" s="1" t="s">
        <v>1091</v>
      </c>
      <c r="E2960" s="1" t="s">
        <v>1092</v>
      </c>
      <c r="F2960" s="1" t="s">
        <v>12</v>
      </c>
      <c r="G2960" s="1"/>
      <c r="H2960" s="1"/>
      <c r="I2960" s="1"/>
      <c r="J2960" s="1"/>
      <c r="K2960" s="1" t="s">
        <v>1485</v>
      </c>
      <c r="L2960" s="1" t="s">
        <v>1094</v>
      </c>
      <c r="M2960" s="1" t="s">
        <v>1486</v>
      </c>
      <c r="N2960" s="1"/>
      <c r="O2960" s="1"/>
      <c r="P2960" s="1"/>
      <c r="Q2960" s="1">
        <v>4</v>
      </c>
      <c r="R2960" s="1">
        <v>0</v>
      </c>
      <c r="S2960" s="1">
        <v>0</v>
      </c>
      <c r="T2960" s="1">
        <v>0</v>
      </c>
      <c r="U2960" s="1">
        <v>0</v>
      </c>
      <c r="V2960" s="1">
        <v>0.92300000000000004</v>
      </c>
      <c r="W2960" s="1">
        <v>8.0000000000000002E-3</v>
      </c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>
        <f t="shared" si="80"/>
        <v>4</v>
      </c>
    </row>
    <row r="2961" spans="1:49" x14ac:dyDescent="0.25">
      <c r="A2961" s="1" t="s">
        <v>234</v>
      </c>
      <c r="B2961" s="1">
        <v>1009335</v>
      </c>
      <c r="C2961" s="1">
        <v>2017</v>
      </c>
      <c r="D2961" s="1" t="s">
        <v>1091</v>
      </c>
      <c r="E2961" s="1" t="s">
        <v>1092</v>
      </c>
      <c r="F2961" s="1" t="s">
        <v>12</v>
      </c>
      <c r="G2961" s="1"/>
      <c r="H2961" s="1"/>
      <c r="I2961" s="1"/>
      <c r="J2961" s="1"/>
      <c r="K2961" s="1" t="s">
        <v>1487</v>
      </c>
      <c r="L2961" s="1" t="s">
        <v>1094</v>
      </c>
      <c r="M2961" s="1" t="s">
        <v>1488</v>
      </c>
      <c r="N2961" s="1"/>
      <c r="O2961" s="1"/>
      <c r="P2961" s="1"/>
      <c r="Q2961" s="1">
        <v>33</v>
      </c>
      <c r="R2961" s="1">
        <v>0</v>
      </c>
      <c r="S2961" s="1">
        <v>0</v>
      </c>
      <c r="T2961" s="1">
        <v>0</v>
      </c>
      <c r="U2961" s="1">
        <v>0</v>
      </c>
      <c r="V2961" s="1">
        <v>0.84499999999999997</v>
      </c>
      <c r="W2961" s="1">
        <v>0.01</v>
      </c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>
        <f t="shared" si="80"/>
        <v>33</v>
      </c>
    </row>
    <row r="2962" spans="1:49" x14ac:dyDescent="0.25">
      <c r="A2962" s="1" t="s">
        <v>234</v>
      </c>
      <c r="B2962" s="1">
        <v>1009335</v>
      </c>
      <c r="C2962" s="1">
        <v>2017</v>
      </c>
      <c r="D2962" s="1" t="s">
        <v>1091</v>
      </c>
      <c r="E2962" s="1" t="s">
        <v>1092</v>
      </c>
      <c r="F2962" s="1" t="s">
        <v>12</v>
      </c>
      <c r="G2962" s="1"/>
      <c r="H2962" s="1"/>
      <c r="I2962" s="1"/>
      <c r="J2962" s="1"/>
      <c r="K2962" s="1" t="s">
        <v>1489</v>
      </c>
      <c r="L2962" s="1" t="s">
        <v>1094</v>
      </c>
      <c r="M2962" s="1" t="s">
        <v>1490</v>
      </c>
      <c r="N2962" s="1"/>
      <c r="O2962" s="1"/>
      <c r="P2962" s="1"/>
      <c r="Q2962" s="1">
        <v>13</v>
      </c>
      <c r="R2962" s="1">
        <v>0</v>
      </c>
      <c r="S2962" s="1">
        <v>0</v>
      </c>
      <c r="T2962" s="1">
        <v>0</v>
      </c>
      <c r="U2962" s="1">
        <v>0</v>
      </c>
      <c r="V2962" s="1">
        <v>0.84</v>
      </c>
      <c r="W2962" s="1">
        <v>6.0000000000000001E-3</v>
      </c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>
        <f t="shared" si="80"/>
        <v>13</v>
      </c>
    </row>
    <row r="2963" spans="1:49" x14ac:dyDescent="0.25">
      <c r="A2963" s="1" t="s">
        <v>234</v>
      </c>
      <c r="B2963" s="1">
        <v>1009335</v>
      </c>
      <c r="C2963" s="1">
        <v>2017</v>
      </c>
      <c r="D2963" s="1" t="s">
        <v>1091</v>
      </c>
      <c r="E2963" s="1" t="s">
        <v>1092</v>
      </c>
      <c r="F2963" s="1" t="s">
        <v>12</v>
      </c>
      <c r="G2963" s="1"/>
      <c r="H2963" s="1"/>
      <c r="I2963" s="1"/>
      <c r="J2963" s="1"/>
      <c r="K2963" s="1" t="s">
        <v>1346</v>
      </c>
      <c r="L2963" s="1" t="s">
        <v>1094</v>
      </c>
      <c r="M2963" s="1" t="s">
        <v>1348</v>
      </c>
      <c r="N2963" s="1"/>
      <c r="O2963" s="1"/>
      <c r="P2963" s="1"/>
      <c r="Q2963" s="1">
        <v>80</v>
      </c>
      <c r="R2963" s="1">
        <v>0</v>
      </c>
      <c r="S2963" s="1">
        <v>0</v>
      </c>
      <c r="T2963" s="1">
        <v>0</v>
      </c>
      <c r="U2963" s="1">
        <v>0</v>
      </c>
      <c r="V2963" s="1">
        <v>0.86599999999999999</v>
      </c>
      <c r="W2963" s="1">
        <v>0.01</v>
      </c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>
        <f t="shared" si="80"/>
        <v>80</v>
      </c>
    </row>
    <row r="2964" spans="1:49" x14ac:dyDescent="0.25">
      <c r="A2964" s="1" t="s">
        <v>234</v>
      </c>
      <c r="B2964" s="1">
        <v>1009335</v>
      </c>
      <c r="C2964" s="1">
        <v>2017</v>
      </c>
      <c r="D2964" s="1" t="s">
        <v>1091</v>
      </c>
      <c r="E2964" s="1" t="s">
        <v>1092</v>
      </c>
      <c r="F2964" s="1" t="s">
        <v>12</v>
      </c>
      <c r="G2964" s="1"/>
      <c r="H2964" s="1"/>
      <c r="I2964" s="1"/>
      <c r="J2964" s="1"/>
      <c r="K2964" s="1" t="s">
        <v>1349</v>
      </c>
      <c r="L2964" s="1" t="s">
        <v>1094</v>
      </c>
      <c r="M2964" s="1" t="s">
        <v>1351</v>
      </c>
      <c r="N2964" s="1"/>
      <c r="O2964" s="1"/>
      <c r="P2964" s="1"/>
      <c r="Q2964" s="1">
        <v>8</v>
      </c>
      <c r="R2964" s="1">
        <v>0</v>
      </c>
      <c r="S2964" s="1">
        <v>0</v>
      </c>
      <c r="T2964" s="1">
        <v>0</v>
      </c>
      <c r="U2964" s="1">
        <v>0</v>
      </c>
      <c r="V2964" s="1">
        <v>0.81</v>
      </c>
      <c r="W2964" s="1">
        <v>1.4E-2</v>
      </c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>
        <f t="shared" si="80"/>
        <v>8</v>
      </c>
    </row>
    <row r="2965" spans="1:49" x14ac:dyDescent="0.25">
      <c r="A2965" s="1" t="s">
        <v>234</v>
      </c>
      <c r="B2965" s="1">
        <v>1009335</v>
      </c>
      <c r="C2965" s="1">
        <v>2017</v>
      </c>
      <c r="D2965" s="1" t="s">
        <v>1091</v>
      </c>
      <c r="E2965" s="1" t="s">
        <v>1092</v>
      </c>
      <c r="F2965" s="1" t="s">
        <v>12</v>
      </c>
      <c r="G2965" s="1"/>
      <c r="H2965" s="1"/>
      <c r="I2965" s="1"/>
      <c r="J2965" s="1"/>
      <c r="K2965" s="1" t="s">
        <v>1767</v>
      </c>
      <c r="L2965" s="1" t="s">
        <v>1094</v>
      </c>
      <c r="M2965" s="1" t="s">
        <v>1768</v>
      </c>
      <c r="N2965" s="1"/>
      <c r="O2965" s="1"/>
      <c r="P2965" s="1"/>
      <c r="Q2965" s="1">
        <v>70</v>
      </c>
      <c r="R2965" s="1">
        <v>0</v>
      </c>
      <c r="S2965" s="1">
        <v>0</v>
      </c>
      <c r="T2965" s="1">
        <v>0</v>
      </c>
      <c r="U2965" s="1">
        <v>0</v>
      </c>
      <c r="V2965" s="1">
        <v>0.82699999999999996</v>
      </c>
      <c r="W2965" s="1">
        <v>8.9999999999999993E-3</v>
      </c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>
        <f t="shared" si="80"/>
        <v>70</v>
      </c>
    </row>
    <row r="2966" spans="1:49" x14ac:dyDescent="0.25">
      <c r="A2966" s="1" t="s">
        <v>234</v>
      </c>
      <c r="B2966" s="1">
        <v>1009335</v>
      </c>
      <c r="C2966" s="1">
        <v>2017</v>
      </c>
      <c r="D2966" s="1" t="s">
        <v>1091</v>
      </c>
      <c r="E2966" s="1" t="s">
        <v>1092</v>
      </c>
      <c r="F2966" s="1" t="s">
        <v>12</v>
      </c>
      <c r="G2966" s="1"/>
      <c r="H2966" s="1"/>
      <c r="I2966" s="1"/>
      <c r="J2966" s="1"/>
      <c r="K2966" s="1" t="s">
        <v>1492</v>
      </c>
      <c r="L2966" s="1" t="s">
        <v>1094</v>
      </c>
      <c r="M2966" s="1" t="s">
        <v>1493</v>
      </c>
      <c r="N2966" s="1"/>
      <c r="O2966" s="1"/>
      <c r="P2966" s="1"/>
      <c r="Q2966" s="1">
        <v>45</v>
      </c>
      <c r="R2966" s="1">
        <v>0</v>
      </c>
      <c r="S2966" s="1">
        <v>0</v>
      </c>
      <c r="T2966" s="1">
        <v>2</v>
      </c>
      <c r="U2966" s="1">
        <v>0</v>
      </c>
      <c r="V2966" s="1">
        <v>0.84899999999999998</v>
      </c>
      <c r="W2966" s="1">
        <v>5.0000000000000001E-3</v>
      </c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>
        <f t="shared" si="80"/>
        <v>45</v>
      </c>
    </row>
    <row r="2967" spans="1:49" x14ac:dyDescent="0.25">
      <c r="A2967" s="1" t="s">
        <v>234</v>
      </c>
      <c r="B2967" s="1">
        <v>1009335</v>
      </c>
      <c r="C2967" s="1">
        <v>2017</v>
      </c>
      <c r="D2967" s="1" t="s">
        <v>1091</v>
      </c>
      <c r="E2967" s="1" t="s">
        <v>1092</v>
      </c>
      <c r="F2967" s="1" t="s">
        <v>12</v>
      </c>
      <c r="G2967" s="1"/>
      <c r="H2967" s="1"/>
      <c r="I2967" s="1"/>
      <c r="J2967" s="1"/>
      <c r="K2967" s="1" t="s">
        <v>1354</v>
      </c>
      <c r="L2967" s="1" t="s">
        <v>1094</v>
      </c>
      <c r="M2967" s="1" t="s">
        <v>1357</v>
      </c>
      <c r="N2967" s="1"/>
      <c r="O2967" s="1"/>
      <c r="P2967" s="1"/>
      <c r="Q2967" s="1">
        <v>13</v>
      </c>
      <c r="R2967" s="1">
        <v>0</v>
      </c>
      <c r="S2967" s="1">
        <v>0</v>
      </c>
      <c r="T2967" s="1">
        <v>0</v>
      </c>
      <c r="U2967" s="1">
        <v>0</v>
      </c>
      <c r="V2967" s="1">
        <v>0.75900000000000001</v>
      </c>
      <c r="W2967" s="1">
        <v>4.0000000000000001E-3</v>
      </c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>
        <f t="shared" si="80"/>
        <v>13</v>
      </c>
    </row>
    <row r="2968" spans="1:49" x14ac:dyDescent="0.25">
      <c r="A2968" s="1" t="s">
        <v>234</v>
      </c>
      <c r="B2968" s="1">
        <v>1009335</v>
      </c>
      <c r="C2968" s="1">
        <v>2017</v>
      </c>
      <c r="D2968" s="1" t="s">
        <v>1091</v>
      </c>
      <c r="E2968" s="1" t="s">
        <v>1092</v>
      </c>
      <c r="F2968" s="1" t="s">
        <v>12</v>
      </c>
      <c r="G2968" s="1"/>
      <c r="H2968" s="1"/>
      <c r="I2968" s="1"/>
      <c r="J2968" s="1"/>
      <c r="K2968" s="1" t="s">
        <v>1841</v>
      </c>
      <c r="L2968" s="1" t="s">
        <v>1094</v>
      </c>
      <c r="M2968" s="1" t="s">
        <v>1842</v>
      </c>
      <c r="N2968" s="1"/>
      <c r="O2968" s="1"/>
      <c r="P2968" s="1"/>
      <c r="Q2968" s="1">
        <v>4</v>
      </c>
      <c r="R2968" s="1">
        <v>0</v>
      </c>
      <c r="S2968" s="1">
        <v>0</v>
      </c>
      <c r="T2968" s="1">
        <v>0</v>
      </c>
      <c r="U2968" s="1">
        <v>0</v>
      </c>
      <c r="V2968" s="1">
        <v>0.91300000000000003</v>
      </c>
      <c r="W2968" s="1">
        <v>4.0000000000000001E-3</v>
      </c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>
        <f t="shared" si="80"/>
        <v>4</v>
      </c>
    </row>
    <row r="2969" spans="1:49" x14ac:dyDescent="0.25">
      <c r="A2969" s="1" t="s">
        <v>234</v>
      </c>
      <c r="B2969" s="1">
        <v>1009335</v>
      </c>
      <c r="C2969" s="1">
        <v>2017</v>
      </c>
      <c r="D2969" s="1" t="s">
        <v>1091</v>
      </c>
      <c r="E2969" s="1" t="s">
        <v>1092</v>
      </c>
      <c r="F2969" s="1" t="s">
        <v>12</v>
      </c>
      <c r="G2969" s="1"/>
      <c r="H2969" s="1"/>
      <c r="I2969" s="1"/>
      <c r="J2969" s="1"/>
      <c r="K2969" s="1" t="s">
        <v>1358</v>
      </c>
      <c r="L2969" s="1" t="s">
        <v>1094</v>
      </c>
      <c r="M2969" s="1" t="s">
        <v>1361</v>
      </c>
      <c r="N2969" s="1"/>
      <c r="O2969" s="1"/>
      <c r="P2969" s="1"/>
      <c r="Q2969" s="1">
        <v>162</v>
      </c>
      <c r="R2969" s="1">
        <v>0</v>
      </c>
      <c r="S2969" s="1">
        <v>0</v>
      </c>
      <c r="T2969" s="1">
        <v>1</v>
      </c>
      <c r="U2969" s="1">
        <v>0</v>
      </c>
      <c r="V2969" s="1">
        <v>0.80500000000000005</v>
      </c>
      <c r="W2969" s="1">
        <v>7.0000000000000001E-3</v>
      </c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>
        <f t="shared" si="80"/>
        <v>162</v>
      </c>
    </row>
    <row r="2970" spans="1:49" x14ac:dyDescent="0.25">
      <c r="A2970" s="1" t="s">
        <v>234</v>
      </c>
      <c r="B2970" s="1">
        <v>1009335</v>
      </c>
      <c r="C2970" s="1">
        <v>2017</v>
      </c>
      <c r="D2970" s="1" t="s">
        <v>1091</v>
      </c>
      <c r="E2970" s="1" t="s">
        <v>1092</v>
      </c>
      <c r="F2970" s="1" t="s">
        <v>12</v>
      </c>
      <c r="G2970" s="1"/>
      <c r="H2970" s="1"/>
      <c r="I2970" s="1"/>
      <c r="J2970" s="1"/>
      <c r="K2970" s="1" t="s">
        <v>1365</v>
      </c>
      <c r="L2970" s="1" t="s">
        <v>1094</v>
      </c>
      <c r="M2970" s="1" t="s">
        <v>1368</v>
      </c>
      <c r="N2970" s="1"/>
      <c r="O2970" s="1"/>
      <c r="P2970" s="1"/>
      <c r="Q2970" s="1">
        <v>50</v>
      </c>
      <c r="R2970" s="1">
        <v>0</v>
      </c>
      <c r="S2970" s="1">
        <v>0</v>
      </c>
      <c r="T2970" s="1">
        <v>0</v>
      </c>
      <c r="U2970" s="1">
        <v>0</v>
      </c>
      <c r="V2970" s="1">
        <v>0.78300000000000003</v>
      </c>
      <c r="W2970" s="1">
        <v>6.0000000000000001E-3</v>
      </c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>
        <f t="shared" si="80"/>
        <v>50</v>
      </c>
    </row>
    <row r="2971" spans="1:49" x14ac:dyDescent="0.25">
      <c r="A2971" s="1" t="s">
        <v>234</v>
      </c>
      <c r="B2971" s="1">
        <v>1009335</v>
      </c>
      <c r="C2971" s="1">
        <v>2017</v>
      </c>
      <c r="D2971" s="1" t="s">
        <v>1091</v>
      </c>
      <c r="E2971" s="1" t="s">
        <v>1092</v>
      </c>
      <c r="F2971" s="1" t="s">
        <v>12</v>
      </c>
      <c r="G2971" s="1"/>
      <c r="H2971" s="1"/>
      <c r="I2971" s="1"/>
      <c r="J2971" s="1"/>
      <c r="K2971" s="1" t="s">
        <v>1494</v>
      </c>
      <c r="L2971" s="1" t="s">
        <v>1094</v>
      </c>
      <c r="M2971" s="1" t="s">
        <v>1495</v>
      </c>
      <c r="N2971" s="1"/>
      <c r="O2971" s="1"/>
      <c r="P2971" s="1"/>
      <c r="Q2971" s="1">
        <v>2</v>
      </c>
      <c r="R2971" s="1">
        <v>0</v>
      </c>
      <c r="S2971" s="1">
        <v>0</v>
      </c>
      <c r="T2971" s="1">
        <v>0</v>
      </c>
      <c r="U2971" s="1">
        <v>0</v>
      </c>
      <c r="V2971" s="1">
        <v>0.93300000000000005</v>
      </c>
      <c r="W2971" s="1">
        <v>3.0000000000000001E-3</v>
      </c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>
        <f t="shared" si="80"/>
        <v>2</v>
      </c>
    </row>
    <row r="2972" spans="1:49" x14ac:dyDescent="0.25">
      <c r="A2972" s="1" t="s">
        <v>234</v>
      </c>
      <c r="B2972" s="1">
        <v>1009335</v>
      </c>
      <c r="C2972" s="1">
        <v>2017</v>
      </c>
      <c r="D2972" s="1" t="s">
        <v>1091</v>
      </c>
      <c r="E2972" s="1" t="s">
        <v>1092</v>
      </c>
      <c r="F2972" s="1" t="s">
        <v>12</v>
      </c>
      <c r="G2972" s="1"/>
      <c r="H2972" s="1"/>
      <c r="I2972" s="1"/>
      <c r="J2972" s="1"/>
      <c r="K2972" s="1" t="s">
        <v>2609</v>
      </c>
      <c r="L2972" s="1" t="s">
        <v>1094</v>
      </c>
      <c r="M2972" s="1" t="s">
        <v>2610</v>
      </c>
      <c r="N2972" s="1"/>
      <c r="O2972" s="1"/>
      <c r="P2972" s="1"/>
      <c r="Q2972" s="1">
        <v>3</v>
      </c>
      <c r="R2972" s="1">
        <v>0</v>
      </c>
      <c r="S2972" s="1">
        <v>0</v>
      </c>
      <c r="T2972" s="1">
        <v>0</v>
      </c>
      <c r="U2972" s="1">
        <v>0</v>
      </c>
      <c r="V2972" s="1">
        <v>0.69799999999999995</v>
      </c>
      <c r="W2972" s="1">
        <v>3.0000000000000001E-3</v>
      </c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>
        <f t="shared" si="80"/>
        <v>3</v>
      </c>
    </row>
    <row r="2973" spans="1:49" x14ac:dyDescent="0.25">
      <c r="A2973" s="1" t="s">
        <v>234</v>
      </c>
      <c r="B2973" s="1">
        <v>1009335</v>
      </c>
      <c r="C2973" s="1">
        <v>2017</v>
      </c>
      <c r="D2973" s="1" t="s">
        <v>1091</v>
      </c>
      <c r="E2973" s="1" t="s">
        <v>1092</v>
      </c>
      <c r="F2973" s="1" t="s">
        <v>12</v>
      </c>
      <c r="G2973" s="1"/>
      <c r="H2973" s="1"/>
      <c r="I2973" s="1"/>
      <c r="J2973" s="1"/>
      <c r="K2973" s="1" t="s">
        <v>1373</v>
      </c>
      <c r="L2973" s="1" t="s">
        <v>1094</v>
      </c>
      <c r="M2973" s="1" t="s">
        <v>1376</v>
      </c>
      <c r="N2973" s="1"/>
      <c r="O2973" s="1"/>
      <c r="P2973" s="1"/>
      <c r="Q2973" s="1">
        <v>118</v>
      </c>
      <c r="R2973" s="1">
        <v>0</v>
      </c>
      <c r="S2973" s="1">
        <v>0</v>
      </c>
      <c r="T2973" s="1">
        <v>0</v>
      </c>
      <c r="U2973" s="1">
        <v>0</v>
      </c>
      <c r="V2973" s="1">
        <v>0.77900000000000003</v>
      </c>
      <c r="W2973" s="1">
        <v>5.0000000000000001E-3</v>
      </c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>
        <f t="shared" si="80"/>
        <v>118</v>
      </c>
    </row>
    <row r="2974" spans="1:49" x14ac:dyDescent="0.25">
      <c r="A2974" s="1" t="s">
        <v>234</v>
      </c>
      <c r="B2974" s="1">
        <v>1009335</v>
      </c>
      <c r="C2974" s="1">
        <v>2017</v>
      </c>
      <c r="D2974" s="1" t="s">
        <v>1091</v>
      </c>
      <c r="E2974" s="1" t="s">
        <v>1092</v>
      </c>
      <c r="F2974" s="1" t="s">
        <v>12</v>
      </c>
      <c r="G2974" s="1"/>
      <c r="H2974" s="1"/>
      <c r="I2974" s="1"/>
      <c r="J2974" s="1"/>
      <c r="K2974" s="1" t="s">
        <v>1981</v>
      </c>
      <c r="L2974" s="1" t="s">
        <v>1094</v>
      </c>
      <c r="M2974" s="1" t="s">
        <v>2730</v>
      </c>
      <c r="N2974" s="1"/>
      <c r="O2974" s="1"/>
      <c r="P2974" s="1"/>
      <c r="Q2974" s="1">
        <v>13</v>
      </c>
      <c r="R2974" s="1">
        <v>0</v>
      </c>
      <c r="S2974" s="1">
        <v>0</v>
      </c>
      <c r="T2974" s="1">
        <v>1</v>
      </c>
      <c r="U2974" s="1">
        <v>0</v>
      </c>
      <c r="V2974" s="1">
        <v>0.69799999999999995</v>
      </c>
      <c r="W2974" s="1">
        <v>6.0000000000000001E-3</v>
      </c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>
        <f t="shared" si="80"/>
        <v>13</v>
      </c>
    </row>
    <row r="2975" spans="1:49" x14ac:dyDescent="0.25">
      <c r="A2975" s="1" t="s">
        <v>234</v>
      </c>
      <c r="B2975" s="1">
        <v>1009335</v>
      </c>
      <c r="C2975" s="1">
        <v>2017</v>
      </c>
      <c r="D2975" s="1" t="s">
        <v>1091</v>
      </c>
      <c r="E2975" s="1" t="s">
        <v>1092</v>
      </c>
      <c r="F2975" s="1" t="s">
        <v>12</v>
      </c>
      <c r="G2975" s="1"/>
      <c r="H2975" s="1"/>
      <c r="I2975" s="1"/>
      <c r="J2975" s="1"/>
      <c r="K2975" s="1" t="s">
        <v>1377</v>
      </c>
      <c r="L2975" s="1" t="s">
        <v>1094</v>
      </c>
      <c r="M2975" s="1" t="s">
        <v>1845</v>
      </c>
      <c r="N2975" s="1"/>
      <c r="O2975" s="1"/>
      <c r="P2975" s="1"/>
      <c r="Q2975" s="1">
        <v>29</v>
      </c>
      <c r="R2975" s="1">
        <v>0</v>
      </c>
      <c r="S2975" s="1">
        <v>0</v>
      </c>
      <c r="T2975" s="1">
        <v>0</v>
      </c>
      <c r="U2975" s="1">
        <v>0</v>
      </c>
      <c r="V2975" s="1">
        <v>0.8</v>
      </c>
      <c r="W2975" s="1">
        <v>8.0000000000000002E-3</v>
      </c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>
        <f t="shared" si="80"/>
        <v>29</v>
      </c>
    </row>
    <row r="2976" spans="1:49" x14ac:dyDescent="0.25">
      <c r="A2976" s="1" t="s">
        <v>234</v>
      </c>
      <c r="B2976" s="1">
        <v>1009335</v>
      </c>
      <c r="C2976" s="1">
        <v>2017</v>
      </c>
      <c r="D2976" s="1" t="s">
        <v>1091</v>
      </c>
      <c r="E2976" s="1" t="s">
        <v>1092</v>
      </c>
      <c r="F2976" s="1" t="s">
        <v>12</v>
      </c>
      <c r="G2976" s="1"/>
      <c r="H2976" s="1"/>
      <c r="I2976" s="1"/>
      <c r="J2976" s="1"/>
      <c r="K2976" s="1" t="s">
        <v>1379</v>
      </c>
      <c r="L2976" s="1" t="s">
        <v>1094</v>
      </c>
      <c r="M2976" s="1" t="s">
        <v>1382</v>
      </c>
      <c r="N2976" s="1"/>
      <c r="O2976" s="1"/>
      <c r="P2976" s="1"/>
      <c r="Q2976" s="1">
        <v>549</v>
      </c>
      <c r="R2976" s="1">
        <v>0</v>
      </c>
      <c r="S2976" s="1">
        <v>0</v>
      </c>
      <c r="T2976" s="1">
        <v>0</v>
      </c>
      <c r="U2976" s="1">
        <v>1</v>
      </c>
      <c r="V2976" s="1">
        <v>0.85099999999999998</v>
      </c>
      <c r="W2976" s="1">
        <v>1.0999999999999999E-2</v>
      </c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>
        <f t="shared" si="80"/>
        <v>550</v>
      </c>
    </row>
    <row r="2977" spans="1:49" x14ac:dyDescent="0.25">
      <c r="A2977" s="1" t="s">
        <v>234</v>
      </c>
      <c r="B2977" s="1">
        <v>1009335</v>
      </c>
      <c r="C2977" s="1">
        <v>2017</v>
      </c>
      <c r="D2977" s="1" t="s">
        <v>1091</v>
      </c>
      <c r="E2977" s="1" t="s">
        <v>1092</v>
      </c>
      <c r="F2977" s="1" t="s">
        <v>12</v>
      </c>
      <c r="G2977" s="1"/>
      <c r="H2977" s="1"/>
      <c r="I2977" s="1"/>
      <c r="J2977" s="1"/>
      <c r="K2977" s="1" t="s">
        <v>1387</v>
      </c>
      <c r="L2977" s="1" t="s">
        <v>1094</v>
      </c>
      <c r="M2977" s="1" t="s">
        <v>1390</v>
      </c>
      <c r="N2977" s="1"/>
      <c r="O2977" s="1"/>
      <c r="P2977" s="1"/>
      <c r="Q2977" s="1">
        <v>2</v>
      </c>
      <c r="R2977" s="1">
        <v>0</v>
      </c>
      <c r="S2977" s="1">
        <v>0</v>
      </c>
      <c r="T2977" s="1">
        <v>0</v>
      </c>
      <c r="U2977" s="1">
        <v>0</v>
      </c>
      <c r="V2977" s="1">
        <v>0.79300000000000004</v>
      </c>
      <c r="W2977" s="1">
        <v>4.0000000000000001E-3</v>
      </c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>
        <f t="shared" si="80"/>
        <v>2</v>
      </c>
    </row>
    <row r="2978" spans="1:49" x14ac:dyDescent="0.25">
      <c r="A2978" s="1" t="s">
        <v>234</v>
      </c>
      <c r="B2978" s="1">
        <v>1009335</v>
      </c>
      <c r="C2978" s="1">
        <v>2017</v>
      </c>
      <c r="D2978" s="1" t="s">
        <v>1091</v>
      </c>
      <c r="E2978" s="1" t="s">
        <v>1092</v>
      </c>
      <c r="F2978" s="1" t="s">
        <v>12</v>
      </c>
      <c r="G2978" s="1"/>
      <c r="H2978" s="1"/>
      <c r="I2978" s="1"/>
      <c r="J2978" s="1"/>
      <c r="K2978" s="1" t="s">
        <v>1391</v>
      </c>
      <c r="L2978" s="1" t="s">
        <v>1094</v>
      </c>
      <c r="M2978" s="1" t="s">
        <v>1393</v>
      </c>
      <c r="N2978" s="1"/>
      <c r="O2978" s="1"/>
      <c r="P2978" s="1"/>
      <c r="Q2978" s="1">
        <v>43</v>
      </c>
      <c r="R2978" s="1">
        <v>0</v>
      </c>
      <c r="S2978" s="1">
        <v>0</v>
      </c>
      <c r="T2978" s="1">
        <v>0</v>
      </c>
      <c r="U2978" s="1">
        <v>0</v>
      </c>
      <c r="V2978" s="1">
        <v>0.79500000000000004</v>
      </c>
      <c r="W2978" s="1">
        <v>7.0000000000000001E-3</v>
      </c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>
        <f t="shared" si="80"/>
        <v>43</v>
      </c>
    </row>
    <row r="2979" spans="1:49" x14ac:dyDescent="0.25">
      <c r="A2979" s="1" t="s">
        <v>234</v>
      </c>
      <c r="B2979" s="1">
        <v>1009335</v>
      </c>
      <c r="C2979" s="1">
        <v>2017</v>
      </c>
      <c r="D2979" s="1" t="s">
        <v>1091</v>
      </c>
      <c r="E2979" s="1" t="s">
        <v>1092</v>
      </c>
      <c r="F2979" s="1" t="s">
        <v>12</v>
      </c>
      <c r="G2979" s="1"/>
      <c r="H2979" s="1"/>
      <c r="I2979" s="1"/>
      <c r="J2979" s="1"/>
      <c r="K2979" s="1" t="s">
        <v>1394</v>
      </c>
      <c r="L2979" s="1" t="s">
        <v>1094</v>
      </c>
      <c r="M2979" s="1" t="s">
        <v>1848</v>
      </c>
      <c r="N2979" s="1"/>
      <c r="O2979" s="1"/>
      <c r="P2979" s="1"/>
      <c r="Q2979" s="1">
        <v>64</v>
      </c>
      <c r="R2979" s="1">
        <v>0</v>
      </c>
      <c r="S2979" s="1">
        <v>0</v>
      </c>
      <c r="T2979" s="1">
        <v>0</v>
      </c>
      <c r="U2979" s="1">
        <v>1</v>
      </c>
      <c r="V2979" s="1">
        <v>0.81599999999999995</v>
      </c>
      <c r="W2979" s="1">
        <v>5.0000000000000001E-3</v>
      </c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>
        <f t="shared" si="80"/>
        <v>65</v>
      </c>
    </row>
    <row r="2980" spans="1:49" x14ac:dyDescent="0.25">
      <c r="A2980" s="1" t="s">
        <v>234</v>
      </c>
      <c r="B2980" s="1">
        <v>1009335</v>
      </c>
      <c r="C2980" s="1">
        <v>2017</v>
      </c>
      <c r="D2980" s="1" t="s">
        <v>1091</v>
      </c>
      <c r="E2980" s="1" t="s">
        <v>1092</v>
      </c>
      <c r="F2980" s="1" t="s">
        <v>12</v>
      </c>
      <c r="G2980" s="1"/>
      <c r="H2980" s="1"/>
      <c r="I2980" s="1"/>
      <c r="J2980" s="1"/>
      <c r="K2980" s="1" t="s">
        <v>1849</v>
      </c>
      <c r="L2980" s="1" t="s">
        <v>1094</v>
      </c>
      <c r="M2980" s="1" t="s">
        <v>1850</v>
      </c>
      <c r="N2980" s="1"/>
      <c r="O2980" s="1"/>
      <c r="P2980" s="1"/>
      <c r="Q2980" s="1">
        <v>2</v>
      </c>
      <c r="R2980" s="1">
        <v>0</v>
      </c>
      <c r="S2980" s="1">
        <v>0</v>
      </c>
      <c r="T2980" s="1">
        <v>0</v>
      </c>
      <c r="U2980" s="1">
        <v>0</v>
      </c>
      <c r="V2980" s="1">
        <v>0.89600000000000002</v>
      </c>
      <c r="W2980" s="1">
        <v>4.0000000000000001E-3</v>
      </c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>
        <f t="shared" si="80"/>
        <v>2</v>
      </c>
    </row>
    <row r="2981" spans="1:49" x14ac:dyDescent="0.25">
      <c r="A2981" s="1" t="s">
        <v>234</v>
      </c>
      <c r="B2981" s="1">
        <v>1009335</v>
      </c>
      <c r="C2981" s="1">
        <v>2017</v>
      </c>
      <c r="D2981" s="1" t="s">
        <v>1091</v>
      </c>
      <c r="E2981" s="1" t="s">
        <v>1092</v>
      </c>
      <c r="F2981" s="1" t="s">
        <v>12</v>
      </c>
      <c r="G2981" s="1"/>
      <c r="H2981" s="1"/>
      <c r="I2981" s="1"/>
      <c r="J2981" s="1"/>
      <c r="K2981" s="1" t="s">
        <v>1772</v>
      </c>
      <c r="L2981" s="1" t="s">
        <v>1094</v>
      </c>
      <c r="M2981" s="1" t="s">
        <v>1773</v>
      </c>
      <c r="N2981" s="1"/>
      <c r="O2981" s="1"/>
      <c r="P2981" s="1"/>
      <c r="Q2981" s="1">
        <v>17</v>
      </c>
      <c r="R2981" s="1">
        <v>0</v>
      </c>
      <c r="S2981" s="1">
        <v>0</v>
      </c>
      <c r="T2981" s="1">
        <v>0</v>
      </c>
      <c r="U2981" s="1">
        <v>0</v>
      </c>
      <c r="V2981" s="1">
        <v>0.84699999999999998</v>
      </c>
      <c r="W2981" s="1">
        <v>6.0000000000000001E-3</v>
      </c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>
        <f t="shared" si="80"/>
        <v>17</v>
      </c>
    </row>
    <row r="2982" spans="1:49" x14ac:dyDescent="0.25">
      <c r="A2982" s="1" t="s">
        <v>947</v>
      </c>
      <c r="B2982" s="1">
        <v>1009339</v>
      </c>
      <c r="C2982" s="1">
        <v>2017</v>
      </c>
      <c r="D2982" s="1" t="s">
        <v>1091</v>
      </c>
      <c r="E2982" s="1" t="s">
        <v>1092</v>
      </c>
      <c r="F2982" s="1" t="s">
        <v>12</v>
      </c>
      <c r="G2982" s="1"/>
      <c r="H2982" s="1"/>
      <c r="I2982" s="1"/>
      <c r="J2982" s="1"/>
      <c r="K2982" s="1" t="s">
        <v>1269</v>
      </c>
      <c r="L2982" s="1" t="s">
        <v>1094</v>
      </c>
      <c r="M2982" s="1" t="s">
        <v>2038</v>
      </c>
      <c r="N2982" s="1"/>
      <c r="O2982" s="1"/>
      <c r="P2982" s="1"/>
      <c r="Q2982" s="1">
        <v>1</v>
      </c>
      <c r="R2982" s="1">
        <v>0</v>
      </c>
      <c r="S2982" s="1">
        <v>0</v>
      </c>
      <c r="T2982" s="1">
        <v>0</v>
      </c>
      <c r="U2982" s="1">
        <v>0</v>
      </c>
      <c r="V2982" s="1">
        <v>0.76800000000000002</v>
      </c>
      <c r="W2982" s="1">
        <v>4.0000000000000001E-3</v>
      </c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>
        <f t="shared" si="80"/>
        <v>1</v>
      </c>
    </row>
    <row r="2983" spans="1:49" x14ac:dyDescent="0.25">
      <c r="A2983" s="1" t="s">
        <v>947</v>
      </c>
      <c r="B2983" s="1">
        <v>1009339</v>
      </c>
      <c r="C2983" s="1">
        <v>2017</v>
      </c>
      <c r="D2983" s="1" t="s">
        <v>1091</v>
      </c>
      <c r="E2983" s="1" t="s">
        <v>1092</v>
      </c>
      <c r="F2983" s="1" t="s">
        <v>12</v>
      </c>
      <c r="G2983" s="1"/>
      <c r="H2983" s="1"/>
      <c r="I2983" s="1"/>
      <c r="J2983" s="1"/>
      <c r="K2983" s="1" t="s">
        <v>1310</v>
      </c>
      <c r="L2983" s="1" t="s">
        <v>1094</v>
      </c>
      <c r="M2983" s="1" t="s">
        <v>2039</v>
      </c>
      <c r="N2983" s="1"/>
      <c r="O2983" s="1"/>
      <c r="P2983" s="1"/>
      <c r="Q2983" s="1">
        <v>51</v>
      </c>
      <c r="R2983" s="1">
        <v>13</v>
      </c>
      <c r="S2983" s="1">
        <v>42</v>
      </c>
      <c r="T2983" s="1">
        <v>0</v>
      </c>
      <c r="U2983" s="1">
        <v>0</v>
      </c>
      <c r="V2983" s="1">
        <v>0.80200000000000005</v>
      </c>
      <c r="W2983" s="1">
        <v>8.9999999999999993E-3</v>
      </c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>
        <f t="shared" si="80"/>
        <v>51</v>
      </c>
    </row>
    <row r="2984" spans="1:49" x14ac:dyDescent="0.25">
      <c r="A2984" s="1" t="s">
        <v>947</v>
      </c>
      <c r="B2984" s="1">
        <v>1009339</v>
      </c>
      <c r="C2984" s="1">
        <v>2017</v>
      </c>
      <c r="D2984" s="1" t="s">
        <v>1091</v>
      </c>
      <c r="E2984" s="1" t="s">
        <v>1092</v>
      </c>
      <c r="F2984" s="1" t="s">
        <v>12</v>
      </c>
      <c r="G2984" s="1"/>
      <c r="H2984" s="1"/>
      <c r="I2984" s="1"/>
      <c r="J2984" s="1"/>
      <c r="K2984" s="1" t="s">
        <v>1273</v>
      </c>
      <c r="L2984" s="1" t="s">
        <v>1094</v>
      </c>
      <c r="M2984" s="1" t="s">
        <v>1914</v>
      </c>
      <c r="N2984" s="1"/>
      <c r="O2984" s="1"/>
      <c r="P2984" s="1"/>
      <c r="Q2984" s="1">
        <v>2</v>
      </c>
      <c r="R2984" s="1">
        <v>0</v>
      </c>
      <c r="S2984" s="1">
        <v>6</v>
      </c>
      <c r="T2984" s="1">
        <v>0</v>
      </c>
      <c r="U2984" s="1">
        <v>0</v>
      </c>
      <c r="V2984" s="1">
        <v>0.70799999999999996</v>
      </c>
      <c r="W2984" s="1">
        <v>8.9999999999999993E-3</v>
      </c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>
        <f t="shared" si="80"/>
        <v>2</v>
      </c>
    </row>
    <row r="2985" spans="1:49" x14ac:dyDescent="0.25">
      <c r="A2985" s="1" t="s">
        <v>947</v>
      </c>
      <c r="B2985" s="1">
        <v>1009339</v>
      </c>
      <c r="C2985" s="1">
        <v>2017</v>
      </c>
      <c r="D2985" s="1" t="s">
        <v>1091</v>
      </c>
      <c r="E2985" s="1" t="s">
        <v>1092</v>
      </c>
      <c r="F2985" s="1" t="s">
        <v>12</v>
      </c>
      <c r="G2985" s="1"/>
      <c r="H2985" s="1"/>
      <c r="I2985" s="1"/>
      <c r="J2985" s="1"/>
      <c r="K2985" s="1" t="s">
        <v>1282</v>
      </c>
      <c r="L2985" s="1" t="s">
        <v>1094</v>
      </c>
      <c r="M2985" s="1" t="s">
        <v>2731</v>
      </c>
      <c r="N2985" s="1"/>
      <c r="O2985" s="1"/>
      <c r="P2985" s="1"/>
      <c r="Q2985" s="1">
        <v>1</v>
      </c>
      <c r="R2985" s="1">
        <v>0</v>
      </c>
      <c r="S2985" s="1">
        <v>0</v>
      </c>
      <c r="T2985" s="1">
        <v>0</v>
      </c>
      <c r="U2985" s="1">
        <v>0</v>
      </c>
      <c r="V2985" s="1">
        <v>0.86</v>
      </c>
      <c r="W2985" s="1">
        <v>0.01</v>
      </c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>
        <f t="shared" si="80"/>
        <v>1</v>
      </c>
    </row>
    <row r="2986" spans="1:49" x14ac:dyDescent="0.25">
      <c r="A2986" s="1" t="s">
        <v>947</v>
      </c>
      <c r="B2986" s="1">
        <v>1009339</v>
      </c>
      <c r="C2986" s="1">
        <v>2017</v>
      </c>
      <c r="D2986" s="1" t="s">
        <v>1091</v>
      </c>
      <c r="E2986" s="1" t="s">
        <v>1092</v>
      </c>
      <c r="F2986" s="1" t="s">
        <v>12</v>
      </c>
      <c r="G2986" s="1"/>
      <c r="H2986" s="1"/>
      <c r="I2986" s="1"/>
      <c r="J2986" s="1"/>
      <c r="K2986" s="1" t="s">
        <v>1481</v>
      </c>
      <c r="L2986" s="1" t="s">
        <v>1094</v>
      </c>
      <c r="M2986" s="1" t="s">
        <v>2366</v>
      </c>
      <c r="N2986" s="1"/>
      <c r="O2986" s="1"/>
      <c r="P2986" s="1"/>
      <c r="Q2986" s="1">
        <v>21</v>
      </c>
      <c r="R2986" s="1">
        <v>4</v>
      </c>
      <c r="S2986" s="1">
        <v>0</v>
      </c>
      <c r="T2986" s="1">
        <v>0</v>
      </c>
      <c r="U2986" s="1">
        <v>0</v>
      </c>
      <c r="V2986" s="1">
        <v>0.7</v>
      </c>
      <c r="W2986" s="1">
        <v>1.0999999999999999E-2</v>
      </c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>
        <f t="shared" si="80"/>
        <v>21</v>
      </c>
    </row>
    <row r="2987" spans="1:49" x14ac:dyDescent="0.25">
      <c r="A2987" s="1" t="s">
        <v>947</v>
      </c>
      <c r="B2987" s="1">
        <v>1009339</v>
      </c>
      <c r="C2987" s="1">
        <v>2017</v>
      </c>
      <c r="D2987" s="1" t="s">
        <v>1091</v>
      </c>
      <c r="E2987" s="1" t="s">
        <v>1092</v>
      </c>
      <c r="F2987" s="1" t="s">
        <v>12</v>
      </c>
      <c r="G2987" s="1"/>
      <c r="H2987" s="1"/>
      <c r="I2987" s="1"/>
      <c r="J2987" s="1"/>
      <c r="K2987" s="1" t="s">
        <v>1287</v>
      </c>
      <c r="L2987" s="1" t="s">
        <v>1094</v>
      </c>
      <c r="M2987" s="1" t="s">
        <v>1915</v>
      </c>
      <c r="N2987" s="1"/>
      <c r="O2987" s="1"/>
      <c r="P2987" s="1"/>
      <c r="Q2987" s="1">
        <v>1</v>
      </c>
      <c r="R2987" s="1">
        <v>0</v>
      </c>
      <c r="S2987" s="1">
        <v>1</v>
      </c>
      <c r="T2987" s="1">
        <v>0</v>
      </c>
      <c r="U2987" s="1">
        <v>0</v>
      </c>
      <c r="V2987" s="1">
        <v>0.89900000000000002</v>
      </c>
      <c r="W2987" s="1">
        <v>3.0000000000000001E-3</v>
      </c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>
        <f t="shared" si="80"/>
        <v>1</v>
      </c>
    </row>
    <row r="2988" spans="1:49" x14ac:dyDescent="0.25">
      <c r="A2988" s="1" t="s">
        <v>947</v>
      </c>
      <c r="B2988" s="1">
        <v>1009339</v>
      </c>
      <c r="C2988" s="1">
        <v>2017</v>
      </c>
      <c r="D2988" s="1" t="s">
        <v>1091</v>
      </c>
      <c r="E2988" s="1" t="s">
        <v>1092</v>
      </c>
      <c r="F2988" s="1" t="s">
        <v>12</v>
      </c>
      <c r="G2988" s="1"/>
      <c r="H2988" s="1"/>
      <c r="I2988" s="1"/>
      <c r="J2988" s="1"/>
      <c r="K2988" s="1" t="s">
        <v>1413</v>
      </c>
      <c r="L2988" s="1" t="s">
        <v>1094</v>
      </c>
      <c r="M2988" s="1" t="s">
        <v>1414</v>
      </c>
      <c r="N2988" s="1"/>
      <c r="O2988" s="1"/>
      <c r="P2988" s="1"/>
      <c r="Q2988" s="1">
        <v>3</v>
      </c>
      <c r="R2988" s="1">
        <v>0</v>
      </c>
      <c r="S2988" s="1">
        <v>0</v>
      </c>
      <c r="T2988" s="1">
        <v>0</v>
      </c>
      <c r="U2988" s="1">
        <v>0</v>
      </c>
      <c r="V2988" s="1">
        <v>0.82099999999999995</v>
      </c>
      <c r="W2988" s="1">
        <v>1.6E-2</v>
      </c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>
        <f t="shared" si="80"/>
        <v>3</v>
      </c>
    </row>
    <row r="2989" spans="1:49" x14ac:dyDescent="0.25">
      <c r="A2989" s="1" t="s">
        <v>947</v>
      </c>
      <c r="B2989" s="1">
        <v>1009339</v>
      </c>
      <c r="C2989" s="1">
        <v>2017</v>
      </c>
      <c r="D2989" s="1" t="s">
        <v>1091</v>
      </c>
      <c r="E2989" s="1" t="s">
        <v>1092</v>
      </c>
      <c r="F2989" s="1" t="s">
        <v>12</v>
      </c>
      <c r="G2989" s="1"/>
      <c r="H2989" s="1"/>
      <c r="I2989" s="1"/>
      <c r="J2989" s="1"/>
      <c r="K2989" s="1" t="s">
        <v>2732</v>
      </c>
      <c r="L2989" s="1" t="s">
        <v>1094</v>
      </c>
      <c r="M2989" s="1" t="s">
        <v>2733</v>
      </c>
      <c r="N2989" s="1"/>
      <c r="O2989" s="1"/>
      <c r="P2989" s="1"/>
      <c r="Q2989" s="1">
        <v>0</v>
      </c>
      <c r="R2989" s="1">
        <v>0</v>
      </c>
      <c r="S2989" s="1">
        <v>1</v>
      </c>
      <c r="T2989" s="1">
        <v>0</v>
      </c>
      <c r="U2989" s="1">
        <v>0</v>
      </c>
      <c r="V2989" s="1">
        <v>0.83</v>
      </c>
      <c r="W2989" s="1">
        <v>0.02</v>
      </c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>
        <f t="shared" si="80"/>
        <v>0</v>
      </c>
    </row>
    <row r="2990" spans="1:49" x14ac:dyDescent="0.25">
      <c r="A2990" s="1" t="s">
        <v>947</v>
      </c>
      <c r="B2990" s="1">
        <v>1009339</v>
      </c>
      <c r="C2990" s="1">
        <v>2017</v>
      </c>
      <c r="D2990" s="1" t="s">
        <v>1091</v>
      </c>
      <c r="E2990" s="1" t="s">
        <v>1092</v>
      </c>
      <c r="F2990" s="1" t="s">
        <v>12</v>
      </c>
      <c r="G2990" s="1"/>
      <c r="H2990" s="1"/>
      <c r="I2990" s="1"/>
      <c r="J2990" s="1"/>
      <c r="K2990" s="1" t="s">
        <v>1322</v>
      </c>
      <c r="L2990" s="1" t="s">
        <v>1094</v>
      </c>
      <c r="M2990" s="1" t="s">
        <v>2734</v>
      </c>
      <c r="N2990" s="1"/>
      <c r="O2990" s="1"/>
      <c r="P2990" s="1"/>
      <c r="Q2990" s="1">
        <v>2</v>
      </c>
      <c r="R2990" s="1">
        <v>0</v>
      </c>
      <c r="S2990" s="1">
        <v>2</v>
      </c>
      <c r="T2990" s="1">
        <v>0</v>
      </c>
      <c r="U2990" s="1">
        <v>0</v>
      </c>
      <c r="V2990" s="1">
        <v>0.82899999999999996</v>
      </c>
      <c r="W2990" s="1">
        <v>1.4999999999999999E-2</v>
      </c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>
        <f t="shared" si="80"/>
        <v>2</v>
      </c>
    </row>
    <row r="2991" spans="1:49" x14ac:dyDescent="0.25">
      <c r="A2991" s="1" t="s">
        <v>947</v>
      </c>
      <c r="B2991" s="1">
        <v>1009339</v>
      </c>
      <c r="C2991" s="1">
        <v>2017</v>
      </c>
      <c r="D2991" s="1" t="s">
        <v>1091</v>
      </c>
      <c r="E2991" s="1" t="s">
        <v>1092</v>
      </c>
      <c r="F2991" s="1" t="s">
        <v>12</v>
      </c>
      <c r="G2991" s="1"/>
      <c r="H2991" s="1"/>
      <c r="I2991" s="1"/>
      <c r="J2991" s="1"/>
      <c r="K2991" s="1" t="s">
        <v>1294</v>
      </c>
      <c r="L2991" s="1" t="s">
        <v>1094</v>
      </c>
      <c r="M2991" s="1" t="s">
        <v>2040</v>
      </c>
      <c r="N2991" s="1"/>
      <c r="O2991" s="1"/>
      <c r="P2991" s="1"/>
      <c r="Q2991" s="1">
        <v>44</v>
      </c>
      <c r="R2991" s="1">
        <v>8</v>
      </c>
      <c r="S2991" s="1">
        <v>4</v>
      </c>
      <c r="T2991" s="1">
        <v>0</v>
      </c>
      <c r="U2991" s="1">
        <v>0</v>
      </c>
      <c r="V2991" s="1">
        <v>0.71499999999999997</v>
      </c>
      <c r="W2991" s="1">
        <v>2.4E-2</v>
      </c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>
        <f t="shared" si="80"/>
        <v>44</v>
      </c>
    </row>
    <row r="2992" spans="1:49" x14ac:dyDescent="0.25">
      <c r="A2992" s="1" t="s">
        <v>947</v>
      </c>
      <c r="B2992" s="1">
        <v>1009339</v>
      </c>
      <c r="C2992" s="1">
        <v>2017</v>
      </c>
      <c r="D2992" s="1" t="s">
        <v>1091</v>
      </c>
      <c r="E2992" s="1" t="s">
        <v>1092</v>
      </c>
      <c r="F2992" s="1" t="s">
        <v>12</v>
      </c>
      <c r="G2992" s="1"/>
      <c r="H2992" s="1"/>
      <c r="I2992" s="1"/>
      <c r="J2992" s="1"/>
      <c r="K2992" s="1" t="s">
        <v>1723</v>
      </c>
      <c r="L2992" s="1" t="s">
        <v>1094</v>
      </c>
      <c r="M2992" s="1" t="s">
        <v>2735</v>
      </c>
      <c r="N2992" s="1"/>
      <c r="O2992" s="1"/>
      <c r="P2992" s="1"/>
      <c r="Q2992" s="1">
        <v>1</v>
      </c>
      <c r="R2992" s="1">
        <v>0</v>
      </c>
      <c r="S2992" s="1">
        <v>0</v>
      </c>
      <c r="T2992" s="1">
        <v>0</v>
      </c>
      <c r="U2992" s="1">
        <v>0</v>
      </c>
      <c r="V2992" s="1">
        <v>0.69</v>
      </c>
      <c r="W2992" s="1">
        <v>0.01</v>
      </c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>
        <f t="shared" si="80"/>
        <v>1</v>
      </c>
    </row>
    <row r="2993" spans="1:49" x14ac:dyDescent="0.25">
      <c r="A2993" s="1" t="s">
        <v>947</v>
      </c>
      <c r="B2993" s="1">
        <v>1009339</v>
      </c>
      <c r="C2993" s="1">
        <v>2017</v>
      </c>
      <c r="D2993" s="1" t="s">
        <v>1091</v>
      </c>
      <c r="E2993" s="1" t="s">
        <v>1092</v>
      </c>
      <c r="F2993" s="1" t="s">
        <v>12</v>
      </c>
      <c r="G2993" s="1"/>
      <c r="H2993" s="1"/>
      <c r="I2993" s="1"/>
      <c r="J2993" s="1"/>
      <c r="K2993" s="1" t="s">
        <v>1298</v>
      </c>
      <c r="L2993" s="1" t="s">
        <v>1094</v>
      </c>
      <c r="M2993" s="1" t="s">
        <v>2635</v>
      </c>
      <c r="N2993" s="1"/>
      <c r="O2993" s="1"/>
      <c r="P2993" s="1"/>
      <c r="Q2993" s="1">
        <v>1</v>
      </c>
      <c r="R2993" s="1">
        <v>0</v>
      </c>
      <c r="S2993" s="1">
        <v>0</v>
      </c>
      <c r="T2993" s="1">
        <v>0</v>
      </c>
      <c r="U2993" s="1">
        <v>0</v>
      </c>
      <c r="V2993" s="1">
        <v>0.83</v>
      </c>
      <c r="W2993" s="1">
        <v>0.02</v>
      </c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>
        <f t="shared" si="80"/>
        <v>1</v>
      </c>
    </row>
    <row r="2994" spans="1:49" x14ac:dyDescent="0.25">
      <c r="A2994" s="1" t="s">
        <v>358</v>
      </c>
      <c r="B2994" s="1">
        <v>1009340</v>
      </c>
      <c r="C2994" s="1">
        <v>2017</v>
      </c>
      <c r="D2994" s="1" t="s">
        <v>1091</v>
      </c>
      <c r="E2994" s="1" t="s">
        <v>1092</v>
      </c>
      <c r="F2994" s="1" t="s">
        <v>12</v>
      </c>
      <c r="G2994" s="1"/>
      <c r="H2994" s="1"/>
      <c r="I2994" s="1"/>
      <c r="J2994" s="1"/>
      <c r="K2994" s="1" t="s">
        <v>2113</v>
      </c>
      <c r="L2994" s="1" t="s">
        <v>1094</v>
      </c>
      <c r="M2994" s="1" t="s">
        <v>2736</v>
      </c>
      <c r="N2994" s="1"/>
      <c r="O2994" s="1"/>
      <c r="P2994" s="1"/>
      <c r="Q2994" s="1">
        <v>1</v>
      </c>
      <c r="R2994" s="1">
        <v>0</v>
      </c>
      <c r="S2994" s="1">
        <v>0</v>
      </c>
      <c r="T2994" s="1">
        <v>0</v>
      </c>
      <c r="U2994" s="1">
        <v>0</v>
      </c>
      <c r="V2994" s="1">
        <v>0.97299999999999998</v>
      </c>
      <c r="W2994" s="1">
        <v>8.0000000000000002E-3</v>
      </c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>
        <f t="shared" si="80"/>
        <v>1</v>
      </c>
    </row>
    <row r="2995" spans="1:49" x14ac:dyDescent="0.25">
      <c r="A2995" s="1" t="s">
        <v>358</v>
      </c>
      <c r="B2995" s="1">
        <v>1009340</v>
      </c>
      <c r="C2995" s="1">
        <v>2017</v>
      </c>
      <c r="D2995" s="1" t="s">
        <v>1091</v>
      </c>
      <c r="E2995" s="1" t="s">
        <v>1092</v>
      </c>
      <c r="F2995" s="1" t="s">
        <v>12</v>
      </c>
      <c r="G2995" s="1"/>
      <c r="H2995" s="1"/>
      <c r="I2995" s="1"/>
      <c r="J2995" s="1"/>
      <c r="K2995" s="1" t="s">
        <v>1751</v>
      </c>
      <c r="L2995" s="1" t="s">
        <v>1094</v>
      </c>
      <c r="M2995" s="1" t="s">
        <v>1752</v>
      </c>
      <c r="N2995" s="1"/>
      <c r="O2995" s="1"/>
      <c r="P2995" s="1"/>
      <c r="Q2995" s="1">
        <v>79</v>
      </c>
      <c r="R2995" s="1">
        <v>0</v>
      </c>
      <c r="S2995" s="1">
        <v>1</v>
      </c>
      <c r="T2995" s="1">
        <v>0</v>
      </c>
      <c r="U2995" s="1">
        <v>0</v>
      </c>
      <c r="V2995" s="1">
        <v>0.95199999999999996</v>
      </c>
      <c r="W2995" s="1">
        <v>2.1000000000000001E-2</v>
      </c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>
        <f t="shared" si="80"/>
        <v>79</v>
      </c>
    </row>
    <row r="2996" spans="1:49" x14ac:dyDescent="0.25">
      <c r="A2996" s="1" t="s">
        <v>396</v>
      </c>
      <c r="B2996" s="1">
        <v>1009350</v>
      </c>
      <c r="C2996" s="1">
        <v>2017</v>
      </c>
      <c r="D2996" s="1" t="s">
        <v>1091</v>
      </c>
      <c r="E2996" s="1" t="s">
        <v>1092</v>
      </c>
      <c r="F2996" s="1" t="s">
        <v>12</v>
      </c>
      <c r="G2996" s="1"/>
      <c r="H2996" s="1"/>
      <c r="I2996" s="1"/>
      <c r="J2996" s="1"/>
      <c r="K2996" s="1" t="s">
        <v>1630</v>
      </c>
      <c r="L2996" s="1" t="s">
        <v>1109</v>
      </c>
      <c r="M2996" s="1" t="s">
        <v>1631</v>
      </c>
      <c r="N2996" s="1">
        <v>37.914507200000003</v>
      </c>
      <c r="O2996" s="1">
        <v>3.5137437</v>
      </c>
      <c r="P2996" s="1">
        <v>30</v>
      </c>
      <c r="Q2996" s="1">
        <v>328</v>
      </c>
      <c r="R2996" s="1">
        <v>0</v>
      </c>
      <c r="S2996" s="1">
        <v>0</v>
      </c>
      <c r="T2996" s="1">
        <v>21</v>
      </c>
      <c r="U2996" s="1">
        <v>16</v>
      </c>
      <c r="V2996" s="1">
        <v>0.621</v>
      </c>
      <c r="W2996" s="1">
        <v>1.2999999999999999E-2</v>
      </c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>
        <f t="shared" si="80"/>
        <v>344</v>
      </c>
    </row>
    <row r="2997" spans="1:49" x14ac:dyDescent="0.25">
      <c r="A2997" s="1" t="s">
        <v>396</v>
      </c>
      <c r="B2997" s="1">
        <v>1009350</v>
      </c>
      <c r="C2997" s="1">
        <v>2017</v>
      </c>
      <c r="D2997" s="1" t="s">
        <v>1091</v>
      </c>
      <c r="E2997" s="1" t="s">
        <v>1092</v>
      </c>
      <c r="F2997" s="1" t="s">
        <v>12</v>
      </c>
      <c r="G2997" s="1"/>
      <c r="H2997" s="1"/>
      <c r="I2997" s="1"/>
      <c r="J2997" s="1"/>
      <c r="K2997" s="1" t="s">
        <v>1632</v>
      </c>
      <c r="L2997" s="1" t="s">
        <v>1109</v>
      </c>
      <c r="M2997" s="1" t="s">
        <v>1633</v>
      </c>
      <c r="N2997" s="1">
        <v>38.813264799999999</v>
      </c>
      <c r="O2997" s="1">
        <v>1.5101545000000001</v>
      </c>
      <c r="P2997" s="1">
        <v>30</v>
      </c>
      <c r="Q2997" s="1">
        <v>48</v>
      </c>
      <c r="R2997" s="1">
        <v>0</v>
      </c>
      <c r="S2997" s="1">
        <v>0</v>
      </c>
      <c r="T2997" s="1">
        <v>4</v>
      </c>
      <c r="U2997" s="1">
        <v>0</v>
      </c>
      <c r="V2997" s="1">
        <v>0.621</v>
      </c>
      <c r="W2997" s="1">
        <v>1.2999999999999999E-2</v>
      </c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>
        <f t="shared" si="80"/>
        <v>48</v>
      </c>
    </row>
    <row r="2998" spans="1:49" x14ac:dyDescent="0.25">
      <c r="A2998" s="1" t="s">
        <v>433</v>
      </c>
      <c r="B2998" s="1">
        <v>1009353</v>
      </c>
      <c r="C2998" s="1">
        <v>2017</v>
      </c>
      <c r="D2998" s="1" t="s">
        <v>1091</v>
      </c>
      <c r="E2998" s="1" t="s">
        <v>1092</v>
      </c>
      <c r="F2998" s="1" t="s">
        <v>12</v>
      </c>
      <c r="G2998" s="1"/>
      <c r="H2998" s="1"/>
      <c r="I2998" s="1"/>
      <c r="J2998" s="1"/>
      <c r="K2998" s="1" t="s">
        <v>1485</v>
      </c>
      <c r="L2998" s="1" t="s">
        <v>1121</v>
      </c>
      <c r="M2998" s="1" t="s">
        <v>1881</v>
      </c>
      <c r="N2998" s="1"/>
      <c r="O2998" s="1"/>
      <c r="P2998" s="1"/>
      <c r="Q2998" s="1">
        <v>24</v>
      </c>
      <c r="R2998" s="1">
        <v>0</v>
      </c>
      <c r="S2998" s="1">
        <v>0</v>
      </c>
      <c r="T2998" s="1">
        <v>0</v>
      </c>
      <c r="U2998" s="1">
        <v>1</v>
      </c>
      <c r="V2998" s="1">
        <v>0.89400000000000002</v>
      </c>
      <c r="W2998" s="1">
        <v>5.0000000000000001E-3</v>
      </c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>
        <f t="shared" si="80"/>
        <v>25</v>
      </c>
    </row>
    <row r="2999" spans="1:49" x14ac:dyDescent="0.25">
      <c r="A2999" s="1" t="s">
        <v>433</v>
      </c>
      <c r="B2999" s="1">
        <v>1009353</v>
      </c>
      <c r="C2999" s="1">
        <v>2017</v>
      </c>
      <c r="D2999" s="1" t="s">
        <v>1091</v>
      </c>
      <c r="E2999" s="1" t="s">
        <v>1092</v>
      </c>
      <c r="F2999" s="1" t="s">
        <v>12</v>
      </c>
      <c r="G2999" s="1"/>
      <c r="H2999" s="1"/>
      <c r="I2999" s="1"/>
      <c r="J2999" s="1"/>
      <c r="K2999" s="1" t="s">
        <v>1485</v>
      </c>
      <c r="L2999" s="1" t="s">
        <v>1109</v>
      </c>
      <c r="M2999" s="1" t="s">
        <v>1882</v>
      </c>
      <c r="N2999" s="1">
        <v>56.32</v>
      </c>
      <c r="O2999" s="1">
        <v>14012.19</v>
      </c>
      <c r="P2999" s="1">
        <v>123.3</v>
      </c>
      <c r="Q2999" s="1">
        <v>12</v>
      </c>
      <c r="R2999" s="1">
        <v>0</v>
      </c>
      <c r="S2999" s="1">
        <v>0</v>
      </c>
      <c r="T2999" s="1">
        <v>7</v>
      </c>
      <c r="U2999" s="1">
        <v>0</v>
      </c>
      <c r="V2999" s="1">
        <v>0.78</v>
      </c>
      <c r="W2999" s="1">
        <v>4.0000000000000001E-3</v>
      </c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>
        <f t="shared" si="80"/>
        <v>12</v>
      </c>
    </row>
    <row r="3000" spans="1:49" x14ac:dyDescent="0.25">
      <c r="A3000" s="1" t="s">
        <v>433</v>
      </c>
      <c r="B3000" s="1">
        <v>1009353</v>
      </c>
      <c r="C3000" s="1">
        <v>2017</v>
      </c>
      <c r="D3000" s="1" t="s">
        <v>1091</v>
      </c>
      <c r="E3000" s="1" t="s">
        <v>1092</v>
      </c>
      <c r="F3000" s="1" t="s">
        <v>12</v>
      </c>
      <c r="G3000" s="1"/>
      <c r="H3000" s="1"/>
      <c r="I3000" s="1"/>
      <c r="J3000" s="1"/>
      <c r="K3000" s="1" t="s">
        <v>1485</v>
      </c>
      <c r="L3000" s="1" t="s">
        <v>1168</v>
      </c>
      <c r="M3000" s="1" t="s">
        <v>1883</v>
      </c>
      <c r="N3000" s="1"/>
      <c r="O3000" s="1"/>
      <c r="P3000" s="1"/>
      <c r="Q3000" s="1">
        <v>19</v>
      </c>
      <c r="R3000" s="1">
        <v>0</v>
      </c>
      <c r="S3000" s="1">
        <v>0</v>
      </c>
      <c r="T3000" s="1">
        <v>9</v>
      </c>
      <c r="U3000" s="1">
        <v>0</v>
      </c>
      <c r="V3000" s="1">
        <v>0.86099999999999999</v>
      </c>
      <c r="W3000" s="1">
        <v>5.0000000000000001E-3</v>
      </c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>
        <f t="shared" si="80"/>
        <v>19</v>
      </c>
    </row>
    <row r="3001" spans="1:49" x14ac:dyDescent="0.25">
      <c r="A3001" s="1" t="s">
        <v>433</v>
      </c>
      <c r="B3001" s="1">
        <v>1009353</v>
      </c>
      <c r="C3001" s="1">
        <v>2017</v>
      </c>
      <c r="D3001" s="1" t="s">
        <v>1091</v>
      </c>
      <c r="E3001" s="1" t="s">
        <v>1092</v>
      </c>
      <c r="F3001" s="1" t="s">
        <v>12</v>
      </c>
      <c r="G3001" s="1"/>
      <c r="H3001" s="1"/>
      <c r="I3001" s="1"/>
      <c r="J3001" s="1"/>
      <c r="K3001" s="1" t="s">
        <v>1487</v>
      </c>
      <c r="L3001" s="1" t="s">
        <v>1121</v>
      </c>
      <c r="M3001" s="1" t="s">
        <v>1884</v>
      </c>
      <c r="N3001" s="1"/>
      <c r="O3001" s="1"/>
      <c r="P3001" s="1"/>
      <c r="Q3001" s="1">
        <v>18</v>
      </c>
      <c r="R3001" s="1">
        <v>0</v>
      </c>
      <c r="S3001" s="1">
        <v>0</v>
      </c>
      <c r="T3001" s="1">
        <v>0</v>
      </c>
      <c r="U3001" s="1">
        <v>0</v>
      </c>
      <c r="V3001" s="1">
        <v>0.93200000000000005</v>
      </c>
      <c r="W3001" s="1">
        <v>8.9999999999999993E-3</v>
      </c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>
        <f t="shared" si="80"/>
        <v>18</v>
      </c>
    </row>
    <row r="3002" spans="1:49" x14ac:dyDescent="0.25">
      <c r="A3002" s="1" t="s">
        <v>433</v>
      </c>
      <c r="B3002" s="1">
        <v>1009353</v>
      </c>
      <c r="C3002" s="1">
        <v>2017</v>
      </c>
      <c r="D3002" s="1" t="s">
        <v>1091</v>
      </c>
      <c r="E3002" s="1" t="s">
        <v>1092</v>
      </c>
      <c r="F3002" s="1" t="s">
        <v>12</v>
      </c>
      <c r="G3002" s="1"/>
      <c r="H3002" s="1"/>
      <c r="I3002" s="1"/>
      <c r="J3002" s="1"/>
      <c r="K3002" s="1" t="s">
        <v>1487</v>
      </c>
      <c r="L3002" s="1" t="s">
        <v>1094</v>
      </c>
      <c r="M3002" s="1" t="s">
        <v>1488</v>
      </c>
      <c r="N3002" s="1"/>
      <c r="O3002" s="1"/>
      <c r="P3002" s="1"/>
      <c r="Q3002" s="1">
        <v>13</v>
      </c>
      <c r="R3002" s="1">
        <v>0</v>
      </c>
      <c r="S3002" s="1">
        <v>0</v>
      </c>
      <c r="T3002" s="1">
        <v>0</v>
      </c>
      <c r="U3002" s="1">
        <v>0</v>
      </c>
      <c r="V3002" s="1">
        <v>0.95299999999999996</v>
      </c>
      <c r="W3002" s="1">
        <v>1.2E-2</v>
      </c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>
        <f t="shared" si="80"/>
        <v>13</v>
      </c>
    </row>
    <row r="3003" spans="1:49" x14ac:dyDescent="0.25">
      <c r="A3003" s="1" t="s">
        <v>433</v>
      </c>
      <c r="B3003" s="1">
        <v>1009353</v>
      </c>
      <c r="C3003" s="1">
        <v>2017</v>
      </c>
      <c r="D3003" s="1" t="s">
        <v>1091</v>
      </c>
      <c r="E3003" s="1" t="s">
        <v>1092</v>
      </c>
      <c r="F3003" s="1" t="s">
        <v>12</v>
      </c>
      <c r="G3003" s="1"/>
      <c r="H3003" s="1"/>
      <c r="I3003" s="1"/>
      <c r="J3003" s="1"/>
      <c r="K3003" s="1" t="s">
        <v>1489</v>
      </c>
      <c r="L3003" s="1" t="s">
        <v>1121</v>
      </c>
      <c r="M3003" s="1" t="s">
        <v>1887</v>
      </c>
      <c r="N3003" s="1"/>
      <c r="O3003" s="1"/>
      <c r="P3003" s="1"/>
      <c r="Q3003" s="1">
        <v>16</v>
      </c>
      <c r="R3003" s="1">
        <v>0</v>
      </c>
      <c r="S3003" s="1">
        <v>0</v>
      </c>
      <c r="T3003" s="1">
        <v>0</v>
      </c>
      <c r="U3003" s="1">
        <v>0</v>
      </c>
      <c r="V3003" s="1">
        <v>0.84499999999999997</v>
      </c>
      <c r="W3003" s="1">
        <v>7.0000000000000001E-3</v>
      </c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>
        <f t="shared" si="80"/>
        <v>16</v>
      </c>
    </row>
    <row r="3004" spans="1:49" x14ac:dyDescent="0.25">
      <c r="A3004" s="1" t="s">
        <v>433</v>
      </c>
      <c r="B3004" s="1">
        <v>1009353</v>
      </c>
      <c r="C3004" s="1">
        <v>2017</v>
      </c>
      <c r="D3004" s="1" t="s">
        <v>1091</v>
      </c>
      <c r="E3004" s="1" t="s">
        <v>1092</v>
      </c>
      <c r="F3004" s="1" t="s">
        <v>12</v>
      </c>
      <c r="G3004" s="1"/>
      <c r="H3004" s="1"/>
      <c r="I3004" s="1"/>
      <c r="J3004" s="1"/>
      <c r="K3004" s="1" t="s">
        <v>1489</v>
      </c>
      <c r="L3004" s="1" t="s">
        <v>1109</v>
      </c>
      <c r="M3004" s="1" t="s">
        <v>1888</v>
      </c>
      <c r="N3004" s="1">
        <v>51.74</v>
      </c>
      <c r="O3004" s="1">
        <v>37072.730000000003</v>
      </c>
      <c r="P3004" s="1">
        <v>100.6</v>
      </c>
      <c r="Q3004" s="1">
        <v>36</v>
      </c>
      <c r="R3004" s="1">
        <v>0</v>
      </c>
      <c r="S3004" s="1">
        <v>0</v>
      </c>
      <c r="T3004" s="1">
        <v>14</v>
      </c>
      <c r="U3004" s="1">
        <v>0</v>
      </c>
      <c r="V3004" s="1">
        <v>0.73899999999999999</v>
      </c>
      <c r="W3004" s="1">
        <v>5.0000000000000001E-3</v>
      </c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>
        <f t="shared" si="80"/>
        <v>36</v>
      </c>
    </row>
    <row r="3005" spans="1:49" x14ac:dyDescent="0.25">
      <c r="A3005" s="1" t="s">
        <v>433</v>
      </c>
      <c r="B3005" s="1">
        <v>1009353</v>
      </c>
      <c r="C3005" s="1">
        <v>2017</v>
      </c>
      <c r="D3005" s="1" t="s">
        <v>1091</v>
      </c>
      <c r="E3005" s="1" t="s">
        <v>1092</v>
      </c>
      <c r="F3005" s="1" t="s">
        <v>12</v>
      </c>
      <c r="G3005" s="1"/>
      <c r="H3005" s="1"/>
      <c r="I3005" s="1"/>
      <c r="J3005" s="1"/>
      <c r="K3005" s="1" t="s">
        <v>1489</v>
      </c>
      <c r="L3005" s="1" t="s">
        <v>1168</v>
      </c>
      <c r="M3005" s="1" t="s">
        <v>1889</v>
      </c>
      <c r="N3005" s="1"/>
      <c r="O3005" s="1"/>
      <c r="P3005" s="1"/>
      <c r="Q3005" s="1">
        <v>32</v>
      </c>
      <c r="R3005" s="1">
        <v>0</v>
      </c>
      <c r="S3005" s="1">
        <v>0</v>
      </c>
      <c r="T3005" s="1">
        <v>2</v>
      </c>
      <c r="U3005" s="1">
        <v>0</v>
      </c>
      <c r="V3005" s="1">
        <v>0.84799999999999998</v>
      </c>
      <c r="W3005" s="1">
        <v>6.0000000000000001E-3</v>
      </c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>
        <f t="shared" si="80"/>
        <v>32</v>
      </c>
    </row>
    <row r="3006" spans="1:49" x14ac:dyDescent="0.25">
      <c r="A3006" s="1" t="s">
        <v>433</v>
      </c>
      <c r="B3006" s="1">
        <v>1009353</v>
      </c>
      <c r="C3006" s="1">
        <v>2017</v>
      </c>
      <c r="D3006" s="1" t="s">
        <v>1091</v>
      </c>
      <c r="E3006" s="1" t="s">
        <v>1092</v>
      </c>
      <c r="F3006" s="1" t="s">
        <v>12</v>
      </c>
      <c r="G3006" s="1"/>
      <c r="H3006" s="1"/>
      <c r="I3006" s="1"/>
      <c r="J3006" s="1"/>
      <c r="K3006" s="1" t="s">
        <v>1346</v>
      </c>
      <c r="L3006" s="1" t="s">
        <v>1121</v>
      </c>
      <c r="M3006" s="1" t="s">
        <v>1347</v>
      </c>
      <c r="N3006" s="1"/>
      <c r="O3006" s="1"/>
      <c r="P3006" s="1"/>
      <c r="Q3006" s="1">
        <v>0</v>
      </c>
      <c r="R3006" s="1">
        <v>0</v>
      </c>
      <c r="S3006" s="1">
        <v>22</v>
      </c>
      <c r="T3006" s="1">
        <v>0</v>
      </c>
      <c r="U3006" s="1">
        <v>0</v>
      </c>
      <c r="V3006" s="1">
        <v>0.81899999999999995</v>
      </c>
      <c r="W3006" s="1">
        <v>0.01</v>
      </c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>
        <f t="shared" si="80"/>
        <v>0</v>
      </c>
    </row>
    <row r="3007" spans="1:49" x14ac:dyDescent="0.25">
      <c r="A3007" s="1" t="s">
        <v>433</v>
      </c>
      <c r="B3007" s="1">
        <v>1009353</v>
      </c>
      <c r="C3007" s="1">
        <v>2017</v>
      </c>
      <c r="D3007" s="1" t="s">
        <v>1091</v>
      </c>
      <c r="E3007" s="1" t="s">
        <v>1092</v>
      </c>
      <c r="F3007" s="1" t="s">
        <v>12</v>
      </c>
      <c r="G3007" s="1"/>
      <c r="H3007" s="1"/>
      <c r="I3007" s="1"/>
      <c r="J3007" s="1"/>
      <c r="K3007" s="1" t="s">
        <v>1349</v>
      </c>
      <c r="L3007" s="1" t="s">
        <v>1121</v>
      </c>
      <c r="M3007" s="1" t="s">
        <v>1891</v>
      </c>
      <c r="N3007" s="1"/>
      <c r="O3007" s="1"/>
      <c r="P3007" s="1"/>
      <c r="Q3007" s="1">
        <v>0</v>
      </c>
      <c r="R3007" s="1">
        <v>0</v>
      </c>
      <c r="S3007" s="1">
        <v>3</v>
      </c>
      <c r="T3007" s="1">
        <v>0</v>
      </c>
      <c r="U3007" s="1">
        <v>0</v>
      </c>
      <c r="V3007" s="1">
        <v>0.83899999999999997</v>
      </c>
      <c r="W3007" s="1">
        <v>2.1000000000000001E-2</v>
      </c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>
        <f t="shared" si="80"/>
        <v>0</v>
      </c>
    </row>
    <row r="3008" spans="1:49" x14ac:dyDescent="0.25">
      <c r="A3008" s="1" t="s">
        <v>433</v>
      </c>
      <c r="B3008" s="1">
        <v>1009353</v>
      </c>
      <c r="C3008" s="1">
        <v>2017</v>
      </c>
      <c r="D3008" s="1" t="s">
        <v>1091</v>
      </c>
      <c r="E3008" s="1" t="s">
        <v>1092</v>
      </c>
      <c r="F3008" s="1" t="s">
        <v>12</v>
      </c>
      <c r="G3008" s="1"/>
      <c r="H3008" s="1"/>
      <c r="I3008" s="1"/>
      <c r="J3008" s="1"/>
      <c r="K3008" s="1" t="s">
        <v>1349</v>
      </c>
      <c r="L3008" s="1" t="s">
        <v>1168</v>
      </c>
      <c r="M3008" s="1" t="s">
        <v>1892</v>
      </c>
      <c r="N3008" s="1"/>
      <c r="O3008" s="1"/>
      <c r="P3008" s="1"/>
      <c r="Q3008" s="1">
        <v>0</v>
      </c>
      <c r="R3008" s="1">
        <v>0</v>
      </c>
      <c r="S3008" s="1">
        <v>1</v>
      </c>
      <c r="T3008" s="1">
        <v>0</v>
      </c>
      <c r="U3008" s="1">
        <v>0</v>
      </c>
      <c r="V3008" s="1">
        <v>0.90700000000000003</v>
      </c>
      <c r="W3008" s="1">
        <v>1.4999999999999999E-2</v>
      </c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>
        <f t="shared" si="80"/>
        <v>0</v>
      </c>
    </row>
    <row r="3009" spans="1:49" x14ac:dyDescent="0.25">
      <c r="A3009" s="1" t="s">
        <v>433</v>
      </c>
      <c r="B3009" s="1">
        <v>1009353</v>
      </c>
      <c r="C3009" s="1">
        <v>2017</v>
      </c>
      <c r="D3009" s="1" t="s">
        <v>1091</v>
      </c>
      <c r="E3009" s="1" t="s">
        <v>1092</v>
      </c>
      <c r="F3009" s="1" t="s">
        <v>12</v>
      </c>
      <c r="G3009" s="1"/>
      <c r="H3009" s="1"/>
      <c r="I3009" s="1"/>
      <c r="J3009" s="1"/>
      <c r="K3009" s="1" t="s">
        <v>1492</v>
      </c>
      <c r="L3009" s="1" t="s">
        <v>1121</v>
      </c>
      <c r="M3009" s="1" t="s">
        <v>1893</v>
      </c>
      <c r="N3009" s="1"/>
      <c r="O3009" s="1"/>
      <c r="P3009" s="1"/>
      <c r="Q3009" s="1">
        <v>12</v>
      </c>
      <c r="R3009" s="1">
        <v>0</v>
      </c>
      <c r="S3009" s="1">
        <v>0</v>
      </c>
      <c r="T3009" s="1">
        <v>0</v>
      </c>
      <c r="U3009" s="1">
        <v>0</v>
      </c>
      <c r="V3009" s="1">
        <v>0.84299999999999997</v>
      </c>
      <c r="W3009" s="1">
        <v>3.0000000000000001E-3</v>
      </c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>
        <f t="shared" si="80"/>
        <v>12</v>
      </c>
    </row>
    <row r="3010" spans="1:49" x14ac:dyDescent="0.25">
      <c r="A3010" s="1" t="s">
        <v>433</v>
      </c>
      <c r="B3010" s="1">
        <v>1009353</v>
      </c>
      <c r="C3010" s="1">
        <v>2017</v>
      </c>
      <c r="D3010" s="1" t="s">
        <v>1091</v>
      </c>
      <c r="E3010" s="1" t="s">
        <v>1092</v>
      </c>
      <c r="F3010" s="1" t="s">
        <v>12</v>
      </c>
      <c r="G3010" s="1"/>
      <c r="H3010" s="1"/>
      <c r="I3010" s="1"/>
      <c r="J3010" s="1"/>
      <c r="K3010" s="1" t="s">
        <v>1492</v>
      </c>
      <c r="L3010" s="1" t="s">
        <v>1109</v>
      </c>
      <c r="M3010" s="1" t="s">
        <v>1894</v>
      </c>
      <c r="N3010" s="1">
        <v>48</v>
      </c>
      <c r="O3010" s="1">
        <v>3328.29</v>
      </c>
      <c r="P3010" s="1">
        <v>50.2</v>
      </c>
      <c r="Q3010" s="1">
        <v>13</v>
      </c>
      <c r="R3010" s="1">
        <v>0</v>
      </c>
      <c r="S3010" s="1">
        <v>0</v>
      </c>
      <c r="T3010" s="1">
        <v>5</v>
      </c>
      <c r="U3010" s="1">
        <v>0</v>
      </c>
      <c r="V3010" s="1">
        <v>0.68100000000000005</v>
      </c>
      <c r="W3010" s="1">
        <v>6.0000000000000001E-3</v>
      </c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>
        <f t="shared" si="80"/>
        <v>13</v>
      </c>
    </row>
    <row r="3011" spans="1:49" x14ac:dyDescent="0.25">
      <c r="A3011" s="1" t="s">
        <v>433</v>
      </c>
      <c r="B3011" s="1">
        <v>1009353</v>
      </c>
      <c r="C3011" s="1">
        <v>2017</v>
      </c>
      <c r="D3011" s="1" t="s">
        <v>1091</v>
      </c>
      <c r="E3011" s="1" t="s">
        <v>1092</v>
      </c>
      <c r="F3011" s="1" t="s">
        <v>12</v>
      </c>
      <c r="G3011" s="1"/>
      <c r="H3011" s="1"/>
      <c r="I3011" s="1"/>
      <c r="J3011" s="1"/>
      <c r="K3011" s="1" t="s">
        <v>1492</v>
      </c>
      <c r="L3011" s="1" t="s">
        <v>1094</v>
      </c>
      <c r="M3011" s="1" t="s">
        <v>1493</v>
      </c>
      <c r="N3011" s="1"/>
      <c r="O3011" s="1"/>
      <c r="P3011" s="1"/>
      <c r="Q3011" s="1">
        <v>3</v>
      </c>
      <c r="R3011" s="1">
        <v>0</v>
      </c>
      <c r="S3011" s="1">
        <v>0</v>
      </c>
      <c r="T3011" s="1">
        <v>0</v>
      </c>
      <c r="U3011" s="1">
        <v>0</v>
      </c>
      <c r="V3011" s="1">
        <v>0.96</v>
      </c>
      <c r="W3011" s="1">
        <v>1.2E-2</v>
      </c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>
        <f t="shared" ref="AW3011:AW3074" si="81">+Q3011+U3011</f>
        <v>3</v>
      </c>
    </row>
    <row r="3012" spans="1:49" x14ac:dyDescent="0.25">
      <c r="A3012" s="1" t="s">
        <v>433</v>
      </c>
      <c r="B3012" s="1">
        <v>1009353</v>
      </c>
      <c r="C3012" s="1">
        <v>2017</v>
      </c>
      <c r="D3012" s="1" t="s">
        <v>1091</v>
      </c>
      <c r="E3012" s="1" t="s">
        <v>1092</v>
      </c>
      <c r="F3012" s="1" t="s">
        <v>12</v>
      </c>
      <c r="G3012" s="1"/>
      <c r="H3012" s="1"/>
      <c r="I3012" s="1"/>
      <c r="J3012" s="1"/>
      <c r="K3012" s="1" t="s">
        <v>1492</v>
      </c>
      <c r="L3012" s="1" t="s">
        <v>1168</v>
      </c>
      <c r="M3012" s="1" t="s">
        <v>1895</v>
      </c>
      <c r="N3012" s="1"/>
      <c r="O3012" s="1"/>
      <c r="P3012" s="1"/>
      <c r="Q3012" s="1">
        <v>26</v>
      </c>
      <c r="R3012" s="1">
        <v>0</v>
      </c>
      <c r="S3012" s="1">
        <v>0</v>
      </c>
      <c r="T3012" s="1">
        <v>1</v>
      </c>
      <c r="U3012" s="1">
        <v>0</v>
      </c>
      <c r="V3012" s="1">
        <v>0.8</v>
      </c>
      <c r="W3012" s="1">
        <v>7.0000000000000001E-3</v>
      </c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>
        <f t="shared" si="81"/>
        <v>26</v>
      </c>
    </row>
    <row r="3013" spans="1:49" x14ac:dyDescent="0.25">
      <c r="A3013" s="1" t="s">
        <v>433</v>
      </c>
      <c r="B3013" s="1">
        <v>1009353</v>
      </c>
      <c r="C3013" s="1">
        <v>2017</v>
      </c>
      <c r="D3013" s="1" t="s">
        <v>1091</v>
      </c>
      <c r="E3013" s="1" t="s">
        <v>1092</v>
      </c>
      <c r="F3013" s="1" t="s">
        <v>12</v>
      </c>
      <c r="G3013" s="1"/>
      <c r="H3013" s="1"/>
      <c r="I3013" s="1"/>
      <c r="J3013" s="1"/>
      <c r="K3013" s="1" t="s">
        <v>1896</v>
      </c>
      <c r="L3013" s="1" t="s">
        <v>1121</v>
      </c>
      <c r="M3013" s="1" t="s">
        <v>1897</v>
      </c>
      <c r="N3013" s="1"/>
      <c r="O3013" s="1"/>
      <c r="P3013" s="1"/>
      <c r="Q3013" s="1">
        <v>23</v>
      </c>
      <c r="R3013" s="1">
        <v>0</v>
      </c>
      <c r="S3013" s="1">
        <v>0</v>
      </c>
      <c r="T3013" s="1">
        <v>0</v>
      </c>
      <c r="U3013" s="1">
        <v>0</v>
      </c>
      <c r="V3013" s="1">
        <v>0.86499999999999999</v>
      </c>
      <c r="W3013" s="1">
        <v>5.0000000000000001E-3</v>
      </c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>
        <f t="shared" si="81"/>
        <v>23</v>
      </c>
    </row>
    <row r="3014" spans="1:49" x14ac:dyDescent="0.25">
      <c r="A3014" s="1" t="s">
        <v>433</v>
      </c>
      <c r="B3014" s="1">
        <v>1009353</v>
      </c>
      <c r="C3014" s="1">
        <v>2017</v>
      </c>
      <c r="D3014" s="1" t="s">
        <v>1091</v>
      </c>
      <c r="E3014" s="1" t="s">
        <v>1092</v>
      </c>
      <c r="F3014" s="1" t="s">
        <v>12</v>
      </c>
      <c r="G3014" s="1"/>
      <c r="H3014" s="1"/>
      <c r="I3014" s="1"/>
      <c r="J3014" s="1"/>
      <c r="K3014" s="1" t="s">
        <v>1896</v>
      </c>
      <c r="L3014" s="1" t="s">
        <v>1109</v>
      </c>
      <c r="M3014" s="1" t="s">
        <v>1898</v>
      </c>
      <c r="N3014" s="1">
        <v>50.79</v>
      </c>
      <c r="O3014" s="1">
        <v>8622.76</v>
      </c>
      <c r="P3014" s="1">
        <v>85.1</v>
      </c>
      <c r="Q3014" s="1">
        <v>49</v>
      </c>
      <c r="R3014" s="1">
        <v>0</v>
      </c>
      <c r="S3014" s="1">
        <v>0</v>
      </c>
      <c r="T3014" s="1">
        <v>30</v>
      </c>
      <c r="U3014" s="1">
        <v>0</v>
      </c>
      <c r="V3014" s="1">
        <v>0.76300000000000001</v>
      </c>
      <c r="W3014" s="1">
        <v>4.0000000000000001E-3</v>
      </c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>
        <f t="shared" si="81"/>
        <v>49</v>
      </c>
    </row>
    <row r="3015" spans="1:49" x14ac:dyDescent="0.25">
      <c r="A3015" s="1" t="s">
        <v>433</v>
      </c>
      <c r="B3015" s="1">
        <v>1009353</v>
      </c>
      <c r="C3015" s="1">
        <v>2017</v>
      </c>
      <c r="D3015" s="1" t="s">
        <v>1091</v>
      </c>
      <c r="E3015" s="1" t="s">
        <v>1092</v>
      </c>
      <c r="F3015" s="1" t="s">
        <v>12</v>
      </c>
      <c r="G3015" s="1"/>
      <c r="H3015" s="1"/>
      <c r="I3015" s="1"/>
      <c r="J3015" s="1"/>
      <c r="K3015" s="1" t="s">
        <v>1896</v>
      </c>
      <c r="L3015" s="1" t="s">
        <v>1094</v>
      </c>
      <c r="M3015" s="1" t="s">
        <v>1899</v>
      </c>
      <c r="N3015" s="1"/>
      <c r="O3015" s="1"/>
      <c r="P3015" s="1"/>
      <c r="Q3015" s="1">
        <v>2</v>
      </c>
      <c r="R3015" s="1">
        <v>0</v>
      </c>
      <c r="S3015" s="1">
        <v>0</v>
      </c>
      <c r="T3015" s="1">
        <v>0</v>
      </c>
      <c r="U3015" s="1">
        <v>0</v>
      </c>
      <c r="V3015" s="1">
        <v>0.76500000000000001</v>
      </c>
      <c r="W3015" s="1">
        <v>6.0000000000000001E-3</v>
      </c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>
        <f t="shared" si="81"/>
        <v>2</v>
      </c>
    </row>
    <row r="3016" spans="1:49" x14ac:dyDescent="0.25">
      <c r="A3016" s="1" t="s">
        <v>433</v>
      </c>
      <c r="B3016" s="1">
        <v>1009353</v>
      </c>
      <c r="C3016" s="1">
        <v>2017</v>
      </c>
      <c r="D3016" s="1" t="s">
        <v>1091</v>
      </c>
      <c r="E3016" s="1" t="s">
        <v>1092</v>
      </c>
      <c r="F3016" s="1" t="s">
        <v>12</v>
      </c>
      <c r="G3016" s="1"/>
      <c r="H3016" s="1"/>
      <c r="I3016" s="1"/>
      <c r="J3016" s="1"/>
      <c r="K3016" s="1" t="s">
        <v>1896</v>
      </c>
      <c r="L3016" s="1" t="s">
        <v>1168</v>
      </c>
      <c r="M3016" s="1" t="s">
        <v>1900</v>
      </c>
      <c r="N3016" s="1"/>
      <c r="O3016" s="1"/>
      <c r="P3016" s="1"/>
      <c r="Q3016" s="1">
        <v>5</v>
      </c>
      <c r="R3016" s="1">
        <v>0</v>
      </c>
      <c r="S3016" s="1">
        <v>0</v>
      </c>
      <c r="T3016" s="1">
        <v>0</v>
      </c>
      <c r="U3016" s="1">
        <v>0</v>
      </c>
      <c r="V3016" s="1">
        <v>0.76300000000000001</v>
      </c>
      <c r="W3016" s="1">
        <v>4.0000000000000001E-3</v>
      </c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>
        <f t="shared" si="81"/>
        <v>5</v>
      </c>
    </row>
    <row r="3017" spans="1:49" x14ac:dyDescent="0.25">
      <c r="A3017" s="1" t="s">
        <v>433</v>
      </c>
      <c r="B3017" s="1">
        <v>1009353</v>
      </c>
      <c r="C3017" s="1">
        <v>2017</v>
      </c>
      <c r="D3017" s="1" t="s">
        <v>1091</v>
      </c>
      <c r="E3017" s="1" t="s">
        <v>1092</v>
      </c>
      <c r="F3017" s="1" t="s">
        <v>12</v>
      </c>
      <c r="G3017" s="1"/>
      <c r="H3017" s="1"/>
      <c r="I3017" s="1"/>
      <c r="J3017" s="1"/>
      <c r="K3017" s="1" t="s">
        <v>1379</v>
      </c>
      <c r="L3017" s="1" t="s">
        <v>1121</v>
      </c>
      <c r="M3017" s="1" t="s">
        <v>1380</v>
      </c>
      <c r="N3017" s="1"/>
      <c r="O3017" s="1"/>
      <c r="P3017" s="1"/>
      <c r="Q3017" s="1">
        <v>0</v>
      </c>
      <c r="R3017" s="1">
        <v>0</v>
      </c>
      <c r="S3017" s="1">
        <v>76</v>
      </c>
      <c r="T3017" s="1">
        <v>0</v>
      </c>
      <c r="U3017" s="1">
        <v>0</v>
      </c>
      <c r="V3017" s="1">
        <v>0.81499999999999995</v>
      </c>
      <c r="W3017" s="1">
        <v>1.2E-2</v>
      </c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>
        <f t="shared" si="81"/>
        <v>0</v>
      </c>
    </row>
    <row r="3018" spans="1:49" x14ac:dyDescent="0.25">
      <c r="A3018" s="1" t="s">
        <v>433</v>
      </c>
      <c r="B3018" s="1">
        <v>1009353</v>
      </c>
      <c r="C3018" s="1">
        <v>2017</v>
      </c>
      <c r="D3018" s="1" t="s">
        <v>1091</v>
      </c>
      <c r="E3018" s="1" t="s">
        <v>1092</v>
      </c>
      <c r="F3018" s="1" t="s">
        <v>12</v>
      </c>
      <c r="G3018" s="1"/>
      <c r="H3018" s="1"/>
      <c r="I3018" s="1"/>
      <c r="J3018" s="1"/>
      <c r="K3018" s="1" t="s">
        <v>1391</v>
      </c>
      <c r="L3018" s="1" t="s">
        <v>1121</v>
      </c>
      <c r="M3018" s="1" t="s">
        <v>1392</v>
      </c>
      <c r="N3018" s="1"/>
      <c r="O3018" s="1"/>
      <c r="P3018" s="1"/>
      <c r="Q3018" s="1">
        <v>0</v>
      </c>
      <c r="R3018" s="1">
        <v>0</v>
      </c>
      <c r="S3018" s="1">
        <v>42</v>
      </c>
      <c r="T3018" s="1">
        <v>0</v>
      </c>
      <c r="U3018" s="1">
        <v>0</v>
      </c>
      <c r="V3018" s="1">
        <v>0.90100000000000002</v>
      </c>
      <c r="W3018" s="1">
        <v>6.0000000000000001E-3</v>
      </c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>
        <f t="shared" si="81"/>
        <v>0</v>
      </c>
    </row>
    <row r="3019" spans="1:49" x14ac:dyDescent="0.25">
      <c r="A3019" s="1" t="s">
        <v>433</v>
      </c>
      <c r="B3019" s="1">
        <v>1009353</v>
      </c>
      <c r="C3019" s="1">
        <v>2017</v>
      </c>
      <c r="D3019" s="1" t="s">
        <v>1091</v>
      </c>
      <c r="E3019" s="1" t="s">
        <v>1092</v>
      </c>
      <c r="F3019" s="1" t="s">
        <v>12</v>
      </c>
      <c r="G3019" s="1"/>
      <c r="H3019" s="1"/>
      <c r="I3019" s="1"/>
      <c r="J3019" s="1"/>
      <c r="K3019" s="1" t="s">
        <v>1391</v>
      </c>
      <c r="L3019" s="1" t="s">
        <v>1094</v>
      </c>
      <c r="M3019" s="1" t="s">
        <v>1393</v>
      </c>
      <c r="N3019" s="1"/>
      <c r="O3019" s="1"/>
      <c r="P3019" s="1"/>
      <c r="Q3019" s="1">
        <v>0</v>
      </c>
      <c r="R3019" s="1">
        <v>0</v>
      </c>
      <c r="S3019" s="1">
        <v>13</v>
      </c>
      <c r="T3019" s="1">
        <v>0</v>
      </c>
      <c r="U3019" s="1">
        <v>0</v>
      </c>
      <c r="V3019" s="1">
        <v>0.95499999999999996</v>
      </c>
      <c r="W3019" s="1">
        <v>1.7999999999999999E-2</v>
      </c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>
        <f t="shared" si="81"/>
        <v>0</v>
      </c>
    </row>
    <row r="3020" spans="1:49" x14ac:dyDescent="0.25">
      <c r="A3020" s="1" t="s">
        <v>561</v>
      </c>
      <c r="B3020" s="1">
        <v>1009354</v>
      </c>
      <c r="C3020" s="1">
        <v>2017</v>
      </c>
      <c r="D3020" s="1" t="s">
        <v>1091</v>
      </c>
      <c r="E3020" s="1" t="s">
        <v>1092</v>
      </c>
      <c r="F3020" s="1" t="s">
        <v>12</v>
      </c>
      <c r="G3020" s="1"/>
      <c r="H3020" s="1"/>
      <c r="I3020" s="1"/>
      <c r="J3020" s="1"/>
      <c r="K3020" s="1" t="s">
        <v>1093</v>
      </c>
      <c r="L3020" s="1" t="s">
        <v>1109</v>
      </c>
      <c r="M3020" s="1" t="s">
        <v>1641</v>
      </c>
      <c r="N3020" s="1">
        <v>40</v>
      </c>
      <c r="O3020" s="1">
        <v>2.8860000000000001</v>
      </c>
      <c r="P3020" s="1">
        <v>104</v>
      </c>
      <c r="Q3020" s="1">
        <v>283</v>
      </c>
      <c r="R3020" s="1">
        <v>96</v>
      </c>
      <c r="S3020" s="1">
        <v>2</v>
      </c>
      <c r="T3020" s="1">
        <v>2</v>
      </c>
      <c r="U3020" s="1">
        <v>6</v>
      </c>
      <c r="V3020" s="1">
        <v>0.67500000000000004</v>
      </c>
      <c r="W3020" s="1">
        <v>2.1999999999999999E-2</v>
      </c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>
        <f t="shared" si="81"/>
        <v>289</v>
      </c>
    </row>
    <row r="3021" spans="1:49" x14ac:dyDescent="0.25">
      <c r="A3021" s="1" t="s">
        <v>649</v>
      </c>
      <c r="B3021" s="1">
        <v>1009357</v>
      </c>
      <c r="C3021" s="1">
        <v>2017</v>
      </c>
      <c r="D3021" s="1" t="s">
        <v>1091</v>
      </c>
      <c r="E3021" s="1" t="s">
        <v>1092</v>
      </c>
      <c r="F3021" s="1" t="s">
        <v>12</v>
      </c>
      <c r="G3021" s="1"/>
      <c r="H3021" s="1"/>
      <c r="I3021" s="1"/>
      <c r="J3021" s="1"/>
      <c r="K3021" s="1" t="s">
        <v>1632</v>
      </c>
      <c r="L3021" s="1" t="s">
        <v>1109</v>
      </c>
      <c r="M3021" s="1" t="s">
        <v>1633</v>
      </c>
      <c r="N3021" s="1">
        <v>30.05</v>
      </c>
      <c r="O3021" s="1">
        <v>0.748</v>
      </c>
      <c r="P3021" s="1">
        <v>46.5</v>
      </c>
      <c r="Q3021" s="1">
        <v>106</v>
      </c>
      <c r="R3021" s="1">
        <v>0</v>
      </c>
      <c r="S3021" s="1">
        <v>0</v>
      </c>
      <c r="T3021" s="1">
        <v>0</v>
      </c>
      <c r="U3021" s="1">
        <v>4</v>
      </c>
      <c r="V3021" s="1">
        <v>0.81399999999999995</v>
      </c>
      <c r="W3021" s="1">
        <v>0.01</v>
      </c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>
        <f t="shared" si="81"/>
        <v>110</v>
      </c>
    </row>
    <row r="3022" spans="1:49" x14ac:dyDescent="0.25">
      <c r="A3022" s="1" t="s">
        <v>380</v>
      </c>
      <c r="B3022" s="1">
        <v>1009386</v>
      </c>
      <c r="C3022" s="1">
        <v>2017</v>
      </c>
      <c r="D3022" s="1" t="s">
        <v>1091</v>
      </c>
      <c r="E3022" s="1" t="s">
        <v>1092</v>
      </c>
      <c r="F3022" s="1" t="s">
        <v>12</v>
      </c>
      <c r="G3022" s="1"/>
      <c r="H3022" s="1"/>
      <c r="I3022" s="1"/>
      <c r="J3022" s="1"/>
      <c r="K3022" s="1" t="s">
        <v>1642</v>
      </c>
      <c r="L3022" s="1" t="s">
        <v>1109</v>
      </c>
      <c r="M3022" s="1" t="s">
        <v>1643</v>
      </c>
      <c r="N3022" s="1">
        <v>44</v>
      </c>
      <c r="O3022" s="1">
        <v>1859.67</v>
      </c>
      <c r="P3022" s="1">
        <v>30</v>
      </c>
      <c r="Q3022" s="1">
        <v>52</v>
      </c>
      <c r="R3022" s="1">
        <v>0</v>
      </c>
      <c r="S3022" s="1">
        <v>0</v>
      </c>
      <c r="T3022" s="1">
        <v>0</v>
      </c>
      <c r="U3022" s="1">
        <v>0</v>
      </c>
      <c r="V3022" s="1">
        <v>0.77</v>
      </c>
      <c r="W3022" s="1">
        <v>5.0999999999999997E-2</v>
      </c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>
        <f t="shared" si="81"/>
        <v>52</v>
      </c>
    </row>
    <row r="3023" spans="1:49" x14ac:dyDescent="0.25">
      <c r="A3023" s="1" t="s">
        <v>380</v>
      </c>
      <c r="B3023" s="1">
        <v>1009386</v>
      </c>
      <c r="C3023" s="1">
        <v>2017</v>
      </c>
      <c r="D3023" s="1" t="s">
        <v>1091</v>
      </c>
      <c r="E3023" s="1" t="s">
        <v>1092</v>
      </c>
      <c r="F3023" s="1" t="s">
        <v>12</v>
      </c>
      <c r="G3023" s="1"/>
      <c r="H3023" s="1"/>
      <c r="I3023" s="1"/>
      <c r="J3023" s="1"/>
      <c r="K3023" s="1" t="s">
        <v>1828</v>
      </c>
      <c r="L3023" s="1" t="s">
        <v>1109</v>
      </c>
      <c r="M3023" s="1" t="s">
        <v>1830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3</v>
      </c>
      <c r="T3023" s="1">
        <v>0</v>
      </c>
      <c r="U3023" s="1">
        <v>0</v>
      </c>
      <c r="V3023" s="1">
        <v>0</v>
      </c>
      <c r="W3023" s="1">
        <v>0</v>
      </c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>
        <f t="shared" si="81"/>
        <v>0</v>
      </c>
    </row>
    <row r="3024" spans="1:49" x14ac:dyDescent="0.25">
      <c r="A3024" s="1" t="s">
        <v>380</v>
      </c>
      <c r="B3024" s="1">
        <v>1009386</v>
      </c>
      <c r="C3024" s="1">
        <v>2017</v>
      </c>
      <c r="D3024" s="1" t="s">
        <v>1091</v>
      </c>
      <c r="E3024" s="1" t="s">
        <v>1092</v>
      </c>
      <c r="F3024" s="1" t="s">
        <v>12</v>
      </c>
      <c r="G3024" s="1"/>
      <c r="H3024" s="1"/>
      <c r="I3024" s="1"/>
      <c r="J3024" s="1"/>
      <c r="K3024" s="1" t="s">
        <v>2737</v>
      </c>
      <c r="L3024" s="1" t="s">
        <v>1121</v>
      </c>
      <c r="M3024" s="1" t="s">
        <v>2738</v>
      </c>
      <c r="N3024" s="1"/>
      <c r="O3024" s="1"/>
      <c r="P3024" s="1"/>
      <c r="Q3024" s="1">
        <v>60</v>
      </c>
      <c r="R3024" s="1">
        <v>0</v>
      </c>
      <c r="S3024" s="1">
        <v>0</v>
      </c>
      <c r="T3024" s="1">
        <v>1</v>
      </c>
      <c r="U3024" s="1">
        <v>0</v>
      </c>
      <c r="V3024" s="1">
        <v>0.82699999999999996</v>
      </c>
      <c r="W3024" s="1">
        <v>5.5E-2</v>
      </c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>
        <f t="shared" si="81"/>
        <v>60</v>
      </c>
    </row>
    <row r="3025" spans="1:49" x14ac:dyDescent="0.25">
      <c r="A3025" s="1" t="s">
        <v>380</v>
      </c>
      <c r="B3025" s="1">
        <v>1009386</v>
      </c>
      <c r="C3025" s="1">
        <v>2017</v>
      </c>
      <c r="D3025" s="1" t="s">
        <v>1091</v>
      </c>
      <c r="E3025" s="1" t="s">
        <v>1092</v>
      </c>
      <c r="F3025" s="1" t="s">
        <v>12</v>
      </c>
      <c r="G3025" s="1"/>
      <c r="H3025" s="1"/>
      <c r="I3025" s="1"/>
      <c r="J3025" s="1"/>
      <c r="K3025" s="1" t="s">
        <v>2737</v>
      </c>
      <c r="L3025" s="1" t="s">
        <v>1109</v>
      </c>
      <c r="M3025" s="1" t="s">
        <v>2739</v>
      </c>
      <c r="N3025" s="1">
        <v>55.7</v>
      </c>
      <c r="O3025" s="1">
        <v>5669.74</v>
      </c>
      <c r="P3025" s="1">
        <v>4</v>
      </c>
      <c r="Q3025" s="1">
        <v>1</v>
      </c>
      <c r="R3025" s="1">
        <v>0</v>
      </c>
      <c r="S3025" s="1">
        <v>0</v>
      </c>
      <c r="T3025" s="1">
        <v>0</v>
      </c>
      <c r="U3025" s="1">
        <v>0</v>
      </c>
      <c r="V3025" s="1">
        <v>0.82699999999999996</v>
      </c>
      <c r="W3025" s="1">
        <v>5.6000000000000001E-2</v>
      </c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>
        <f t="shared" si="81"/>
        <v>1</v>
      </c>
    </row>
    <row r="3026" spans="1:49" x14ac:dyDescent="0.25">
      <c r="A3026" s="1" t="s">
        <v>380</v>
      </c>
      <c r="B3026" s="1">
        <v>1009386</v>
      </c>
      <c r="C3026" s="1">
        <v>2017</v>
      </c>
      <c r="D3026" s="1" t="s">
        <v>1091</v>
      </c>
      <c r="E3026" s="1" t="s">
        <v>1092</v>
      </c>
      <c r="F3026" s="1" t="s">
        <v>12</v>
      </c>
      <c r="G3026" s="1"/>
      <c r="H3026" s="1"/>
      <c r="I3026" s="1"/>
      <c r="J3026" s="1"/>
      <c r="K3026" s="1" t="s">
        <v>2740</v>
      </c>
      <c r="L3026" s="1" t="s">
        <v>1109</v>
      </c>
      <c r="M3026" s="1" t="s">
        <v>2741</v>
      </c>
      <c r="N3026" s="1">
        <v>48.3</v>
      </c>
      <c r="O3026" s="1">
        <v>7376.17</v>
      </c>
      <c r="P3026" s="1">
        <v>40</v>
      </c>
      <c r="Q3026" s="1">
        <v>6</v>
      </c>
      <c r="R3026" s="1">
        <v>0</v>
      </c>
      <c r="S3026" s="1">
        <v>0</v>
      </c>
      <c r="T3026" s="1">
        <v>0</v>
      </c>
      <c r="U3026" s="1">
        <v>0</v>
      </c>
      <c r="V3026" s="1">
        <v>0.66900000000000004</v>
      </c>
      <c r="W3026" s="1">
        <v>2.3E-2</v>
      </c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>
        <f t="shared" si="81"/>
        <v>6</v>
      </c>
    </row>
    <row r="3027" spans="1:49" x14ac:dyDescent="0.25">
      <c r="A3027" s="1" t="s">
        <v>380</v>
      </c>
      <c r="B3027" s="1">
        <v>1009386</v>
      </c>
      <c r="C3027" s="1">
        <v>2017</v>
      </c>
      <c r="D3027" s="1" t="s">
        <v>1091</v>
      </c>
      <c r="E3027" s="1" t="s">
        <v>1092</v>
      </c>
      <c r="F3027" s="1" t="s">
        <v>12</v>
      </c>
      <c r="G3027" s="1"/>
      <c r="H3027" s="1"/>
      <c r="I3027" s="1"/>
      <c r="J3027" s="1"/>
      <c r="K3027" s="1" t="s">
        <v>1100</v>
      </c>
      <c r="L3027" s="1" t="s">
        <v>1121</v>
      </c>
      <c r="M3027" s="1" t="s">
        <v>1802</v>
      </c>
      <c r="N3027" s="1"/>
      <c r="O3027" s="1"/>
      <c r="P3027" s="1"/>
      <c r="Q3027" s="1">
        <v>15</v>
      </c>
      <c r="R3027" s="1">
        <v>0</v>
      </c>
      <c r="S3027" s="1">
        <v>0</v>
      </c>
      <c r="T3027" s="1">
        <v>0</v>
      </c>
      <c r="U3027" s="1">
        <v>0</v>
      </c>
      <c r="V3027" s="1">
        <v>0.86499999999999999</v>
      </c>
      <c r="W3027" s="1">
        <v>1.9E-2</v>
      </c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>
        <f t="shared" si="81"/>
        <v>15</v>
      </c>
    </row>
    <row r="3028" spans="1:49" x14ac:dyDescent="0.25">
      <c r="A3028" s="1" t="s">
        <v>380</v>
      </c>
      <c r="B3028" s="1">
        <v>1009386</v>
      </c>
      <c r="C3028" s="1">
        <v>2017</v>
      </c>
      <c r="D3028" s="1" t="s">
        <v>1091</v>
      </c>
      <c r="E3028" s="1" t="s">
        <v>1092</v>
      </c>
      <c r="F3028" s="1" t="s">
        <v>12</v>
      </c>
      <c r="G3028" s="1"/>
      <c r="H3028" s="1"/>
      <c r="I3028" s="1"/>
      <c r="J3028" s="1"/>
      <c r="K3028" s="1" t="s">
        <v>2742</v>
      </c>
      <c r="L3028" s="1" t="s">
        <v>1121</v>
      </c>
      <c r="M3028" s="1" t="s">
        <v>2743</v>
      </c>
      <c r="N3028" s="1"/>
      <c r="O3028" s="1"/>
      <c r="P3028" s="1"/>
      <c r="Q3028" s="1">
        <v>2</v>
      </c>
      <c r="R3028" s="1">
        <v>0</v>
      </c>
      <c r="S3028" s="1">
        <v>0</v>
      </c>
      <c r="T3028" s="1">
        <v>0</v>
      </c>
      <c r="U3028" s="1">
        <v>0</v>
      </c>
      <c r="V3028" s="1">
        <v>0.88500000000000001</v>
      </c>
      <c r="W3028" s="1">
        <v>0.112</v>
      </c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>
        <f t="shared" si="81"/>
        <v>2</v>
      </c>
    </row>
    <row r="3029" spans="1:49" x14ac:dyDescent="0.25">
      <c r="A3029" s="1" t="s">
        <v>380</v>
      </c>
      <c r="B3029" s="1">
        <v>1009386</v>
      </c>
      <c r="C3029" s="1">
        <v>2017</v>
      </c>
      <c r="D3029" s="1" t="s">
        <v>1091</v>
      </c>
      <c r="E3029" s="1" t="s">
        <v>1092</v>
      </c>
      <c r="F3029" s="1" t="s">
        <v>12</v>
      </c>
      <c r="G3029" s="1"/>
      <c r="H3029" s="1"/>
      <c r="I3029" s="1"/>
      <c r="J3029" s="1"/>
      <c r="K3029" s="1" t="s">
        <v>1457</v>
      </c>
      <c r="L3029" s="1" t="s">
        <v>1109</v>
      </c>
      <c r="M3029" s="1" t="s">
        <v>1458</v>
      </c>
      <c r="N3029" s="1">
        <v>47.7</v>
      </c>
      <c r="O3029" s="1">
        <v>13736.02</v>
      </c>
      <c r="P3029" s="1">
        <v>25</v>
      </c>
      <c r="Q3029" s="1">
        <v>3</v>
      </c>
      <c r="R3029" s="1">
        <v>0</v>
      </c>
      <c r="S3029" s="1">
        <v>0</v>
      </c>
      <c r="T3029" s="1">
        <v>1</v>
      </c>
      <c r="U3029" s="1">
        <v>0</v>
      </c>
      <c r="V3029" s="1">
        <v>0.82799999999999996</v>
      </c>
      <c r="W3029" s="1">
        <v>8.2000000000000003E-2</v>
      </c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>
        <f t="shared" si="81"/>
        <v>3</v>
      </c>
    </row>
    <row r="3030" spans="1:49" x14ac:dyDescent="0.25">
      <c r="A3030" s="1" t="s">
        <v>380</v>
      </c>
      <c r="B3030" s="1">
        <v>1009386</v>
      </c>
      <c r="C3030" s="1">
        <v>2017</v>
      </c>
      <c r="D3030" s="1" t="s">
        <v>1091</v>
      </c>
      <c r="E3030" s="1" t="s">
        <v>1092</v>
      </c>
      <c r="F3030" s="1" t="s">
        <v>12</v>
      </c>
      <c r="G3030" s="1"/>
      <c r="H3030" s="1"/>
      <c r="I3030" s="1"/>
      <c r="J3030" s="1"/>
      <c r="K3030" s="1" t="s">
        <v>1648</v>
      </c>
      <c r="L3030" s="1" t="s">
        <v>1109</v>
      </c>
      <c r="M3030" s="1" t="s">
        <v>1649</v>
      </c>
      <c r="N3030" s="1">
        <v>41.2</v>
      </c>
      <c r="O3030" s="1">
        <v>878.83</v>
      </c>
      <c r="P3030" s="1">
        <v>48</v>
      </c>
      <c r="Q3030" s="1">
        <v>13</v>
      </c>
      <c r="R3030" s="1">
        <v>0</v>
      </c>
      <c r="S3030" s="1">
        <v>0</v>
      </c>
      <c r="T3030" s="1">
        <v>0</v>
      </c>
      <c r="U3030" s="1">
        <v>0</v>
      </c>
      <c r="V3030" s="1">
        <v>0.61699999999999999</v>
      </c>
      <c r="W3030" s="1">
        <v>1.0999999999999999E-2</v>
      </c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>
        <f t="shared" si="81"/>
        <v>13</v>
      </c>
    </row>
    <row r="3031" spans="1:49" x14ac:dyDescent="0.25">
      <c r="A3031" s="1" t="s">
        <v>380</v>
      </c>
      <c r="B3031" s="1">
        <v>1009386</v>
      </c>
      <c r="C3031" s="1">
        <v>2017</v>
      </c>
      <c r="D3031" s="1" t="s">
        <v>1091</v>
      </c>
      <c r="E3031" s="1" t="s">
        <v>1092</v>
      </c>
      <c r="F3031" s="1" t="s">
        <v>12</v>
      </c>
      <c r="G3031" s="1"/>
      <c r="H3031" s="1"/>
      <c r="I3031" s="1"/>
      <c r="J3031" s="1"/>
      <c r="K3031" s="1" t="s">
        <v>1648</v>
      </c>
      <c r="L3031" s="1" t="s">
        <v>1168</v>
      </c>
      <c r="M3031" s="1" t="s">
        <v>1653</v>
      </c>
      <c r="N3031" s="1"/>
      <c r="O3031" s="1"/>
      <c r="P3031" s="1"/>
      <c r="Q3031" s="1">
        <v>2</v>
      </c>
      <c r="R3031" s="1">
        <v>0</v>
      </c>
      <c r="S3031" s="1">
        <v>0</v>
      </c>
      <c r="T3031" s="1">
        <v>1</v>
      </c>
      <c r="U3031" s="1">
        <v>0</v>
      </c>
      <c r="V3031" s="1">
        <v>0.94299999999999995</v>
      </c>
      <c r="W3031" s="1">
        <v>0.04</v>
      </c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>
        <f t="shared" si="81"/>
        <v>2</v>
      </c>
    </row>
    <row r="3032" spans="1:49" x14ac:dyDescent="0.25">
      <c r="A3032" s="1" t="s">
        <v>380</v>
      </c>
      <c r="B3032" s="1">
        <v>1009386</v>
      </c>
      <c r="C3032" s="1">
        <v>2017</v>
      </c>
      <c r="D3032" s="1" t="s">
        <v>1091</v>
      </c>
      <c r="E3032" s="1" t="s">
        <v>1092</v>
      </c>
      <c r="F3032" s="1" t="s">
        <v>12</v>
      </c>
      <c r="G3032" s="1"/>
      <c r="H3032" s="1"/>
      <c r="I3032" s="1"/>
      <c r="J3032" s="1"/>
      <c r="K3032" s="1" t="s">
        <v>1104</v>
      </c>
      <c r="L3032" s="1" t="s">
        <v>1121</v>
      </c>
      <c r="M3032" s="1" t="s">
        <v>2625</v>
      </c>
      <c r="N3032" s="1"/>
      <c r="O3032" s="1"/>
      <c r="P3032" s="1"/>
      <c r="Q3032" s="1">
        <v>30</v>
      </c>
      <c r="R3032" s="1">
        <v>0</v>
      </c>
      <c r="S3032" s="1">
        <v>0</v>
      </c>
      <c r="T3032" s="1">
        <v>1</v>
      </c>
      <c r="U3032" s="1">
        <v>0</v>
      </c>
      <c r="V3032" s="1">
        <v>0.89300000000000002</v>
      </c>
      <c r="W3032" s="1">
        <v>7.4999999999999997E-2</v>
      </c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>
        <f t="shared" si="81"/>
        <v>30</v>
      </c>
    </row>
    <row r="3033" spans="1:49" x14ac:dyDescent="0.25">
      <c r="A3033" s="1" t="s">
        <v>380</v>
      </c>
      <c r="B3033" s="1">
        <v>1009386</v>
      </c>
      <c r="C3033" s="1">
        <v>2017</v>
      </c>
      <c r="D3033" s="1" t="s">
        <v>1091</v>
      </c>
      <c r="E3033" s="1" t="s">
        <v>1092</v>
      </c>
      <c r="F3033" s="1" t="s">
        <v>12</v>
      </c>
      <c r="G3033" s="1"/>
      <c r="H3033" s="1"/>
      <c r="I3033" s="1"/>
      <c r="J3033" s="1"/>
      <c r="K3033" s="1" t="s">
        <v>1835</v>
      </c>
      <c r="L3033" s="1" t="s">
        <v>1109</v>
      </c>
      <c r="M3033" s="1" t="s">
        <v>1836</v>
      </c>
      <c r="N3033" s="1">
        <v>47.7</v>
      </c>
      <c r="O3033" s="1">
        <v>17428.03</v>
      </c>
      <c r="P3033" s="1">
        <v>20</v>
      </c>
      <c r="Q3033" s="1">
        <v>3</v>
      </c>
      <c r="R3033" s="1">
        <v>0</v>
      </c>
      <c r="S3033" s="1">
        <v>0</v>
      </c>
      <c r="T3033" s="1">
        <v>0</v>
      </c>
      <c r="U3033" s="1">
        <v>0</v>
      </c>
      <c r="V3033" s="1">
        <v>0.67800000000000005</v>
      </c>
      <c r="W3033" s="1">
        <v>2.4E-2</v>
      </c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>
        <f t="shared" si="81"/>
        <v>3</v>
      </c>
    </row>
    <row r="3034" spans="1:49" x14ac:dyDescent="0.25">
      <c r="A3034" s="1" t="s">
        <v>380</v>
      </c>
      <c r="B3034" s="1">
        <v>1009386</v>
      </c>
      <c r="C3034" s="1">
        <v>2017</v>
      </c>
      <c r="D3034" s="1" t="s">
        <v>1091</v>
      </c>
      <c r="E3034" s="1" t="s">
        <v>1092</v>
      </c>
      <c r="F3034" s="1" t="s">
        <v>12</v>
      </c>
      <c r="G3034" s="1"/>
      <c r="H3034" s="1"/>
      <c r="I3034" s="1"/>
      <c r="J3034" s="1"/>
      <c r="K3034" s="1" t="s">
        <v>2744</v>
      </c>
      <c r="L3034" s="1" t="s">
        <v>1121</v>
      </c>
      <c r="M3034" s="1" t="s">
        <v>2745</v>
      </c>
      <c r="N3034" s="1"/>
      <c r="O3034" s="1"/>
      <c r="P3034" s="1"/>
      <c r="Q3034" s="1">
        <v>3</v>
      </c>
      <c r="R3034" s="1">
        <v>0</v>
      </c>
      <c r="S3034" s="1">
        <v>0</v>
      </c>
      <c r="T3034" s="1">
        <v>0</v>
      </c>
      <c r="U3034" s="1">
        <v>0</v>
      </c>
      <c r="V3034" s="1">
        <v>0.879</v>
      </c>
      <c r="W3034" s="1">
        <v>1.7999999999999999E-2</v>
      </c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>
        <f t="shared" si="81"/>
        <v>3</v>
      </c>
    </row>
    <row r="3035" spans="1:49" x14ac:dyDescent="0.25">
      <c r="A3035" s="1" t="s">
        <v>380</v>
      </c>
      <c r="B3035" s="1">
        <v>1009386</v>
      </c>
      <c r="C3035" s="1">
        <v>2017</v>
      </c>
      <c r="D3035" s="1" t="s">
        <v>1091</v>
      </c>
      <c r="E3035" s="1" t="s">
        <v>1092</v>
      </c>
      <c r="F3035" s="1" t="s">
        <v>12</v>
      </c>
      <c r="G3035" s="1"/>
      <c r="H3035" s="1"/>
      <c r="I3035" s="1"/>
      <c r="J3035" s="1"/>
      <c r="K3035" s="1" t="s">
        <v>1123</v>
      </c>
      <c r="L3035" s="1" t="s">
        <v>1109</v>
      </c>
      <c r="M3035" s="1" t="s">
        <v>1124</v>
      </c>
      <c r="N3035" s="1">
        <v>50</v>
      </c>
      <c r="O3035" s="1">
        <v>6817.4</v>
      </c>
      <c r="P3035" s="1">
        <v>48</v>
      </c>
      <c r="Q3035" s="1">
        <v>114</v>
      </c>
      <c r="R3035" s="1">
        <v>0</v>
      </c>
      <c r="S3035" s="1">
        <v>0</v>
      </c>
      <c r="T3035" s="1">
        <v>0</v>
      </c>
      <c r="U3035" s="1">
        <v>0</v>
      </c>
      <c r="V3035" s="1">
        <v>0.71599999999999997</v>
      </c>
      <c r="W3035" s="1">
        <v>2.1000000000000001E-2</v>
      </c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>
        <f t="shared" si="81"/>
        <v>114</v>
      </c>
    </row>
    <row r="3036" spans="1:49" x14ac:dyDescent="0.25">
      <c r="A3036" s="1" t="s">
        <v>380</v>
      </c>
      <c r="B3036" s="1">
        <v>1009386</v>
      </c>
      <c r="C3036" s="1">
        <v>2017</v>
      </c>
      <c r="D3036" s="1" t="s">
        <v>1091</v>
      </c>
      <c r="E3036" s="1" t="s">
        <v>1092</v>
      </c>
      <c r="F3036" s="1" t="s">
        <v>12</v>
      </c>
      <c r="G3036" s="1"/>
      <c r="H3036" s="1"/>
      <c r="I3036" s="1"/>
      <c r="J3036" s="1"/>
      <c r="K3036" s="1" t="s">
        <v>1123</v>
      </c>
      <c r="L3036" s="1" t="s">
        <v>1168</v>
      </c>
      <c r="M3036" s="1" t="s">
        <v>1464</v>
      </c>
      <c r="N3036" s="1"/>
      <c r="O3036" s="1"/>
      <c r="P3036" s="1"/>
      <c r="Q3036" s="1">
        <v>14</v>
      </c>
      <c r="R3036" s="1">
        <v>0</v>
      </c>
      <c r="S3036" s="1">
        <v>0</v>
      </c>
      <c r="T3036" s="1">
        <v>0</v>
      </c>
      <c r="U3036" s="1">
        <v>0</v>
      </c>
      <c r="V3036" s="1">
        <v>0.80100000000000005</v>
      </c>
      <c r="W3036" s="1">
        <v>0.03</v>
      </c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>
        <f t="shared" si="81"/>
        <v>14</v>
      </c>
    </row>
    <row r="3037" spans="1:49" x14ac:dyDescent="0.25">
      <c r="A3037" s="1" t="s">
        <v>380</v>
      </c>
      <c r="B3037" s="1">
        <v>1009386</v>
      </c>
      <c r="C3037" s="1">
        <v>2017</v>
      </c>
      <c r="D3037" s="1" t="s">
        <v>1091</v>
      </c>
      <c r="E3037" s="1" t="s">
        <v>1092</v>
      </c>
      <c r="F3037" s="1" t="s">
        <v>12</v>
      </c>
      <c r="G3037" s="1"/>
      <c r="H3037" s="1"/>
      <c r="I3037" s="1"/>
      <c r="J3037" s="1"/>
      <c r="K3037" s="1" t="s">
        <v>2746</v>
      </c>
      <c r="L3037" s="1" t="s">
        <v>1109</v>
      </c>
      <c r="M3037" s="1" t="s">
        <v>2747</v>
      </c>
      <c r="N3037" s="1">
        <v>35</v>
      </c>
      <c r="O3037" s="1">
        <v>23.77</v>
      </c>
      <c r="P3037" s="1">
        <v>70</v>
      </c>
      <c r="Q3037" s="1">
        <v>1</v>
      </c>
      <c r="R3037" s="1">
        <v>0</v>
      </c>
      <c r="S3037" s="1">
        <v>0</v>
      </c>
      <c r="T3037" s="1">
        <v>0</v>
      </c>
      <c r="U3037" s="1">
        <v>0</v>
      </c>
      <c r="V3037" s="1">
        <v>0.88</v>
      </c>
      <c r="W3037" s="1">
        <v>1.4E-2</v>
      </c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>
        <f t="shared" si="81"/>
        <v>1</v>
      </c>
    </row>
    <row r="3038" spans="1:49" x14ac:dyDescent="0.25">
      <c r="A3038" s="1" t="s">
        <v>380</v>
      </c>
      <c r="B3038" s="1">
        <v>1009386</v>
      </c>
      <c r="C3038" s="1">
        <v>2017</v>
      </c>
      <c r="D3038" s="1" t="s">
        <v>1091</v>
      </c>
      <c r="E3038" s="1" t="s">
        <v>1092</v>
      </c>
      <c r="F3038" s="1" t="s">
        <v>12</v>
      </c>
      <c r="G3038" s="1"/>
      <c r="H3038" s="1"/>
      <c r="I3038" s="1"/>
      <c r="J3038" s="1"/>
      <c r="K3038" s="1" t="s">
        <v>2746</v>
      </c>
      <c r="L3038" s="1" t="s">
        <v>1094</v>
      </c>
      <c r="M3038" s="1" t="s">
        <v>2748</v>
      </c>
      <c r="N3038" s="1"/>
      <c r="O3038" s="1"/>
      <c r="P3038" s="1"/>
      <c r="Q3038" s="1">
        <v>1</v>
      </c>
      <c r="R3038" s="1">
        <v>0</v>
      </c>
      <c r="S3038" s="1">
        <v>0</v>
      </c>
      <c r="T3038" s="1">
        <v>0</v>
      </c>
      <c r="U3038" s="1">
        <v>0</v>
      </c>
      <c r="V3038" s="1">
        <v>0.96099999999999997</v>
      </c>
      <c r="W3038" s="1">
        <v>2.8000000000000001E-2</v>
      </c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>
        <f t="shared" si="81"/>
        <v>1</v>
      </c>
    </row>
    <row r="3039" spans="1:49" x14ac:dyDescent="0.25">
      <c r="A3039" s="1" t="s">
        <v>380</v>
      </c>
      <c r="B3039" s="1">
        <v>1009386</v>
      </c>
      <c r="C3039" s="1">
        <v>2017</v>
      </c>
      <c r="D3039" s="1" t="s">
        <v>1091</v>
      </c>
      <c r="E3039" s="1" t="s">
        <v>1092</v>
      </c>
      <c r="F3039" s="1" t="s">
        <v>12</v>
      </c>
      <c r="G3039" s="1"/>
      <c r="H3039" s="1"/>
      <c r="I3039" s="1"/>
      <c r="J3039" s="1"/>
      <c r="K3039" s="1" t="s">
        <v>1858</v>
      </c>
      <c r="L3039" s="1" t="s">
        <v>1109</v>
      </c>
      <c r="M3039" s="1" t="s">
        <v>2749</v>
      </c>
      <c r="N3039" s="1">
        <v>45.4</v>
      </c>
      <c r="O3039" s="1">
        <v>1075.72</v>
      </c>
      <c r="P3039" s="1">
        <v>480</v>
      </c>
      <c r="Q3039" s="1">
        <v>1</v>
      </c>
      <c r="R3039" s="1">
        <v>0</v>
      </c>
      <c r="S3039" s="1">
        <v>0</v>
      </c>
      <c r="T3039" s="1">
        <v>0</v>
      </c>
      <c r="U3039" s="1">
        <v>0</v>
      </c>
      <c r="V3039" s="1">
        <v>0.81</v>
      </c>
      <c r="W3039" s="1">
        <v>4.7E-2</v>
      </c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>
        <f t="shared" si="81"/>
        <v>1</v>
      </c>
    </row>
    <row r="3040" spans="1:49" x14ac:dyDescent="0.25">
      <c r="A3040" s="1" t="s">
        <v>380</v>
      </c>
      <c r="B3040" s="1">
        <v>1009386</v>
      </c>
      <c r="C3040" s="1">
        <v>2017</v>
      </c>
      <c r="D3040" s="1" t="s">
        <v>1091</v>
      </c>
      <c r="E3040" s="1" t="s">
        <v>1092</v>
      </c>
      <c r="F3040" s="1" t="s">
        <v>12</v>
      </c>
      <c r="G3040" s="1"/>
      <c r="H3040" s="1"/>
      <c r="I3040" s="1"/>
      <c r="J3040" s="1"/>
      <c r="K3040" s="1" t="s">
        <v>2255</v>
      </c>
      <c r="L3040" s="1" t="s">
        <v>1121</v>
      </c>
      <c r="M3040" s="1" t="s">
        <v>2750</v>
      </c>
      <c r="N3040" s="1"/>
      <c r="O3040" s="1"/>
      <c r="P3040" s="1"/>
      <c r="Q3040" s="1">
        <v>0</v>
      </c>
      <c r="R3040" s="1">
        <v>0</v>
      </c>
      <c r="S3040" s="1">
        <v>1</v>
      </c>
      <c r="T3040" s="1">
        <v>0</v>
      </c>
      <c r="U3040" s="1">
        <v>0</v>
      </c>
      <c r="V3040" s="1">
        <v>0</v>
      </c>
      <c r="W3040" s="1">
        <v>0</v>
      </c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>
        <f t="shared" si="81"/>
        <v>0</v>
      </c>
    </row>
    <row r="3041" spans="1:49" x14ac:dyDescent="0.25">
      <c r="A3041" s="1" t="s">
        <v>380</v>
      </c>
      <c r="B3041" s="1">
        <v>1009386</v>
      </c>
      <c r="C3041" s="1">
        <v>2017</v>
      </c>
      <c r="D3041" s="1" t="s">
        <v>1091</v>
      </c>
      <c r="E3041" s="1" t="s">
        <v>1092</v>
      </c>
      <c r="F3041" s="1" t="s">
        <v>12</v>
      </c>
      <c r="G3041" s="1"/>
      <c r="H3041" s="1"/>
      <c r="I3041" s="1"/>
      <c r="J3041" s="1"/>
      <c r="K3041" s="1" t="s">
        <v>2255</v>
      </c>
      <c r="L3041" s="1" t="s">
        <v>1109</v>
      </c>
      <c r="M3041" s="1" t="s">
        <v>2256</v>
      </c>
      <c r="N3041" s="1">
        <v>47.6</v>
      </c>
      <c r="O3041" s="1">
        <v>2533.5300000000002</v>
      </c>
      <c r="P3041" s="1">
        <v>40</v>
      </c>
      <c r="Q3041" s="1">
        <v>3</v>
      </c>
      <c r="R3041" s="1">
        <v>0</v>
      </c>
      <c r="S3041" s="1">
        <v>0</v>
      </c>
      <c r="T3041" s="1">
        <v>0</v>
      </c>
      <c r="U3041" s="1">
        <v>0</v>
      </c>
      <c r="V3041" s="1">
        <v>0.81</v>
      </c>
      <c r="W3041" s="1">
        <v>4.7E-2</v>
      </c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>
        <f t="shared" si="81"/>
        <v>3</v>
      </c>
    </row>
    <row r="3042" spans="1:49" x14ac:dyDescent="0.25">
      <c r="A3042" s="1" t="s">
        <v>380</v>
      </c>
      <c r="B3042" s="1">
        <v>1009386</v>
      </c>
      <c r="C3042" s="1">
        <v>2017</v>
      </c>
      <c r="D3042" s="1" t="s">
        <v>1091</v>
      </c>
      <c r="E3042" s="1" t="s">
        <v>1092</v>
      </c>
      <c r="F3042" s="1" t="s">
        <v>12</v>
      </c>
      <c r="G3042" s="1"/>
      <c r="H3042" s="1"/>
      <c r="I3042" s="1"/>
      <c r="J3042" s="1"/>
      <c r="K3042" s="1" t="s">
        <v>1247</v>
      </c>
      <c r="L3042" s="1" t="s">
        <v>1109</v>
      </c>
      <c r="M3042" s="1" t="s">
        <v>1249</v>
      </c>
      <c r="N3042" s="1">
        <v>43.3</v>
      </c>
      <c r="O3042" s="1">
        <v>642.49</v>
      </c>
      <c r="P3042" s="1">
        <v>56.3</v>
      </c>
      <c r="Q3042" s="1">
        <v>54</v>
      </c>
      <c r="R3042" s="1">
        <v>0</v>
      </c>
      <c r="S3042" s="1">
        <v>0</v>
      </c>
      <c r="T3042" s="1">
        <v>0</v>
      </c>
      <c r="U3042" s="1">
        <v>0</v>
      </c>
      <c r="V3042" s="1">
        <v>0.86899999999999999</v>
      </c>
      <c r="W3042" s="1">
        <v>4.9000000000000002E-2</v>
      </c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>
        <f t="shared" si="81"/>
        <v>54</v>
      </c>
    </row>
    <row r="3043" spans="1:49" x14ac:dyDescent="0.25">
      <c r="A3043" s="1" t="s">
        <v>380</v>
      </c>
      <c r="B3043" s="1">
        <v>1009386</v>
      </c>
      <c r="C3043" s="1">
        <v>2017</v>
      </c>
      <c r="D3043" s="1" t="s">
        <v>1091</v>
      </c>
      <c r="E3043" s="1" t="s">
        <v>1092</v>
      </c>
      <c r="F3043" s="1" t="s">
        <v>12</v>
      </c>
      <c r="G3043" s="1"/>
      <c r="H3043" s="1"/>
      <c r="I3043" s="1"/>
      <c r="J3043" s="1"/>
      <c r="K3043" s="1" t="s">
        <v>1860</v>
      </c>
      <c r="L3043" s="1" t="s">
        <v>1094</v>
      </c>
      <c r="M3043" s="1" t="s">
        <v>1861</v>
      </c>
      <c r="N3043" s="1"/>
      <c r="O3043" s="1"/>
      <c r="P3043" s="1"/>
      <c r="Q3043" s="1">
        <v>1</v>
      </c>
      <c r="R3043" s="1">
        <v>0</v>
      </c>
      <c r="S3043" s="1">
        <v>0</v>
      </c>
      <c r="T3043" s="1">
        <v>0</v>
      </c>
      <c r="U3043" s="1">
        <v>0</v>
      </c>
      <c r="V3043" s="1">
        <v>0.97</v>
      </c>
      <c r="W3043" s="1">
        <v>2.1999999999999999E-2</v>
      </c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>
        <f t="shared" si="81"/>
        <v>1</v>
      </c>
    </row>
    <row r="3044" spans="1:49" x14ac:dyDescent="0.25">
      <c r="A3044" s="1" t="s">
        <v>380</v>
      </c>
      <c r="B3044" s="1">
        <v>1009386</v>
      </c>
      <c r="C3044" s="1">
        <v>2017</v>
      </c>
      <c r="D3044" s="1" t="s">
        <v>1091</v>
      </c>
      <c r="E3044" s="1" t="s">
        <v>1092</v>
      </c>
      <c r="F3044" s="1" t="s">
        <v>12</v>
      </c>
      <c r="G3044" s="1"/>
      <c r="H3044" s="1"/>
      <c r="I3044" s="1"/>
      <c r="J3044" s="1"/>
      <c r="K3044" s="1" t="s">
        <v>1813</v>
      </c>
      <c r="L3044" s="1" t="s">
        <v>1121</v>
      </c>
      <c r="M3044" s="1" t="s">
        <v>1814</v>
      </c>
      <c r="N3044" s="1"/>
      <c r="O3044" s="1"/>
      <c r="P3044" s="1"/>
      <c r="Q3044" s="1">
        <v>1</v>
      </c>
      <c r="R3044" s="1">
        <v>0</v>
      </c>
      <c r="S3044" s="1">
        <v>0</v>
      </c>
      <c r="T3044" s="1">
        <v>0</v>
      </c>
      <c r="U3044" s="1">
        <v>1</v>
      </c>
      <c r="V3044" s="1">
        <v>0.75</v>
      </c>
      <c r="W3044" s="1">
        <v>2.1000000000000001E-2</v>
      </c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>
        <f t="shared" si="81"/>
        <v>2</v>
      </c>
    </row>
    <row r="3045" spans="1:49" x14ac:dyDescent="0.25">
      <c r="A3045" s="1" t="s">
        <v>380</v>
      </c>
      <c r="B3045" s="1">
        <v>1009386</v>
      </c>
      <c r="C3045" s="1">
        <v>2017</v>
      </c>
      <c r="D3045" s="1" t="s">
        <v>1091</v>
      </c>
      <c r="E3045" s="1" t="s">
        <v>1092</v>
      </c>
      <c r="F3045" s="1" t="s">
        <v>12</v>
      </c>
      <c r="G3045" s="1"/>
      <c r="H3045" s="1"/>
      <c r="I3045" s="1"/>
      <c r="J3045" s="1"/>
      <c r="K3045" s="1" t="s">
        <v>1114</v>
      </c>
      <c r="L3045" s="1" t="s">
        <v>1168</v>
      </c>
      <c r="M3045" s="1" t="s">
        <v>1650</v>
      </c>
      <c r="N3045" s="1"/>
      <c r="O3045" s="1"/>
      <c r="P3045" s="1"/>
      <c r="Q3045" s="1">
        <v>25</v>
      </c>
      <c r="R3045" s="1">
        <v>0</v>
      </c>
      <c r="S3045" s="1">
        <v>0</v>
      </c>
      <c r="T3045" s="1">
        <v>0</v>
      </c>
      <c r="U3045" s="1">
        <v>0</v>
      </c>
      <c r="V3045" s="1">
        <v>0.67300000000000004</v>
      </c>
      <c r="W3045" s="1">
        <v>0.01</v>
      </c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>
        <f t="shared" si="81"/>
        <v>25</v>
      </c>
    </row>
    <row r="3046" spans="1:49" x14ac:dyDescent="0.25">
      <c r="A3046" s="1" t="s">
        <v>380</v>
      </c>
      <c r="B3046" s="1">
        <v>1009386</v>
      </c>
      <c r="C3046" s="1">
        <v>2017</v>
      </c>
      <c r="D3046" s="1" t="s">
        <v>1091</v>
      </c>
      <c r="E3046" s="1" t="s">
        <v>1092</v>
      </c>
      <c r="F3046" s="1" t="s">
        <v>12</v>
      </c>
      <c r="G3046" s="1"/>
      <c r="H3046" s="1"/>
      <c r="I3046" s="1"/>
      <c r="J3046" s="1"/>
      <c r="K3046" s="1" t="s">
        <v>1819</v>
      </c>
      <c r="L3046" s="1" t="s">
        <v>1121</v>
      </c>
      <c r="M3046" s="1" t="s">
        <v>1820</v>
      </c>
      <c r="N3046" s="1"/>
      <c r="O3046" s="1"/>
      <c r="P3046" s="1"/>
      <c r="Q3046" s="1">
        <v>3</v>
      </c>
      <c r="R3046" s="1">
        <v>0</v>
      </c>
      <c r="S3046" s="1">
        <v>0</v>
      </c>
      <c r="T3046" s="1">
        <v>0</v>
      </c>
      <c r="U3046" s="1">
        <v>0</v>
      </c>
      <c r="V3046" s="1">
        <v>0.95699999999999996</v>
      </c>
      <c r="W3046" s="1">
        <v>8.0000000000000002E-3</v>
      </c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>
        <f t="shared" si="81"/>
        <v>3</v>
      </c>
    </row>
    <row r="3047" spans="1:49" x14ac:dyDescent="0.25">
      <c r="A3047" s="1" t="s">
        <v>380</v>
      </c>
      <c r="B3047" s="1">
        <v>1009386</v>
      </c>
      <c r="C3047" s="1">
        <v>2017</v>
      </c>
      <c r="D3047" s="1" t="s">
        <v>1091</v>
      </c>
      <c r="E3047" s="1" t="s">
        <v>1092</v>
      </c>
      <c r="F3047" s="1" t="s">
        <v>12</v>
      </c>
      <c r="G3047" s="1"/>
      <c r="H3047" s="1"/>
      <c r="I3047" s="1"/>
      <c r="J3047" s="1"/>
      <c r="K3047" s="1" t="s">
        <v>1116</v>
      </c>
      <c r="L3047" s="1" t="s">
        <v>1121</v>
      </c>
      <c r="M3047" s="1" t="s">
        <v>2751</v>
      </c>
      <c r="N3047" s="1"/>
      <c r="O3047" s="1"/>
      <c r="P3047" s="1"/>
      <c r="Q3047" s="1">
        <v>79</v>
      </c>
      <c r="R3047" s="1">
        <v>0</v>
      </c>
      <c r="S3047" s="1">
        <v>0</v>
      </c>
      <c r="T3047" s="1">
        <v>0</v>
      </c>
      <c r="U3047" s="1">
        <v>0</v>
      </c>
      <c r="V3047" s="1">
        <v>0.94399999999999995</v>
      </c>
      <c r="W3047" s="1">
        <v>2.9000000000000001E-2</v>
      </c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>
        <f t="shared" si="81"/>
        <v>79</v>
      </c>
    </row>
    <row r="3048" spans="1:49" x14ac:dyDescent="0.25">
      <c r="A3048" s="1" t="s">
        <v>603</v>
      </c>
      <c r="B3048" s="1">
        <v>1009387</v>
      </c>
      <c r="C3048" s="1">
        <v>2017</v>
      </c>
      <c r="D3048" s="1" t="s">
        <v>1091</v>
      </c>
      <c r="E3048" s="1" t="s">
        <v>1092</v>
      </c>
      <c r="F3048" s="1" t="s">
        <v>12</v>
      </c>
      <c r="G3048" s="1"/>
      <c r="H3048" s="1"/>
      <c r="I3048" s="1"/>
      <c r="J3048" s="1"/>
      <c r="K3048" s="1" t="s">
        <v>2752</v>
      </c>
      <c r="L3048" s="1" t="s">
        <v>1168</v>
      </c>
      <c r="M3048" s="1" t="s">
        <v>2753</v>
      </c>
      <c r="N3048" s="1"/>
      <c r="O3048" s="1"/>
      <c r="P3048" s="1"/>
      <c r="Q3048" s="1">
        <v>6</v>
      </c>
      <c r="R3048" s="1">
        <v>0</v>
      </c>
      <c r="S3048" s="1">
        <v>0</v>
      </c>
      <c r="T3048" s="1">
        <v>0</v>
      </c>
      <c r="U3048" s="1">
        <v>0</v>
      </c>
      <c r="V3048" s="1">
        <v>0.752</v>
      </c>
      <c r="W3048" s="1">
        <v>4.0000000000000001E-3</v>
      </c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>
        <f t="shared" si="81"/>
        <v>6</v>
      </c>
    </row>
    <row r="3049" spans="1:49" x14ac:dyDescent="0.25">
      <c r="A3049" s="1" t="s">
        <v>603</v>
      </c>
      <c r="B3049" s="1">
        <v>1009387</v>
      </c>
      <c r="C3049" s="1">
        <v>2017</v>
      </c>
      <c r="D3049" s="1" t="s">
        <v>1091</v>
      </c>
      <c r="E3049" s="1" t="s">
        <v>1092</v>
      </c>
      <c r="F3049" s="1" t="s">
        <v>12</v>
      </c>
      <c r="G3049" s="1"/>
      <c r="H3049" s="1"/>
      <c r="I3049" s="1"/>
      <c r="J3049" s="1"/>
      <c r="K3049" s="1" t="s">
        <v>2276</v>
      </c>
      <c r="L3049" s="1" t="s">
        <v>1121</v>
      </c>
      <c r="M3049" s="1" t="s">
        <v>2754</v>
      </c>
      <c r="N3049" s="1"/>
      <c r="O3049" s="1"/>
      <c r="P3049" s="1"/>
      <c r="Q3049" s="1">
        <v>48</v>
      </c>
      <c r="R3049" s="1">
        <v>0</v>
      </c>
      <c r="S3049" s="1">
        <v>0</v>
      </c>
      <c r="T3049" s="1">
        <v>0</v>
      </c>
      <c r="U3049" s="1">
        <v>0</v>
      </c>
      <c r="V3049" s="1">
        <v>0.85599999999999998</v>
      </c>
      <c r="W3049" s="1">
        <v>3.0000000000000001E-3</v>
      </c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>
        <f t="shared" si="81"/>
        <v>48</v>
      </c>
    </row>
    <row r="3050" spans="1:49" x14ac:dyDescent="0.25">
      <c r="A3050" s="1" t="s">
        <v>603</v>
      </c>
      <c r="B3050" s="1">
        <v>1009387</v>
      </c>
      <c r="C3050" s="1">
        <v>2017</v>
      </c>
      <c r="D3050" s="1" t="s">
        <v>1091</v>
      </c>
      <c r="E3050" s="1" t="s">
        <v>1092</v>
      </c>
      <c r="F3050" s="1" t="s">
        <v>12</v>
      </c>
      <c r="G3050" s="1"/>
      <c r="H3050" s="1"/>
      <c r="I3050" s="1"/>
      <c r="J3050" s="1"/>
      <c r="K3050" s="1" t="s">
        <v>2276</v>
      </c>
      <c r="L3050" s="1" t="s">
        <v>1168</v>
      </c>
      <c r="M3050" s="1" t="s">
        <v>2277</v>
      </c>
      <c r="N3050" s="1"/>
      <c r="O3050" s="1"/>
      <c r="P3050" s="1"/>
      <c r="Q3050" s="1">
        <v>29</v>
      </c>
      <c r="R3050" s="1">
        <v>0</v>
      </c>
      <c r="S3050" s="1">
        <v>0</v>
      </c>
      <c r="T3050" s="1">
        <v>0</v>
      </c>
      <c r="U3050" s="1">
        <v>0</v>
      </c>
      <c r="V3050" s="1">
        <v>0.77</v>
      </c>
      <c r="W3050" s="1">
        <v>5.0000000000000001E-3</v>
      </c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>
        <f t="shared" si="81"/>
        <v>29</v>
      </c>
    </row>
    <row r="3051" spans="1:49" x14ac:dyDescent="0.25">
      <c r="A3051" s="1" t="s">
        <v>603</v>
      </c>
      <c r="B3051" s="1">
        <v>1009387</v>
      </c>
      <c r="C3051" s="1">
        <v>2017</v>
      </c>
      <c r="D3051" s="1" t="s">
        <v>1091</v>
      </c>
      <c r="E3051" s="1" t="s">
        <v>1092</v>
      </c>
      <c r="F3051" s="1" t="s">
        <v>12</v>
      </c>
      <c r="G3051" s="1"/>
      <c r="H3051" s="1"/>
      <c r="I3051" s="1"/>
      <c r="J3051" s="1"/>
      <c r="K3051" s="1" t="s">
        <v>2278</v>
      </c>
      <c r="L3051" s="1" t="s">
        <v>1168</v>
      </c>
      <c r="M3051" s="1" t="s">
        <v>2279</v>
      </c>
      <c r="N3051" s="1"/>
      <c r="O3051" s="1"/>
      <c r="P3051" s="1"/>
      <c r="Q3051" s="1">
        <v>315</v>
      </c>
      <c r="R3051" s="1">
        <v>0</v>
      </c>
      <c r="S3051" s="1">
        <v>0</v>
      </c>
      <c r="T3051" s="1">
        <v>0</v>
      </c>
      <c r="U3051" s="1">
        <v>0</v>
      </c>
      <c r="V3051" s="1">
        <v>0.94299999999999995</v>
      </c>
      <c r="W3051" s="1">
        <v>2.5999999999999999E-2</v>
      </c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>
        <f t="shared" si="81"/>
        <v>315</v>
      </c>
    </row>
    <row r="3052" spans="1:49" x14ac:dyDescent="0.25">
      <c r="A3052" s="1" t="s">
        <v>603</v>
      </c>
      <c r="B3052" s="1">
        <v>1009387</v>
      </c>
      <c r="C3052" s="1">
        <v>2017</v>
      </c>
      <c r="D3052" s="1" t="s">
        <v>1091</v>
      </c>
      <c r="E3052" s="1" t="s">
        <v>1092</v>
      </c>
      <c r="F3052" s="1" t="s">
        <v>12</v>
      </c>
      <c r="G3052" s="1"/>
      <c r="H3052" s="1"/>
      <c r="I3052" s="1"/>
      <c r="J3052" s="1"/>
      <c r="K3052" s="1" t="s">
        <v>2755</v>
      </c>
      <c r="L3052" s="1" t="s">
        <v>1121</v>
      </c>
      <c r="M3052" s="1" t="s">
        <v>2756</v>
      </c>
      <c r="N3052" s="1"/>
      <c r="O3052" s="1"/>
      <c r="P3052" s="1"/>
      <c r="Q3052" s="1">
        <v>3</v>
      </c>
      <c r="R3052" s="1">
        <v>0</v>
      </c>
      <c r="S3052" s="1">
        <v>0</v>
      </c>
      <c r="T3052" s="1">
        <v>0</v>
      </c>
      <c r="U3052" s="1">
        <v>0</v>
      </c>
      <c r="V3052" s="1">
        <v>0.78200000000000003</v>
      </c>
      <c r="W3052" s="1">
        <v>4.0000000000000001E-3</v>
      </c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>
        <f t="shared" si="81"/>
        <v>3</v>
      </c>
    </row>
    <row r="3053" spans="1:49" x14ac:dyDescent="0.25">
      <c r="A3053" s="1" t="s">
        <v>603</v>
      </c>
      <c r="B3053" s="1">
        <v>1009387</v>
      </c>
      <c r="C3053" s="1">
        <v>2017</v>
      </c>
      <c r="D3053" s="1" t="s">
        <v>1091</v>
      </c>
      <c r="E3053" s="1" t="s">
        <v>1092</v>
      </c>
      <c r="F3053" s="1" t="s">
        <v>12</v>
      </c>
      <c r="G3053" s="1"/>
      <c r="H3053" s="1"/>
      <c r="I3053" s="1"/>
      <c r="J3053" s="1"/>
      <c r="K3053" s="1" t="s">
        <v>2280</v>
      </c>
      <c r="L3053" s="1" t="s">
        <v>1121</v>
      </c>
      <c r="M3053" s="1" t="s">
        <v>2757</v>
      </c>
      <c r="N3053" s="1"/>
      <c r="O3053" s="1"/>
      <c r="P3053" s="1"/>
      <c r="Q3053" s="1">
        <v>10</v>
      </c>
      <c r="R3053" s="1">
        <v>0</v>
      </c>
      <c r="S3053" s="1">
        <v>0</v>
      </c>
      <c r="T3053" s="1">
        <v>0</v>
      </c>
      <c r="U3053" s="1">
        <v>0</v>
      </c>
      <c r="V3053" s="1">
        <v>0.89600000000000002</v>
      </c>
      <c r="W3053" s="1">
        <v>1.4E-2</v>
      </c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>
        <f t="shared" si="81"/>
        <v>10</v>
      </c>
    </row>
    <row r="3054" spans="1:49" x14ac:dyDescent="0.25">
      <c r="A3054" s="1" t="s">
        <v>603</v>
      </c>
      <c r="B3054" s="1">
        <v>1009387</v>
      </c>
      <c r="C3054" s="1">
        <v>2017</v>
      </c>
      <c r="D3054" s="1" t="s">
        <v>1091</v>
      </c>
      <c r="E3054" s="1" t="s">
        <v>1092</v>
      </c>
      <c r="F3054" s="1" t="s">
        <v>12</v>
      </c>
      <c r="G3054" s="1"/>
      <c r="H3054" s="1"/>
      <c r="I3054" s="1"/>
      <c r="J3054" s="1"/>
      <c r="K3054" s="1" t="s">
        <v>2280</v>
      </c>
      <c r="L3054" s="1" t="s">
        <v>1109</v>
      </c>
      <c r="M3054" s="1" t="s">
        <v>2646</v>
      </c>
      <c r="N3054" s="1">
        <v>43.3</v>
      </c>
      <c r="O3054" s="1">
        <v>0</v>
      </c>
      <c r="P3054" s="1">
        <v>56.3</v>
      </c>
      <c r="Q3054" s="1">
        <v>6</v>
      </c>
      <c r="R3054" s="1">
        <v>0</v>
      </c>
      <c r="S3054" s="1">
        <v>0</v>
      </c>
      <c r="T3054" s="1">
        <v>0</v>
      </c>
      <c r="U3054" s="1">
        <v>0</v>
      </c>
      <c r="V3054" s="1">
        <v>0.88700000000000001</v>
      </c>
      <c r="W3054" s="1">
        <v>1.2999999999999999E-2</v>
      </c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>
        <f t="shared" si="81"/>
        <v>6</v>
      </c>
    </row>
    <row r="3055" spans="1:49" x14ac:dyDescent="0.25">
      <c r="A3055" s="1" t="s">
        <v>603</v>
      </c>
      <c r="B3055" s="1">
        <v>1009387</v>
      </c>
      <c r="C3055" s="1">
        <v>2017</v>
      </c>
      <c r="D3055" s="1" t="s">
        <v>1091</v>
      </c>
      <c r="E3055" s="1" t="s">
        <v>1092</v>
      </c>
      <c r="F3055" s="1" t="s">
        <v>12</v>
      </c>
      <c r="G3055" s="1"/>
      <c r="H3055" s="1"/>
      <c r="I3055" s="1"/>
      <c r="J3055" s="1"/>
      <c r="K3055" s="1" t="s">
        <v>2280</v>
      </c>
      <c r="L3055" s="1" t="s">
        <v>1168</v>
      </c>
      <c r="M3055" s="1" t="s">
        <v>2281</v>
      </c>
      <c r="N3055" s="1"/>
      <c r="O3055" s="1"/>
      <c r="P3055" s="1"/>
      <c r="Q3055" s="1">
        <v>1255</v>
      </c>
      <c r="R3055" s="1">
        <v>0</v>
      </c>
      <c r="S3055" s="1">
        <v>0</v>
      </c>
      <c r="T3055" s="1">
        <v>0</v>
      </c>
      <c r="U3055" s="1">
        <v>0</v>
      </c>
      <c r="V3055" s="1">
        <v>0.92600000000000005</v>
      </c>
      <c r="W3055" s="1">
        <v>2.7E-2</v>
      </c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>
        <f t="shared" si="81"/>
        <v>1255</v>
      </c>
    </row>
    <row r="3056" spans="1:49" x14ac:dyDescent="0.25">
      <c r="A3056" s="1" t="s">
        <v>427</v>
      </c>
      <c r="B3056" s="1">
        <v>1009388</v>
      </c>
      <c r="C3056" s="1">
        <v>2017</v>
      </c>
      <c r="D3056" s="1" t="s">
        <v>1091</v>
      </c>
      <c r="E3056" s="1" t="s">
        <v>1092</v>
      </c>
      <c r="F3056" s="1" t="s">
        <v>12</v>
      </c>
      <c r="G3056" s="1"/>
      <c r="H3056" s="1"/>
      <c r="I3056" s="1"/>
      <c r="J3056" s="1"/>
      <c r="K3056" s="1" t="s">
        <v>1397</v>
      </c>
      <c r="L3056" s="1" t="s">
        <v>1168</v>
      </c>
      <c r="M3056" s="1" t="s">
        <v>1399</v>
      </c>
      <c r="N3056" s="1"/>
      <c r="O3056" s="1"/>
      <c r="P3056" s="1"/>
      <c r="Q3056" s="1">
        <v>44</v>
      </c>
      <c r="R3056" s="1">
        <v>0</v>
      </c>
      <c r="S3056" s="1">
        <v>0</v>
      </c>
      <c r="T3056" s="1">
        <v>1</v>
      </c>
      <c r="U3056" s="1">
        <v>0</v>
      </c>
      <c r="V3056" s="1">
        <v>0.92100000000000004</v>
      </c>
      <c r="W3056" s="1">
        <v>3.1E-2</v>
      </c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>
        <f t="shared" si="81"/>
        <v>44</v>
      </c>
    </row>
    <row r="3057" spans="1:49" x14ac:dyDescent="0.25">
      <c r="A3057" s="1" t="s">
        <v>427</v>
      </c>
      <c r="B3057" s="1">
        <v>1009388</v>
      </c>
      <c r="C3057" s="1">
        <v>2017</v>
      </c>
      <c r="D3057" s="1" t="s">
        <v>1091</v>
      </c>
      <c r="E3057" s="1" t="s">
        <v>1092</v>
      </c>
      <c r="F3057" s="1" t="s">
        <v>12</v>
      </c>
      <c r="G3057" s="1"/>
      <c r="H3057" s="1"/>
      <c r="I3057" s="1"/>
      <c r="J3057" s="1"/>
      <c r="K3057" s="1" t="s">
        <v>1904</v>
      </c>
      <c r="L3057" s="1" t="s">
        <v>1121</v>
      </c>
      <c r="M3057" s="1" t="s">
        <v>1905</v>
      </c>
      <c r="N3057" s="1"/>
      <c r="O3057" s="1"/>
      <c r="P3057" s="1"/>
      <c r="Q3057" s="1">
        <v>4</v>
      </c>
      <c r="R3057" s="1">
        <v>0</v>
      </c>
      <c r="S3057" s="1">
        <v>0</v>
      </c>
      <c r="T3057" s="1">
        <v>0</v>
      </c>
      <c r="U3057" s="1">
        <v>0</v>
      </c>
      <c r="V3057" s="1">
        <v>0.72399999999999998</v>
      </c>
      <c r="W3057" s="1">
        <v>5.0000000000000001E-3</v>
      </c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>
        <f t="shared" si="81"/>
        <v>4</v>
      </c>
    </row>
    <row r="3058" spans="1:49" x14ac:dyDescent="0.25">
      <c r="A3058" s="1" t="s">
        <v>427</v>
      </c>
      <c r="B3058" s="1">
        <v>1009388</v>
      </c>
      <c r="C3058" s="1">
        <v>2017</v>
      </c>
      <c r="D3058" s="1" t="s">
        <v>1091</v>
      </c>
      <c r="E3058" s="1" t="s">
        <v>1092</v>
      </c>
      <c r="F3058" s="1" t="s">
        <v>12</v>
      </c>
      <c r="G3058" s="1"/>
      <c r="H3058" s="1"/>
      <c r="I3058" s="1"/>
      <c r="J3058" s="1"/>
      <c r="K3058" s="1" t="s">
        <v>1400</v>
      </c>
      <c r="L3058" s="1" t="s">
        <v>1109</v>
      </c>
      <c r="M3058" s="1" t="s">
        <v>1401</v>
      </c>
      <c r="N3058" s="1">
        <v>57.5</v>
      </c>
      <c r="O3058" s="1">
        <v>0</v>
      </c>
      <c r="P3058" s="1">
        <v>155</v>
      </c>
      <c r="Q3058" s="1">
        <v>1</v>
      </c>
      <c r="R3058" s="1">
        <v>0</v>
      </c>
      <c r="S3058" s="1">
        <v>0</v>
      </c>
      <c r="T3058" s="1">
        <v>0</v>
      </c>
      <c r="U3058" s="1">
        <v>0</v>
      </c>
      <c r="V3058" s="1">
        <v>0.871</v>
      </c>
      <c r="W3058" s="1">
        <v>7.0000000000000001E-3</v>
      </c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>
        <f t="shared" si="81"/>
        <v>1</v>
      </c>
    </row>
    <row r="3059" spans="1:49" x14ac:dyDescent="0.25">
      <c r="A3059" s="1" t="s">
        <v>427</v>
      </c>
      <c r="B3059" s="1">
        <v>1009388</v>
      </c>
      <c r="C3059" s="1">
        <v>2017</v>
      </c>
      <c r="D3059" s="1" t="s">
        <v>1091</v>
      </c>
      <c r="E3059" s="1" t="s">
        <v>1092</v>
      </c>
      <c r="F3059" s="1" t="s">
        <v>12</v>
      </c>
      <c r="G3059" s="1"/>
      <c r="H3059" s="1"/>
      <c r="I3059" s="1"/>
      <c r="J3059" s="1"/>
      <c r="K3059" s="1" t="s">
        <v>1907</v>
      </c>
      <c r="L3059" s="1" t="s">
        <v>1121</v>
      </c>
      <c r="M3059" s="1" t="s">
        <v>1908</v>
      </c>
      <c r="N3059" s="1"/>
      <c r="O3059" s="1"/>
      <c r="P3059" s="1"/>
      <c r="Q3059" s="1">
        <v>6</v>
      </c>
      <c r="R3059" s="1">
        <v>0</v>
      </c>
      <c r="S3059" s="1">
        <v>0</v>
      </c>
      <c r="T3059" s="1">
        <v>0</v>
      </c>
      <c r="U3059" s="1">
        <v>0</v>
      </c>
      <c r="V3059" s="1">
        <v>0.82699999999999996</v>
      </c>
      <c r="W3059" s="1">
        <v>4.0000000000000001E-3</v>
      </c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>
        <f t="shared" si="81"/>
        <v>6</v>
      </c>
    </row>
    <row r="3060" spans="1:49" x14ac:dyDescent="0.25">
      <c r="A3060" s="1" t="s">
        <v>427</v>
      </c>
      <c r="B3060" s="1">
        <v>1009388</v>
      </c>
      <c r="C3060" s="1">
        <v>2017</v>
      </c>
      <c r="D3060" s="1" t="s">
        <v>1091</v>
      </c>
      <c r="E3060" s="1" t="s">
        <v>1092</v>
      </c>
      <c r="F3060" s="1" t="s">
        <v>12</v>
      </c>
      <c r="G3060" s="1"/>
      <c r="H3060" s="1"/>
      <c r="I3060" s="1"/>
      <c r="J3060" s="1"/>
      <c r="K3060" s="1" t="s">
        <v>1907</v>
      </c>
      <c r="L3060" s="1" t="s">
        <v>1168</v>
      </c>
      <c r="M3060" s="1" t="s">
        <v>1910</v>
      </c>
      <c r="N3060" s="1"/>
      <c r="O3060" s="1"/>
      <c r="P3060" s="1"/>
      <c r="Q3060" s="1">
        <v>148</v>
      </c>
      <c r="R3060" s="1">
        <v>0</v>
      </c>
      <c r="S3060" s="1">
        <v>0</v>
      </c>
      <c r="T3060" s="1">
        <v>0</v>
      </c>
      <c r="U3060" s="1">
        <v>0</v>
      </c>
      <c r="V3060" s="1">
        <v>0.78800000000000003</v>
      </c>
      <c r="W3060" s="1">
        <v>0.01</v>
      </c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>
        <f t="shared" si="81"/>
        <v>148</v>
      </c>
    </row>
    <row r="3061" spans="1:49" x14ac:dyDescent="0.25">
      <c r="A3061" s="1" t="s">
        <v>427</v>
      </c>
      <c r="B3061" s="1">
        <v>1009388</v>
      </c>
      <c r="C3061" s="1">
        <v>2017</v>
      </c>
      <c r="D3061" s="1" t="s">
        <v>1091</v>
      </c>
      <c r="E3061" s="1" t="s">
        <v>1092</v>
      </c>
      <c r="F3061" s="1" t="s">
        <v>12</v>
      </c>
      <c r="G3061" s="1"/>
      <c r="H3061" s="1"/>
      <c r="I3061" s="1"/>
      <c r="J3061" s="1"/>
      <c r="K3061" s="1" t="s">
        <v>1403</v>
      </c>
      <c r="L3061" s="1" t="s">
        <v>1121</v>
      </c>
      <c r="M3061" s="1" t="s">
        <v>1911</v>
      </c>
      <c r="N3061" s="1"/>
      <c r="O3061" s="1"/>
      <c r="P3061" s="1"/>
      <c r="Q3061" s="1">
        <v>4</v>
      </c>
      <c r="R3061" s="1">
        <v>0</v>
      </c>
      <c r="S3061" s="1">
        <v>0</v>
      </c>
      <c r="T3061" s="1">
        <v>0</v>
      </c>
      <c r="U3061" s="1">
        <v>0</v>
      </c>
      <c r="V3061" s="1">
        <v>0.755</v>
      </c>
      <c r="W3061" s="1">
        <v>0.01</v>
      </c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>
        <f t="shared" si="81"/>
        <v>4</v>
      </c>
    </row>
    <row r="3062" spans="1:49" x14ac:dyDescent="0.25">
      <c r="A3062" s="1" t="s">
        <v>427</v>
      </c>
      <c r="B3062" s="1">
        <v>1009388</v>
      </c>
      <c r="C3062" s="1">
        <v>2017</v>
      </c>
      <c r="D3062" s="1" t="s">
        <v>1091</v>
      </c>
      <c r="E3062" s="1" t="s">
        <v>1092</v>
      </c>
      <c r="F3062" s="1" t="s">
        <v>12</v>
      </c>
      <c r="G3062" s="1"/>
      <c r="H3062" s="1"/>
      <c r="I3062" s="1"/>
      <c r="J3062" s="1"/>
      <c r="K3062" s="1" t="s">
        <v>1403</v>
      </c>
      <c r="L3062" s="1" t="s">
        <v>1109</v>
      </c>
      <c r="M3062" s="1" t="s">
        <v>1912</v>
      </c>
      <c r="N3062" s="1">
        <v>43.3</v>
      </c>
      <c r="O3062" s="1">
        <v>291621.94</v>
      </c>
      <c r="P3062" s="1">
        <v>56.3</v>
      </c>
      <c r="Q3062" s="1">
        <v>5</v>
      </c>
      <c r="R3062" s="1">
        <v>0</v>
      </c>
      <c r="S3062" s="1">
        <v>0</v>
      </c>
      <c r="T3062" s="1">
        <v>0</v>
      </c>
      <c r="U3062" s="1">
        <v>0</v>
      </c>
      <c r="V3062" s="1">
        <v>0.81599999999999995</v>
      </c>
      <c r="W3062" s="1">
        <v>1.7000000000000001E-2</v>
      </c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>
        <f t="shared" si="81"/>
        <v>5</v>
      </c>
    </row>
    <row r="3063" spans="1:49" x14ac:dyDescent="0.25">
      <c r="A3063" s="1" t="s">
        <v>427</v>
      </c>
      <c r="B3063" s="1">
        <v>1009388</v>
      </c>
      <c r="C3063" s="1">
        <v>2017</v>
      </c>
      <c r="D3063" s="1" t="s">
        <v>1091</v>
      </c>
      <c r="E3063" s="1" t="s">
        <v>1092</v>
      </c>
      <c r="F3063" s="1" t="s">
        <v>12</v>
      </c>
      <c r="G3063" s="1"/>
      <c r="H3063" s="1"/>
      <c r="I3063" s="1"/>
      <c r="J3063" s="1"/>
      <c r="K3063" s="1" t="s">
        <v>1403</v>
      </c>
      <c r="L3063" s="1" t="s">
        <v>1168</v>
      </c>
      <c r="M3063" s="1" t="s">
        <v>1405</v>
      </c>
      <c r="N3063" s="1"/>
      <c r="O3063" s="1"/>
      <c r="P3063" s="1"/>
      <c r="Q3063" s="1">
        <v>99</v>
      </c>
      <c r="R3063" s="1">
        <v>0</v>
      </c>
      <c r="S3063" s="1">
        <v>0</v>
      </c>
      <c r="T3063" s="1">
        <v>0</v>
      </c>
      <c r="U3063" s="1">
        <v>0</v>
      </c>
      <c r="V3063" s="1">
        <v>0.90600000000000003</v>
      </c>
      <c r="W3063" s="1">
        <v>3.5000000000000003E-2</v>
      </c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>
        <f t="shared" si="81"/>
        <v>99</v>
      </c>
    </row>
    <row r="3064" spans="1:49" x14ac:dyDescent="0.25">
      <c r="A3064" s="1" t="s">
        <v>274</v>
      </c>
      <c r="B3064" s="1">
        <v>1009389</v>
      </c>
      <c r="C3064" s="1">
        <v>2017</v>
      </c>
      <c r="D3064" s="1" t="s">
        <v>1091</v>
      </c>
      <c r="E3064" s="1" t="s">
        <v>1092</v>
      </c>
      <c r="F3064" s="1" t="s">
        <v>12</v>
      </c>
      <c r="G3064" s="1"/>
      <c r="H3064" s="1"/>
      <c r="I3064" s="1"/>
      <c r="J3064" s="1"/>
      <c r="K3064" s="1" t="s">
        <v>1632</v>
      </c>
      <c r="L3064" s="1" t="s">
        <v>1121</v>
      </c>
      <c r="M3064" s="1" t="s">
        <v>2758</v>
      </c>
      <c r="N3064" s="1"/>
      <c r="O3064" s="1"/>
      <c r="P3064" s="1"/>
      <c r="Q3064" s="1">
        <v>465</v>
      </c>
      <c r="R3064" s="1">
        <v>0</v>
      </c>
      <c r="S3064" s="1">
        <v>0</v>
      </c>
      <c r="T3064" s="1">
        <v>0</v>
      </c>
      <c r="U3064" s="1">
        <v>0</v>
      </c>
      <c r="V3064" s="1">
        <v>0.89600000000000002</v>
      </c>
      <c r="W3064" s="1">
        <v>5.0000000000000001E-3</v>
      </c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>
        <f t="shared" si="81"/>
        <v>465</v>
      </c>
    </row>
    <row r="3065" spans="1:49" x14ac:dyDescent="0.25">
      <c r="A3065" s="1" t="s">
        <v>274</v>
      </c>
      <c r="B3065" s="1">
        <v>1009389</v>
      </c>
      <c r="C3065" s="1">
        <v>2017</v>
      </c>
      <c r="D3065" s="1" t="s">
        <v>1091</v>
      </c>
      <c r="E3065" s="1" t="s">
        <v>1092</v>
      </c>
      <c r="F3065" s="1" t="s">
        <v>12</v>
      </c>
      <c r="G3065" s="1"/>
      <c r="H3065" s="1"/>
      <c r="I3065" s="1"/>
      <c r="J3065" s="1"/>
      <c r="K3065" s="1" t="s">
        <v>1632</v>
      </c>
      <c r="L3065" s="1" t="s">
        <v>1094</v>
      </c>
      <c r="M3065" s="1" t="s">
        <v>2013</v>
      </c>
      <c r="N3065" s="1"/>
      <c r="O3065" s="1"/>
      <c r="P3065" s="1"/>
      <c r="Q3065" s="1">
        <v>134</v>
      </c>
      <c r="R3065" s="1">
        <v>0</v>
      </c>
      <c r="S3065" s="1">
        <v>0</v>
      </c>
      <c r="T3065" s="1">
        <v>0</v>
      </c>
      <c r="U3065" s="1">
        <v>0</v>
      </c>
      <c r="V3065" s="1">
        <v>0.91900000000000004</v>
      </c>
      <c r="W3065" s="1">
        <v>3.0000000000000001E-3</v>
      </c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>
        <f t="shared" si="81"/>
        <v>134</v>
      </c>
    </row>
    <row r="3066" spans="1:49" x14ac:dyDescent="0.25">
      <c r="A3066" s="1" t="s">
        <v>844</v>
      </c>
      <c r="B3066" s="1">
        <v>1009390</v>
      </c>
      <c r="C3066" s="1">
        <v>2017</v>
      </c>
      <c r="D3066" s="1" t="s">
        <v>1091</v>
      </c>
      <c r="E3066" s="1" t="s">
        <v>1092</v>
      </c>
      <c r="F3066" s="1" t="s">
        <v>12</v>
      </c>
      <c r="G3066" s="1"/>
      <c r="H3066" s="1"/>
      <c r="I3066" s="1"/>
      <c r="J3066" s="1"/>
      <c r="K3066" s="1" t="s">
        <v>1263</v>
      </c>
      <c r="L3066" s="1" t="s">
        <v>1121</v>
      </c>
      <c r="M3066" s="1" t="s">
        <v>2759</v>
      </c>
      <c r="N3066" s="1"/>
      <c r="O3066" s="1"/>
      <c r="P3066" s="1"/>
      <c r="Q3066" s="1">
        <v>1</v>
      </c>
      <c r="R3066" s="1">
        <v>0</v>
      </c>
      <c r="S3066" s="1">
        <v>0</v>
      </c>
      <c r="T3066" s="1">
        <v>0</v>
      </c>
      <c r="U3066" s="1">
        <v>0</v>
      </c>
      <c r="V3066" s="1">
        <v>0.44700000000000001</v>
      </c>
      <c r="W3066" s="1">
        <v>5.0999999999999997E-2</v>
      </c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>
        <f t="shared" si="81"/>
        <v>1</v>
      </c>
    </row>
    <row r="3067" spans="1:49" x14ac:dyDescent="0.25">
      <c r="A3067" s="1" t="s">
        <v>844</v>
      </c>
      <c r="B3067" s="1">
        <v>1009390</v>
      </c>
      <c r="C3067" s="1">
        <v>2017</v>
      </c>
      <c r="D3067" s="1" t="s">
        <v>1091</v>
      </c>
      <c r="E3067" s="1" t="s">
        <v>1092</v>
      </c>
      <c r="F3067" s="1" t="s">
        <v>12</v>
      </c>
      <c r="G3067" s="1"/>
      <c r="H3067" s="1"/>
      <c r="I3067" s="1"/>
      <c r="J3067" s="1"/>
      <c r="K3067" s="1" t="s">
        <v>1263</v>
      </c>
      <c r="L3067" s="1" t="s">
        <v>1109</v>
      </c>
      <c r="M3067" s="1" t="s">
        <v>1264</v>
      </c>
      <c r="N3067" s="1">
        <v>38.4</v>
      </c>
      <c r="O3067" s="1">
        <v>5806.47</v>
      </c>
      <c r="P3067" s="1">
        <v>20</v>
      </c>
      <c r="Q3067" s="1">
        <v>1233</v>
      </c>
      <c r="R3067" s="1">
        <v>0</v>
      </c>
      <c r="S3067" s="1">
        <v>0</v>
      </c>
      <c r="T3067" s="1">
        <v>22</v>
      </c>
      <c r="U3067" s="1">
        <v>0</v>
      </c>
      <c r="V3067" s="1">
        <v>0.88400000000000001</v>
      </c>
      <c r="W3067" s="1">
        <v>2E-3</v>
      </c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>
        <f t="shared" si="81"/>
        <v>1233</v>
      </c>
    </row>
    <row r="3068" spans="1:49" x14ac:dyDescent="0.25">
      <c r="A3068" s="1" t="s">
        <v>844</v>
      </c>
      <c r="B3068" s="1">
        <v>1009390</v>
      </c>
      <c r="C3068" s="1">
        <v>2017</v>
      </c>
      <c r="D3068" s="1" t="s">
        <v>1091</v>
      </c>
      <c r="E3068" s="1" t="s">
        <v>1092</v>
      </c>
      <c r="F3068" s="1" t="s">
        <v>12</v>
      </c>
      <c r="G3068" s="1"/>
      <c r="H3068" s="1"/>
      <c r="I3068" s="1"/>
      <c r="J3068" s="1"/>
      <c r="K3068" s="1" t="s">
        <v>1269</v>
      </c>
      <c r="L3068" s="1" t="s">
        <v>1109</v>
      </c>
      <c r="M3068" s="1" t="s">
        <v>1270</v>
      </c>
      <c r="N3068" s="1">
        <v>39.85</v>
      </c>
      <c r="O3068" s="1">
        <v>3529.3</v>
      </c>
      <c r="P3068" s="1">
        <v>57.9</v>
      </c>
      <c r="Q3068" s="1">
        <v>87</v>
      </c>
      <c r="R3068" s="1">
        <v>0</v>
      </c>
      <c r="S3068" s="1">
        <v>0</v>
      </c>
      <c r="T3068" s="1">
        <v>0</v>
      </c>
      <c r="U3068" s="1">
        <v>0</v>
      </c>
      <c r="V3068" s="1">
        <v>0.27700000000000002</v>
      </c>
      <c r="W3068" s="1">
        <v>0.5</v>
      </c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>
        <f t="shared" si="81"/>
        <v>87</v>
      </c>
    </row>
    <row r="3069" spans="1:49" x14ac:dyDescent="0.25">
      <c r="A3069" s="1" t="s">
        <v>844</v>
      </c>
      <c r="B3069" s="1">
        <v>1009390</v>
      </c>
      <c r="C3069" s="1">
        <v>2017</v>
      </c>
      <c r="D3069" s="1" t="s">
        <v>1091</v>
      </c>
      <c r="E3069" s="1" t="s">
        <v>1092</v>
      </c>
      <c r="F3069" s="1" t="s">
        <v>12</v>
      </c>
      <c r="G3069" s="1"/>
      <c r="H3069" s="1"/>
      <c r="I3069" s="1"/>
      <c r="J3069" s="1"/>
      <c r="K3069" s="1" t="s">
        <v>1271</v>
      </c>
      <c r="L3069" s="1" t="s">
        <v>1109</v>
      </c>
      <c r="M3069" s="1" t="s">
        <v>1272</v>
      </c>
      <c r="N3069" s="1">
        <v>43.3</v>
      </c>
      <c r="O3069" s="1">
        <v>3411.23</v>
      </c>
      <c r="P3069" s="1">
        <v>56.3</v>
      </c>
      <c r="Q3069" s="1">
        <v>2</v>
      </c>
      <c r="R3069" s="1">
        <v>0</v>
      </c>
      <c r="S3069" s="1">
        <v>0</v>
      </c>
      <c r="T3069" s="1">
        <v>0</v>
      </c>
      <c r="U3069" s="1">
        <v>0</v>
      </c>
      <c r="V3069" s="1">
        <v>0.81</v>
      </c>
      <c r="W3069" s="1">
        <v>4.7E-2</v>
      </c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>
        <f t="shared" si="81"/>
        <v>2</v>
      </c>
    </row>
    <row r="3070" spans="1:49" x14ac:dyDescent="0.25">
      <c r="A3070" s="1" t="s">
        <v>844</v>
      </c>
      <c r="B3070" s="1">
        <v>1009390</v>
      </c>
      <c r="C3070" s="1">
        <v>2017</v>
      </c>
      <c r="D3070" s="1" t="s">
        <v>1091</v>
      </c>
      <c r="E3070" s="1" t="s">
        <v>1092</v>
      </c>
      <c r="F3070" s="1" t="s">
        <v>12</v>
      </c>
      <c r="G3070" s="1"/>
      <c r="H3070" s="1"/>
      <c r="I3070" s="1"/>
      <c r="J3070" s="1"/>
      <c r="K3070" s="1" t="s">
        <v>1410</v>
      </c>
      <c r="L3070" s="1" t="s">
        <v>1109</v>
      </c>
      <c r="M3070" s="1" t="s">
        <v>1411</v>
      </c>
      <c r="N3070" s="1">
        <v>36.799999999999997</v>
      </c>
      <c r="O3070" s="1">
        <v>2265.3200000000002</v>
      </c>
      <c r="P3070" s="1">
        <v>50</v>
      </c>
      <c r="Q3070" s="1">
        <v>523</v>
      </c>
      <c r="R3070" s="1">
        <v>0</v>
      </c>
      <c r="S3070" s="1">
        <v>0</v>
      </c>
      <c r="T3070" s="1">
        <v>7</v>
      </c>
      <c r="U3070" s="1">
        <v>0</v>
      </c>
      <c r="V3070" s="1">
        <v>0.69199999999999995</v>
      </c>
      <c r="W3070" s="1">
        <v>2.5000000000000001E-2</v>
      </c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>
        <f t="shared" si="81"/>
        <v>523</v>
      </c>
    </row>
    <row r="3071" spans="1:49" x14ac:dyDescent="0.25">
      <c r="A3071" s="1" t="s">
        <v>844</v>
      </c>
      <c r="B3071" s="1">
        <v>1009390</v>
      </c>
      <c r="C3071" s="1">
        <v>2017</v>
      </c>
      <c r="D3071" s="1" t="s">
        <v>1091</v>
      </c>
      <c r="E3071" s="1" t="s">
        <v>1092</v>
      </c>
      <c r="F3071" s="1" t="s">
        <v>12</v>
      </c>
      <c r="G3071" s="1"/>
      <c r="H3071" s="1"/>
      <c r="I3071" s="1"/>
      <c r="J3071" s="1"/>
      <c r="K3071" s="1" t="s">
        <v>1273</v>
      </c>
      <c r="L3071" s="1" t="s">
        <v>1121</v>
      </c>
      <c r="M3071" s="1" t="s">
        <v>1274</v>
      </c>
      <c r="N3071" s="1"/>
      <c r="O3071" s="1"/>
      <c r="P3071" s="1"/>
      <c r="Q3071" s="1">
        <v>67</v>
      </c>
      <c r="R3071" s="1">
        <v>0</v>
      </c>
      <c r="S3071" s="1">
        <v>0</v>
      </c>
      <c r="T3071" s="1">
        <v>0</v>
      </c>
      <c r="U3071" s="1">
        <v>0</v>
      </c>
      <c r="V3071" s="1">
        <v>0.91800000000000004</v>
      </c>
      <c r="W3071" s="1">
        <v>8.0000000000000002E-3</v>
      </c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>
        <f t="shared" si="81"/>
        <v>67</v>
      </c>
    </row>
    <row r="3072" spans="1:49" x14ac:dyDescent="0.25">
      <c r="A3072" s="1" t="s">
        <v>844</v>
      </c>
      <c r="B3072" s="1">
        <v>1009390</v>
      </c>
      <c r="C3072" s="1">
        <v>2017</v>
      </c>
      <c r="D3072" s="1" t="s">
        <v>1091</v>
      </c>
      <c r="E3072" s="1" t="s">
        <v>1092</v>
      </c>
      <c r="F3072" s="1" t="s">
        <v>12</v>
      </c>
      <c r="G3072" s="1"/>
      <c r="H3072" s="1"/>
      <c r="I3072" s="1"/>
      <c r="J3072" s="1"/>
      <c r="K3072" s="1" t="s">
        <v>1273</v>
      </c>
      <c r="L3072" s="1" t="s">
        <v>1109</v>
      </c>
      <c r="M3072" s="1" t="s">
        <v>1275</v>
      </c>
      <c r="N3072" s="1">
        <v>41.4</v>
      </c>
      <c r="O3072" s="1">
        <v>6981.66</v>
      </c>
      <c r="P3072" s="1">
        <v>31</v>
      </c>
      <c r="Q3072" s="1">
        <v>493</v>
      </c>
      <c r="R3072" s="1">
        <v>0</v>
      </c>
      <c r="S3072" s="1">
        <v>0</v>
      </c>
      <c r="T3072" s="1">
        <v>23</v>
      </c>
      <c r="U3072" s="1">
        <v>5</v>
      </c>
      <c r="V3072" s="1">
        <v>0.72499999999999998</v>
      </c>
      <c r="W3072" s="1">
        <v>1.4999999999999999E-2</v>
      </c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>
        <f t="shared" si="81"/>
        <v>498</v>
      </c>
    </row>
    <row r="3073" spans="1:49" x14ac:dyDescent="0.25">
      <c r="A3073" s="1" t="s">
        <v>844</v>
      </c>
      <c r="B3073" s="1">
        <v>1009390</v>
      </c>
      <c r="C3073" s="1">
        <v>2017</v>
      </c>
      <c r="D3073" s="1" t="s">
        <v>1091</v>
      </c>
      <c r="E3073" s="1" t="s">
        <v>1092</v>
      </c>
      <c r="F3073" s="1" t="s">
        <v>12</v>
      </c>
      <c r="G3073" s="1"/>
      <c r="H3073" s="1"/>
      <c r="I3073" s="1"/>
      <c r="J3073" s="1"/>
      <c r="K3073" s="1" t="s">
        <v>1315</v>
      </c>
      <c r="L3073" s="1" t="s">
        <v>1109</v>
      </c>
      <c r="M3073" s="1" t="s">
        <v>1317</v>
      </c>
      <c r="N3073" s="1">
        <v>38.200000000000003</v>
      </c>
      <c r="O3073" s="1">
        <v>669.98</v>
      </c>
      <c r="P3073" s="1">
        <v>25</v>
      </c>
      <c r="Q3073" s="1">
        <v>482</v>
      </c>
      <c r="R3073" s="1">
        <v>0</v>
      </c>
      <c r="S3073" s="1">
        <v>0</v>
      </c>
      <c r="T3073" s="1">
        <v>10</v>
      </c>
      <c r="U3073" s="1">
        <v>0</v>
      </c>
      <c r="V3073" s="1">
        <v>0.86599999999999999</v>
      </c>
      <c r="W3073" s="1">
        <v>8.9999999999999993E-3</v>
      </c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>
        <f t="shared" si="81"/>
        <v>482</v>
      </c>
    </row>
    <row r="3074" spans="1:49" x14ac:dyDescent="0.25">
      <c r="A3074" s="1" t="s">
        <v>844</v>
      </c>
      <c r="B3074" s="1">
        <v>1009390</v>
      </c>
      <c r="C3074" s="1">
        <v>2017</v>
      </c>
      <c r="D3074" s="1" t="s">
        <v>1091</v>
      </c>
      <c r="E3074" s="1" t="s">
        <v>1092</v>
      </c>
      <c r="F3074" s="1" t="s">
        <v>12</v>
      </c>
      <c r="G3074" s="1"/>
      <c r="H3074" s="1"/>
      <c r="I3074" s="1"/>
      <c r="J3074" s="1"/>
      <c r="K3074" s="1" t="s">
        <v>1315</v>
      </c>
      <c r="L3074" s="1" t="s">
        <v>1094</v>
      </c>
      <c r="M3074" s="1" t="s">
        <v>2760</v>
      </c>
      <c r="N3074" s="1"/>
      <c r="O3074" s="1"/>
      <c r="P3074" s="1"/>
      <c r="Q3074" s="1">
        <v>2</v>
      </c>
      <c r="R3074" s="1">
        <v>0</v>
      </c>
      <c r="S3074" s="1">
        <v>0</v>
      </c>
      <c r="T3074" s="1">
        <v>0</v>
      </c>
      <c r="U3074" s="1">
        <v>0</v>
      </c>
      <c r="V3074" s="1">
        <v>0.33300000000000002</v>
      </c>
      <c r="W3074" s="1">
        <v>0.20300000000000001</v>
      </c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>
        <f t="shared" si="81"/>
        <v>2</v>
      </c>
    </row>
    <row r="3075" spans="1:49" x14ac:dyDescent="0.25">
      <c r="A3075" s="1" t="s">
        <v>844</v>
      </c>
      <c r="B3075" s="1">
        <v>1009390</v>
      </c>
      <c r="C3075" s="1">
        <v>2017</v>
      </c>
      <c r="D3075" s="1" t="s">
        <v>1091</v>
      </c>
      <c r="E3075" s="1" t="s">
        <v>1092</v>
      </c>
      <c r="F3075" s="1" t="s">
        <v>12</v>
      </c>
      <c r="G3075" s="1"/>
      <c r="H3075" s="1"/>
      <c r="I3075" s="1"/>
      <c r="J3075" s="1"/>
      <c r="K3075" s="1" t="s">
        <v>1278</v>
      </c>
      <c r="L3075" s="1" t="s">
        <v>1121</v>
      </c>
      <c r="M3075" s="1" t="s">
        <v>2364</v>
      </c>
      <c r="N3075" s="1"/>
      <c r="O3075" s="1"/>
      <c r="P3075" s="1"/>
      <c r="Q3075" s="1">
        <v>3</v>
      </c>
      <c r="R3075" s="1">
        <v>0</v>
      </c>
      <c r="S3075" s="1">
        <v>0</v>
      </c>
      <c r="T3075" s="1">
        <v>0</v>
      </c>
      <c r="U3075" s="1">
        <v>0</v>
      </c>
      <c r="V3075" s="1">
        <v>0.64500000000000002</v>
      </c>
      <c r="W3075" s="1">
        <v>6.0000000000000001E-3</v>
      </c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>
        <f t="shared" ref="AW3075:AW3138" si="82">+Q3075+U3075</f>
        <v>3</v>
      </c>
    </row>
    <row r="3076" spans="1:49" x14ac:dyDescent="0.25">
      <c r="A3076" s="1" t="s">
        <v>844</v>
      </c>
      <c r="B3076" s="1">
        <v>1009390</v>
      </c>
      <c r="C3076" s="1">
        <v>2017</v>
      </c>
      <c r="D3076" s="1" t="s">
        <v>1091</v>
      </c>
      <c r="E3076" s="1" t="s">
        <v>1092</v>
      </c>
      <c r="F3076" s="1" t="s">
        <v>12</v>
      </c>
      <c r="G3076" s="1"/>
      <c r="H3076" s="1"/>
      <c r="I3076" s="1"/>
      <c r="J3076" s="1"/>
      <c r="K3076" s="1" t="s">
        <v>1278</v>
      </c>
      <c r="L3076" s="1" t="s">
        <v>1109</v>
      </c>
      <c r="M3076" s="1" t="s">
        <v>1279</v>
      </c>
      <c r="N3076" s="1">
        <v>31.5</v>
      </c>
      <c r="O3076" s="1">
        <v>2131.12</v>
      </c>
      <c r="P3076" s="1">
        <v>40</v>
      </c>
      <c r="Q3076" s="1">
        <v>107</v>
      </c>
      <c r="R3076" s="1">
        <v>0</v>
      </c>
      <c r="S3076" s="1">
        <v>0</v>
      </c>
      <c r="T3076" s="1">
        <v>15</v>
      </c>
      <c r="U3076" s="1">
        <v>0</v>
      </c>
      <c r="V3076" s="1">
        <v>0.68100000000000005</v>
      </c>
      <c r="W3076" s="1">
        <v>5.0000000000000001E-3</v>
      </c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>
        <f t="shared" si="82"/>
        <v>107</v>
      </c>
    </row>
    <row r="3077" spans="1:49" x14ac:dyDescent="0.25">
      <c r="A3077" s="1" t="s">
        <v>844</v>
      </c>
      <c r="B3077" s="1">
        <v>1009390</v>
      </c>
      <c r="C3077" s="1">
        <v>2017</v>
      </c>
      <c r="D3077" s="1" t="s">
        <v>1091</v>
      </c>
      <c r="E3077" s="1" t="s">
        <v>1092</v>
      </c>
      <c r="F3077" s="1" t="s">
        <v>12</v>
      </c>
      <c r="G3077" s="1"/>
      <c r="H3077" s="1"/>
      <c r="I3077" s="1"/>
      <c r="J3077" s="1"/>
      <c r="K3077" s="1" t="s">
        <v>1287</v>
      </c>
      <c r="L3077" s="1" t="s">
        <v>1121</v>
      </c>
      <c r="M3077" s="1" t="s">
        <v>1288</v>
      </c>
      <c r="N3077" s="1"/>
      <c r="O3077" s="1"/>
      <c r="P3077" s="1"/>
      <c r="Q3077" s="1">
        <v>151</v>
      </c>
      <c r="R3077" s="1">
        <v>0</v>
      </c>
      <c r="S3077" s="1">
        <v>0</v>
      </c>
      <c r="T3077" s="1">
        <v>0</v>
      </c>
      <c r="U3077" s="1">
        <v>0</v>
      </c>
      <c r="V3077" s="1">
        <v>0.68200000000000005</v>
      </c>
      <c r="W3077" s="1">
        <v>3.4000000000000002E-2</v>
      </c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>
        <f t="shared" si="82"/>
        <v>151</v>
      </c>
    </row>
    <row r="3078" spans="1:49" x14ac:dyDescent="0.25">
      <c r="A3078" s="1" t="s">
        <v>844</v>
      </c>
      <c r="B3078" s="1">
        <v>1009390</v>
      </c>
      <c r="C3078" s="1">
        <v>2017</v>
      </c>
      <c r="D3078" s="1" t="s">
        <v>1091</v>
      </c>
      <c r="E3078" s="1" t="s">
        <v>1092</v>
      </c>
      <c r="F3078" s="1" t="s">
        <v>12</v>
      </c>
      <c r="G3078" s="1"/>
      <c r="H3078" s="1"/>
      <c r="I3078" s="1"/>
      <c r="J3078" s="1"/>
      <c r="K3078" s="1" t="s">
        <v>1287</v>
      </c>
      <c r="L3078" s="1" t="s">
        <v>1109</v>
      </c>
      <c r="M3078" s="1" t="s">
        <v>1289</v>
      </c>
      <c r="N3078" s="1">
        <v>42.65</v>
      </c>
      <c r="O3078" s="1">
        <v>1341.07</v>
      </c>
      <c r="P3078" s="1">
        <v>19.5</v>
      </c>
      <c r="Q3078" s="1">
        <v>374</v>
      </c>
      <c r="R3078" s="1">
        <v>0</v>
      </c>
      <c r="S3078" s="1">
        <v>0</v>
      </c>
      <c r="T3078" s="1">
        <v>1</v>
      </c>
      <c r="U3078" s="1">
        <v>0</v>
      </c>
      <c r="V3078" s="1">
        <v>0.69</v>
      </c>
      <c r="W3078" s="1">
        <v>4.1000000000000002E-2</v>
      </c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>
        <f t="shared" si="82"/>
        <v>374</v>
      </c>
    </row>
    <row r="3079" spans="1:49" x14ac:dyDescent="0.25">
      <c r="A3079" s="1" t="s">
        <v>844</v>
      </c>
      <c r="B3079" s="1">
        <v>1009390</v>
      </c>
      <c r="C3079" s="1">
        <v>2017</v>
      </c>
      <c r="D3079" s="1" t="s">
        <v>1091</v>
      </c>
      <c r="E3079" s="1" t="s">
        <v>1092</v>
      </c>
      <c r="F3079" s="1" t="s">
        <v>12</v>
      </c>
      <c r="G3079" s="1"/>
      <c r="H3079" s="1"/>
      <c r="I3079" s="1"/>
      <c r="J3079" s="1"/>
      <c r="K3079" s="1" t="s">
        <v>1413</v>
      </c>
      <c r="L3079" s="1" t="s">
        <v>1109</v>
      </c>
      <c r="M3079" s="1" t="s">
        <v>1715</v>
      </c>
      <c r="N3079" s="1">
        <v>46.7</v>
      </c>
      <c r="O3079" s="1">
        <v>1818.84</v>
      </c>
      <c r="P3079" s="1">
        <v>40</v>
      </c>
      <c r="Q3079" s="1">
        <v>3</v>
      </c>
      <c r="R3079" s="1">
        <v>0</v>
      </c>
      <c r="S3079" s="1">
        <v>0</v>
      </c>
      <c r="T3079" s="1">
        <v>0</v>
      </c>
      <c r="U3079" s="1">
        <v>0</v>
      </c>
      <c r="V3079" s="1">
        <v>0.69599999999999995</v>
      </c>
      <c r="W3079" s="1">
        <v>2E-3</v>
      </c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>
        <f t="shared" si="82"/>
        <v>3</v>
      </c>
    </row>
    <row r="3080" spans="1:49" x14ac:dyDescent="0.25">
      <c r="A3080" s="1" t="s">
        <v>844</v>
      </c>
      <c r="B3080" s="1">
        <v>1009390</v>
      </c>
      <c r="C3080" s="1">
        <v>2017</v>
      </c>
      <c r="D3080" s="1" t="s">
        <v>1091</v>
      </c>
      <c r="E3080" s="1" t="s">
        <v>1092</v>
      </c>
      <c r="F3080" s="1" t="s">
        <v>12</v>
      </c>
      <c r="G3080" s="1"/>
      <c r="H3080" s="1"/>
      <c r="I3080" s="1"/>
      <c r="J3080" s="1"/>
      <c r="K3080" s="1" t="s">
        <v>1290</v>
      </c>
      <c r="L3080" s="1" t="s">
        <v>1109</v>
      </c>
      <c r="M3080" s="1" t="s">
        <v>1291</v>
      </c>
      <c r="N3080" s="1">
        <v>38.4</v>
      </c>
      <c r="O3080" s="1">
        <v>1033.3699999999999</v>
      </c>
      <c r="P3080" s="1">
        <v>20</v>
      </c>
      <c r="Q3080" s="1">
        <v>75</v>
      </c>
      <c r="R3080" s="1">
        <v>0</v>
      </c>
      <c r="S3080" s="1">
        <v>0</v>
      </c>
      <c r="T3080" s="1">
        <v>6</v>
      </c>
      <c r="U3080" s="1">
        <v>0</v>
      </c>
      <c r="V3080" s="1">
        <v>0.68</v>
      </c>
      <c r="W3080" s="1">
        <v>4.0000000000000001E-3</v>
      </c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>
        <f t="shared" si="82"/>
        <v>75</v>
      </c>
    </row>
    <row r="3081" spans="1:49" x14ac:dyDescent="0.25">
      <c r="A3081" s="1" t="s">
        <v>844</v>
      </c>
      <c r="B3081" s="1">
        <v>1009390</v>
      </c>
      <c r="C3081" s="1">
        <v>2017</v>
      </c>
      <c r="D3081" s="1" t="s">
        <v>1091</v>
      </c>
      <c r="E3081" s="1" t="s">
        <v>1092</v>
      </c>
      <c r="F3081" s="1" t="s">
        <v>12</v>
      </c>
      <c r="G3081" s="1"/>
      <c r="H3081" s="1"/>
      <c r="I3081" s="1"/>
      <c r="J3081" s="1"/>
      <c r="K3081" s="1" t="s">
        <v>1318</v>
      </c>
      <c r="L3081" s="1" t="s">
        <v>1121</v>
      </c>
      <c r="M3081" s="1" t="s">
        <v>2633</v>
      </c>
      <c r="N3081" s="1"/>
      <c r="O3081" s="1"/>
      <c r="P3081" s="1"/>
      <c r="Q3081" s="1">
        <v>64</v>
      </c>
      <c r="R3081" s="1">
        <v>0</v>
      </c>
      <c r="S3081" s="1">
        <v>0</v>
      </c>
      <c r="T3081" s="1">
        <v>0</v>
      </c>
      <c r="U3081" s="1">
        <v>0</v>
      </c>
      <c r="V3081" s="1">
        <v>0.752</v>
      </c>
      <c r="W3081" s="1">
        <v>1.0999999999999999E-2</v>
      </c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>
        <f t="shared" si="82"/>
        <v>64</v>
      </c>
    </row>
    <row r="3082" spans="1:49" x14ac:dyDescent="0.25">
      <c r="A3082" s="1" t="s">
        <v>844</v>
      </c>
      <c r="B3082" s="1">
        <v>1009390</v>
      </c>
      <c r="C3082" s="1">
        <v>2017</v>
      </c>
      <c r="D3082" s="1" t="s">
        <v>1091</v>
      </c>
      <c r="E3082" s="1" t="s">
        <v>1092</v>
      </c>
      <c r="F3082" s="1" t="s">
        <v>12</v>
      </c>
      <c r="G3082" s="1"/>
      <c r="H3082" s="1"/>
      <c r="I3082" s="1"/>
      <c r="J3082" s="1"/>
      <c r="K3082" s="1" t="s">
        <v>1318</v>
      </c>
      <c r="L3082" s="1" t="s">
        <v>1109</v>
      </c>
      <c r="M3082" s="1" t="s">
        <v>1319</v>
      </c>
      <c r="N3082" s="1">
        <v>50.21</v>
      </c>
      <c r="O3082" s="1">
        <v>2113.6999999999998</v>
      </c>
      <c r="P3082" s="1">
        <v>48.8</v>
      </c>
      <c r="Q3082" s="1">
        <v>338</v>
      </c>
      <c r="R3082" s="1">
        <v>0</v>
      </c>
      <c r="S3082" s="1">
        <v>0</v>
      </c>
      <c r="T3082" s="1">
        <v>36</v>
      </c>
      <c r="U3082" s="1">
        <v>0</v>
      </c>
      <c r="V3082" s="1">
        <v>0.71199999999999997</v>
      </c>
      <c r="W3082" s="1">
        <v>8.0000000000000002E-3</v>
      </c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>
        <f t="shared" si="82"/>
        <v>338</v>
      </c>
    </row>
    <row r="3083" spans="1:49" x14ac:dyDescent="0.25">
      <c r="A3083" s="1" t="s">
        <v>844</v>
      </c>
      <c r="B3083" s="1">
        <v>1009390</v>
      </c>
      <c r="C3083" s="1">
        <v>2017</v>
      </c>
      <c r="D3083" s="1" t="s">
        <v>1091</v>
      </c>
      <c r="E3083" s="1" t="s">
        <v>1092</v>
      </c>
      <c r="F3083" s="1" t="s">
        <v>12</v>
      </c>
      <c r="G3083" s="1"/>
      <c r="H3083" s="1"/>
      <c r="I3083" s="1"/>
      <c r="J3083" s="1"/>
      <c r="K3083" s="1" t="s">
        <v>1320</v>
      </c>
      <c r="L3083" s="1" t="s">
        <v>1121</v>
      </c>
      <c r="M3083" s="1" t="s">
        <v>1718</v>
      </c>
      <c r="N3083" s="1"/>
      <c r="O3083" s="1"/>
      <c r="P3083" s="1"/>
      <c r="Q3083" s="1">
        <v>60</v>
      </c>
      <c r="R3083" s="1">
        <v>0</v>
      </c>
      <c r="S3083" s="1">
        <v>0</v>
      </c>
      <c r="T3083" s="1">
        <v>0</v>
      </c>
      <c r="U3083" s="1">
        <v>0</v>
      </c>
      <c r="V3083" s="1">
        <v>0.92500000000000004</v>
      </c>
      <c r="W3083" s="1">
        <v>5.3999999999999999E-2</v>
      </c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>
        <f t="shared" si="82"/>
        <v>60</v>
      </c>
    </row>
    <row r="3084" spans="1:49" x14ac:dyDescent="0.25">
      <c r="A3084" s="1" t="s">
        <v>844</v>
      </c>
      <c r="B3084" s="1">
        <v>1009390</v>
      </c>
      <c r="C3084" s="1">
        <v>2017</v>
      </c>
      <c r="D3084" s="1" t="s">
        <v>1091</v>
      </c>
      <c r="E3084" s="1" t="s">
        <v>1092</v>
      </c>
      <c r="F3084" s="1" t="s">
        <v>12</v>
      </c>
      <c r="G3084" s="1"/>
      <c r="H3084" s="1"/>
      <c r="I3084" s="1"/>
      <c r="J3084" s="1"/>
      <c r="K3084" s="1" t="s">
        <v>1320</v>
      </c>
      <c r="L3084" s="1" t="s">
        <v>1109</v>
      </c>
      <c r="M3084" s="1" t="s">
        <v>1321</v>
      </c>
      <c r="N3084" s="1">
        <v>49.05</v>
      </c>
      <c r="O3084" s="1">
        <v>85947.14</v>
      </c>
      <c r="P3084" s="1">
        <v>127.8</v>
      </c>
      <c r="Q3084" s="1">
        <v>36</v>
      </c>
      <c r="R3084" s="1">
        <v>0</v>
      </c>
      <c r="S3084" s="1">
        <v>0</v>
      </c>
      <c r="T3084" s="1">
        <v>10</v>
      </c>
      <c r="U3084" s="1">
        <v>0</v>
      </c>
      <c r="V3084" s="1">
        <v>0.75600000000000001</v>
      </c>
      <c r="W3084" s="1">
        <v>1.7000000000000001E-2</v>
      </c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>
        <f t="shared" si="82"/>
        <v>36</v>
      </c>
    </row>
    <row r="3085" spans="1:49" x14ac:dyDescent="0.25">
      <c r="A3085" s="1" t="s">
        <v>844</v>
      </c>
      <c r="B3085" s="1">
        <v>1009390</v>
      </c>
      <c r="C3085" s="1">
        <v>2017</v>
      </c>
      <c r="D3085" s="1" t="s">
        <v>1091</v>
      </c>
      <c r="E3085" s="1" t="s">
        <v>1092</v>
      </c>
      <c r="F3085" s="1" t="s">
        <v>12</v>
      </c>
      <c r="G3085" s="1"/>
      <c r="H3085" s="1"/>
      <c r="I3085" s="1"/>
      <c r="J3085" s="1"/>
      <c r="K3085" s="1" t="s">
        <v>1322</v>
      </c>
      <c r="L3085" s="1" t="s">
        <v>1109</v>
      </c>
      <c r="M3085" s="1" t="s">
        <v>1324</v>
      </c>
      <c r="N3085" s="1">
        <v>54.8</v>
      </c>
      <c r="O3085" s="1">
        <v>3940.7</v>
      </c>
      <c r="P3085" s="1">
        <v>48</v>
      </c>
      <c r="Q3085" s="1">
        <v>2</v>
      </c>
      <c r="R3085" s="1">
        <v>0</v>
      </c>
      <c r="S3085" s="1">
        <v>0</v>
      </c>
      <c r="T3085" s="1">
        <v>0</v>
      </c>
      <c r="U3085" s="1">
        <v>0</v>
      </c>
      <c r="V3085" s="1">
        <v>0.74099999999999999</v>
      </c>
      <c r="W3085" s="1">
        <v>5.0000000000000001E-3</v>
      </c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>
        <f t="shared" si="82"/>
        <v>2</v>
      </c>
    </row>
    <row r="3086" spans="1:49" x14ac:dyDescent="0.25">
      <c r="A3086" s="1" t="s">
        <v>844</v>
      </c>
      <c r="B3086" s="1">
        <v>1009390</v>
      </c>
      <c r="C3086" s="1">
        <v>2017</v>
      </c>
      <c r="D3086" s="1" t="s">
        <v>1091</v>
      </c>
      <c r="E3086" s="1" t="s">
        <v>1092</v>
      </c>
      <c r="F3086" s="1" t="s">
        <v>12</v>
      </c>
      <c r="G3086" s="1"/>
      <c r="H3086" s="1"/>
      <c r="I3086" s="1"/>
      <c r="J3086" s="1"/>
      <c r="K3086" s="1" t="s">
        <v>1308</v>
      </c>
      <c r="L3086" s="1" t="s">
        <v>1121</v>
      </c>
      <c r="M3086" s="1" t="s">
        <v>1325</v>
      </c>
      <c r="N3086" s="1"/>
      <c r="O3086" s="1"/>
      <c r="P3086" s="1"/>
      <c r="Q3086" s="1">
        <v>12</v>
      </c>
      <c r="R3086" s="1">
        <v>0</v>
      </c>
      <c r="S3086" s="1">
        <v>0</v>
      </c>
      <c r="T3086" s="1">
        <v>3</v>
      </c>
      <c r="U3086" s="1">
        <v>0</v>
      </c>
      <c r="V3086" s="1">
        <v>0.92500000000000004</v>
      </c>
      <c r="W3086" s="1">
        <v>1.0999999999999999E-2</v>
      </c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>
        <f t="shared" si="82"/>
        <v>12</v>
      </c>
    </row>
    <row r="3087" spans="1:49" x14ac:dyDescent="0.25">
      <c r="A3087" s="1" t="s">
        <v>844</v>
      </c>
      <c r="B3087" s="1">
        <v>1009390</v>
      </c>
      <c r="C3087" s="1">
        <v>2017</v>
      </c>
      <c r="D3087" s="1" t="s">
        <v>1091</v>
      </c>
      <c r="E3087" s="1" t="s">
        <v>1092</v>
      </c>
      <c r="F3087" s="1" t="s">
        <v>12</v>
      </c>
      <c r="G3087" s="1"/>
      <c r="H3087" s="1"/>
      <c r="I3087" s="1"/>
      <c r="J3087" s="1"/>
      <c r="K3087" s="1" t="s">
        <v>1308</v>
      </c>
      <c r="L3087" s="1" t="s">
        <v>1109</v>
      </c>
      <c r="M3087" s="1" t="s">
        <v>1309</v>
      </c>
      <c r="N3087" s="1">
        <v>49.1</v>
      </c>
      <c r="O3087" s="1">
        <v>4146.7299999999996</v>
      </c>
      <c r="P3087" s="1">
        <v>65</v>
      </c>
      <c r="Q3087" s="1">
        <v>2</v>
      </c>
      <c r="R3087" s="1">
        <v>0</v>
      </c>
      <c r="S3087" s="1">
        <v>0</v>
      </c>
      <c r="T3087" s="1">
        <v>1</v>
      </c>
      <c r="U3087" s="1">
        <v>0</v>
      </c>
      <c r="V3087" s="1">
        <v>0.76200000000000001</v>
      </c>
      <c r="W3087" s="1">
        <v>1E-3</v>
      </c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>
        <f t="shared" si="82"/>
        <v>2</v>
      </c>
    </row>
    <row r="3088" spans="1:49" x14ac:dyDescent="0.25">
      <c r="A3088" s="1" t="s">
        <v>844</v>
      </c>
      <c r="B3088" s="1">
        <v>1009390</v>
      </c>
      <c r="C3088" s="1">
        <v>2017</v>
      </c>
      <c r="D3088" s="1" t="s">
        <v>1091</v>
      </c>
      <c r="E3088" s="1" t="s">
        <v>1092</v>
      </c>
      <c r="F3088" s="1" t="s">
        <v>12</v>
      </c>
      <c r="G3088" s="1"/>
      <c r="H3088" s="1"/>
      <c r="I3088" s="1"/>
      <c r="J3088" s="1"/>
      <c r="K3088" s="1" t="s">
        <v>1330</v>
      </c>
      <c r="L3088" s="1" t="s">
        <v>1121</v>
      </c>
      <c r="M3088" s="1" t="s">
        <v>1331</v>
      </c>
      <c r="N3088" s="1"/>
      <c r="O3088" s="1"/>
      <c r="P3088" s="1"/>
      <c r="Q3088" s="1">
        <v>54</v>
      </c>
      <c r="R3088" s="1">
        <v>0</v>
      </c>
      <c r="S3088" s="1">
        <v>0</v>
      </c>
      <c r="T3088" s="1">
        <v>0</v>
      </c>
      <c r="U3088" s="1">
        <v>0</v>
      </c>
      <c r="V3088" s="1">
        <v>0.86699999999999999</v>
      </c>
      <c r="W3088" s="1">
        <v>4.0000000000000001E-3</v>
      </c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>
        <f t="shared" si="82"/>
        <v>54</v>
      </c>
    </row>
    <row r="3089" spans="1:49" x14ac:dyDescent="0.25">
      <c r="A3089" s="1" t="s">
        <v>844</v>
      </c>
      <c r="B3089" s="1">
        <v>1009390</v>
      </c>
      <c r="C3089" s="1">
        <v>2017</v>
      </c>
      <c r="D3089" s="1" t="s">
        <v>1091</v>
      </c>
      <c r="E3089" s="1" t="s">
        <v>1092</v>
      </c>
      <c r="F3089" s="1" t="s">
        <v>12</v>
      </c>
      <c r="G3089" s="1"/>
      <c r="H3089" s="1"/>
      <c r="I3089" s="1"/>
      <c r="J3089" s="1"/>
      <c r="K3089" s="1" t="s">
        <v>1330</v>
      </c>
      <c r="L3089" s="1" t="s">
        <v>1109</v>
      </c>
      <c r="M3089" s="1" t="s">
        <v>1417</v>
      </c>
      <c r="N3089" s="1">
        <v>43.3</v>
      </c>
      <c r="O3089" s="1">
        <v>4781149.4000000004</v>
      </c>
      <c r="P3089" s="1">
        <v>56.3</v>
      </c>
      <c r="Q3089" s="1">
        <v>45</v>
      </c>
      <c r="R3089" s="1">
        <v>0</v>
      </c>
      <c r="S3089" s="1">
        <v>0</v>
      </c>
      <c r="T3089" s="1">
        <v>0</v>
      </c>
      <c r="U3089" s="1">
        <v>0</v>
      </c>
      <c r="V3089" s="1">
        <v>0.90200000000000002</v>
      </c>
      <c r="W3089" s="1">
        <v>8.9999999999999993E-3</v>
      </c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>
        <f t="shared" si="82"/>
        <v>45</v>
      </c>
    </row>
    <row r="3090" spans="1:49" x14ac:dyDescent="0.25">
      <c r="A3090" s="1" t="s">
        <v>844</v>
      </c>
      <c r="B3090" s="1">
        <v>1009390</v>
      </c>
      <c r="C3090" s="1">
        <v>2017</v>
      </c>
      <c r="D3090" s="1" t="s">
        <v>1091</v>
      </c>
      <c r="E3090" s="1" t="s">
        <v>1092</v>
      </c>
      <c r="F3090" s="1" t="s">
        <v>12</v>
      </c>
      <c r="G3090" s="1"/>
      <c r="H3090" s="1"/>
      <c r="I3090" s="1"/>
      <c r="J3090" s="1"/>
      <c r="K3090" s="1" t="s">
        <v>1332</v>
      </c>
      <c r="L3090" s="1" t="s">
        <v>1109</v>
      </c>
      <c r="M3090" s="1" t="s">
        <v>1334</v>
      </c>
      <c r="N3090" s="1">
        <v>26</v>
      </c>
      <c r="O3090" s="1">
        <v>184.64</v>
      </c>
      <c r="P3090" s="1">
        <v>20</v>
      </c>
      <c r="Q3090" s="1">
        <v>240</v>
      </c>
      <c r="R3090" s="1">
        <v>0</v>
      </c>
      <c r="S3090" s="1">
        <v>0</v>
      </c>
      <c r="T3090" s="1">
        <v>3</v>
      </c>
      <c r="U3090" s="1">
        <v>0</v>
      </c>
      <c r="V3090" s="1">
        <v>0.434</v>
      </c>
      <c r="W3090" s="1">
        <v>8.1000000000000003E-2</v>
      </c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>
        <f t="shared" si="82"/>
        <v>240</v>
      </c>
    </row>
    <row r="3091" spans="1:49" x14ac:dyDescent="0.25">
      <c r="A3091" s="1" t="s">
        <v>844</v>
      </c>
      <c r="B3091" s="1">
        <v>1009390</v>
      </c>
      <c r="C3091" s="1">
        <v>2017</v>
      </c>
      <c r="D3091" s="1" t="s">
        <v>1091</v>
      </c>
      <c r="E3091" s="1" t="s">
        <v>1092</v>
      </c>
      <c r="F3091" s="1" t="s">
        <v>12</v>
      </c>
      <c r="G3091" s="1"/>
      <c r="H3091" s="1"/>
      <c r="I3091" s="1"/>
      <c r="J3091" s="1"/>
      <c r="K3091" s="1" t="s">
        <v>1298</v>
      </c>
      <c r="L3091" s="1" t="s">
        <v>1121</v>
      </c>
      <c r="M3091" s="1" t="s">
        <v>1299</v>
      </c>
      <c r="N3091" s="1"/>
      <c r="O3091" s="1"/>
      <c r="P3091" s="1"/>
      <c r="Q3091" s="1">
        <v>80</v>
      </c>
      <c r="R3091" s="1">
        <v>0</v>
      </c>
      <c r="S3091" s="1">
        <v>0</v>
      </c>
      <c r="T3091" s="1">
        <v>0</v>
      </c>
      <c r="U3091" s="1">
        <v>0</v>
      </c>
      <c r="V3091" s="1">
        <v>0.77100000000000002</v>
      </c>
      <c r="W3091" s="1">
        <v>0.01</v>
      </c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>
        <f t="shared" si="82"/>
        <v>80</v>
      </c>
    </row>
    <row r="3092" spans="1:49" x14ac:dyDescent="0.25">
      <c r="A3092" s="1" t="s">
        <v>844</v>
      </c>
      <c r="B3092" s="1">
        <v>1009390</v>
      </c>
      <c r="C3092" s="1">
        <v>2017</v>
      </c>
      <c r="D3092" s="1" t="s">
        <v>1091</v>
      </c>
      <c r="E3092" s="1" t="s">
        <v>1092</v>
      </c>
      <c r="F3092" s="1" t="s">
        <v>12</v>
      </c>
      <c r="G3092" s="1"/>
      <c r="H3092" s="1"/>
      <c r="I3092" s="1"/>
      <c r="J3092" s="1"/>
      <c r="K3092" s="1" t="s">
        <v>1298</v>
      </c>
      <c r="L3092" s="1" t="s">
        <v>1109</v>
      </c>
      <c r="M3092" s="1" t="s">
        <v>1300</v>
      </c>
      <c r="N3092" s="1">
        <v>44</v>
      </c>
      <c r="O3092" s="1">
        <v>3607.94</v>
      </c>
      <c r="P3092" s="1">
        <v>49.3</v>
      </c>
      <c r="Q3092" s="1">
        <v>125</v>
      </c>
      <c r="R3092" s="1">
        <v>0</v>
      </c>
      <c r="S3092" s="1">
        <v>0</v>
      </c>
      <c r="T3092" s="1">
        <v>5</v>
      </c>
      <c r="U3092" s="1">
        <v>0</v>
      </c>
      <c r="V3092" s="1">
        <v>0.60799999999999998</v>
      </c>
      <c r="W3092" s="1">
        <v>0.01</v>
      </c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>
        <f t="shared" si="82"/>
        <v>125</v>
      </c>
    </row>
    <row r="3093" spans="1:49" x14ac:dyDescent="0.25">
      <c r="A3093" s="1" t="s">
        <v>844</v>
      </c>
      <c r="B3093" s="1">
        <v>1009390</v>
      </c>
      <c r="C3093" s="1">
        <v>2017</v>
      </c>
      <c r="D3093" s="1" t="s">
        <v>1091</v>
      </c>
      <c r="E3093" s="1" t="s">
        <v>1092</v>
      </c>
      <c r="F3093" s="1" t="s">
        <v>12</v>
      </c>
      <c r="G3093" s="1"/>
      <c r="H3093" s="1"/>
      <c r="I3093" s="1"/>
      <c r="J3093" s="1"/>
      <c r="K3093" s="1" t="s">
        <v>1301</v>
      </c>
      <c r="L3093" s="1" t="s">
        <v>1121</v>
      </c>
      <c r="M3093" s="1" t="s">
        <v>1918</v>
      </c>
      <c r="N3093" s="1"/>
      <c r="O3093" s="1"/>
      <c r="P3093" s="1"/>
      <c r="Q3093" s="1">
        <v>50</v>
      </c>
      <c r="R3093" s="1">
        <v>0</v>
      </c>
      <c r="S3093" s="1">
        <v>0</v>
      </c>
      <c r="T3093" s="1">
        <v>1</v>
      </c>
      <c r="U3093" s="1">
        <v>0</v>
      </c>
      <c r="V3093" s="1">
        <v>0.92600000000000005</v>
      </c>
      <c r="W3093" s="1">
        <v>2.1999999999999999E-2</v>
      </c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>
        <f t="shared" si="82"/>
        <v>50</v>
      </c>
    </row>
    <row r="3094" spans="1:49" x14ac:dyDescent="0.25">
      <c r="A3094" s="1" t="s">
        <v>844</v>
      </c>
      <c r="B3094" s="1">
        <v>1009390</v>
      </c>
      <c r="C3094" s="1">
        <v>2017</v>
      </c>
      <c r="D3094" s="1" t="s">
        <v>1091</v>
      </c>
      <c r="E3094" s="1" t="s">
        <v>1092</v>
      </c>
      <c r="F3094" s="1" t="s">
        <v>12</v>
      </c>
      <c r="G3094" s="1"/>
      <c r="H3094" s="1"/>
      <c r="I3094" s="1"/>
      <c r="J3094" s="1"/>
      <c r="K3094" s="1" t="s">
        <v>1301</v>
      </c>
      <c r="L3094" s="1" t="s">
        <v>1109</v>
      </c>
      <c r="M3094" s="1" t="s">
        <v>1302</v>
      </c>
      <c r="N3094" s="1">
        <v>47.3</v>
      </c>
      <c r="O3094" s="1">
        <v>5172.58</v>
      </c>
      <c r="P3094" s="1">
        <v>86</v>
      </c>
      <c r="Q3094" s="1">
        <v>18</v>
      </c>
      <c r="R3094" s="1">
        <v>0</v>
      </c>
      <c r="S3094" s="1">
        <v>0</v>
      </c>
      <c r="T3094" s="1">
        <v>15</v>
      </c>
      <c r="U3094" s="1">
        <v>0</v>
      </c>
      <c r="V3094" s="1">
        <v>0.81</v>
      </c>
      <c r="W3094" s="1">
        <v>4.7E-2</v>
      </c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>
        <f t="shared" si="82"/>
        <v>18</v>
      </c>
    </row>
    <row r="3095" spans="1:49" x14ac:dyDescent="0.25">
      <c r="A3095" s="1" t="s">
        <v>844</v>
      </c>
      <c r="B3095" s="1">
        <v>1009390</v>
      </c>
      <c r="C3095" s="1">
        <v>2017</v>
      </c>
      <c r="D3095" s="1" t="s">
        <v>1091</v>
      </c>
      <c r="E3095" s="1" t="s">
        <v>1092</v>
      </c>
      <c r="F3095" s="1" t="s">
        <v>12</v>
      </c>
      <c r="G3095" s="1"/>
      <c r="H3095" s="1"/>
      <c r="I3095" s="1"/>
      <c r="J3095" s="1"/>
      <c r="K3095" s="1" t="s">
        <v>1303</v>
      </c>
      <c r="L3095" s="1" t="s">
        <v>1121</v>
      </c>
      <c r="M3095" s="1" t="s">
        <v>1304</v>
      </c>
      <c r="N3095" s="1"/>
      <c r="O3095" s="1"/>
      <c r="P3095" s="1"/>
      <c r="Q3095" s="1">
        <v>41</v>
      </c>
      <c r="R3095" s="1">
        <v>0</v>
      </c>
      <c r="S3095" s="1">
        <v>0</v>
      </c>
      <c r="T3095" s="1">
        <v>1</v>
      </c>
      <c r="U3095" s="1">
        <v>0</v>
      </c>
      <c r="V3095" s="1">
        <v>0.30399999999999999</v>
      </c>
      <c r="W3095" s="1">
        <v>2.1999999999999999E-2</v>
      </c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>
        <f t="shared" si="82"/>
        <v>41</v>
      </c>
    </row>
    <row r="3096" spans="1:49" x14ac:dyDescent="0.25">
      <c r="A3096" s="1" t="s">
        <v>844</v>
      </c>
      <c r="B3096" s="1">
        <v>1009390</v>
      </c>
      <c r="C3096" s="1">
        <v>2017</v>
      </c>
      <c r="D3096" s="1" t="s">
        <v>1091</v>
      </c>
      <c r="E3096" s="1" t="s">
        <v>1092</v>
      </c>
      <c r="F3096" s="1" t="s">
        <v>12</v>
      </c>
      <c r="G3096" s="1"/>
      <c r="H3096" s="1"/>
      <c r="I3096" s="1"/>
      <c r="J3096" s="1"/>
      <c r="K3096" s="1" t="s">
        <v>1303</v>
      </c>
      <c r="L3096" s="1" t="s">
        <v>1109</v>
      </c>
      <c r="M3096" s="1" t="s">
        <v>1305</v>
      </c>
      <c r="N3096" s="1">
        <v>38.81</v>
      </c>
      <c r="O3096" s="1">
        <v>1893.92</v>
      </c>
      <c r="P3096" s="1">
        <v>31.1</v>
      </c>
      <c r="Q3096" s="1">
        <v>222</v>
      </c>
      <c r="R3096" s="1">
        <v>0</v>
      </c>
      <c r="S3096" s="1">
        <v>0</v>
      </c>
      <c r="T3096" s="1">
        <v>0</v>
      </c>
      <c r="U3096" s="1">
        <v>0</v>
      </c>
      <c r="V3096" s="1">
        <v>0.72299999999999998</v>
      </c>
      <c r="W3096" s="1">
        <v>2.7E-2</v>
      </c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>
        <f t="shared" si="82"/>
        <v>222</v>
      </c>
    </row>
    <row r="3097" spans="1:49" x14ac:dyDescent="0.25">
      <c r="A3097" s="1" t="s">
        <v>844</v>
      </c>
      <c r="B3097" s="1">
        <v>1009390</v>
      </c>
      <c r="C3097" s="1">
        <v>2017</v>
      </c>
      <c r="D3097" s="1" t="s">
        <v>1091</v>
      </c>
      <c r="E3097" s="1" t="s">
        <v>1092</v>
      </c>
      <c r="F3097" s="1" t="s">
        <v>12</v>
      </c>
      <c r="G3097" s="1"/>
      <c r="H3097" s="1"/>
      <c r="I3097" s="1"/>
      <c r="J3097" s="1"/>
      <c r="K3097" s="1" t="s">
        <v>1303</v>
      </c>
      <c r="L3097" s="1" t="s">
        <v>1094</v>
      </c>
      <c r="M3097" s="1" t="s">
        <v>1919</v>
      </c>
      <c r="N3097" s="1"/>
      <c r="O3097" s="1"/>
      <c r="P3097" s="1"/>
      <c r="Q3097" s="1">
        <v>2</v>
      </c>
      <c r="R3097" s="1">
        <v>0</v>
      </c>
      <c r="S3097" s="1">
        <v>0</v>
      </c>
      <c r="T3097" s="1">
        <v>0</v>
      </c>
      <c r="U3097" s="1">
        <v>0</v>
      </c>
      <c r="V3097" s="1">
        <v>0.79900000000000004</v>
      </c>
      <c r="W3097" s="1">
        <v>6.0000000000000001E-3</v>
      </c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>
        <f t="shared" si="82"/>
        <v>2</v>
      </c>
    </row>
    <row r="3098" spans="1:49" x14ac:dyDescent="0.25">
      <c r="A3098" s="1" t="s">
        <v>844</v>
      </c>
      <c r="B3098" s="1">
        <v>1009390</v>
      </c>
      <c r="C3098" s="1">
        <v>2017</v>
      </c>
      <c r="D3098" s="1" t="s">
        <v>1091</v>
      </c>
      <c r="E3098" s="1" t="s">
        <v>1092</v>
      </c>
      <c r="F3098" s="1" t="s">
        <v>12</v>
      </c>
      <c r="G3098" s="1"/>
      <c r="H3098" s="1"/>
      <c r="I3098" s="1"/>
      <c r="J3098" s="1"/>
      <c r="K3098" s="1" t="s">
        <v>1306</v>
      </c>
      <c r="L3098" s="1" t="s">
        <v>1109</v>
      </c>
      <c r="M3098" s="1" t="s">
        <v>1307</v>
      </c>
      <c r="N3098" s="1">
        <v>31.1</v>
      </c>
      <c r="O3098" s="1">
        <v>7358.31</v>
      </c>
      <c r="P3098" s="1">
        <v>42</v>
      </c>
      <c r="Q3098" s="1">
        <v>245</v>
      </c>
      <c r="R3098" s="1">
        <v>0</v>
      </c>
      <c r="S3098" s="1">
        <v>0</v>
      </c>
      <c r="T3098" s="1">
        <v>5</v>
      </c>
      <c r="U3098" s="1">
        <v>0</v>
      </c>
      <c r="V3098" s="1">
        <v>0.13800000000000001</v>
      </c>
      <c r="W3098" s="1">
        <v>0.77600000000000002</v>
      </c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>
        <f t="shared" si="82"/>
        <v>245</v>
      </c>
    </row>
    <row r="3099" spans="1:49" x14ac:dyDescent="0.25">
      <c r="A3099" s="1" t="s">
        <v>474</v>
      </c>
      <c r="B3099" s="1">
        <v>1009391</v>
      </c>
      <c r="C3099" s="1">
        <v>2017</v>
      </c>
      <c r="D3099" s="1" t="s">
        <v>1091</v>
      </c>
      <c r="E3099" s="1" t="s">
        <v>1092</v>
      </c>
      <c r="F3099" s="1" t="s">
        <v>12</v>
      </c>
      <c r="G3099" s="1"/>
      <c r="H3099" s="1"/>
      <c r="I3099" s="1"/>
      <c r="J3099" s="1"/>
      <c r="K3099" s="1" t="s">
        <v>1263</v>
      </c>
      <c r="L3099" s="1" t="s">
        <v>1109</v>
      </c>
      <c r="M3099" s="1" t="s">
        <v>1264</v>
      </c>
      <c r="N3099" s="1">
        <v>43.9</v>
      </c>
      <c r="O3099" s="1">
        <v>2.0767129</v>
      </c>
      <c r="P3099" s="1">
        <v>32.1</v>
      </c>
      <c r="Q3099" s="1">
        <v>269</v>
      </c>
      <c r="R3099" s="1">
        <v>0</v>
      </c>
      <c r="S3099" s="1">
        <v>2</v>
      </c>
      <c r="T3099" s="1">
        <v>0</v>
      </c>
      <c r="U3099" s="1">
        <v>0</v>
      </c>
      <c r="V3099" s="1">
        <v>0.61</v>
      </c>
      <c r="W3099" s="1">
        <v>1.7999999999999999E-2</v>
      </c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>
        <f t="shared" si="82"/>
        <v>269</v>
      </c>
    </row>
    <row r="3100" spans="1:49" x14ac:dyDescent="0.25">
      <c r="A3100" s="1" t="s">
        <v>474</v>
      </c>
      <c r="B3100" s="1">
        <v>1009391</v>
      </c>
      <c r="C3100" s="1">
        <v>2017</v>
      </c>
      <c r="D3100" s="1" t="s">
        <v>1091</v>
      </c>
      <c r="E3100" s="1" t="s">
        <v>1092</v>
      </c>
      <c r="F3100" s="1" t="s">
        <v>12</v>
      </c>
      <c r="G3100" s="1"/>
      <c r="H3100" s="1"/>
      <c r="I3100" s="1"/>
      <c r="J3100" s="1"/>
      <c r="K3100" s="1" t="s">
        <v>1265</v>
      </c>
      <c r="L3100" s="1" t="s">
        <v>1109</v>
      </c>
      <c r="M3100" s="1" t="s">
        <v>1266</v>
      </c>
      <c r="N3100" s="1">
        <v>36.888888899999998</v>
      </c>
      <c r="O3100" s="1">
        <v>0.5727913</v>
      </c>
      <c r="P3100" s="1">
        <v>28</v>
      </c>
      <c r="Q3100" s="1">
        <v>54</v>
      </c>
      <c r="R3100" s="1">
        <v>0</v>
      </c>
      <c r="S3100" s="1">
        <v>0</v>
      </c>
      <c r="T3100" s="1">
        <v>0</v>
      </c>
      <c r="U3100" s="1">
        <v>1</v>
      </c>
      <c r="V3100" s="1">
        <v>0.495</v>
      </c>
      <c r="W3100" s="1">
        <v>3.1E-2</v>
      </c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>
        <f t="shared" si="82"/>
        <v>55</v>
      </c>
    </row>
    <row r="3101" spans="1:49" x14ac:dyDescent="0.25">
      <c r="A3101" s="1" t="s">
        <v>474</v>
      </c>
      <c r="B3101" s="1">
        <v>1009391</v>
      </c>
      <c r="C3101" s="1">
        <v>2017</v>
      </c>
      <c r="D3101" s="1" t="s">
        <v>1091</v>
      </c>
      <c r="E3101" s="1" t="s">
        <v>1092</v>
      </c>
      <c r="F3101" s="1" t="s">
        <v>12</v>
      </c>
      <c r="G3101" s="1"/>
      <c r="H3101" s="1"/>
      <c r="I3101" s="1"/>
      <c r="J3101" s="1"/>
      <c r="K3101" s="1" t="s">
        <v>1267</v>
      </c>
      <c r="L3101" s="1" t="s">
        <v>1109</v>
      </c>
      <c r="M3101" s="1" t="s">
        <v>1268</v>
      </c>
      <c r="N3101" s="1">
        <v>33.857142899999999</v>
      </c>
      <c r="O3101" s="1">
        <v>0.54458759999999995</v>
      </c>
      <c r="P3101" s="1">
        <v>34.200000000000003</v>
      </c>
      <c r="Q3101" s="1">
        <v>499</v>
      </c>
      <c r="R3101" s="1">
        <v>0</v>
      </c>
      <c r="S3101" s="1">
        <v>0</v>
      </c>
      <c r="T3101" s="1">
        <v>0</v>
      </c>
      <c r="U3101" s="1">
        <v>4</v>
      </c>
      <c r="V3101" s="1">
        <v>0.45700000000000002</v>
      </c>
      <c r="W3101" s="1">
        <v>0.10199999999999999</v>
      </c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>
        <f t="shared" si="82"/>
        <v>503</v>
      </c>
    </row>
    <row r="3102" spans="1:49" x14ac:dyDescent="0.25">
      <c r="A3102" s="1" t="s">
        <v>474</v>
      </c>
      <c r="B3102" s="1">
        <v>1009391</v>
      </c>
      <c r="C3102" s="1">
        <v>2017</v>
      </c>
      <c r="D3102" s="1" t="s">
        <v>1091</v>
      </c>
      <c r="E3102" s="1" t="s">
        <v>1092</v>
      </c>
      <c r="F3102" s="1" t="s">
        <v>12</v>
      </c>
      <c r="G3102" s="1"/>
      <c r="H3102" s="1"/>
      <c r="I3102" s="1"/>
      <c r="J3102" s="1"/>
      <c r="K3102" s="1" t="s">
        <v>1269</v>
      </c>
      <c r="L3102" s="1" t="s">
        <v>1109</v>
      </c>
      <c r="M3102" s="1" t="s">
        <v>1270</v>
      </c>
      <c r="N3102" s="1">
        <v>33.5</v>
      </c>
      <c r="O3102" s="1">
        <v>3.6680131999999999</v>
      </c>
      <c r="P3102" s="1">
        <v>26.4</v>
      </c>
      <c r="Q3102" s="1">
        <v>964</v>
      </c>
      <c r="R3102" s="1">
        <v>0</v>
      </c>
      <c r="S3102" s="1">
        <v>0</v>
      </c>
      <c r="T3102" s="1">
        <v>0</v>
      </c>
      <c r="U3102" s="1">
        <v>6</v>
      </c>
      <c r="V3102" s="1">
        <v>0.64300000000000002</v>
      </c>
      <c r="W3102" s="1">
        <v>0.03</v>
      </c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>
        <f t="shared" si="82"/>
        <v>970</v>
      </c>
    </row>
    <row r="3103" spans="1:49" x14ac:dyDescent="0.25">
      <c r="A3103" s="1" t="s">
        <v>474</v>
      </c>
      <c r="B3103" s="1">
        <v>1009391</v>
      </c>
      <c r="C3103" s="1">
        <v>2017</v>
      </c>
      <c r="D3103" s="1" t="s">
        <v>1091</v>
      </c>
      <c r="E3103" s="1" t="s">
        <v>1092</v>
      </c>
      <c r="F3103" s="1" t="s">
        <v>12</v>
      </c>
      <c r="G3103" s="1"/>
      <c r="H3103" s="1"/>
      <c r="I3103" s="1"/>
      <c r="J3103" s="1"/>
      <c r="K3103" s="1" t="s">
        <v>1310</v>
      </c>
      <c r="L3103" s="1" t="s">
        <v>1109</v>
      </c>
      <c r="M3103" s="1" t="s">
        <v>1312</v>
      </c>
      <c r="N3103" s="1">
        <v>47</v>
      </c>
      <c r="O3103" s="1">
        <v>126.500872</v>
      </c>
      <c r="P3103" s="1">
        <v>62.3</v>
      </c>
      <c r="Q3103" s="1">
        <v>17</v>
      </c>
      <c r="R3103" s="1">
        <v>0</v>
      </c>
      <c r="S3103" s="1">
        <v>0</v>
      </c>
      <c r="T3103" s="1">
        <v>0</v>
      </c>
      <c r="U3103" s="1">
        <v>4</v>
      </c>
      <c r="V3103" s="1">
        <v>0.67800000000000005</v>
      </c>
      <c r="W3103" s="1">
        <v>5.0000000000000001E-3</v>
      </c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>
        <f t="shared" si="82"/>
        <v>21</v>
      </c>
    </row>
    <row r="3104" spans="1:49" x14ac:dyDescent="0.25">
      <c r="A3104" s="1" t="s">
        <v>474</v>
      </c>
      <c r="B3104" s="1">
        <v>1009391</v>
      </c>
      <c r="C3104" s="1">
        <v>2017</v>
      </c>
      <c r="D3104" s="1" t="s">
        <v>1091</v>
      </c>
      <c r="E3104" s="1" t="s">
        <v>1092</v>
      </c>
      <c r="F3104" s="1" t="s">
        <v>12</v>
      </c>
      <c r="G3104" s="1"/>
      <c r="H3104" s="1"/>
      <c r="I3104" s="1"/>
      <c r="J3104" s="1"/>
      <c r="K3104" s="1" t="s">
        <v>2483</v>
      </c>
      <c r="L3104" s="1" t="s">
        <v>1109</v>
      </c>
      <c r="M3104" s="1" t="s">
        <v>2484</v>
      </c>
      <c r="N3104" s="1">
        <v>38</v>
      </c>
      <c r="O3104" s="1">
        <v>0.26619219999999999</v>
      </c>
      <c r="P3104" s="1">
        <v>18.2</v>
      </c>
      <c r="Q3104" s="1">
        <v>46</v>
      </c>
      <c r="R3104" s="1">
        <v>0</v>
      </c>
      <c r="S3104" s="1">
        <v>0</v>
      </c>
      <c r="T3104" s="1">
        <v>0</v>
      </c>
      <c r="U3104" s="1">
        <v>2</v>
      </c>
      <c r="V3104" s="1">
        <v>0.64800000000000002</v>
      </c>
      <c r="W3104" s="1">
        <v>1.4E-2</v>
      </c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>
        <f t="shared" si="82"/>
        <v>48</v>
      </c>
    </row>
    <row r="3105" spans="1:49" x14ac:dyDescent="0.25">
      <c r="A3105" s="1" t="s">
        <v>474</v>
      </c>
      <c r="B3105" s="1">
        <v>1009391</v>
      </c>
      <c r="C3105" s="1">
        <v>2017</v>
      </c>
      <c r="D3105" s="1" t="s">
        <v>1091</v>
      </c>
      <c r="E3105" s="1" t="s">
        <v>1092</v>
      </c>
      <c r="F3105" s="1" t="s">
        <v>12</v>
      </c>
      <c r="G3105" s="1"/>
      <c r="H3105" s="1"/>
      <c r="I3105" s="1"/>
      <c r="J3105" s="1"/>
      <c r="K3105" s="1" t="s">
        <v>1271</v>
      </c>
      <c r="L3105" s="1" t="s">
        <v>1109</v>
      </c>
      <c r="M3105" s="1" t="s">
        <v>1272</v>
      </c>
      <c r="N3105" s="1">
        <v>36</v>
      </c>
      <c r="O3105" s="1">
        <v>6.9589999999999995E-4</v>
      </c>
      <c r="P3105" s="1">
        <v>10</v>
      </c>
      <c r="Q3105" s="1">
        <v>2</v>
      </c>
      <c r="R3105" s="1">
        <v>0</v>
      </c>
      <c r="S3105" s="1">
        <v>0</v>
      </c>
      <c r="T3105" s="1">
        <v>0</v>
      </c>
      <c r="U3105" s="1">
        <v>0</v>
      </c>
      <c r="V3105" s="1">
        <v>0.495</v>
      </c>
      <c r="W3105" s="1">
        <v>3.1E-2</v>
      </c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>
        <f t="shared" si="82"/>
        <v>2</v>
      </c>
    </row>
    <row r="3106" spans="1:49" x14ac:dyDescent="0.25">
      <c r="A3106" s="1" t="s">
        <v>474</v>
      </c>
      <c r="B3106" s="1">
        <v>1009391</v>
      </c>
      <c r="C3106" s="1">
        <v>2017</v>
      </c>
      <c r="D3106" s="1" t="s">
        <v>1091</v>
      </c>
      <c r="E3106" s="1" t="s">
        <v>1092</v>
      </c>
      <c r="F3106" s="1" t="s">
        <v>12</v>
      </c>
      <c r="G3106" s="1"/>
      <c r="H3106" s="1"/>
      <c r="I3106" s="1"/>
      <c r="J3106" s="1"/>
      <c r="K3106" s="1" t="s">
        <v>1410</v>
      </c>
      <c r="L3106" s="1" t="s">
        <v>1109</v>
      </c>
      <c r="M3106" s="1" t="s">
        <v>1411</v>
      </c>
      <c r="N3106" s="1">
        <v>36.46875</v>
      </c>
      <c r="O3106" s="1">
        <v>2.3380703999999999</v>
      </c>
      <c r="P3106" s="1">
        <v>24.5</v>
      </c>
      <c r="Q3106" s="1">
        <v>1055</v>
      </c>
      <c r="R3106" s="1">
        <v>0</v>
      </c>
      <c r="S3106" s="1">
        <v>0</v>
      </c>
      <c r="T3106" s="1">
        <v>0</v>
      </c>
      <c r="U3106" s="1">
        <v>0</v>
      </c>
      <c r="V3106" s="1">
        <v>0.68100000000000005</v>
      </c>
      <c r="W3106" s="1">
        <v>1.4E-2</v>
      </c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>
        <f t="shared" si="82"/>
        <v>1055</v>
      </c>
    </row>
    <row r="3107" spans="1:49" x14ac:dyDescent="0.25">
      <c r="A3107" s="1" t="s">
        <v>474</v>
      </c>
      <c r="B3107" s="1">
        <v>1009391</v>
      </c>
      <c r="C3107" s="1">
        <v>2017</v>
      </c>
      <c r="D3107" s="1" t="s">
        <v>1091</v>
      </c>
      <c r="E3107" s="1" t="s">
        <v>1092</v>
      </c>
      <c r="F3107" s="1" t="s">
        <v>12</v>
      </c>
      <c r="G3107" s="1"/>
      <c r="H3107" s="1"/>
      <c r="I3107" s="1"/>
      <c r="J3107" s="1"/>
      <c r="K3107" s="1" t="s">
        <v>1273</v>
      </c>
      <c r="L3107" s="1" t="s">
        <v>1121</v>
      </c>
      <c r="M3107" s="1" t="s">
        <v>1274</v>
      </c>
      <c r="N3107" s="1"/>
      <c r="O3107" s="1"/>
      <c r="P3107" s="1"/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0.73099999999999998</v>
      </c>
      <c r="W3107" s="1">
        <v>1.2999999999999999E-2</v>
      </c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>
        <f t="shared" si="82"/>
        <v>0</v>
      </c>
    </row>
    <row r="3108" spans="1:49" x14ac:dyDescent="0.25">
      <c r="A3108" s="1" t="s">
        <v>474</v>
      </c>
      <c r="B3108" s="1">
        <v>1009391</v>
      </c>
      <c r="C3108" s="1">
        <v>2017</v>
      </c>
      <c r="D3108" s="1" t="s">
        <v>1091</v>
      </c>
      <c r="E3108" s="1" t="s">
        <v>1092</v>
      </c>
      <c r="F3108" s="1" t="s">
        <v>12</v>
      </c>
      <c r="G3108" s="1"/>
      <c r="H3108" s="1"/>
      <c r="I3108" s="1"/>
      <c r="J3108" s="1"/>
      <c r="K3108" s="1" t="s">
        <v>1273</v>
      </c>
      <c r="L3108" s="1" t="s">
        <v>1109</v>
      </c>
      <c r="M3108" s="1" t="s">
        <v>1275</v>
      </c>
      <c r="N3108" s="1">
        <v>37.950000000000003</v>
      </c>
      <c r="O3108" s="1">
        <v>3.5148736999999999</v>
      </c>
      <c r="P3108" s="1">
        <v>41.6</v>
      </c>
      <c r="Q3108" s="1">
        <v>843</v>
      </c>
      <c r="R3108" s="1">
        <v>0</v>
      </c>
      <c r="S3108" s="1">
        <v>0</v>
      </c>
      <c r="T3108" s="1">
        <v>13</v>
      </c>
      <c r="U3108" s="1">
        <v>22</v>
      </c>
      <c r="V3108" s="1">
        <v>0.73099999999999998</v>
      </c>
      <c r="W3108" s="1">
        <v>1.2999999999999999E-2</v>
      </c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>
        <f t="shared" si="82"/>
        <v>865</v>
      </c>
    </row>
    <row r="3109" spans="1:49" x14ac:dyDescent="0.25">
      <c r="A3109" s="1" t="s">
        <v>474</v>
      </c>
      <c r="B3109" s="1">
        <v>1009391</v>
      </c>
      <c r="C3109" s="1">
        <v>2017</v>
      </c>
      <c r="D3109" s="1" t="s">
        <v>1091</v>
      </c>
      <c r="E3109" s="1" t="s">
        <v>1092</v>
      </c>
      <c r="F3109" s="1" t="s">
        <v>12</v>
      </c>
      <c r="G3109" s="1"/>
      <c r="H3109" s="1"/>
      <c r="I3109" s="1"/>
      <c r="J3109" s="1"/>
      <c r="K3109" s="1" t="s">
        <v>2761</v>
      </c>
      <c r="L3109" s="1" t="s">
        <v>1109</v>
      </c>
      <c r="M3109" s="1" t="s">
        <v>2762</v>
      </c>
      <c r="N3109" s="1">
        <v>40</v>
      </c>
      <c r="O3109" s="1">
        <v>1.0126634000000001</v>
      </c>
      <c r="P3109" s="1">
        <v>12.6</v>
      </c>
      <c r="Q3109" s="1">
        <v>37</v>
      </c>
      <c r="R3109" s="1">
        <v>0</v>
      </c>
      <c r="S3109" s="1">
        <v>0</v>
      </c>
      <c r="T3109" s="1">
        <v>0</v>
      </c>
      <c r="U3109" s="1">
        <v>0</v>
      </c>
      <c r="V3109" s="1">
        <v>0.495</v>
      </c>
      <c r="W3109" s="1">
        <v>3.1E-2</v>
      </c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>
        <f t="shared" si="82"/>
        <v>37</v>
      </c>
    </row>
    <row r="3110" spans="1:49" x14ac:dyDescent="0.25">
      <c r="A3110" s="1" t="s">
        <v>474</v>
      </c>
      <c r="B3110" s="1">
        <v>1009391</v>
      </c>
      <c r="C3110" s="1">
        <v>2017</v>
      </c>
      <c r="D3110" s="1" t="s">
        <v>1091</v>
      </c>
      <c r="E3110" s="1" t="s">
        <v>1092</v>
      </c>
      <c r="F3110" s="1" t="s">
        <v>12</v>
      </c>
      <c r="G3110" s="1"/>
      <c r="H3110" s="1"/>
      <c r="I3110" s="1"/>
      <c r="J3110" s="1"/>
      <c r="K3110" s="1" t="s">
        <v>1315</v>
      </c>
      <c r="L3110" s="1" t="s">
        <v>1109</v>
      </c>
      <c r="M3110" s="1" t="s">
        <v>1317</v>
      </c>
      <c r="N3110" s="1">
        <v>40.6</v>
      </c>
      <c r="O3110" s="1">
        <v>9.8038500000000001E-2</v>
      </c>
      <c r="P3110" s="1">
        <v>28</v>
      </c>
      <c r="Q3110" s="1">
        <v>140</v>
      </c>
      <c r="R3110" s="1">
        <v>0</v>
      </c>
      <c r="S3110" s="1">
        <v>0</v>
      </c>
      <c r="T3110" s="1">
        <v>6</v>
      </c>
      <c r="U3110" s="1">
        <v>1</v>
      </c>
      <c r="V3110" s="1">
        <v>0.495</v>
      </c>
      <c r="W3110" s="1">
        <v>3.1E-2</v>
      </c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>
        <f t="shared" si="82"/>
        <v>141</v>
      </c>
    </row>
    <row r="3111" spans="1:49" x14ac:dyDescent="0.25">
      <c r="A3111" s="1" t="s">
        <v>474</v>
      </c>
      <c r="B3111" s="1">
        <v>1009391</v>
      </c>
      <c r="C3111" s="1">
        <v>2017</v>
      </c>
      <c r="D3111" s="1" t="s">
        <v>1091</v>
      </c>
      <c r="E3111" s="1" t="s">
        <v>1092</v>
      </c>
      <c r="F3111" s="1" t="s">
        <v>12</v>
      </c>
      <c r="G3111" s="1"/>
      <c r="H3111" s="1"/>
      <c r="I3111" s="1"/>
      <c r="J3111" s="1"/>
      <c r="K3111" s="1" t="s">
        <v>1276</v>
      </c>
      <c r="L3111" s="1" t="s">
        <v>1109</v>
      </c>
      <c r="M3111" s="1" t="s">
        <v>1277</v>
      </c>
      <c r="N3111" s="1">
        <v>40.799999999999997</v>
      </c>
      <c r="O3111" s="1">
        <v>0.16970440000000001</v>
      </c>
      <c r="P3111" s="1">
        <v>33</v>
      </c>
      <c r="Q3111" s="1">
        <v>10</v>
      </c>
      <c r="R3111" s="1">
        <v>0</v>
      </c>
      <c r="S3111" s="1">
        <v>0</v>
      </c>
      <c r="T3111" s="1">
        <v>0</v>
      </c>
      <c r="U3111" s="1">
        <v>0</v>
      </c>
      <c r="V3111" s="1">
        <v>0.61599999999999999</v>
      </c>
      <c r="W3111" s="1">
        <v>7.0000000000000001E-3</v>
      </c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>
        <f t="shared" si="82"/>
        <v>10</v>
      </c>
    </row>
    <row r="3112" spans="1:49" x14ac:dyDescent="0.25">
      <c r="A3112" s="1" t="s">
        <v>474</v>
      </c>
      <c r="B3112" s="1">
        <v>1009391</v>
      </c>
      <c r="C3112" s="1">
        <v>2017</v>
      </c>
      <c r="D3112" s="1" t="s">
        <v>1091</v>
      </c>
      <c r="E3112" s="1" t="s">
        <v>1092</v>
      </c>
      <c r="F3112" s="1" t="s">
        <v>12</v>
      </c>
      <c r="G3112" s="1"/>
      <c r="H3112" s="1"/>
      <c r="I3112" s="1"/>
      <c r="J3112" s="1"/>
      <c r="K3112" s="1" t="s">
        <v>1278</v>
      </c>
      <c r="L3112" s="1" t="s">
        <v>1109</v>
      </c>
      <c r="M3112" s="1" t="s">
        <v>1279</v>
      </c>
      <c r="N3112" s="1">
        <v>39</v>
      </c>
      <c r="O3112" s="1">
        <v>5.9518009000000003</v>
      </c>
      <c r="P3112" s="1">
        <v>36.799999999999997</v>
      </c>
      <c r="Q3112" s="1">
        <v>893</v>
      </c>
      <c r="R3112" s="1">
        <v>0</v>
      </c>
      <c r="S3112" s="1">
        <v>18</v>
      </c>
      <c r="T3112" s="1">
        <v>0</v>
      </c>
      <c r="U3112" s="1">
        <v>10</v>
      </c>
      <c r="V3112" s="1">
        <v>0.68400000000000005</v>
      </c>
      <c r="W3112" s="1">
        <v>6.0000000000000001E-3</v>
      </c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>
        <f t="shared" si="82"/>
        <v>903</v>
      </c>
    </row>
    <row r="3113" spans="1:49" x14ac:dyDescent="0.25">
      <c r="A3113" s="1" t="s">
        <v>474</v>
      </c>
      <c r="B3113" s="1">
        <v>1009391</v>
      </c>
      <c r="C3113" s="1">
        <v>2017</v>
      </c>
      <c r="D3113" s="1" t="s">
        <v>1091</v>
      </c>
      <c r="E3113" s="1" t="s">
        <v>1092</v>
      </c>
      <c r="F3113" s="1" t="s">
        <v>12</v>
      </c>
      <c r="G3113" s="1"/>
      <c r="H3113" s="1"/>
      <c r="I3113" s="1"/>
      <c r="J3113" s="1"/>
      <c r="K3113" s="1" t="s">
        <v>1280</v>
      </c>
      <c r="L3113" s="1" t="s">
        <v>1109</v>
      </c>
      <c r="M3113" s="1" t="s">
        <v>1281</v>
      </c>
      <c r="N3113" s="1">
        <v>34.8333333</v>
      </c>
      <c r="O3113" s="1">
        <v>0.50683889999999998</v>
      </c>
      <c r="P3113" s="1">
        <v>43.2</v>
      </c>
      <c r="Q3113" s="1">
        <v>556</v>
      </c>
      <c r="R3113" s="1">
        <v>0</v>
      </c>
      <c r="S3113" s="1">
        <v>0</v>
      </c>
      <c r="T3113" s="1">
        <v>0</v>
      </c>
      <c r="U3113" s="1">
        <v>6</v>
      </c>
      <c r="V3113" s="1">
        <v>0.622</v>
      </c>
      <c r="W3113" s="1">
        <v>7.0000000000000001E-3</v>
      </c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>
        <f t="shared" si="82"/>
        <v>562</v>
      </c>
    </row>
    <row r="3114" spans="1:49" x14ac:dyDescent="0.25">
      <c r="A3114" s="1" t="s">
        <v>474</v>
      </c>
      <c r="B3114" s="1">
        <v>1009391</v>
      </c>
      <c r="C3114" s="1">
        <v>2017</v>
      </c>
      <c r="D3114" s="1" t="s">
        <v>1091</v>
      </c>
      <c r="E3114" s="1" t="s">
        <v>1092</v>
      </c>
      <c r="F3114" s="1" t="s">
        <v>12</v>
      </c>
      <c r="G3114" s="1"/>
      <c r="H3114" s="1"/>
      <c r="I3114" s="1"/>
      <c r="J3114" s="1"/>
      <c r="K3114" s="1" t="s">
        <v>1282</v>
      </c>
      <c r="L3114" s="1" t="s">
        <v>1109</v>
      </c>
      <c r="M3114" s="1" t="s">
        <v>1284</v>
      </c>
      <c r="N3114" s="1">
        <v>39.5833333</v>
      </c>
      <c r="O3114" s="1">
        <v>2.0487180999999999</v>
      </c>
      <c r="P3114" s="1">
        <v>35</v>
      </c>
      <c r="Q3114" s="1">
        <v>294</v>
      </c>
      <c r="R3114" s="1">
        <v>0</v>
      </c>
      <c r="S3114" s="1">
        <v>0</v>
      </c>
      <c r="T3114" s="1">
        <v>0</v>
      </c>
      <c r="U3114" s="1">
        <v>10</v>
      </c>
      <c r="V3114" s="1">
        <v>0.67800000000000005</v>
      </c>
      <c r="W3114" s="1">
        <v>5.0000000000000001E-3</v>
      </c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>
        <f t="shared" si="82"/>
        <v>304</v>
      </c>
    </row>
    <row r="3115" spans="1:49" x14ac:dyDescent="0.25">
      <c r="A3115" s="1" t="s">
        <v>474</v>
      </c>
      <c r="B3115" s="1">
        <v>1009391</v>
      </c>
      <c r="C3115" s="1">
        <v>2017</v>
      </c>
      <c r="D3115" s="1" t="s">
        <v>1091</v>
      </c>
      <c r="E3115" s="1" t="s">
        <v>1092</v>
      </c>
      <c r="F3115" s="1" t="s">
        <v>12</v>
      </c>
      <c r="G3115" s="1"/>
      <c r="H3115" s="1"/>
      <c r="I3115" s="1"/>
      <c r="J3115" s="1"/>
      <c r="K3115" s="1" t="s">
        <v>1481</v>
      </c>
      <c r="L3115" s="1" t="s">
        <v>1109</v>
      </c>
      <c r="M3115" s="1" t="s">
        <v>1482</v>
      </c>
      <c r="N3115" s="1">
        <v>37.714285699999998</v>
      </c>
      <c r="O3115" s="1">
        <v>14.2855606</v>
      </c>
      <c r="P3115" s="1">
        <v>85.4</v>
      </c>
      <c r="Q3115" s="1">
        <v>333</v>
      </c>
      <c r="R3115" s="1">
        <v>0</v>
      </c>
      <c r="S3115" s="1">
        <v>0</v>
      </c>
      <c r="T3115" s="1">
        <v>0</v>
      </c>
      <c r="U3115" s="1">
        <v>3</v>
      </c>
      <c r="V3115" s="1">
        <v>0.495</v>
      </c>
      <c r="W3115" s="1">
        <v>3.1E-2</v>
      </c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>
        <f t="shared" si="82"/>
        <v>336</v>
      </c>
    </row>
    <row r="3116" spans="1:49" x14ac:dyDescent="0.25">
      <c r="A3116" s="1" t="s">
        <v>474</v>
      </c>
      <c r="B3116" s="1">
        <v>1009391</v>
      </c>
      <c r="C3116" s="1">
        <v>2017</v>
      </c>
      <c r="D3116" s="1" t="s">
        <v>1091</v>
      </c>
      <c r="E3116" s="1" t="s">
        <v>1092</v>
      </c>
      <c r="F3116" s="1" t="s">
        <v>12</v>
      </c>
      <c r="G3116" s="1"/>
      <c r="H3116" s="1"/>
      <c r="I3116" s="1"/>
      <c r="J3116" s="1"/>
      <c r="K3116" s="1" t="s">
        <v>1711</v>
      </c>
      <c r="L3116" s="1" t="s">
        <v>1109</v>
      </c>
      <c r="M3116" s="1" t="s">
        <v>1712</v>
      </c>
      <c r="N3116" s="1">
        <v>44</v>
      </c>
      <c r="O3116" s="1">
        <v>0.46880650000000001</v>
      </c>
      <c r="P3116" s="1">
        <v>42.9</v>
      </c>
      <c r="Q3116" s="1">
        <v>1</v>
      </c>
      <c r="R3116" s="1">
        <v>0</v>
      </c>
      <c r="S3116" s="1">
        <v>0</v>
      </c>
      <c r="T3116" s="1">
        <v>0</v>
      </c>
      <c r="U3116" s="1">
        <v>0</v>
      </c>
      <c r="V3116" s="1">
        <v>0.45900000000000002</v>
      </c>
      <c r="W3116" s="1">
        <v>0.05</v>
      </c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>
        <f t="shared" si="82"/>
        <v>1</v>
      </c>
    </row>
    <row r="3117" spans="1:49" x14ac:dyDescent="0.25">
      <c r="A3117" s="1" t="s">
        <v>474</v>
      </c>
      <c r="B3117" s="1">
        <v>1009391</v>
      </c>
      <c r="C3117" s="1">
        <v>2017</v>
      </c>
      <c r="D3117" s="1" t="s">
        <v>1091</v>
      </c>
      <c r="E3117" s="1" t="s">
        <v>1092</v>
      </c>
      <c r="F3117" s="1" t="s">
        <v>12</v>
      </c>
      <c r="G3117" s="1"/>
      <c r="H3117" s="1"/>
      <c r="I3117" s="1"/>
      <c r="J3117" s="1"/>
      <c r="K3117" s="1" t="s">
        <v>1287</v>
      </c>
      <c r="L3117" s="1" t="s">
        <v>1121</v>
      </c>
      <c r="M3117" s="1" t="s">
        <v>1288</v>
      </c>
      <c r="N3117" s="1"/>
      <c r="O3117" s="1"/>
      <c r="P3117" s="1"/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0.748</v>
      </c>
      <c r="W3117" s="1">
        <v>2.1999999999999999E-2</v>
      </c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>
        <f t="shared" si="82"/>
        <v>0</v>
      </c>
    </row>
    <row r="3118" spans="1:49" x14ac:dyDescent="0.25">
      <c r="A3118" s="1" t="s">
        <v>474</v>
      </c>
      <c r="B3118" s="1">
        <v>1009391</v>
      </c>
      <c r="C3118" s="1">
        <v>2017</v>
      </c>
      <c r="D3118" s="1" t="s">
        <v>1091</v>
      </c>
      <c r="E3118" s="1" t="s">
        <v>1092</v>
      </c>
      <c r="F3118" s="1" t="s">
        <v>12</v>
      </c>
      <c r="G3118" s="1"/>
      <c r="H3118" s="1"/>
      <c r="I3118" s="1"/>
      <c r="J3118" s="1"/>
      <c r="K3118" s="1" t="s">
        <v>1287</v>
      </c>
      <c r="L3118" s="1" t="s">
        <v>1109</v>
      </c>
      <c r="M3118" s="1" t="s">
        <v>1289</v>
      </c>
      <c r="N3118" s="1">
        <v>38.073883199999997</v>
      </c>
      <c r="O3118" s="1">
        <v>6.9389129000000001</v>
      </c>
      <c r="P3118" s="1">
        <v>32.5</v>
      </c>
      <c r="Q3118" s="1">
        <v>1603</v>
      </c>
      <c r="R3118" s="1">
        <v>0</v>
      </c>
      <c r="S3118" s="1">
        <v>0</v>
      </c>
      <c r="T3118" s="1">
        <v>11</v>
      </c>
      <c r="U3118" s="1">
        <v>12</v>
      </c>
      <c r="V3118" s="1">
        <v>0.748</v>
      </c>
      <c r="W3118" s="1">
        <v>2.1999999999999999E-2</v>
      </c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>
        <f t="shared" si="82"/>
        <v>1615</v>
      </c>
    </row>
    <row r="3119" spans="1:49" x14ac:dyDescent="0.25">
      <c r="A3119" s="1" t="s">
        <v>474</v>
      </c>
      <c r="B3119" s="1">
        <v>1009391</v>
      </c>
      <c r="C3119" s="1">
        <v>2017</v>
      </c>
      <c r="D3119" s="1" t="s">
        <v>1091</v>
      </c>
      <c r="E3119" s="1" t="s">
        <v>1092</v>
      </c>
      <c r="F3119" s="1" t="s">
        <v>12</v>
      </c>
      <c r="G3119" s="1"/>
      <c r="H3119" s="1"/>
      <c r="I3119" s="1"/>
      <c r="J3119" s="1"/>
      <c r="K3119" s="1" t="s">
        <v>1290</v>
      </c>
      <c r="L3119" s="1" t="s">
        <v>1109</v>
      </c>
      <c r="M3119" s="1" t="s">
        <v>1291</v>
      </c>
      <c r="N3119" s="1">
        <v>46.6666667</v>
      </c>
      <c r="O3119" s="1">
        <v>2.2339381</v>
      </c>
      <c r="P3119" s="1">
        <v>18.8</v>
      </c>
      <c r="Q3119" s="1">
        <v>12</v>
      </c>
      <c r="R3119" s="1">
        <v>0</v>
      </c>
      <c r="S3119" s="1">
        <v>0</v>
      </c>
      <c r="T3119" s="1">
        <v>0</v>
      </c>
      <c r="U3119" s="1">
        <v>2</v>
      </c>
      <c r="V3119" s="1">
        <v>0.495</v>
      </c>
      <c r="W3119" s="1">
        <v>3.1E-2</v>
      </c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>
        <f t="shared" si="82"/>
        <v>14</v>
      </c>
    </row>
    <row r="3120" spans="1:49" x14ac:dyDescent="0.25">
      <c r="A3120" s="1" t="s">
        <v>474</v>
      </c>
      <c r="B3120" s="1">
        <v>1009391</v>
      </c>
      <c r="C3120" s="1">
        <v>2017</v>
      </c>
      <c r="D3120" s="1" t="s">
        <v>1091</v>
      </c>
      <c r="E3120" s="1" t="s">
        <v>1092</v>
      </c>
      <c r="F3120" s="1" t="s">
        <v>12</v>
      </c>
      <c r="G3120" s="1"/>
      <c r="H3120" s="1"/>
      <c r="I3120" s="1"/>
      <c r="J3120" s="1"/>
      <c r="K3120" s="1" t="s">
        <v>1318</v>
      </c>
      <c r="L3120" s="1" t="s">
        <v>1109</v>
      </c>
      <c r="M3120" s="1" t="s">
        <v>1319</v>
      </c>
      <c r="N3120" s="1">
        <v>35</v>
      </c>
      <c r="O3120" s="1">
        <v>1.7304698000000001</v>
      </c>
      <c r="P3120" s="1">
        <v>43.5</v>
      </c>
      <c r="Q3120" s="1">
        <v>274</v>
      </c>
      <c r="R3120" s="1">
        <v>0</v>
      </c>
      <c r="S3120" s="1">
        <v>0</v>
      </c>
      <c r="T3120" s="1">
        <v>0</v>
      </c>
      <c r="U3120" s="1">
        <v>12</v>
      </c>
      <c r="V3120" s="1">
        <v>0.68600000000000005</v>
      </c>
      <c r="W3120" s="1">
        <v>6.0000000000000001E-3</v>
      </c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>
        <f t="shared" si="82"/>
        <v>286</v>
      </c>
    </row>
    <row r="3121" spans="1:49" x14ac:dyDescent="0.25">
      <c r="A3121" s="1" t="s">
        <v>474</v>
      </c>
      <c r="B3121" s="1">
        <v>1009391</v>
      </c>
      <c r="C3121" s="1">
        <v>2017</v>
      </c>
      <c r="D3121" s="1" t="s">
        <v>1091</v>
      </c>
      <c r="E3121" s="1" t="s">
        <v>1092</v>
      </c>
      <c r="F3121" s="1" t="s">
        <v>12</v>
      </c>
      <c r="G3121" s="1"/>
      <c r="H3121" s="1"/>
      <c r="I3121" s="1"/>
      <c r="J3121" s="1"/>
      <c r="K3121" s="1" t="s">
        <v>1320</v>
      </c>
      <c r="L3121" s="1" t="s">
        <v>1109</v>
      </c>
      <c r="M3121" s="1" t="s">
        <v>1321</v>
      </c>
      <c r="N3121" s="1">
        <v>34.107142899999999</v>
      </c>
      <c r="O3121" s="1">
        <v>162.1450049</v>
      </c>
      <c r="P3121" s="1">
        <v>32</v>
      </c>
      <c r="Q3121" s="1">
        <v>19</v>
      </c>
      <c r="R3121" s="1">
        <v>0</v>
      </c>
      <c r="S3121" s="1">
        <v>0</v>
      </c>
      <c r="T3121" s="1">
        <v>0</v>
      </c>
      <c r="U3121" s="1">
        <v>0</v>
      </c>
      <c r="V3121" s="1">
        <v>0.90300000000000002</v>
      </c>
      <c r="W3121" s="1">
        <v>1.2999999999999999E-2</v>
      </c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>
        <f t="shared" si="82"/>
        <v>19</v>
      </c>
    </row>
    <row r="3122" spans="1:49" x14ac:dyDescent="0.25">
      <c r="A3122" s="1" t="s">
        <v>474</v>
      </c>
      <c r="B3122" s="1">
        <v>1009391</v>
      </c>
      <c r="C3122" s="1">
        <v>2017</v>
      </c>
      <c r="D3122" s="1" t="s">
        <v>1091</v>
      </c>
      <c r="E3122" s="1" t="s">
        <v>1092</v>
      </c>
      <c r="F3122" s="1" t="s">
        <v>12</v>
      </c>
      <c r="G3122" s="1"/>
      <c r="H3122" s="1"/>
      <c r="I3122" s="1"/>
      <c r="J3122" s="1"/>
      <c r="K3122" s="1" t="s">
        <v>1322</v>
      </c>
      <c r="L3122" s="1" t="s">
        <v>1121</v>
      </c>
      <c r="M3122" s="1" t="s">
        <v>1323</v>
      </c>
      <c r="N3122" s="1"/>
      <c r="O3122" s="1"/>
      <c r="P3122" s="1"/>
      <c r="Q3122" s="1">
        <v>1</v>
      </c>
      <c r="R3122" s="1">
        <v>0</v>
      </c>
      <c r="S3122" s="1">
        <v>0</v>
      </c>
      <c r="T3122" s="1">
        <v>0</v>
      </c>
      <c r="U3122" s="1">
        <v>0</v>
      </c>
      <c r="V3122" s="1">
        <v>0.90300000000000002</v>
      </c>
      <c r="W3122" s="1">
        <v>1.2999999999999999E-2</v>
      </c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>
        <f t="shared" si="82"/>
        <v>1</v>
      </c>
    </row>
    <row r="3123" spans="1:49" x14ac:dyDescent="0.25">
      <c r="A3123" s="1" t="s">
        <v>474</v>
      </c>
      <c r="B3123" s="1">
        <v>1009391</v>
      </c>
      <c r="C3123" s="1">
        <v>2017</v>
      </c>
      <c r="D3123" s="1" t="s">
        <v>1091</v>
      </c>
      <c r="E3123" s="1" t="s">
        <v>1092</v>
      </c>
      <c r="F3123" s="1" t="s">
        <v>12</v>
      </c>
      <c r="G3123" s="1"/>
      <c r="H3123" s="1"/>
      <c r="I3123" s="1"/>
      <c r="J3123" s="1"/>
      <c r="K3123" s="1" t="s">
        <v>1322</v>
      </c>
      <c r="L3123" s="1" t="s">
        <v>1109</v>
      </c>
      <c r="M3123" s="1" t="s">
        <v>1324</v>
      </c>
      <c r="N3123" s="1">
        <v>36.383333299999997</v>
      </c>
      <c r="O3123" s="1">
        <v>6.8827584999999996</v>
      </c>
      <c r="P3123" s="1">
        <v>37</v>
      </c>
      <c r="Q3123" s="1">
        <v>752</v>
      </c>
      <c r="R3123" s="1">
        <v>0</v>
      </c>
      <c r="S3123" s="1">
        <v>69</v>
      </c>
      <c r="T3123" s="1">
        <v>0</v>
      </c>
      <c r="U3123" s="1">
        <v>15</v>
      </c>
      <c r="V3123" s="1">
        <v>0.70499999999999996</v>
      </c>
      <c r="W3123" s="1">
        <v>4.0000000000000001E-3</v>
      </c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>
        <f t="shared" si="82"/>
        <v>767</v>
      </c>
    </row>
    <row r="3124" spans="1:49" x14ac:dyDescent="0.25">
      <c r="A3124" s="1" t="s">
        <v>474</v>
      </c>
      <c r="B3124" s="1">
        <v>1009391</v>
      </c>
      <c r="C3124" s="1">
        <v>2017</v>
      </c>
      <c r="D3124" s="1" t="s">
        <v>1091</v>
      </c>
      <c r="E3124" s="1" t="s">
        <v>1092</v>
      </c>
      <c r="F3124" s="1" t="s">
        <v>12</v>
      </c>
      <c r="G3124" s="1"/>
      <c r="H3124" s="1"/>
      <c r="I3124" s="1"/>
      <c r="J3124" s="1"/>
      <c r="K3124" s="1" t="s">
        <v>1294</v>
      </c>
      <c r="L3124" s="1" t="s">
        <v>1121</v>
      </c>
      <c r="M3124" s="1" t="s">
        <v>1720</v>
      </c>
      <c r="N3124" s="1"/>
      <c r="O3124" s="1"/>
      <c r="P3124" s="1"/>
      <c r="Q3124" s="1">
        <v>1</v>
      </c>
      <c r="R3124" s="1">
        <v>0</v>
      </c>
      <c r="S3124" s="1">
        <v>0</v>
      </c>
      <c r="T3124" s="1">
        <v>0</v>
      </c>
      <c r="U3124" s="1">
        <v>0</v>
      </c>
      <c r="V3124" s="1">
        <v>0.56000000000000005</v>
      </c>
      <c r="W3124" s="1">
        <v>1.0999999999999999E-2</v>
      </c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>
        <f t="shared" si="82"/>
        <v>1</v>
      </c>
    </row>
    <row r="3125" spans="1:49" x14ac:dyDescent="0.25">
      <c r="A3125" s="1" t="s">
        <v>474</v>
      </c>
      <c r="B3125" s="1">
        <v>1009391</v>
      </c>
      <c r="C3125" s="1">
        <v>2017</v>
      </c>
      <c r="D3125" s="1" t="s">
        <v>1091</v>
      </c>
      <c r="E3125" s="1" t="s">
        <v>1092</v>
      </c>
      <c r="F3125" s="1" t="s">
        <v>12</v>
      </c>
      <c r="G3125" s="1"/>
      <c r="H3125" s="1"/>
      <c r="I3125" s="1"/>
      <c r="J3125" s="1"/>
      <c r="K3125" s="1" t="s">
        <v>1296</v>
      </c>
      <c r="L3125" s="1" t="s">
        <v>1109</v>
      </c>
      <c r="M3125" s="1" t="s">
        <v>1297</v>
      </c>
      <c r="N3125" s="1">
        <v>32.710526299999998</v>
      </c>
      <c r="O3125" s="1">
        <v>0.30177589999999999</v>
      </c>
      <c r="P3125" s="1">
        <v>40.700000000000003</v>
      </c>
      <c r="Q3125" s="1">
        <v>365</v>
      </c>
      <c r="R3125" s="1">
        <v>0</v>
      </c>
      <c r="S3125" s="1">
        <v>0</v>
      </c>
      <c r="T3125" s="1">
        <v>0</v>
      </c>
      <c r="U3125" s="1">
        <v>2</v>
      </c>
      <c r="V3125" s="1">
        <v>0.495</v>
      </c>
      <c r="W3125" s="1">
        <v>3.1E-2</v>
      </c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>
        <f t="shared" si="82"/>
        <v>367</v>
      </c>
    </row>
    <row r="3126" spans="1:49" x14ac:dyDescent="0.25">
      <c r="A3126" s="1" t="s">
        <v>474</v>
      </c>
      <c r="B3126" s="1">
        <v>1009391</v>
      </c>
      <c r="C3126" s="1">
        <v>2017</v>
      </c>
      <c r="D3126" s="1" t="s">
        <v>1091</v>
      </c>
      <c r="E3126" s="1" t="s">
        <v>1092</v>
      </c>
      <c r="F3126" s="1" t="s">
        <v>12</v>
      </c>
      <c r="G3126" s="1"/>
      <c r="H3126" s="1"/>
      <c r="I3126" s="1"/>
      <c r="J3126" s="1"/>
      <c r="K3126" s="1" t="s">
        <v>1721</v>
      </c>
      <c r="L3126" s="1" t="s">
        <v>1109</v>
      </c>
      <c r="M3126" s="1" t="s">
        <v>1722</v>
      </c>
      <c r="N3126" s="1">
        <v>33</v>
      </c>
      <c r="O3126" s="1">
        <v>0</v>
      </c>
      <c r="P3126" s="1">
        <v>13.1</v>
      </c>
      <c r="Q3126" s="1">
        <v>16</v>
      </c>
      <c r="R3126" s="1">
        <v>0</v>
      </c>
      <c r="S3126" s="1">
        <v>0</v>
      </c>
      <c r="T3126" s="1">
        <v>0</v>
      </c>
      <c r="U3126" s="1">
        <v>1</v>
      </c>
      <c r="V3126" s="1">
        <v>0.56000000000000005</v>
      </c>
      <c r="W3126" s="1">
        <v>1.0999999999999999E-2</v>
      </c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>
        <f t="shared" si="82"/>
        <v>17</v>
      </c>
    </row>
    <row r="3127" spans="1:49" x14ac:dyDescent="0.25">
      <c r="A3127" s="1" t="s">
        <v>474</v>
      </c>
      <c r="B3127" s="1">
        <v>1009391</v>
      </c>
      <c r="C3127" s="1">
        <v>2017</v>
      </c>
      <c r="D3127" s="1" t="s">
        <v>1091</v>
      </c>
      <c r="E3127" s="1" t="s">
        <v>1092</v>
      </c>
      <c r="F3127" s="1" t="s">
        <v>12</v>
      </c>
      <c r="G3127" s="1"/>
      <c r="H3127" s="1"/>
      <c r="I3127" s="1"/>
      <c r="J3127" s="1"/>
      <c r="K3127" s="1" t="s">
        <v>1328</v>
      </c>
      <c r="L3127" s="1" t="s">
        <v>1109</v>
      </c>
      <c r="M3127" s="1" t="s">
        <v>2763</v>
      </c>
      <c r="N3127" s="1">
        <v>41</v>
      </c>
      <c r="O3127" s="1">
        <v>136.759568</v>
      </c>
      <c r="P3127" s="1">
        <v>30.8</v>
      </c>
      <c r="Q3127" s="1">
        <v>10</v>
      </c>
      <c r="R3127" s="1">
        <v>0</v>
      </c>
      <c r="S3127" s="1">
        <v>0</v>
      </c>
      <c r="T3127" s="1">
        <v>0</v>
      </c>
      <c r="U3127" s="1">
        <v>0</v>
      </c>
      <c r="V3127" s="1">
        <v>0.67800000000000005</v>
      </c>
      <c r="W3127" s="1">
        <v>5.0000000000000001E-3</v>
      </c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>
        <f t="shared" si="82"/>
        <v>10</v>
      </c>
    </row>
    <row r="3128" spans="1:49" x14ac:dyDescent="0.25">
      <c r="A3128" s="1" t="s">
        <v>474</v>
      </c>
      <c r="B3128" s="1">
        <v>1009391</v>
      </c>
      <c r="C3128" s="1">
        <v>2017</v>
      </c>
      <c r="D3128" s="1" t="s">
        <v>1091</v>
      </c>
      <c r="E3128" s="1" t="s">
        <v>1092</v>
      </c>
      <c r="F3128" s="1" t="s">
        <v>12</v>
      </c>
      <c r="G3128" s="1"/>
      <c r="H3128" s="1"/>
      <c r="I3128" s="1"/>
      <c r="J3128" s="1"/>
      <c r="K3128" s="1" t="s">
        <v>1330</v>
      </c>
      <c r="L3128" s="1" t="s">
        <v>1109</v>
      </c>
      <c r="M3128" s="1" t="s">
        <v>1417</v>
      </c>
      <c r="N3128" s="1">
        <v>38.142857100000001</v>
      </c>
      <c r="O3128" s="1">
        <v>139000</v>
      </c>
      <c r="P3128" s="1">
        <v>34.700000000000003</v>
      </c>
      <c r="Q3128" s="1">
        <v>22</v>
      </c>
      <c r="R3128" s="1">
        <v>0</v>
      </c>
      <c r="S3128" s="1">
        <v>0</v>
      </c>
      <c r="T3128" s="1">
        <v>0</v>
      </c>
      <c r="U3128" s="1">
        <v>0</v>
      </c>
      <c r="V3128" s="1">
        <v>0.63400000000000001</v>
      </c>
      <c r="W3128" s="1">
        <v>2.5999999999999999E-2</v>
      </c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>
        <f t="shared" si="82"/>
        <v>22</v>
      </c>
    </row>
    <row r="3129" spans="1:49" x14ac:dyDescent="0.25">
      <c r="A3129" s="1" t="s">
        <v>474</v>
      </c>
      <c r="B3129" s="1">
        <v>1009391</v>
      </c>
      <c r="C3129" s="1">
        <v>2017</v>
      </c>
      <c r="D3129" s="1" t="s">
        <v>1091</v>
      </c>
      <c r="E3129" s="1" t="s">
        <v>1092</v>
      </c>
      <c r="F3129" s="1" t="s">
        <v>12</v>
      </c>
      <c r="G3129" s="1"/>
      <c r="H3129" s="1"/>
      <c r="I3129" s="1"/>
      <c r="J3129" s="1"/>
      <c r="K3129" s="1" t="s">
        <v>1332</v>
      </c>
      <c r="L3129" s="1" t="s">
        <v>1109</v>
      </c>
      <c r="M3129" s="1" t="s">
        <v>1334</v>
      </c>
      <c r="N3129" s="1">
        <v>35.5</v>
      </c>
      <c r="O3129" s="1">
        <v>0.1809721</v>
      </c>
      <c r="P3129" s="1">
        <v>70</v>
      </c>
      <c r="Q3129" s="1">
        <v>30</v>
      </c>
      <c r="R3129" s="1">
        <v>0</v>
      </c>
      <c r="S3129" s="1">
        <v>0</v>
      </c>
      <c r="T3129" s="1">
        <v>0</v>
      </c>
      <c r="U3129" s="1">
        <v>2</v>
      </c>
      <c r="V3129" s="1">
        <v>0.35899999999999999</v>
      </c>
      <c r="W3129" s="1">
        <v>6.6000000000000003E-2</v>
      </c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>
        <f t="shared" si="82"/>
        <v>32</v>
      </c>
    </row>
    <row r="3130" spans="1:49" x14ac:dyDescent="0.25">
      <c r="A3130" s="1" t="s">
        <v>474</v>
      </c>
      <c r="B3130" s="1">
        <v>1009391</v>
      </c>
      <c r="C3130" s="1">
        <v>2017</v>
      </c>
      <c r="D3130" s="1" t="s">
        <v>1091</v>
      </c>
      <c r="E3130" s="1" t="s">
        <v>1092</v>
      </c>
      <c r="F3130" s="1" t="s">
        <v>12</v>
      </c>
      <c r="G3130" s="1"/>
      <c r="H3130" s="1"/>
      <c r="I3130" s="1"/>
      <c r="J3130" s="1"/>
      <c r="K3130" s="1" t="s">
        <v>1298</v>
      </c>
      <c r="L3130" s="1" t="s">
        <v>1109</v>
      </c>
      <c r="M3130" s="1" t="s">
        <v>1300</v>
      </c>
      <c r="N3130" s="1">
        <v>36.400001500000002</v>
      </c>
      <c r="O3130" s="1">
        <v>2.5639753000000001</v>
      </c>
      <c r="P3130" s="1">
        <v>38.6</v>
      </c>
      <c r="Q3130" s="1">
        <v>363</v>
      </c>
      <c r="R3130" s="1">
        <v>0</v>
      </c>
      <c r="S3130" s="1">
        <v>0</v>
      </c>
      <c r="T3130" s="1">
        <v>0</v>
      </c>
      <c r="U3130" s="1">
        <v>7</v>
      </c>
      <c r="V3130" s="1">
        <v>0.70199999999999996</v>
      </c>
      <c r="W3130" s="1">
        <v>1.9E-2</v>
      </c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>
        <f t="shared" si="82"/>
        <v>370</v>
      </c>
    </row>
    <row r="3131" spans="1:49" x14ac:dyDescent="0.25">
      <c r="A3131" s="1" t="s">
        <v>474</v>
      </c>
      <c r="B3131" s="1">
        <v>1009391</v>
      </c>
      <c r="C3131" s="1">
        <v>2017</v>
      </c>
      <c r="D3131" s="1" t="s">
        <v>1091</v>
      </c>
      <c r="E3131" s="1" t="s">
        <v>1092</v>
      </c>
      <c r="F3131" s="1" t="s">
        <v>12</v>
      </c>
      <c r="G3131" s="1"/>
      <c r="H3131" s="1"/>
      <c r="I3131" s="1"/>
      <c r="J3131" s="1"/>
      <c r="K3131" s="1" t="s">
        <v>1301</v>
      </c>
      <c r="L3131" s="1" t="s">
        <v>1109</v>
      </c>
      <c r="M3131" s="1" t="s">
        <v>1302</v>
      </c>
      <c r="N3131" s="1">
        <v>37</v>
      </c>
      <c r="O3131" s="1">
        <v>376.47493150000003</v>
      </c>
      <c r="P3131" s="1">
        <v>28.1</v>
      </c>
      <c r="Q3131" s="1">
        <v>5</v>
      </c>
      <c r="R3131" s="1">
        <v>0</v>
      </c>
      <c r="S3131" s="1">
        <v>5</v>
      </c>
      <c r="T3131" s="1">
        <v>0</v>
      </c>
      <c r="U3131" s="1">
        <v>0</v>
      </c>
      <c r="V3131" s="1">
        <v>0.90400000000000003</v>
      </c>
      <c r="W3131" s="1">
        <v>1.6E-2</v>
      </c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>
        <f t="shared" si="82"/>
        <v>5</v>
      </c>
    </row>
    <row r="3132" spans="1:49" x14ac:dyDescent="0.25">
      <c r="A3132" s="1" t="s">
        <v>474</v>
      </c>
      <c r="B3132" s="1">
        <v>1009391</v>
      </c>
      <c r="C3132" s="1">
        <v>2017</v>
      </c>
      <c r="D3132" s="1" t="s">
        <v>1091</v>
      </c>
      <c r="E3132" s="1" t="s">
        <v>1092</v>
      </c>
      <c r="F3132" s="1" t="s">
        <v>12</v>
      </c>
      <c r="G3132" s="1"/>
      <c r="H3132" s="1"/>
      <c r="I3132" s="1"/>
      <c r="J3132" s="1"/>
      <c r="K3132" s="1" t="s">
        <v>1303</v>
      </c>
      <c r="L3132" s="1" t="s">
        <v>1109</v>
      </c>
      <c r="M3132" s="1" t="s">
        <v>1305</v>
      </c>
      <c r="N3132" s="1">
        <v>36.25</v>
      </c>
      <c r="O3132" s="1">
        <v>3.5970176999999999</v>
      </c>
      <c r="P3132" s="1">
        <v>30.9</v>
      </c>
      <c r="Q3132" s="1">
        <v>190</v>
      </c>
      <c r="R3132" s="1">
        <v>0</v>
      </c>
      <c r="S3132" s="1">
        <v>0</v>
      </c>
      <c r="T3132" s="1">
        <v>7</v>
      </c>
      <c r="U3132" s="1">
        <v>3</v>
      </c>
      <c r="V3132" s="1">
        <v>0.74299999999999999</v>
      </c>
      <c r="W3132" s="1">
        <v>1.6E-2</v>
      </c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>
        <f t="shared" si="82"/>
        <v>193</v>
      </c>
    </row>
    <row r="3133" spans="1:49" x14ac:dyDescent="0.25">
      <c r="A3133" s="1" t="s">
        <v>474</v>
      </c>
      <c r="B3133" s="1">
        <v>1009391</v>
      </c>
      <c r="C3133" s="1">
        <v>2017</v>
      </c>
      <c r="D3133" s="1" t="s">
        <v>1091</v>
      </c>
      <c r="E3133" s="1" t="s">
        <v>1092</v>
      </c>
      <c r="F3133" s="1" t="s">
        <v>12</v>
      </c>
      <c r="G3133" s="1"/>
      <c r="H3133" s="1"/>
      <c r="I3133" s="1"/>
      <c r="J3133" s="1"/>
      <c r="K3133" s="1" t="s">
        <v>1306</v>
      </c>
      <c r="L3133" s="1" t="s">
        <v>1109</v>
      </c>
      <c r="M3133" s="1" t="s">
        <v>1307</v>
      </c>
      <c r="N3133" s="1">
        <v>36.25</v>
      </c>
      <c r="O3133" s="1">
        <v>0.51005520000000004</v>
      </c>
      <c r="P3133" s="1">
        <v>30.4</v>
      </c>
      <c r="Q3133" s="1">
        <v>401</v>
      </c>
      <c r="R3133" s="1">
        <v>0</v>
      </c>
      <c r="S3133" s="1">
        <v>0</v>
      </c>
      <c r="T3133" s="1">
        <v>0</v>
      </c>
      <c r="U3133" s="1">
        <v>6</v>
      </c>
      <c r="V3133" s="1">
        <v>0.495</v>
      </c>
      <c r="W3133" s="1">
        <v>0.14299999999999999</v>
      </c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>
        <f t="shared" si="82"/>
        <v>407</v>
      </c>
    </row>
    <row r="3134" spans="1:49" x14ac:dyDescent="0.25">
      <c r="A3134" s="1" t="s">
        <v>80</v>
      </c>
      <c r="B3134" s="1">
        <v>1009392</v>
      </c>
      <c r="C3134" s="1">
        <v>2017</v>
      </c>
      <c r="D3134" s="1" t="s">
        <v>1091</v>
      </c>
      <c r="E3134" s="1" t="s">
        <v>1092</v>
      </c>
      <c r="F3134" s="1" t="s">
        <v>12</v>
      </c>
      <c r="G3134" s="1"/>
      <c r="H3134" s="1"/>
      <c r="I3134" s="1"/>
      <c r="J3134" s="1"/>
      <c r="K3134" s="1" t="s">
        <v>2323</v>
      </c>
      <c r="L3134" s="1" t="s">
        <v>1168</v>
      </c>
      <c r="M3134" s="1" t="s">
        <v>2324</v>
      </c>
      <c r="N3134" s="1"/>
      <c r="O3134" s="1"/>
      <c r="P3134" s="1"/>
      <c r="Q3134" s="1">
        <v>246</v>
      </c>
      <c r="R3134" s="1">
        <v>0</v>
      </c>
      <c r="S3134" s="1">
        <v>0</v>
      </c>
      <c r="T3134" s="1">
        <v>0</v>
      </c>
      <c r="U3134" s="1">
        <v>0</v>
      </c>
      <c r="V3134" s="1">
        <v>0.95599999999999996</v>
      </c>
      <c r="W3134" s="1">
        <v>0.02</v>
      </c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>
        <f t="shared" si="82"/>
        <v>246</v>
      </c>
    </row>
    <row r="3135" spans="1:49" x14ac:dyDescent="0.25">
      <c r="A3135" s="1" t="s">
        <v>80</v>
      </c>
      <c r="B3135" s="1">
        <v>1009392</v>
      </c>
      <c r="C3135" s="1">
        <v>2017</v>
      </c>
      <c r="D3135" s="1" t="s">
        <v>1091</v>
      </c>
      <c r="E3135" s="1" t="s">
        <v>1092</v>
      </c>
      <c r="F3135" s="1" t="s">
        <v>12</v>
      </c>
      <c r="G3135" s="1"/>
      <c r="H3135" s="1"/>
      <c r="I3135" s="1"/>
      <c r="J3135" s="1"/>
      <c r="K3135" s="1" t="s">
        <v>1745</v>
      </c>
      <c r="L3135" s="1" t="s">
        <v>1121</v>
      </c>
      <c r="M3135" s="1" t="s">
        <v>2368</v>
      </c>
      <c r="N3135" s="1"/>
      <c r="O3135" s="1"/>
      <c r="P3135" s="1"/>
      <c r="Q3135" s="1">
        <v>25</v>
      </c>
      <c r="R3135" s="1">
        <v>0</v>
      </c>
      <c r="S3135" s="1">
        <v>0</v>
      </c>
      <c r="T3135" s="1">
        <v>0</v>
      </c>
      <c r="U3135" s="1">
        <v>0</v>
      </c>
      <c r="V3135" s="1">
        <v>0.94599999999999995</v>
      </c>
      <c r="W3135" s="1">
        <v>1.7999999999999999E-2</v>
      </c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>
        <f t="shared" si="82"/>
        <v>25</v>
      </c>
    </row>
    <row r="3136" spans="1:49" x14ac:dyDescent="0.25">
      <c r="A3136" s="1" t="s">
        <v>80</v>
      </c>
      <c r="B3136" s="1">
        <v>1009392</v>
      </c>
      <c r="C3136" s="1">
        <v>2017</v>
      </c>
      <c r="D3136" s="1" t="s">
        <v>1091</v>
      </c>
      <c r="E3136" s="1" t="s">
        <v>1092</v>
      </c>
      <c r="F3136" s="1" t="s">
        <v>12</v>
      </c>
      <c r="G3136" s="1"/>
      <c r="H3136" s="1"/>
      <c r="I3136" s="1"/>
      <c r="J3136" s="1"/>
      <c r="K3136" s="1" t="s">
        <v>1745</v>
      </c>
      <c r="L3136" s="1" t="s">
        <v>1168</v>
      </c>
      <c r="M3136" s="1" t="s">
        <v>2597</v>
      </c>
      <c r="N3136" s="1"/>
      <c r="O3136" s="1"/>
      <c r="P3136" s="1"/>
      <c r="Q3136" s="1">
        <v>11</v>
      </c>
      <c r="R3136" s="1">
        <v>0</v>
      </c>
      <c r="S3136" s="1">
        <v>0</v>
      </c>
      <c r="T3136" s="1">
        <v>0</v>
      </c>
      <c r="U3136" s="1">
        <v>0</v>
      </c>
      <c r="V3136" s="1">
        <v>0.876</v>
      </c>
      <c r="W3136" s="1">
        <v>2.3E-2</v>
      </c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>
        <f t="shared" si="82"/>
        <v>11</v>
      </c>
    </row>
    <row r="3137" spans="1:49" x14ac:dyDescent="0.25">
      <c r="A3137" s="1" t="s">
        <v>80</v>
      </c>
      <c r="B3137" s="1">
        <v>1009392</v>
      </c>
      <c r="C3137" s="1">
        <v>2017</v>
      </c>
      <c r="D3137" s="1" t="s">
        <v>1091</v>
      </c>
      <c r="E3137" s="1" t="s">
        <v>1092</v>
      </c>
      <c r="F3137" s="1" t="s">
        <v>12</v>
      </c>
      <c r="G3137" s="1"/>
      <c r="H3137" s="1"/>
      <c r="I3137" s="1"/>
      <c r="J3137" s="1"/>
      <c r="K3137" s="1" t="s">
        <v>2325</v>
      </c>
      <c r="L3137" s="1" t="s">
        <v>1168</v>
      </c>
      <c r="M3137" s="1" t="s">
        <v>2326</v>
      </c>
      <c r="N3137" s="1"/>
      <c r="O3137" s="1"/>
      <c r="P3137" s="1"/>
      <c r="Q3137" s="1">
        <v>54</v>
      </c>
      <c r="R3137" s="1">
        <v>0</v>
      </c>
      <c r="S3137" s="1">
        <v>0</v>
      </c>
      <c r="T3137" s="1">
        <v>0</v>
      </c>
      <c r="U3137" s="1">
        <v>0</v>
      </c>
      <c r="V3137" s="1">
        <v>0.93400000000000005</v>
      </c>
      <c r="W3137" s="1">
        <v>5.0999999999999997E-2</v>
      </c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>
        <f t="shared" si="82"/>
        <v>54</v>
      </c>
    </row>
    <row r="3138" spans="1:49" x14ac:dyDescent="0.25">
      <c r="A3138" s="1" t="s">
        <v>80</v>
      </c>
      <c r="B3138" s="1">
        <v>1009392</v>
      </c>
      <c r="C3138" s="1">
        <v>2017</v>
      </c>
      <c r="D3138" s="1" t="s">
        <v>1091</v>
      </c>
      <c r="E3138" s="1" t="s">
        <v>1092</v>
      </c>
      <c r="F3138" s="1" t="s">
        <v>12</v>
      </c>
      <c r="G3138" s="1"/>
      <c r="H3138" s="1"/>
      <c r="I3138" s="1"/>
      <c r="J3138" s="1"/>
      <c r="K3138" s="1" t="s">
        <v>2113</v>
      </c>
      <c r="L3138" s="1" t="s">
        <v>1121</v>
      </c>
      <c r="M3138" s="1" t="s">
        <v>2369</v>
      </c>
      <c r="N3138" s="1"/>
      <c r="O3138" s="1"/>
      <c r="P3138" s="1"/>
      <c r="Q3138" s="1">
        <v>77</v>
      </c>
      <c r="R3138" s="1">
        <v>0</v>
      </c>
      <c r="S3138" s="1">
        <v>0</v>
      </c>
      <c r="T3138" s="1">
        <v>0</v>
      </c>
      <c r="U3138" s="1">
        <v>0</v>
      </c>
      <c r="V3138" s="1">
        <v>0.96399999999999997</v>
      </c>
      <c r="W3138" s="1">
        <v>0.01</v>
      </c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>
        <f t="shared" si="82"/>
        <v>77</v>
      </c>
    </row>
    <row r="3139" spans="1:49" x14ac:dyDescent="0.25">
      <c r="A3139" s="1" t="s">
        <v>80</v>
      </c>
      <c r="B3139" s="1">
        <v>1009392</v>
      </c>
      <c r="C3139" s="1">
        <v>2017</v>
      </c>
      <c r="D3139" s="1" t="s">
        <v>1091</v>
      </c>
      <c r="E3139" s="1" t="s">
        <v>1092</v>
      </c>
      <c r="F3139" s="1" t="s">
        <v>12</v>
      </c>
      <c r="G3139" s="1"/>
      <c r="H3139" s="1"/>
      <c r="I3139" s="1"/>
      <c r="J3139" s="1"/>
      <c r="K3139" s="1" t="s">
        <v>2327</v>
      </c>
      <c r="L3139" s="1" t="s">
        <v>1168</v>
      </c>
      <c r="M3139" s="1" t="s">
        <v>2328</v>
      </c>
      <c r="N3139" s="1"/>
      <c r="O3139" s="1"/>
      <c r="P3139" s="1"/>
      <c r="Q3139" s="1">
        <v>38</v>
      </c>
      <c r="R3139" s="1">
        <v>0</v>
      </c>
      <c r="S3139" s="1">
        <v>0</v>
      </c>
      <c r="T3139" s="1">
        <v>0</v>
      </c>
      <c r="U3139" s="1">
        <v>0</v>
      </c>
      <c r="V3139" s="1">
        <v>0.94799999999999995</v>
      </c>
      <c r="W3139" s="1">
        <v>3.4000000000000002E-2</v>
      </c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>
        <f t="shared" ref="AW3139:AW3202" si="83">+Q3139+U3139</f>
        <v>38</v>
      </c>
    </row>
    <row r="3140" spans="1:49" x14ac:dyDescent="0.25">
      <c r="A3140" s="1" t="s">
        <v>80</v>
      </c>
      <c r="B3140" s="1">
        <v>1009392</v>
      </c>
      <c r="C3140" s="1">
        <v>2017</v>
      </c>
      <c r="D3140" s="1" t="s">
        <v>1091</v>
      </c>
      <c r="E3140" s="1" t="s">
        <v>1092</v>
      </c>
      <c r="F3140" s="1" t="s">
        <v>12</v>
      </c>
      <c r="G3140" s="1"/>
      <c r="H3140" s="1"/>
      <c r="I3140" s="1"/>
      <c r="J3140" s="1"/>
      <c r="K3140" s="1" t="s">
        <v>1747</v>
      </c>
      <c r="L3140" s="1" t="s">
        <v>1121</v>
      </c>
      <c r="M3140" s="1" t="s">
        <v>2370</v>
      </c>
      <c r="N3140" s="1"/>
      <c r="O3140" s="1"/>
      <c r="P3140" s="1"/>
      <c r="Q3140" s="1">
        <v>300</v>
      </c>
      <c r="R3140" s="1">
        <v>0</v>
      </c>
      <c r="S3140" s="1">
        <v>0</v>
      </c>
      <c r="T3140" s="1">
        <v>3</v>
      </c>
      <c r="U3140" s="1">
        <v>0</v>
      </c>
      <c r="V3140" s="1">
        <v>0.97199999999999998</v>
      </c>
      <c r="W3140" s="1">
        <v>8.0000000000000002E-3</v>
      </c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>
        <f t="shared" si="83"/>
        <v>300</v>
      </c>
    </row>
    <row r="3141" spans="1:49" x14ac:dyDescent="0.25">
      <c r="A3141" s="1" t="s">
        <v>80</v>
      </c>
      <c r="B3141" s="1">
        <v>1009392</v>
      </c>
      <c r="C3141" s="1">
        <v>2017</v>
      </c>
      <c r="D3141" s="1" t="s">
        <v>1091</v>
      </c>
      <c r="E3141" s="1" t="s">
        <v>1092</v>
      </c>
      <c r="F3141" s="1" t="s">
        <v>12</v>
      </c>
      <c r="G3141" s="1"/>
      <c r="H3141" s="1"/>
      <c r="I3141" s="1"/>
      <c r="J3141" s="1"/>
      <c r="K3141" s="1" t="s">
        <v>2116</v>
      </c>
      <c r="L3141" s="1" t="s">
        <v>1121</v>
      </c>
      <c r="M3141" s="1" t="s">
        <v>2371</v>
      </c>
      <c r="N3141" s="1"/>
      <c r="O3141" s="1"/>
      <c r="P3141" s="1"/>
      <c r="Q3141" s="1">
        <v>26</v>
      </c>
      <c r="R3141" s="1">
        <v>0</v>
      </c>
      <c r="S3141" s="1">
        <v>0</v>
      </c>
      <c r="T3141" s="1">
        <v>0</v>
      </c>
      <c r="U3141" s="1">
        <v>0</v>
      </c>
      <c r="V3141" s="1">
        <v>0.96499999999999997</v>
      </c>
      <c r="W3141" s="1">
        <v>0.01</v>
      </c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>
        <f t="shared" si="83"/>
        <v>26</v>
      </c>
    </row>
    <row r="3142" spans="1:49" x14ac:dyDescent="0.25">
      <c r="A3142" s="1" t="s">
        <v>80</v>
      </c>
      <c r="B3142" s="1">
        <v>1009392</v>
      </c>
      <c r="C3142" s="1">
        <v>2017</v>
      </c>
      <c r="D3142" s="1" t="s">
        <v>1091</v>
      </c>
      <c r="E3142" s="1" t="s">
        <v>1092</v>
      </c>
      <c r="F3142" s="1" t="s">
        <v>12</v>
      </c>
      <c r="G3142" s="1"/>
      <c r="H3142" s="1"/>
      <c r="I3142" s="1"/>
      <c r="J3142" s="1"/>
      <c r="K3142" s="1" t="s">
        <v>2329</v>
      </c>
      <c r="L3142" s="1" t="s">
        <v>1168</v>
      </c>
      <c r="M3142" s="1" t="s">
        <v>2330</v>
      </c>
      <c r="N3142" s="1"/>
      <c r="O3142" s="1"/>
      <c r="P3142" s="1"/>
      <c r="Q3142" s="1">
        <v>55</v>
      </c>
      <c r="R3142" s="1">
        <v>0</v>
      </c>
      <c r="S3142" s="1">
        <v>0</v>
      </c>
      <c r="T3142" s="1">
        <v>0</v>
      </c>
      <c r="U3142" s="1">
        <v>0</v>
      </c>
      <c r="V3142" s="1">
        <v>0.94599999999999995</v>
      </c>
      <c r="W3142" s="1">
        <v>5.0000000000000001E-3</v>
      </c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>
        <f t="shared" si="83"/>
        <v>55</v>
      </c>
    </row>
    <row r="3143" spans="1:49" x14ac:dyDescent="0.25">
      <c r="A3143" s="1" t="s">
        <v>80</v>
      </c>
      <c r="B3143" s="1">
        <v>1009392</v>
      </c>
      <c r="C3143" s="1">
        <v>2017</v>
      </c>
      <c r="D3143" s="1" t="s">
        <v>1091</v>
      </c>
      <c r="E3143" s="1" t="s">
        <v>1092</v>
      </c>
      <c r="F3143" s="1" t="s">
        <v>12</v>
      </c>
      <c r="G3143" s="1"/>
      <c r="H3143" s="1"/>
      <c r="I3143" s="1"/>
      <c r="J3143" s="1"/>
      <c r="K3143" s="1" t="s">
        <v>1749</v>
      </c>
      <c r="L3143" s="1" t="s">
        <v>1121</v>
      </c>
      <c r="M3143" s="1" t="s">
        <v>2372</v>
      </c>
      <c r="N3143" s="1"/>
      <c r="O3143" s="1"/>
      <c r="P3143" s="1"/>
      <c r="Q3143" s="1">
        <v>89</v>
      </c>
      <c r="R3143" s="1">
        <v>0</v>
      </c>
      <c r="S3143" s="1">
        <v>0</v>
      </c>
      <c r="T3143" s="1">
        <v>0</v>
      </c>
      <c r="U3143" s="1">
        <v>0</v>
      </c>
      <c r="V3143" s="1">
        <v>0.96799999999999997</v>
      </c>
      <c r="W3143" s="1">
        <v>8.0000000000000002E-3</v>
      </c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>
        <f t="shared" si="83"/>
        <v>89</v>
      </c>
    </row>
    <row r="3144" spans="1:49" x14ac:dyDescent="0.25">
      <c r="A3144" s="1" t="s">
        <v>80</v>
      </c>
      <c r="B3144" s="1">
        <v>1009392</v>
      </c>
      <c r="C3144" s="1">
        <v>2017</v>
      </c>
      <c r="D3144" s="1" t="s">
        <v>1091</v>
      </c>
      <c r="E3144" s="1" t="s">
        <v>1092</v>
      </c>
      <c r="F3144" s="1" t="s">
        <v>12</v>
      </c>
      <c r="G3144" s="1"/>
      <c r="H3144" s="1"/>
      <c r="I3144" s="1"/>
      <c r="J3144" s="1"/>
      <c r="K3144" s="1" t="s">
        <v>1751</v>
      </c>
      <c r="L3144" s="1" t="s">
        <v>1121</v>
      </c>
      <c r="M3144" s="1" t="s">
        <v>2373</v>
      </c>
      <c r="N3144" s="1"/>
      <c r="O3144" s="1"/>
      <c r="P3144" s="1"/>
      <c r="Q3144" s="1">
        <v>13</v>
      </c>
      <c r="R3144" s="1">
        <v>0</v>
      </c>
      <c r="S3144" s="1">
        <v>0</v>
      </c>
      <c r="T3144" s="1">
        <v>0</v>
      </c>
      <c r="U3144" s="1">
        <v>0</v>
      </c>
      <c r="V3144" s="1">
        <v>0.96299999999999997</v>
      </c>
      <c r="W3144" s="1">
        <v>1.2999999999999999E-2</v>
      </c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>
        <f t="shared" si="83"/>
        <v>13</v>
      </c>
    </row>
    <row r="3145" spans="1:49" x14ac:dyDescent="0.25">
      <c r="A3145" s="1" t="s">
        <v>80</v>
      </c>
      <c r="B3145" s="1">
        <v>1009392</v>
      </c>
      <c r="C3145" s="1">
        <v>2017</v>
      </c>
      <c r="D3145" s="1" t="s">
        <v>1091</v>
      </c>
      <c r="E3145" s="1" t="s">
        <v>1092</v>
      </c>
      <c r="F3145" s="1" t="s">
        <v>12</v>
      </c>
      <c r="G3145" s="1"/>
      <c r="H3145" s="1"/>
      <c r="I3145" s="1"/>
      <c r="J3145" s="1"/>
      <c r="K3145" s="1" t="s">
        <v>1753</v>
      </c>
      <c r="L3145" s="1" t="s">
        <v>1121</v>
      </c>
      <c r="M3145" s="1" t="s">
        <v>2374</v>
      </c>
      <c r="N3145" s="1"/>
      <c r="O3145" s="1"/>
      <c r="P3145" s="1"/>
      <c r="Q3145" s="1">
        <v>49</v>
      </c>
      <c r="R3145" s="1">
        <v>0</v>
      </c>
      <c r="S3145" s="1">
        <v>0</v>
      </c>
      <c r="T3145" s="1">
        <v>0</v>
      </c>
      <c r="U3145" s="1">
        <v>0</v>
      </c>
      <c r="V3145" s="1">
        <v>0.95899999999999996</v>
      </c>
      <c r="W3145" s="1">
        <v>1.7999999999999999E-2</v>
      </c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>
        <f t="shared" si="83"/>
        <v>49</v>
      </c>
    </row>
    <row r="3146" spans="1:49" x14ac:dyDescent="0.25">
      <c r="A3146" s="1" t="s">
        <v>80</v>
      </c>
      <c r="B3146" s="1">
        <v>1009392</v>
      </c>
      <c r="C3146" s="1">
        <v>2017</v>
      </c>
      <c r="D3146" s="1" t="s">
        <v>1091</v>
      </c>
      <c r="E3146" s="1" t="s">
        <v>1092</v>
      </c>
      <c r="F3146" s="1" t="s">
        <v>12</v>
      </c>
      <c r="G3146" s="1"/>
      <c r="H3146" s="1"/>
      <c r="I3146" s="1"/>
      <c r="J3146" s="1"/>
      <c r="K3146" s="1" t="s">
        <v>1755</v>
      </c>
      <c r="L3146" s="1" t="s">
        <v>1121</v>
      </c>
      <c r="M3146" s="1" t="s">
        <v>2375</v>
      </c>
      <c r="N3146" s="1"/>
      <c r="O3146" s="1"/>
      <c r="P3146" s="1"/>
      <c r="Q3146" s="1">
        <v>99</v>
      </c>
      <c r="R3146" s="1">
        <v>0</v>
      </c>
      <c r="S3146" s="1">
        <v>0</v>
      </c>
      <c r="T3146" s="1">
        <v>0</v>
      </c>
      <c r="U3146" s="1">
        <v>0</v>
      </c>
      <c r="V3146" s="1">
        <v>0.97</v>
      </c>
      <c r="W3146" s="1">
        <v>0.01</v>
      </c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>
        <f t="shared" si="83"/>
        <v>99</v>
      </c>
    </row>
    <row r="3147" spans="1:49" x14ac:dyDescent="0.25">
      <c r="A3147" s="1" t="s">
        <v>80</v>
      </c>
      <c r="B3147" s="1">
        <v>1009392</v>
      </c>
      <c r="C3147" s="1">
        <v>2017</v>
      </c>
      <c r="D3147" s="1" t="s">
        <v>1091</v>
      </c>
      <c r="E3147" s="1" t="s">
        <v>1092</v>
      </c>
      <c r="F3147" s="1" t="s">
        <v>12</v>
      </c>
      <c r="G3147" s="1"/>
      <c r="H3147" s="1"/>
      <c r="I3147" s="1"/>
      <c r="J3147" s="1"/>
      <c r="K3147" s="1" t="s">
        <v>1755</v>
      </c>
      <c r="L3147" s="1" t="s">
        <v>1094</v>
      </c>
      <c r="M3147" s="1" t="s">
        <v>1756</v>
      </c>
      <c r="N3147" s="1"/>
      <c r="O3147" s="1"/>
      <c r="P3147" s="1"/>
      <c r="Q3147" s="1">
        <v>129</v>
      </c>
      <c r="R3147" s="1">
        <v>0</v>
      </c>
      <c r="S3147" s="1">
        <v>0</v>
      </c>
      <c r="T3147" s="1">
        <v>0</v>
      </c>
      <c r="U3147" s="1">
        <v>0</v>
      </c>
      <c r="V3147" s="1">
        <v>0.97</v>
      </c>
      <c r="W3147" s="1">
        <v>8.0000000000000002E-3</v>
      </c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>
        <f t="shared" si="83"/>
        <v>129</v>
      </c>
    </row>
    <row r="3148" spans="1:49" x14ac:dyDescent="0.25">
      <c r="A3148" s="1" t="s">
        <v>80</v>
      </c>
      <c r="B3148" s="1">
        <v>1009392</v>
      </c>
      <c r="C3148" s="1">
        <v>2017</v>
      </c>
      <c r="D3148" s="1" t="s">
        <v>1091</v>
      </c>
      <c r="E3148" s="1" t="s">
        <v>1092</v>
      </c>
      <c r="F3148" s="1" t="s">
        <v>12</v>
      </c>
      <c r="G3148" s="1"/>
      <c r="H3148" s="1"/>
      <c r="I3148" s="1"/>
      <c r="J3148" s="1"/>
      <c r="K3148" s="1" t="s">
        <v>1757</v>
      </c>
      <c r="L3148" s="1" t="s">
        <v>1147</v>
      </c>
      <c r="M3148" s="1" t="s">
        <v>2598</v>
      </c>
      <c r="N3148" s="1"/>
      <c r="O3148" s="1"/>
      <c r="P3148" s="1"/>
      <c r="Q3148" s="1">
        <v>2</v>
      </c>
      <c r="R3148" s="1">
        <v>0</v>
      </c>
      <c r="S3148" s="1">
        <v>0</v>
      </c>
      <c r="T3148" s="1">
        <v>0</v>
      </c>
      <c r="U3148" s="1">
        <v>0</v>
      </c>
      <c r="V3148" s="1">
        <v>0.91800000000000004</v>
      </c>
      <c r="W3148" s="1">
        <v>1.6E-2</v>
      </c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>
        <f t="shared" si="83"/>
        <v>2</v>
      </c>
    </row>
    <row r="3149" spans="1:49" x14ac:dyDescent="0.25">
      <c r="A3149" s="1" t="s">
        <v>80</v>
      </c>
      <c r="B3149" s="1">
        <v>1009392</v>
      </c>
      <c r="C3149" s="1">
        <v>2017</v>
      </c>
      <c r="D3149" s="1" t="s">
        <v>1091</v>
      </c>
      <c r="E3149" s="1" t="s">
        <v>1092</v>
      </c>
      <c r="F3149" s="1" t="s">
        <v>12</v>
      </c>
      <c r="G3149" s="1"/>
      <c r="H3149" s="1"/>
      <c r="I3149" s="1"/>
      <c r="J3149" s="1"/>
      <c r="K3149" s="1" t="s">
        <v>1757</v>
      </c>
      <c r="L3149" s="1" t="s">
        <v>1121</v>
      </c>
      <c r="M3149" s="1" t="s">
        <v>2376</v>
      </c>
      <c r="N3149" s="1"/>
      <c r="O3149" s="1"/>
      <c r="P3149" s="1"/>
      <c r="Q3149" s="1">
        <v>130</v>
      </c>
      <c r="R3149" s="1">
        <v>0</v>
      </c>
      <c r="S3149" s="1">
        <v>0</v>
      </c>
      <c r="T3149" s="1">
        <v>0</v>
      </c>
      <c r="U3149" s="1">
        <v>0</v>
      </c>
      <c r="V3149" s="1">
        <v>0.92300000000000004</v>
      </c>
      <c r="W3149" s="1">
        <v>2.1999999999999999E-2</v>
      </c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>
        <f t="shared" si="83"/>
        <v>130</v>
      </c>
    </row>
    <row r="3150" spans="1:49" x14ac:dyDescent="0.25">
      <c r="A3150" s="1" t="s">
        <v>80</v>
      </c>
      <c r="B3150" s="1">
        <v>1009392</v>
      </c>
      <c r="C3150" s="1">
        <v>2017</v>
      </c>
      <c r="D3150" s="1" t="s">
        <v>1091</v>
      </c>
      <c r="E3150" s="1" t="s">
        <v>1092</v>
      </c>
      <c r="F3150" s="1" t="s">
        <v>12</v>
      </c>
      <c r="G3150" s="1"/>
      <c r="H3150" s="1"/>
      <c r="I3150" s="1"/>
      <c r="J3150" s="1"/>
      <c r="K3150" s="1" t="s">
        <v>1757</v>
      </c>
      <c r="L3150" s="1" t="s">
        <v>1168</v>
      </c>
      <c r="M3150" s="1" t="s">
        <v>2599</v>
      </c>
      <c r="N3150" s="1"/>
      <c r="O3150" s="1"/>
      <c r="P3150" s="1"/>
      <c r="Q3150" s="1">
        <v>128</v>
      </c>
      <c r="R3150" s="1">
        <v>0</v>
      </c>
      <c r="S3150" s="1">
        <v>0</v>
      </c>
      <c r="T3150" s="1">
        <v>0</v>
      </c>
      <c r="U3150" s="1">
        <v>0</v>
      </c>
      <c r="V3150" s="1">
        <v>0.90400000000000003</v>
      </c>
      <c r="W3150" s="1">
        <v>3.7999999999999999E-2</v>
      </c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>
        <f t="shared" si="83"/>
        <v>128</v>
      </c>
    </row>
    <row r="3151" spans="1:49" x14ac:dyDescent="0.25">
      <c r="A3151" s="1" t="s">
        <v>80</v>
      </c>
      <c r="B3151" s="1">
        <v>1009392</v>
      </c>
      <c r="C3151" s="1">
        <v>2017</v>
      </c>
      <c r="D3151" s="1" t="s">
        <v>1091</v>
      </c>
      <c r="E3151" s="1" t="s">
        <v>1092</v>
      </c>
      <c r="F3151" s="1" t="s">
        <v>12</v>
      </c>
      <c r="G3151" s="1"/>
      <c r="H3151" s="1"/>
      <c r="I3151" s="1"/>
      <c r="J3151" s="1"/>
      <c r="K3151" s="1" t="s">
        <v>1759</v>
      </c>
      <c r="L3151" s="1" t="s">
        <v>1121</v>
      </c>
      <c r="M3151" s="1" t="s">
        <v>2377</v>
      </c>
      <c r="N3151" s="1"/>
      <c r="O3151" s="1"/>
      <c r="P3151" s="1"/>
      <c r="Q3151" s="1">
        <v>73</v>
      </c>
      <c r="R3151" s="1">
        <v>0</v>
      </c>
      <c r="S3151" s="1">
        <v>0</v>
      </c>
      <c r="T3151" s="1">
        <v>0</v>
      </c>
      <c r="U3151" s="1">
        <v>0</v>
      </c>
      <c r="V3151" s="1">
        <v>0.97199999999999998</v>
      </c>
      <c r="W3151" s="1">
        <v>8.9999999999999993E-3</v>
      </c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>
        <f t="shared" si="83"/>
        <v>73</v>
      </c>
    </row>
    <row r="3152" spans="1:49" x14ac:dyDescent="0.25">
      <c r="A3152" s="1" t="s">
        <v>80</v>
      </c>
      <c r="B3152" s="1">
        <v>1009392</v>
      </c>
      <c r="C3152" s="1">
        <v>2017</v>
      </c>
      <c r="D3152" s="1" t="s">
        <v>1091</v>
      </c>
      <c r="E3152" s="1" t="s">
        <v>1092</v>
      </c>
      <c r="F3152" s="1" t="s">
        <v>12</v>
      </c>
      <c r="G3152" s="1"/>
      <c r="H3152" s="1"/>
      <c r="I3152" s="1"/>
      <c r="J3152" s="1"/>
      <c r="K3152" s="1" t="s">
        <v>1761</v>
      </c>
      <c r="L3152" s="1" t="s">
        <v>1121</v>
      </c>
      <c r="M3152" s="1" t="s">
        <v>2378</v>
      </c>
      <c r="N3152" s="1"/>
      <c r="O3152" s="1"/>
      <c r="P3152" s="1"/>
      <c r="Q3152" s="1">
        <v>1</v>
      </c>
      <c r="R3152" s="1">
        <v>0</v>
      </c>
      <c r="S3152" s="1">
        <v>0</v>
      </c>
      <c r="T3152" s="1">
        <v>0</v>
      </c>
      <c r="U3152" s="1">
        <v>0</v>
      </c>
      <c r="V3152" s="1">
        <v>0.95699999999999996</v>
      </c>
      <c r="W3152" s="1">
        <v>8.9999999999999993E-3</v>
      </c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>
        <f t="shared" si="83"/>
        <v>1</v>
      </c>
    </row>
    <row r="3153" spans="1:49" x14ac:dyDescent="0.25">
      <c r="A3153" s="1" t="s">
        <v>80</v>
      </c>
      <c r="B3153" s="1">
        <v>1009392</v>
      </c>
      <c r="C3153" s="1">
        <v>2017</v>
      </c>
      <c r="D3153" s="1" t="s">
        <v>1091</v>
      </c>
      <c r="E3153" s="1" t="s">
        <v>1092</v>
      </c>
      <c r="F3153" s="1" t="s">
        <v>12</v>
      </c>
      <c r="G3153" s="1"/>
      <c r="H3153" s="1"/>
      <c r="I3153" s="1"/>
      <c r="J3153" s="1"/>
      <c r="K3153" s="1" t="s">
        <v>1761</v>
      </c>
      <c r="L3153" s="1" t="s">
        <v>1094</v>
      </c>
      <c r="M3153" s="1" t="s">
        <v>1762</v>
      </c>
      <c r="N3153" s="1"/>
      <c r="O3153" s="1"/>
      <c r="P3153" s="1"/>
      <c r="Q3153" s="1">
        <v>39</v>
      </c>
      <c r="R3153" s="1">
        <v>0</v>
      </c>
      <c r="S3153" s="1">
        <v>0</v>
      </c>
      <c r="T3153" s="1">
        <v>0</v>
      </c>
      <c r="U3153" s="1">
        <v>0</v>
      </c>
      <c r="V3153" s="1">
        <v>0.96699999999999997</v>
      </c>
      <c r="W3153" s="1">
        <v>0.01</v>
      </c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>
        <f t="shared" si="83"/>
        <v>39</v>
      </c>
    </row>
    <row r="3154" spans="1:49" x14ac:dyDescent="0.25">
      <c r="A3154" s="1" t="s">
        <v>80</v>
      </c>
      <c r="B3154" s="1">
        <v>1009392</v>
      </c>
      <c r="C3154" s="1">
        <v>2017</v>
      </c>
      <c r="D3154" s="1" t="s">
        <v>1091</v>
      </c>
      <c r="E3154" s="1" t="s">
        <v>1092</v>
      </c>
      <c r="F3154" s="1" t="s">
        <v>12</v>
      </c>
      <c r="G3154" s="1"/>
      <c r="H3154" s="1"/>
      <c r="I3154" s="1"/>
      <c r="J3154" s="1"/>
      <c r="K3154" s="1" t="s">
        <v>1763</v>
      </c>
      <c r="L3154" s="1" t="s">
        <v>1121</v>
      </c>
      <c r="M3154" s="1" t="s">
        <v>2379</v>
      </c>
      <c r="N3154" s="1"/>
      <c r="O3154" s="1"/>
      <c r="P3154" s="1"/>
      <c r="Q3154" s="1">
        <v>101</v>
      </c>
      <c r="R3154" s="1">
        <v>0</v>
      </c>
      <c r="S3154" s="1">
        <v>1</v>
      </c>
      <c r="T3154" s="1">
        <v>0</v>
      </c>
      <c r="U3154" s="1">
        <v>0</v>
      </c>
      <c r="V3154" s="1">
        <v>0.96499999999999997</v>
      </c>
      <c r="W3154" s="1">
        <v>1.4E-2</v>
      </c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>
        <f t="shared" si="83"/>
        <v>101</v>
      </c>
    </row>
    <row r="3155" spans="1:49" x14ac:dyDescent="0.25">
      <c r="A3155" s="1" t="s">
        <v>80</v>
      </c>
      <c r="B3155" s="1">
        <v>1009392</v>
      </c>
      <c r="C3155" s="1">
        <v>2017</v>
      </c>
      <c r="D3155" s="1" t="s">
        <v>1091</v>
      </c>
      <c r="E3155" s="1" t="s">
        <v>1092</v>
      </c>
      <c r="F3155" s="1" t="s">
        <v>12</v>
      </c>
      <c r="G3155" s="1"/>
      <c r="H3155" s="1"/>
      <c r="I3155" s="1"/>
      <c r="J3155" s="1"/>
      <c r="K3155" s="1" t="s">
        <v>1763</v>
      </c>
      <c r="L3155" s="1" t="s">
        <v>1094</v>
      </c>
      <c r="M3155" s="1" t="s">
        <v>1764</v>
      </c>
      <c r="N3155" s="1"/>
      <c r="O3155" s="1"/>
      <c r="P3155" s="1"/>
      <c r="Q3155" s="1">
        <v>61</v>
      </c>
      <c r="R3155" s="1">
        <v>0</v>
      </c>
      <c r="S3155" s="1">
        <v>0</v>
      </c>
      <c r="T3155" s="1">
        <v>0</v>
      </c>
      <c r="U3155" s="1">
        <v>0</v>
      </c>
      <c r="V3155" s="1">
        <v>0.97099999999999997</v>
      </c>
      <c r="W3155" s="1">
        <v>8.0000000000000002E-3</v>
      </c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>
        <f t="shared" si="83"/>
        <v>61</v>
      </c>
    </row>
    <row r="3156" spans="1:49" x14ac:dyDescent="0.25">
      <c r="A3156" s="1" t="s">
        <v>80</v>
      </c>
      <c r="B3156" s="1">
        <v>1009392</v>
      </c>
      <c r="C3156" s="1">
        <v>2017</v>
      </c>
      <c r="D3156" s="1" t="s">
        <v>1091</v>
      </c>
      <c r="E3156" s="1" t="s">
        <v>1092</v>
      </c>
      <c r="F3156" s="1" t="s">
        <v>12</v>
      </c>
      <c r="G3156" s="1"/>
      <c r="H3156" s="1"/>
      <c r="I3156" s="1"/>
      <c r="J3156" s="1"/>
      <c r="K3156" s="1" t="s">
        <v>2124</v>
      </c>
      <c r="L3156" s="1" t="s">
        <v>1121</v>
      </c>
      <c r="M3156" s="1" t="s">
        <v>2380</v>
      </c>
      <c r="N3156" s="1"/>
      <c r="O3156" s="1"/>
      <c r="P3156" s="1"/>
      <c r="Q3156" s="1">
        <v>3</v>
      </c>
      <c r="R3156" s="1">
        <v>0</v>
      </c>
      <c r="S3156" s="1">
        <v>0</v>
      </c>
      <c r="T3156" s="1">
        <v>0</v>
      </c>
      <c r="U3156" s="1">
        <v>0</v>
      </c>
      <c r="V3156" s="1">
        <v>0.96299999999999997</v>
      </c>
      <c r="W3156" s="1">
        <v>1.4E-2</v>
      </c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>
        <f t="shared" si="83"/>
        <v>3</v>
      </c>
    </row>
    <row r="3157" spans="1:49" x14ac:dyDescent="0.25">
      <c r="A3157" s="1" t="s">
        <v>80</v>
      </c>
      <c r="B3157" s="1">
        <v>1009392</v>
      </c>
      <c r="C3157" s="1">
        <v>2017</v>
      </c>
      <c r="D3157" s="1" t="s">
        <v>1091</v>
      </c>
      <c r="E3157" s="1" t="s">
        <v>1092</v>
      </c>
      <c r="F3157" s="1" t="s">
        <v>12</v>
      </c>
      <c r="G3157" s="1"/>
      <c r="H3157" s="1"/>
      <c r="I3157" s="1"/>
      <c r="J3157" s="1"/>
      <c r="K3157" s="1" t="s">
        <v>2331</v>
      </c>
      <c r="L3157" s="1" t="s">
        <v>1168</v>
      </c>
      <c r="M3157" s="1" t="s">
        <v>2332</v>
      </c>
      <c r="N3157" s="1"/>
      <c r="O3157" s="1"/>
      <c r="P3157" s="1"/>
      <c r="Q3157" s="1">
        <v>194</v>
      </c>
      <c r="R3157" s="1">
        <v>0</v>
      </c>
      <c r="S3157" s="1">
        <v>0</v>
      </c>
      <c r="T3157" s="1">
        <v>0</v>
      </c>
      <c r="U3157" s="1">
        <v>0</v>
      </c>
      <c r="V3157" s="1">
        <v>0.95699999999999996</v>
      </c>
      <c r="W3157" s="1">
        <v>2.4E-2</v>
      </c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>
        <f t="shared" si="83"/>
        <v>194</v>
      </c>
    </row>
    <row r="3158" spans="1:49" x14ac:dyDescent="0.25">
      <c r="A3158" s="1" t="s">
        <v>80</v>
      </c>
      <c r="B3158" s="1">
        <v>1009392</v>
      </c>
      <c r="C3158" s="1">
        <v>2017</v>
      </c>
      <c r="D3158" s="1" t="s">
        <v>1091</v>
      </c>
      <c r="E3158" s="1" t="s">
        <v>1092</v>
      </c>
      <c r="F3158" s="1" t="s">
        <v>12</v>
      </c>
      <c r="G3158" s="1"/>
      <c r="H3158" s="1"/>
      <c r="I3158" s="1"/>
      <c r="J3158" s="1"/>
      <c r="K3158" s="1" t="s">
        <v>2333</v>
      </c>
      <c r="L3158" s="1" t="s">
        <v>1168</v>
      </c>
      <c r="M3158" s="1" t="s">
        <v>2334</v>
      </c>
      <c r="N3158" s="1"/>
      <c r="O3158" s="1"/>
      <c r="P3158" s="1"/>
      <c r="Q3158" s="1">
        <v>246</v>
      </c>
      <c r="R3158" s="1">
        <v>0</v>
      </c>
      <c r="S3158" s="1">
        <v>0</v>
      </c>
      <c r="T3158" s="1">
        <v>0</v>
      </c>
      <c r="U3158" s="1">
        <v>0</v>
      </c>
      <c r="V3158" s="1">
        <v>0.95899999999999996</v>
      </c>
      <c r="W3158" s="1">
        <v>2.1000000000000001E-2</v>
      </c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>
        <f t="shared" si="83"/>
        <v>246</v>
      </c>
    </row>
    <row r="3159" spans="1:49" x14ac:dyDescent="0.25">
      <c r="A3159" s="1" t="s">
        <v>80</v>
      </c>
      <c r="B3159" s="1">
        <v>1009392</v>
      </c>
      <c r="C3159" s="1">
        <v>2017</v>
      </c>
      <c r="D3159" s="1" t="s">
        <v>1091</v>
      </c>
      <c r="E3159" s="1" t="s">
        <v>1092</v>
      </c>
      <c r="F3159" s="1" t="s">
        <v>12</v>
      </c>
      <c r="G3159" s="1"/>
      <c r="H3159" s="1"/>
      <c r="I3159" s="1"/>
      <c r="J3159" s="1"/>
      <c r="K3159" s="1" t="s">
        <v>2764</v>
      </c>
      <c r="L3159" s="1" t="s">
        <v>1094</v>
      </c>
      <c r="M3159" s="1" t="s">
        <v>2765</v>
      </c>
      <c r="N3159" s="1"/>
      <c r="O3159" s="1"/>
      <c r="P3159" s="1"/>
      <c r="Q3159" s="1">
        <v>2</v>
      </c>
      <c r="R3159" s="1">
        <v>0</v>
      </c>
      <c r="S3159" s="1">
        <v>0</v>
      </c>
      <c r="T3159" s="1">
        <v>0</v>
      </c>
      <c r="U3159" s="1">
        <v>0</v>
      </c>
      <c r="V3159" s="1">
        <v>0.96799999999999997</v>
      </c>
      <c r="W3159" s="1">
        <v>8.9999999999999993E-3</v>
      </c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>
        <f t="shared" si="83"/>
        <v>2</v>
      </c>
    </row>
    <row r="3160" spans="1:49" x14ac:dyDescent="0.25">
      <c r="A3160" s="1" t="s">
        <v>769</v>
      </c>
      <c r="B3160" s="1">
        <v>1009434</v>
      </c>
      <c r="C3160" s="1">
        <v>2017</v>
      </c>
      <c r="D3160" s="1" t="s">
        <v>1091</v>
      </c>
      <c r="E3160" s="1" t="s">
        <v>1092</v>
      </c>
      <c r="F3160" s="1" t="s">
        <v>12</v>
      </c>
      <c r="G3160" s="1"/>
      <c r="H3160" s="1"/>
      <c r="I3160" s="1"/>
      <c r="J3160" s="1"/>
      <c r="K3160" s="1" t="s">
        <v>1263</v>
      </c>
      <c r="L3160" s="1" t="s">
        <v>1109</v>
      </c>
      <c r="M3160" s="1" t="s">
        <v>1264</v>
      </c>
      <c r="N3160" s="1">
        <v>54</v>
      </c>
      <c r="O3160" s="1">
        <v>0.70614379999999999</v>
      </c>
      <c r="P3160" s="1">
        <v>115</v>
      </c>
      <c r="Q3160" s="1">
        <v>70</v>
      </c>
      <c r="R3160" s="1">
        <v>7</v>
      </c>
      <c r="S3160" s="1">
        <v>0</v>
      </c>
      <c r="T3160" s="1">
        <v>0</v>
      </c>
      <c r="U3160" s="1">
        <v>3</v>
      </c>
      <c r="V3160" s="1">
        <v>0.72299999999999998</v>
      </c>
      <c r="W3160" s="1">
        <v>3.0000000000000001E-3</v>
      </c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>
        <f t="shared" si="83"/>
        <v>73</v>
      </c>
    </row>
    <row r="3161" spans="1:49" x14ac:dyDescent="0.25">
      <c r="A3161" s="1" t="s">
        <v>769</v>
      </c>
      <c r="B3161" s="1">
        <v>1009434</v>
      </c>
      <c r="C3161" s="1">
        <v>2017</v>
      </c>
      <c r="D3161" s="1" t="s">
        <v>1091</v>
      </c>
      <c r="E3161" s="1" t="s">
        <v>1092</v>
      </c>
      <c r="F3161" s="1" t="s">
        <v>12</v>
      </c>
      <c r="G3161" s="1"/>
      <c r="H3161" s="1"/>
      <c r="I3161" s="1"/>
      <c r="J3161" s="1"/>
      <c r="K3161" s="1" t="s">
        <v>1271</v>
      </c>
      <c r="L3161" s="1" t="s">
        <v>1109</v>
      </c>
      <c r="M3161" s="1" t="s">
        <v>1272</v>
      </c>
      <c r="N3161" s="1">
        <v>54</v>
      </c>
      <c r="O3161" s="1">
        <v>0.3464603</v>
      </c>
      <c r="P3161" s="1">
        <v>115</v>
      </c>
      <c r="Q3161" s="1">
        <v>37</v>
      </c>
      <c r="R3161" s="1">
        <v>0</v>
      </c>
      <c r="S3161" s="1">
        <v>0</v>
      </c>
      <c r="T3161" s="1">
        <v>0</v>
      </c>
      <c r="U3161" s="1">
        <v>0</v>
      </c>
      <c r="V3161" s="1">
        <v>0.72299999999999998</v>
      </c>
      <c r="W3161" s="1">
        <v>3.0000000000000001E-3</v>
      </c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>
        <f t="shared" si="83"/>
        <v>37</v>
      </c>
    </row>
    <row r="3162" spans="1:49" x14ac:dyDescent="0.25">
      <c r="A3162" s="1" t="s">
        <v>769</v>
      </c>
      <c r="B3162" s="1">
        <v>1009434</v>
      </c>
      <c r="C3162" s="1">
        <v>2017</v>
      </c>
      <c r="D3162" s="1" t="s">
        <v>1091</v>
      </c>
      <c r="E3162" s="1" t="s">
        <v>1092</v>
      </c>
      <c r="F3162" s="1" t="s">
        <v>12</v>
      </c>
      <c r="G3162" s="1"/>
      <c r="H3162" s="1"/>
      <c r="I3162" s="1"/>
      <c r="J3162" s="1"/>
      <c r="K3162" s="1" t="s">
        <v>1410</v>
      </c>
      <c r="L3162" s="1" t="s">
        <v>1109</v>
      </c>
      <c r="M3162" s="1" t="s">
        <v>1411</v>
      </c>
      <c r="N3162" s="1">
        <v>54</v>
      </c>
      <c r="O3162" s="1">
        <v>1.9720318999999999</v>
      </c>
      <c r="P3162" s="1">
        <v>115</v>
      </c>
      <c r="Q3162" s="1">
        <v>32</v>
      </c>
      <c r="R3162" s="1">
        <v>0</v>
      </c>
      <c r="S3162" s="1">
        <v>0</v>
      </c>
      <c r="T3162" s="1">
        <v>0</v>
      </c>
      <c r="U3162" s="1">
        <v>0</v>
      </c>
      <c r="V3162" s="1">
        <v>0.72299999999999998</v>
      </c>
      <c r="W3162" s="1">
        <v>3.0000000000000001E-3</v>
      </c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>
        <f t="shared" si="83"/>
        <v>32</v>
      </c>
    </row>
    <row r="3163" spans="1:49" x14ac:dyDescent="0.25">
      <c r="A3163" s="1" t="s">
        <v>769</v>
      </c>
      <c r="B3163" s="1">
        <v>1009434</v>
      </c>
      <c r="C3163" s="1">
        <v>2017</v>
      </c>
      <c r="D3163" s="1" t="s">
        <v>1091</v>
      </c>
      <c r="E3163" s="1" t="s">
        <v>1092</v>
      </c>
      <c r="F3163" s="1" t="s">
        <v>12</v>
      </c>
      <c r="G3163" s="1"/>
      <c r="H3163" s="1"/>
      <c r="I3163" s="1"/>
      <c r="J3163" s="1"/>
      <c r="K3163" s="1" t="s">
        <v>1278</v>
      </c>
      <c r="L3163" s="1" t="s">
        <v>1109</v>
      </c>
      <c r="M3163" s="1" t="s">
        <v>1279</v>
      </c>
      <c r="N3163" s="1">
        <v>54</v>
      </c>
      <c r="O3163" s="1">
        <v>1.4317123</v>
      </c>
      <c r="P3163" s="1">
        <v>115</v>
      </c>
      <c r="Q3163" s="1">
        <v>149</v>
      </c>
      <c r="R3163" s="1">
        <v>3</v>
      </c>
      <c r="S3163" s="1">
        <v>8</v>
      </c>
      <c r="T3163" s="1">
        <v>7</v>
      </c>
      <c r="U3163" s="1">
        <v>23</v>
      </c>
      <c r="V3163" s="1">
        <v>0.72299999999999998</v>
      </c>
      <c r="W3163" s="1">
        <v>3.0000000000000001E-3</v>
      </c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>
        <f t="shared" si="83"/>
        <v>172</v>
      </c>
    </row>
    <row r="3164" spans="1:49" x14ac:dyDescent="0.25">
      <c r="A3164" s="1" t="s">
        <v>769</v>
      </c>
      <c r="B3164" s="1">
        <v>1009434</v>
      </c>
      <c r="C3164" s="1">
        <v>2017</v>
      </c>
      <c r="D3164" s="1" t="s">
        <v>1091</v>
      </c>
      <c r="E3164" s="1" t="s">
        <v>1092</v>
      </c>
      <c r="F3164" s="1" t="s">
        <v>12</v>
      </c>
      <c r="G3164" s="1"/>
      <c r="H3164" s="1"/>
      <c r="I3164" s="1"/>
      <c r="J3164" s="1"/>
      <c r="K3164" s="1" t="s">
        <v>1282</v>
      </c>
      <c r="L3164" s="1" t="s">
        <v>1109</v>
      </c>
      <c r="M3164" s="1" t="s">
        <v>1284</v>
      </c>
      <c r="N3164" s="1">
        <v>54</v>
      </c>
      <c r="O3164" s="1">
        <v>0.83049079999999997</v>
      </c>
      <c r="P3164" s="1">
        <v>115</v>
      </c>
      <c r="Q3164" s="1">
        <v>110</v>
      </c>
      <c r="R3164" s="1">
        <v>0</v>
      </c>
      <c r="S3164" s="1">
        <v>1</v>
      </c>
      <c r="T3164" s="1">
        <v>9</v>
      </c>
      <c r="U3164" s="1">
        <v>0</v>
      </c>
      <c r="V3164" s="1">
        <v>0.72299999999999998</v>
      </c>
      <c r="W3164" s="1">
        <v>3.0000000000000001E-3</v>
      </c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>
        <f t="shared" si="83"/>
        <v>110</v>
      </c>
    </row>
    <row r="3165" spans="1:49" x14ac:dyDescent="0.25">
      <c r="A3165" s="1" t="s">
        <v>769</v>
      </c>
      <c r="B3165" s="1">
        <v>1009434</v>
      </c>
      <c r="C3165" s="1">
        <v>2017</v>
      </c>
      <c r="D3165" s="1" t="s">
        <v>1091</v>
      </c>
      <c r="E3165" s="1" t="s">
        <v>1092</v>
      </c>
      <c r="F3165" s="1" t="s">
        <v>12</v>
      </c>
      <c r="G3165" s="1"/>
      <c r="H3165" s="1"/>
      <c r="I3165" s="1"/>
      <c r="J3165" s="1"/>
      <c r="K3165" s="1" t="s">
        <v>1413</v>
      </c>
      <c r="L3165" s="1" t="s">
        <v>1109</v>
      </c>
      <c r="M3165" s="1" t="s">
        <v>1715</v>
      </c>
      <c r="N3165" s="1">
        <v>54</v>
      </c>
      <c r="O3165" s="1">
        <v>8.9173041000000008</v>
      </c>
      <c r="P3165" s="1">
        <v>115</v>
      </c>
      <c r="Q3165" s="1">
        <v>7</v>
      </c>
      <c r="R3165" s="1">
        <v>0</v>
      </c>
      <c r="S3165" s="1">
        <v>0</v>
      </c>
      <c r="T3165" s="1">
        <v>0</v>
      </c>
      <c r="U3165" s="1">
        <v>0</v>
      </c>
      <c r="V3165" s="1">
        <v>0.72299999999999998</v>
      </c>
      <c r="W3165" s="1">
        <v>3.0000000000000001E-3</v>
      </c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>
        <f t="shared" si="83"/>
        <v>7</v>
      </c>
    </row>
    <row r="3166" spans="1:49" x14ac:dyDescent="0.25">
      <c r="A3166" s="1" t="s">
        <v>769</v>
      </c>
      <c r="B3166" s="1">
        <v>1009434</v>
      </c>
      <c r="C3166" s="1">
        <v>2017</v>
      </c>
      <c r="D3166" s="1" t="s">
        <v>1091</v>
      </c>
      <c r="E3166" s="1" t="s">
        <v>1092</v>
      </c>
      <c r="F3166" s="1" t="s">
        <v>12</v>
      </c>
      <c r="G3166" s="1"/>
      <c r="H3166" s="1"/>
      <c r="I3166" s="1"/>
      <c r="J3166" s="1"/>
      <c r="K3166" s="1" t="s">
        <v>1290</v>
      </c>
      <c r="L3166" s="1" t="s">
        <v>1109</v>
      </c>
      <c r="M3166" s="1" t="s">
        <v>1291</v>
      </c>
      <c r="N3166" s="1">
        <v>54</v>
      </c>
      <c r="O3166" s="1">
        <v>1.2740773999999999</v>
      </c>
      <c r="P3166" s="1">
        <v>115</v>
      </c>
      <c r="Q3166" s="1">
        <v>262</v>
      </c>
      <c r="R3166" s="1">
        <v>1</v>
      </c>
      <c r="S3166" s="1">
        <v>14</v>
      </c>
      <c r="T3166" s="1">
        <v>7</v>
      </c>
      <c r="U3166" s="1">
        <v>10</v>
      </c>
      <c r="V3166" s="1">
        <v>0.63100000000000001</v>
      </c>
      <c r="W3166" s="1">
        <v>3.0000000000000001E-3</v>
      </c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>
        <f t="shared" si="83"/>
        <v>272</v>
      </c>
    </row>
    <row r="3167" spans="1:49" x14ac:dyDescent="0.25">
      <c r="A3167" s="1" t="s">
        <v>769</v>
      </c>
      <c r="B3167" s="1">
        <v>1009434</v>
      </c>
      <c r="C3167" s="1">
        <v>2017</v>
      </c>
      <c r="D3167" s="1" t="s">
        <v>1091</v>
      </c>
      <c r="E3167" s="1" t="s">
        <v>1092</v>
      </c>
      <c r="F3167" s="1" t="s">
        <v>12</v>
      </c>
      <c r="G3167" s="1"/>
      <c r="H3167" s="1"/>
      <c r="I3167" s="1"/>
      <c r="J3167" s="1"/>
      <c r="K3167" s="1" t="s">
        <v>1318</v>
      </c>
      <c r="L3167" s="1" t="s">
        <v>1109</v>
      </c>
      <c r="M3167" s="1" t="s">
        <v>1319</v>
      </c>
      <c r="N3167" s="1">
        <v>54</v>
      </c>
      <c r="O3167" s="1">
        <v>1.0482039999999999</v>
      </c>
      <c r="P3167" s="1">
        <v>115</v>
      </c>
      <c r="Q3167" s="1">
        <v>380</v>
      </c>
      <c r="R3167" s="1">
        <v>0</v>
      </c>
      <c r="S3167" s="1">
        <v>23</v>
      </c>
      <c r="T3167" s="1">
        <v>34</v>
      </c>
      <c r="U3167" s="1">
        <v>9</v>
      </c>
      <c r="V3167" s="1">
        <v>0.67500000000000004</v>
      </c>
      <c r="W3167" s="1">
        <v>4.0000000000000001E-3</v>
      </c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>
        <f t="shared" si="83"/>
        <v>389</v>
      </c>
    </row>
    <row r="3168" spans="1:49" x14ac:dyDescent="0.25">
      <c r="A3168" s="1" t="s">
        <v>769</v>
      </c>
      <c r="B3168" s="1">
        <v>1009434</v>
      </c>
      <c r="C3168" s="1">
        <v>2017</v>
      </c>
      <c r="D3168" s="1" t="s">
        <v>1091</v>
      </c>
      <c r="E3168" s="1" t="s">
        <v>1092</v>
      </c>
      <c r="F3168" s="1" t="s">
        <v>12</v>
      </c>
      <c r="G3168" s="1"/>
      <c r="H3168" s="1"/>
      <c r="I3168" s="1"/>
      <c r="J3168" s="1"/>
      <c r="K3168" s="1" t="s">
        <v>1320</v>
      </c>
      <c r="L3168" s="1" t="s">
        <v>1109</v>
      </c>
      <c r="M3168" s="1" t="s">
        <v>1321</v>
      </c>
      <c r="N3168" s="1">
        <v>54</v>
      </c>
      <c r="O3168" s="1">
        <v>0.54402839999999997</v>
      </c>
      <c r="P3168" s="1">
        <v>115</v>
      </c>
      <c r="Q3168" s="1">
        <v>73</v>
      </c>
      <c r="R3168" s="1">
        <v>48</v>
      </c>
      <c r="S3168" s="1">
        <v>0</v>
      </c>
      <c r="T3168" s="1">
        <v>19</v>
      </c>
      <c r="U3168" s="1">
        <v>0</v>
      </c>
      <c r="V3168" s="1">
        <v>0.95599999999999996</v>
      </c>
      <c r="W3168" s="1">
        <v>2.8000000000000001E-2</v>
      </c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>
        <f t="shared" si="83"/>
        <v>73</v>
      </c>
    </row>
    <row r="3169" spans="1:49" x14ac:dyDescent="0.25">
      <c r="A3169" s="1" t="s">
        <v>769</v>
      </c>
      <c r="B3169" s="1">
        <v>1009434</v>
      </c>
      <c r="C3169" s="1">
        <v>2017</v>
      </c>
      <c r="D3169" s="1" t="s">
        <v>1091</v>
      </c>
      <c r="E3169" s="1" t="s">
        <v>1092</v>
      </c>
      <c r="F3169" s="1" t="s">
        <v>12</v>
      </c>
      <c r="G3169" s="1"/>
      <c r="H3169" s="1"/>
      <c r="I3169" s="1"/>
      <c r="J3169" s="1"/>
      <c r="K3169" s="1" t="s">
        <v>1322</v>
      </c>
      <c r="L3169" s="1" t="s">
        <v>1109</v>
      </c>
      <c r="M3169" s="1" t="s">
        <v>1324</v>
      </c>
      <c r="N3169" s="1">
        <v>54</v>
      </c>
      <c r="O3169" s="1">
        <v>4.1638530999999999</v>
      </c>
      <c r="P3169" s="1">
        <v>115</v>
      </c>
      <c r="Q3169" s="1">
        <v>1</v>
      </c>
      <c r="R3169" s="1">
        <v>0</v>
      </c>
      <c r="S3169" s="1">
        <v>1</v>
      </c>
      <c r="T3169" s="1">
        <v>0</v>
      </c>
      <c r="U3169" s="1">
        <v>0</v>
      </c>
      <c r="V3169" s="1">
        <v>0.66700000000000004</v>
      </c>
      <c r="W3169" s="1">
        <v>0.01</v>
      </c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>
        <f t="shared" si="83"/>
        <v>1</v>
      </c>
    </row>
    <row r="3170" spans="1:49" x14ac:dyDescent="0.25">
      <c r="A3170" s="1" t="s">
        <v>769</v>
      </c>
      <c r="B3170" s="1">
        <v>1009434</v>
      </c>
      <c r="C3170" s="1">
        <v>2017</v>
      </c>
      <c r="D3170" s="1" t="s">
        <v>1091</v>
      </c>
      <c r="E3170" s="1" t="s">
        <v>1092</v>
      </c>
      <c r="F3170" s="1" t="s">
        <v>12</v>
      </c>
      <c r="G3170" s="1"/>
      <c r="H3170" s="1"/>
      <c r="I3170" s="1"/>
      <c r="J3170" s="1"/>
      <c r="K3170" s="1" t="s">
        <v>1308</v>
      </c>
      <c r="L3170" s="1" t="s">
        <v>1109</v>
      </c>
      <c r="M3170" s="1" t="s">
        <v>1309</v>
      </c>
      <c r="N3170" s="1">
        <v>54</v>
      </c>
      <c r="O3170" s="1">
        <v>1.5664302999999999</v>
      </c>
      <c r="P3170" s="1">
        <v>115</v>
      </c>
      <c r="Q3170" s="1">
        <v>54</v>
      </c>
      <c r="R3170" s="1">
        <v>14</v>
      </c>
      <c r="S3170" s="1">
        <v>14</v>
      </c>
      <c r="T3170" s="1">
        <v>7</v>
      </c>
      <c r="U3170" s="1">
        <v>0</v>
      </c>
      <c r="V3170" s="1">
        <v>0.64800000000000002</v>
      </c>
      <c r="W3170" s="1">
        <v>3.0000000000000001E-3</v>
      </c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>
        <f t="shared" si="83"/>
        <v>54</v>
      </c>
    </row>
    <row r="3171" spans="1:49" x14ac:dyDescent="0.25">
      <c r="A3171" s="1" t="s">
        <v>769</v>
      </c>
      <c r="B3171" s="1">
        <v>1009434</v>
      </c>
      <c r="C3171" s="1">
        <v>2017</v>
      </c>
      <c r="D3171" s="1" t="s">
        <v>1091</v>
      </c>
      <c r="E3171" s="1" t="s">
        <v>1092</v>
      </c>
      <c r="F3171" s="1" t="s">
        <v>12</v>
      </c>
      <c r="G3171" s="1"/>
      <c r="H3171" s="1"/>
      <c r="I3171" s="1"/>
      <c r="J3171" s="1"/>
      <c r="K3171" s="1" t="s">
        <v>1298</v>
      </c>
      <c r="L3171" s="1" t="s">
        <v>1109</v>
      </c>
      <c r="M3171" s="1" t="s">
        <v>1300</v>
      </c>
      <c r="N3171" s="1">
        <v>54</v>
      </c>
      <c r="O3171" s="1">
        <v>2.8767925999999999</v>
      </c>
      <c r="P3171" s="1">
        <v>115</v>
      </c>
      <c r="Q3171" s="1">
        <v>71</v>
      </c>
      <c r="R3171" s="1">
        <v>0</v>
      </c>
      <c r="S3171" s="1">
        <v>1</v>
      </c>
      <c r="T3171" s="1">
        <v>0</v>
      </c>
      <c r="U3171" s="1">
        <v>0</v>
      </c>
      <c r="V3171" s="1">
        <v>0.53900000000000003</v>
      </c>
      <c r="W3171" s="1">
        <v>1.6E-2</v>
      </c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>
        <f t="shared" si="83"/>
        <v>71</v>
      </c>
    </row>
    <row r="3172" spans="1:49" x14ac:dyDescent="0.25">
      <c r="A3172" s="1" t="s">
        <v>769</v>
      </c>
      <c r="B3172" s="1">
        <v>1009434</v>
      </c>
      <c r="C3172" s="1">
        <v>2017</v>
      </c>
      <c r="D3172" s="1" t="s">
        <v>1091</v>
      </c>
      <c r="E3172" s="1" t="s">
        <v>1092</v>
      </c>
      <c r="F3172" s="1" t="s">
        <v>12</v>
      </c>
      <c r="G3172" s="1"/>
      <c r="H3172" s="1"/>
      <c r="I3172" s="1"/>
      <c r="J3172" s="1"/>
      <c r="K3172" s="1" t="s">
        <v>1301</v>
      </c>
      <c r="L3172" s="1" t="s">
        <v>1109</v>
      </c>
      <c r="M3172" s="1" t="s">
        <v>1302</v>
      </c>
      <c r="N3172" s="1">
        <v>54</v>
      </c>
      <c r="O3172" s="1">
        <v>1.1522452999999999</v>
      </c>
      <c r="P3172" s="1">
        <v>115</v>
      </c>
      <c r="Q3172" s="1">
        <v>13</v>
      </c>
      <c r="R3172" s="1">
        <v>0</v>
      </c>
      <c r="S3172" s="1">
        <v>1</v>
      </c>
      <c r="T3172" s="1">
        <v>1</v>
      </c>
      <c r="U3172" s="1">
        <v>0</v>
      </c>
      <c r="V3172" s="1">
        <v>0.625</v>
      </c>
      <c r="W3172" s="1">
        <v>4.7E-2</v>
      </c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>
        <f t="shared" si="83"/>
        <v>13</v>
      </c>
    </row>
    <row r="3173" spans="1:49" x14ac:dyDescent="0.25">
      <c r="A3173" s="1" t="s">
        <v>169</v>
      </c>
      <c r="B3173" s="1">
        <v>1009436</v>
      </c>
      <c r="C3173" s="1">
        <v>2017</v>
      </c>
      <c r="D3173" s="1" t="s">
        <v>1091</v>
      </c>
      <c r="E3173" s="1" t="s">
        <v>1092</v>
      </c>
      <c r="F3173" s="1" t="s">
        <v>12</v>
      </c>
      <c r="G3173" s="1"/>
      <c r="H3173" s="1"/>
      <c r="I3173" s="1"/>
      <c r="J3173" s="1"/>
      <c r="K3173" s="1" t="s">
        <v>2766</v>
      </c>
      <c r="L3173" s="1" t="s">
        <v>1109</v>
      </c>
      <c r="M3173" s="1" t="s">
        <v>2767</v>
      </c>
      <c r="N3173" s="1">
        <v>40</v>
      </c>
      <c r="O3173" s="1">
        <v>800</v>
      </c>
      <c r="P3173" s="1">
        <v>20</v>
      </c>
      <c r="Q3173" s="1">
        <v>5</v>
      </c>
      <c r="R3173" s="1">
        <v>0</v>
      </c>
      <c r="S3173" s="1">
        <v>0</v>
      </c>
      <c r="T3173" s="1">
        <v>0</v>
      </c>
      <c r="U3173" s="1">
        <v>0</v>
      </c>
      <c r="V3173" s="1">
        <v>0.73</v>
      </c>
      <c r="W3173" s="1">
        <v>2E-3</v>
      </c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>
        <f t="shared" si="83"/>
        <v>5</v>
      </c>
    </row>
    <row r="3174" spans="1:49" x14ac:dyDescent="0.25">
      <c r="A3174" s="1" t="s">
        <v>169</v>
      </c>
      <c r="B3174" s="1">
        <v>1009436</v>
      </c>
      <c r="C3174" s="1">
        <v>2017</v>
      </c>
      <c r="D3174" s="1" t="s">
        <v>1091</v>
      </c>
      <c r="E3174" s="1" t="s">
        <v>1092</v>
      </c>
      <c r="F3174" s="1" t="s">
        <v>12</v>
      </c>
      <c r="G3174" s="1"/>
      <c r="H3174" s="1"/>
      <c r="I3174" s="1"/>
      <c r="J3174" s="1"/>
      <c r="K3174" s="1" t="s">
        <v>1527</v>
      </c>
      <c r="L3174" s="1" t="s">
        <v>1109</v>
      </c>
      <c r="M3174" s="1" t="s">
        <v>1528</v>
      </c>
      <c r="N3174" s="1">
        <v>36</v>
      </c>
      <c r="O3174" s="1">
        <v>500</v>
      </c>
      <c r="P3174" s="1">
        <v>20</v>
      </c>
      <c r="Q3174" s="1">
        <v>178</v>
      </c>
      <c r="R3174" s="1">
        <v>0</v>
      </c>
      <c r="S3174" s="1">
        <v>0</v>
      </c>
      <c r="T3174" s="1">
        <v>0</v>
      </c>
      <c r="U3174" s="1">
        <v>0</v>
      </c>
      <c r="V3174" s="1">
        <v>0.73</v>
      </c>
      <c r="W3174" s="1">
        <v>2E-3</v>
      </c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>
        <f t="shared" si="83"/>
        <v>178</v>
      </c>
    </row>
    <row r="3175" spans="1:49" x14ac:dyDescent="0.25">
      <c r="A3175" s="1" t="s">
        <v>169</v>
      </c>
      <c r="B3175" s="1">
        <v>1009436</v>
      </c>
      <c r="C3175" s="1">
        <v>2017</v>
      </c>
      <c r="D3175" s="1" t="s">
        <v>1091</v>
      </c>
      <c r="E3175" s="1" t="s">
        <v>1092</v>
      </c>
      <c r="F3175" s="1" t="s">
        <v>12</v>
      </c>
      <c r="G3175" s="1"/>
      <c r="H3175" s="1"/>
      <c r="I3175" s="1"/>
      <c r="J3175" s="1"/>
      <c r="K3175" s="1" t="s">
        <v>1734</v>
      </c>
      <c r="L3175" s="1" t="s">
        <v>1109</v>
      </c>
      <c r="M3175" s="1" t="s">
        <v>1735</v>
      </c>
      <c r="N3175" s="1">
        <v>40</v>
      </c>
      <c r="O3175" s="1">
        <v>800</v>
      </c>
      <c r="P3175" s="1">
        <v>20</v>
      </c>
      <c r="Q3175" s="1">
        <v>39</v>
      </c>
      <c r="R3175" s="1">
        <v>0</v>
      </c>
      <c r="S3175" s="1">
        <v>0</v>
      </c>
      <c r="T3175" s="1">
        <v>0</v>
      </c>
      <c r="U3175" s="1">
        <v>1</v>
      </c>
      <c r="V3175" s="1">
        <v>0.73</v>
      </c>
      <c r="W3175" s="1">
        <v>2E-3</v>
      </c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>
        <f t="shared" si="83"/>
        <v>40</v>
      </c>
    </row>
    <row r="3176" spans="1:49" x14ac:dyDescent="0.25">
      <c r="A3176" s="1" t="s">
        <v>169</v>
      </c>
      <c r="B3176" s="1">
        <v>1009436</v>
      </c>
      <c r="C3176" s="1">
        <v>2017</v>
      </c>
      <c r="D3176" s="1" t="s">
        <v>1091</v>
      </c>
      <c r="E3176" s="1" t="s">
        <v>1092</v>
      </c>
      <c r="F3176" s="1" t="s">
        <v>12</v>
      </c>
      <c r="G3176" s="1"/>
      <c r="H3176" s="1"/>
      <c r="I3176" s="1"/>
      <c r="J3176" s="1"/>
      <c r="K3176" s="1" t="s">
        <v>1533</v>
      </c>
      <c r="L3176" s="1" t="s">
        <v>1168</v>
      </c>
      <c r="M3176" s="1" t="s">
        <v>2014</v>
      </c>
      <c r="N3176" s="1"/>
      <c r="O3176" s="1"/>
      <c r="P3176" s="1"/>
      <c r="Q3176" s="1">
        <v>10</v>
      </c>
      <c r="R3176" s="1">
        <v>0</v>
      </c>
      <c r="S3176" s="1">
        <v>0</v>
      </c>
      <c r="T3176" s="1">
        <v>0</v>
      </c>
      <c r="U3176" s="1">
        <v>0</v>
      </c>
      <c r="V3176" s="1">
        <v>0.90700000000000003</v>
      </c>
      <c r="W3176" s="1">
        <v>7.8E-2</v>
      </c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>
        <f t="shared" si="83"/>
        <v>10</v>
      </c>
    </row>
    <row r="3177" spans="1:49" x14ac:dyDescent="0.25">
      <c r="A3177" s="1" t="s">
        <v>169</v>
      </c>
      <c r="B3177" s="1">
        <v>1009436</v>
      </c>
      <c r="C3177" s="1">
        <v>2017</v>
      </c>
      <c r="D3177" s="1" t="s">
        <v>1091</v>
      </c>
      <c r="E3177" s="1" t="s">
        <v>1092</v>
      </c>
      <c r="F3177" s="1" t="s">
        <v>12</v>
      </c>
      <c r="G3177" s="1"/>
      <c r="H3177" s="1"/>
      <c r="I3177" s="1"/>
      <c r="J3177" s="1"/>
      <c r="K3177" s="1" t="s">
        <v>1535</v>
      </c>
      <c r="L3177" s="1" t="s">
        <v>1109</v>
      </c>
      <c r="M3177" s="1" t="s">
        <v>1536</v>
      </c>
      <c r="N3177" s="1">
        <v>36</v>
      </c>
      <c r="O3177" s="1">
        <v>500</v>
      </c>
      <c r="P3177" s="1">
        <v>20</v>
      </c>
      <c r="Q3177" s="1">
        <v>36</v>
      </c>
      <c r="R3177" s="1">
        <v>0</v>
      </c>
      <c r="S3177" s="1">
        <v>0</v>
      </c>
      <c r="T3177" s="1">
        <v>0</v>
      </c>
      <c r="U3177" s="1">
        <v>0</v>
      </c>
      <c r="V3177" s="1">
        <v>0.73</v>
      </c>
      <c r="W3177" s="1">
        <v>2E-3</v>
      </c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>
        <f t="shared" si="83"/>
        <v>36</v>
      </c>
    </row>
    <row r="3178" spans="1:49" x14ac:dyDescent="0.25">
      <c r="A3178" s="1" t="s">
        <v>169</v>
      </c>
      <c r="B3178" s="1">
        <v>1009436</v>
      </c>
      <c r="C3178" s="1">
        <v>2017</v>
      </c>
      <c r="D3178" s="1" t="s">
        <v>1091</v>
      </c>
      <c r="E3178" s="1" t="s">
        <v>1092</v>
      </c>
      <c r="F3178" s="1" t="s">
        <v>12</v>
      </c>
      <c r="G3178" s="1"/>
      <c r="H3178" s="1"/>
      <c r="I3178" s="1"/>
      <c r="J3178" s="1"/>
      <c r="K3178" s="1" t="s">
        <v>1543</v>
      </c>
      <c r="L3178" s="1" t="s">
        <v>1109</v>
      </c>
      <c r="M3178" s="1" t="s">
        <v>1544</v>
      </c>
      <c r="N3178" s="1">
        <v>43</v>
      </c>
      <c r="O3178" s="1">
        <v>800</v>
      </c>
      <c r="P3178" s="1">
        <v>20</v>
      </c>
      <c r="Q3178" s="1">
        <v>2</v>
      </c>
      <c r="R3178" s="1">
        <v>0</v>
      </c>
      <c r="S3178" s="1">
        <v>0</v>
      </c>
      <c r="T3178" s="1">
        <v>0</v>
      </c>
      <c r="U3178" s="1">
        <v>0</v>
      </c>
      <c r="V3178" s="1">
        <v>0.73</v>
      </c>
      <c r="W3178" s="1">
        <v>2E-3</v>
      </c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>
        <f t="shared" si="83"/>
        <v>2</v>
      </c>
    </row>
    <row r="3179" spans="1:49" x14ac:dyDescent="0.25">
      <c r="A3179" s="1" t="s">
        <v>169</v>
      </c>
      <c r="B3179" s="1">
        <v>1009436</v>
      </c>
      <c r="C3179" s="1">
        <v>2017</v>
      </c>
      <c r="D3179" s="1" t="s">
        <v>1091</v>
      </c>
      <c r="E3179" s="1" t="s">
        <v>1092</v>
      </c>
      <c r="F3179" s="1" t="s">
        <v>12</v>
      </c>
      <c r="G3179" s="1"/>
      <c r="H3179" s="1"/>
      <c r="I3179" s="1"/>
      <c r="J3179" s="1"/>
      <c r="K3179" s="1" t="s">
        <v>2768</v>
      </c>
      <c r="L3179" s="1" t="s">
        <v>1121</v>
      </c>
      <c r="M3179" s="1" t="s">
        <v>2769</v>
      </c>
      <c r="N3179" s="1"/>
      <c r="O3179" s="1"/>
      <c r="P3179" s="1"/>
      <c r="Q3179" s="1">
        <v>1</v>
      </c>
      <c r="R3179" s="1">
        <v>0</v>
      </c>
      <c r="S3179" s="1">
        <v>0</v>
      </c>
      <c r="T3179" s="1">
        <v>0</v>
      </c>
      <c r="U3179" s="1">
        <v>0</v>
      </c>
      <c r="V3179" s="1">
        <v>0.96499999999999997</v>
      </c>
      <c r="W3179" s="1">
        <v>0</v>
      </c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>
        <f t="shared" si="83"/>
        <v>1</v>
      </c>
    </row>
    <row r="3180" spans="1:49" x14ac:dyDescent="0.25">
      <c r="A3180" s="1" t="s">
        <v>169</v>
      </c>
      <c r="B3180" s="1">
        <v>1009436</v>
      </c>
      <c r="C3180" s="1">
        <v>2017</v>
      </c>
      <c r="D3180" s="1" t="s">
        <v>1091</v>
      </c>
      <c r="E3180" s="1" t="s">
        <v>1092</v>
      </c>
      <c r="F3180" s="1" t="s">
        <v>12</v>
      </c>
      <c r="G3180" s="1"/>
      <c r="H3180" s="1"/>
      <c r="I3180" s="1"/>
      <c r="J3180" s="1"/>
      <c r="K3180" s="1" t="s">
        <v>1545</v>
      </c>
      <c r="L3180" s="1" t="s">
        <v>1168</v>
      </c>
      <c r="M3180" s="1" t="s">
        <v>1546</v>
      </c>
      <c r="N3180" s="1"/>
      <c r="O3180" s="1"/>
      <c r="P3180" s="1"/>
      <c r="Q3180" s="1">
        <v>130</v>
      </c>
      <c r="R3180" s="1">
        <v>0</v>
      </c>
      <c r="S3180" s="1">
        <v>0</v>
      </c>
      <c r="T3180" s="1">
        <v>0</v>
      </c>
      <c r="U3180" s="1">
        <v>0</v>
      </c>
      <c r="V3180" s="1">
        <v>0.77300000000000002</v>
      </c>
      <c r="W3180" s="1">
        <v>0.14699999999999999</v>
      </c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>
        <f t="shared" si="83"/>
        <v>130</v>
      </c>
    </row>
    <row r="3181" spans="1:49" x14ac:dyDescent="0.25">
      <c r="A3181" s="1" t="s">
        <v>169</v>
      </c>
      <c r="B3181" s="1">
        <v>1009436</v>
      </c>
      <c r="C3181" s="1">
        <v>2017</v>
      </c>
      <c r="D3181" s="1" t="s">
        <v>1091</v>
      </c>
      <c r="E3181" s="1" t="s">
        <v>1092</v>
      </c>
      <c r="F3181" s="1" t="s">
        <v>12</v>
      </c>
      <c r="G3181" s="1"/>
      <c r="H3181" s="1"/>
      <c r="I3181" s="1"/>
      <c r="J3181" s="1"/>
      <c r="K3181" s="1" t="s">
        <v>2770</v>
      </c>
      <c r="L3181" s="1" t="s">
        <v>1109</v>
      </c>
      <c r="M3181" s="1" t="s">
        <v>2771</v>
      </c>
      <c r="N3181" s="1">
        <v>38</v>
      </c>
      <c r="O3181" s="1">
        <v>500</v>
      </c>
      <c r="P3181" s="1">
        <v>20</v>
      </c>
      <c r="Q3181" s="1">
        <v>176</v>
      </c>
      <c r="R3181" s="1">
        <v>0</v>
      </c>
      <c r="S3181" s="1">
        <v>0</v>
      </c>
      <c r="T3181" s="1">
        <v>0</v>
      </c>
      <c r="U3181" s="1">
        <v>0</v>
      </c>
      <c r="V3181" s="1">
        <v>0.73</v>
      </c>
      <c r="W3181" s="1">
        <v>2E-3</v>
      </c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>
        <f t="shared" si="83"/>
        <v>176</v>
      </c>
    </row>
    <row r="3182" spans="1:49" x14ac:dyDescent="0.25">
      <c r="A3182" s="1" t="s">
        <v>169</v>
      </c>
      <c r="B3182" s="1">
        <v>1009436</v>
      </c>
      <c r="C3182" s="1">
        <v>2017</v>
      </c>
      <c r="D3182" s="1" t="s">
        <v>1091</v>
      </c>
      <c r="E3182" s="1" t="s">
        <v>1092</v>
      </c>
      <c r="F3182" s="1" t="s">
        <v>12</v>
      </c>
      <c r="G3182" s="1"/>
      <c r="H3182" s="1"/>
      <c r="I3182" s="1"/>
      <c r="J3182" s="1"/>
      <c r="K3182" s="1" t="s">
        <v>1951</v>
      </c>
      <c r="L3182" s="1" t="s">
        <v>1168</v>
      </c>
      <c r="M3182" s="1" t="s">
        <v>1954</v>
      </c>
      <c r="N3182" s="1"/>
      <c r="O3182" s="1"/>
      <c r="P3182" s="1"/>
      <c r="Q3182" s="1">
        <v>49</v>
      </c>
      <c r="R3182" s="1">
        <v>0</v>
      </c>
      <c r="S3182" s="1">
        <v>0</v>
      </c>
      <c r="T3182" s="1">
        <v>0</v>
      </c>
      <c r="U3182" s="1">
        <v>0</v>
      </c>
      <c r="V3182" s="1">
        <v>0.80400000000000005</v>
      </c>
      <c r="W3182" s="1">
        <v>0.124</v>
      </c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>
        <f t="shared" si="83"/>
        <v>49</v>
      </c>
    </row>
    <row r="3183" spans="1:49" x14ac:dyDescent="0.25">
      <c r="A3183" s="1" t="s">
        <v>169</v>
      </c>
      <c r="B3183" s="1">
        <v>1009436</v>
      </c>
      <c r="C3183" s="1">
        <v>2017</v>
      </c>
      <c r="D3183" s="1" t="s">
        <v>1091</v>
      </c>
      <c r="E3183" s="1" t="s">
        <v>1092</v>
      </c>
      <c r="F3183" s="1" t="s">
        <v>12</v>
      </c>
      <c r="G3183" s="1"/>
      <c r="H3183" s="1"/>
      <c r="I3183" s="1"/>
      <c r="J3183" s="1"/>
      <c r="K3183" s="1" t="s">
        <v>1549</v>
      </c>
      <c r="L3183" s="1" t="s">
        <v>1168</v>
      </c>
      <c r="M3183" s="1" t="s">
        <v>1550</v>
      </c>
      <c r="N3183" s="1"/>
      <c r="O3183" s="1"/>
      <c r="P3183" s="1"/>
      <c r="Q3183" s="1">
        <v>382</v>
      </c>
      <c r="R3183" s="1">
        <v>0</v>
      </c>
      <c r="S3183" s="1">
        <v>0</v>
      </c>
      <c r="T3183" s="1">
        <v>0</v>
      </c>
      <c r="U3183" s="1">
        <v>0</v>
      </c>
      <c r="V3183" s="1">
        <v>0.79500000000000004</v>
      </c>
      <c r="W3183" s="1">
        <v>0.182</v>
      </c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>
        <f t="shared" si="83"/>
        <v>382</v>
      </c>
    </row>
    <row r="3184" spans="1:49" x14ac:dyDescent="0.25">
      <c r="A3184" s="1" t="s">
        <v>169</v>
      </c>
      <c r="B3184" s="1">
        <v>1009436</v>
      </c>
      <c r="C3184" s="1">
        <v>2017</v>
      </c>
      <c r="D3184" s="1" t="s">
        <v>1091</v>
      </c>
      <c r="E3184" s="1" t="s">
        <v>1092</v>
      </c>
      <c r="F3184" s="1" t="s">
        <v>12</v>
      </c>
      <c r="G3184" s="1"/>
      <c r="H3184" s="1"/>
      <c r="I3184" s="1"/>
      <c r="J3184" s="1"/>
      <c r="K3184" s="1" t="s">
        <v>1959</v>
      </c>
      <c r="L3184" s="1" t="s">
        <v>1109</v>
      </c>
      <c r="M3184" s="1" t="s">
        <v>1960</v>
      </c>
      <c r="N3184" s="1">
        <v>40</v>
      </c>
      <c r="O3184" s="1">
        <v>800</v>
      </c>
      <c r="P3184" s="1">
        <v>20</v>
      </c>
      <c r="Q3184" s="1">
        <v>11</v>
      </c>
      <c r="R3184" s="1">
        <v>0</v>
      </c>
      <c r="S3184" s="1">
        <v>0</v>
      </c>
      <c r="T3184" s="1">
        <v>0</v>
      </c>
      <c r="U3184" s="1">
        <v>1</v>
      </c>
      <c r="V3184" s="1">
        <v>0.73</v>
      </c>
      <c r="W3184" s="1">
        <v>2E-3</v>
      </c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>
        <f t="shared" si="83"/>
        <v>12</v>
      </c>
    </row>
    <row r="3185" spans="1:49" x14ac:dyDescent="0.25">
      <c r="A3185" s="1" t="s">
        <v>35</v>
      </c>
      <c r="B3185" s="1">
        <v>1009485</v>
      </c>
      <c r="C3185" s="1">
        <v>2017</v>
      </c>
      <c r="D3185" s="1" t="s">
        <v>1091</v>
      </c>
      <c r="E3185" s="1" t="s">
        <v>1092</v>
      </c>
      <c r="F3185" s="1" t="s">
        <v>12</v>
      </c>
      <c r="G3185" s="1"/>
      <c r="H3185" s="1"/>
      <c r="I3185" s="1"/>
      <c r="J3185" s="1"/>
      <c r="K3185" s="1" t="s">
        <v>2003</v>
      </c>
      <c r="L3185" s="1" t="s">
        <v>1168</v>
      </c>
      <c r="M3185" s="1" t="s">
        <v>2004</v>
      </c>
      <c r="N3185" s="1"/>
      <c r="O3185" s="1"/>
      <c r="P3185" s="1"/>
      <c r="Q3185" s="1">
        <v>105</v>
      </c>
      <c r="R3185" s="1">
        <v>0</v>
      </c>
      <c r="S3185" s="1">
        <v>0</v>
      </c>
      <c r="T3185" s="1">
        <v>27</v>
      </c>
      <c r="U3185" s="1">
        <v>0</v>
      </c>
      <c r="V3185" s="1">
        <v>0.97299999999999998</v>
      </c>
      <c r="W3185" s="1">
        <v>0</v>
      </c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>
        <f t="shared" si="83"/>
        <v>105</v>
      </c>
    </row>
    <row r="3186" spans="1:49" x14ac:dyDescent="0.25">
      <c r="A3186" s="1" t="s">
        <v>35</v>
      </c>
      <c r="B3186" s="1">
        <v>1009485</v>
      </c>
      <c r="C3186" s="1">
        <v>2017</v>
      </c>
      <c r="D3186" s="1" t="s">
        <v>1091</v>
      </c>
      <c r="E3186" s="1" t="s">
        <v>1092</v>
      </c>
      <c r="F3186" s="1" t="s">
        <v>12</v>
      </c>
      <c r="G3186" s="1"/>
      <c r="H3186" s="1"/>
      <c r="I3186" s="1"/>
      <c r="J3186" s="1"/>
      <c r="K3186" s="1" t="s">
        <v>1505</v>
      </c>
      <c r="L3186" s="1" t="s">
        <v>1168</v>
      </c>
      <c r="M3186" s="1" t="s">
        <v>1506</v>
      </c>
      <c r="N3186" s="1"/>
      <c r="O3186" s="1"/>
      <c r="P3186" s="1"/>
      <c r="Q3186" s="1">
        <v>6</v>
      </c>
      <c r="R3186" s="1">
        <v>0</v>
      </c>
      <c r="S3186" s="1">
        <v>0</v>
      </c>
      <c r="T3186" s="1">
        <v>1</v>
      </c>
      <c r="U3186" s="1">
        <v>0</v>
      </c>
      <c r="V3186" s="1">
        <v>0.97399999999999998</v>
      </c>
      <c r="W3186" s="1">
        <v>0</v>
      </c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>
        <f t="shared" si="83"/>
        <v>6</v>
      </c>
    </row>
    <row r="3187" spans="1:49" x14ac:dyDescent="0.25">
      <c r="A3187" s="1" t="s">
        <v>35</v>
      </c>
      <c r="B3187" s="1">
        <v>1009485</v>
      </c>
      <c r="C3187" s="1">
        <v>2017</v>
      </c>
      <c r="D3187" s="1" t="s">
        <v>1091</v>
      </c>
      <c r="E3187" s="1" t="s">
        <v>1092</v>
      </c>
      <c r="F3187" s="1" t="s">
        <v>12</v>
      </c>
      <c r="G3187" s="1"/>
      <c r="H3187" s="1"/>
      <c r="I3187" s="1"/>
      <c r="J3187" s="1"/>
      <c r="K3187" s="1" t="s">
        <v>2248</v>
      </c>
      <c r="L3187" s="1" t="s">
        <v>1168</v>
      </c>
      <c r="M3187" s="1" t="s">
        <v>2249</v>
      </c>
      <c r="N3187" s="1"/>
      <c r="O3187" s="1"/>
      <c r="P3187" s="1"/>
      <c r="Q3187" s="1">
        <v>68</v>
      </c>
      <c r="R3187" s="1">
        <v>0</v>
      </c>
      <c r="S3187" s="1">
        <v>0</v>
      </c>
      <c r="T3187" s="1">
        <v>19</v>
      </c>
      <c r="U3187" s="1">
        <v>0</v>
      </c>
      <c r="V3187" s="1">
        <v>0.97399999999999998</v>
      </c>
      <c r="W3187" s="1">
        <v>0</v>
      </c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>
        <f t="shared" si="83"/>
        <v>68</v>
      </c>
    </row>
    <row r="3188" spans="1:49" x14ac:dyDescent="0.25">
      <c r="A3188" s="1" t="s">
        <v>35</v>
      </c>
      <c r="B3188" s="1">
        <v>1009485</v>
      </c>
      <c r="C3188" s="1">
        <v>2017</v>
      </c>
      <c r="D3188" s="1" t="s">
        <v>1091</v>
      </c>
      <c r="E3188" s="1" t="s">
        <v>1092</v>
      </c>
      <c r="F3188" s="1" t="s">
        <v>12</v>
      </c>
      <c r="G3188" s="1"/>
      <c r="H3188" s="1"/>
      <c r="I3188" s="1"/>
      <c r="J3188" s="1"/>
      <c r="K3188" s="1" t="s">
        <v>2158</v>
      </c>
      <c r="L3188" s="1" t="s">
        <v>1168</v>
      </c>
      <c r="M3188" s="1" t="s">
        <v>2159</v>
      </c>
      <c r="N3188" s="1"/>
      <c r="O3188" s="1"/>
      <c r="P3188" s="1"/>
      <c r="Q3188" s="1">
        <v>70</v>
      </c>
      <c r="R3188" s="1">
        <v>0</v>
      </c>
      <c r="S3188" s="1">
        <v>0</v>
      </c>
      <c r="T3188" s="1">
        <v>0</v>
      </c>
      <c r="U3188" s="1">
        <v>0</v>
      </c>
      <c r="V3188" s="1">
        <v>0.97299999999999998</v>
      </c>
      <c r="W3188" s="1">
        <v>0</v>
      </c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>
        <f t="shared" si="83"/>
        <v>70</v>
      </c>
    </row>
    <row r="3189" spans="1:49" x14ac:dyDescent="0.25">
      <c r="A3189" s="1" t="s">
        <v>35</v>
      </c>
      <c r="B3189" s="1">
        <v>1009485</v>
      </c>
      <c r="C3189" s="1">
        <v>2017</v>
      </c>
      <c r="D3189" s="1" t="s">
        <v>1091</v>
      </c>
      <c r="E3189" s="1" t="s">
        <v>1092</v>
      </c>
      <c r="F3189" s="1" t="s">
        <v>12</v>
      </c>
      <c r="G3189" s="1"/>
      <c r="H3189" s="1"/>
      <c r="I3189" s="1"/>
      <c r="J3189" s="1"/>
      <c r="K3189" s="1" t="s">
        <v>2218</v>
      </c>
      <c r="L3189" s="1" t="s">
        <v>1168</v>
      </c>
      <c r="M3189" s="1" t="s">
        <v>2219</v>
      </c>
      <c r="N3189" s="1"/>
      <c r="O3189" s="1"/>
      <c r="P3189" s="1"/>
      <c r="Q3189" s="1">
        <v>42</v>
      </c>
      <c r="R3189" s="1">
        <v>0</v>
      </c>
      <c r="S3189" s="1">
        <v>0</v>
      </c>
      <c r="T3189" s="1">
        <v>0</v>
      </c>
      <c r="U3189" s="1">
        <v>0</v>
      </c>
      <c r="V3189" s="1">
        <v>0.97199999999999998</v>
      </c>
      <c r="W3189" s="1">
        <v>2E-3</v>
      </c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>
        <f t="shared" si="83"/>
        <v>42</v>
      </c>
    </row>
    <row r="3190" spans="1:49" x14ac:dyDescent="0.25">
      <c r="A3190" s="1" t="s">
        <v>66</v>
      </c>
      <c r="B3190" s="1">
        <v>1009511</v>
      </c>
      <c r="C3190" s="1">
        <v>2017</v>
      </c>
      <c r="D3190" s="1" t="s">
        <v>1091</v>
      </c>
      <c r="E3190" s="1" t="s">
        <v>1092</v>
      </c>
      <c r="F3190" s="1" t="s">
        <v>12</v>
      </c>
      <c r="G3190" s="1"/>
      <c r="H3190" s="1"/>
      <c r="I3190" s="1"/>
      <c r="J3190" s="1"/>
      <c r="K3190" s="1" t="s">
        <v>2772</v>
      </c>
      <c r="L3190" s="1" t="s">
        <v>1109</v>
      </c>
      <c r="M3190" s="1" t="s">
        <v>2773</v>
      </c>
      <c r="N3190" s="1">
        <v>50</v>
      </c>
      <c r="O3190" s="1">
        <v>13.49</v>
      </c>
      <c r="P3190" s="1">
        <v>32</v>
      </c>
      <c r="Q3190" s="1">
        <v>3</v>
      </c>
      <c r="R3190" s="1">
        <v>0</v>
      </c>
      <c r="S3190" s="1">
        <v>0</v>
      </c>
      <c r="T3190" s="1">
        <v>0</v>
      </c>
      <c r="U3190" s="1">
        <v>3</v>
      </c>
      <c r="V3190" s="1">
        <v>0.45</v>
      </c>
      <c r="W3190" s="1">
        <v>0.02</v>
      </c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>
        <f t="shared" si="83"/>
        <v>6</v>
      </c>
    </row>
    <row r="3191" spans="1:49" x14ac:dyDescent="0.25">
      <c r="A3191" s="1" t="s">
        <v>66</v>
      </c>
      <c r="B3191" s="1">
        <v>1009511</v>
      </c>
      <c r="C3191" s="1">
        <v>2017</v>
      </c>
      <c r="D3191" s="1" t="s">
        <v>1091</v>
      </c>
      <c r="E3191" s="1" t="s">
        <v>1092</v>
      </c>
      <c r="F3191" s="1" t="s">
        <v>12</v>
      </c>
      <c r="G3191" s="1"/>
      <c r="H3191" s="1"/>
      <c r="I3191" s="1"/>
      <c r="J3191" s="1"/>
      <c r="K3191" s="1" t="s">
        <v>1855</v>
      </c>
      <c r="L3191" s="1" t="s">
        <v>1109</v>
      </c>
      <c r="M3191" s="1" t="s">
        <v>2774</v>
      </c>
      <c r="N3191" s="1">
        <v>42</v>
      </c>
      <c r="O3191" s="1">
        <v>17.5</v>
      </c>
      <c r="P3191" s="1">
        <v>32</v>
      </c>
      <c r="Q3191" s="1">
        <v>2</v>
      </c>
      <c r="R3191" s="1">
        <v>0</v>
      </c>
      <c r="S3191" s="1">
        <v>0</v>
      </c>
      <c r="T3191" s="1">
        <v>0</v>
      </c>
      <c r="U3191" s="1">
        <v>0</v>
      </c>
      <c r="V3191" s="1">
        <v>0.76200000000000001</v>
      </c>
      <c r="W3191" s="1">
        <v>0.02</v>
      </c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>
        <f t="shared" si="83"/>
        <v>2</v>
      </c>
    </row>
    <row r="3192" spans="1:49" x14ac:dyDescent="0.25">
      <c r="A3192" s="1" t="s">
        <v>66</v>
      </c>
      <c r="B3192" s="1">
        <v>1009511</v>
      </c>
      <c r="C3192" s="1">
        <v>2017</v>
      </c>
      <c r="D3192" s="1" t="s">
        <v>1091</v>
      </c>
      <c r="E3192" s="1" t="s">
        <v>1092</v>
      </c>
      <c r="F3192" s="1" t="s">
        <v>12</v>
      </c>
      <c r="G3192" s="1"/>
      <c r="H3192" s="1"/>
      <c r="I3192" s="1"/>
      <c r="J3192" s="1"/>
      <c r="K3192" s="1" t="s">
        <v>1235</v>
      </c>
      <c r="L3192" s="1" t="s">
        <v>1109</v>
      </c>
      <c r="M3192" s="1" t="s">
        <v>1236</v>
      </c>
      <c r="N3192" s="1">
        <v>41</v>
      </c>
      <c r="O3192" s="1">
        <v>9.1300000000000008</v>
      </c>
      <c r="P3192" s="1">
        <v>32</v>
      </c>
      <c r="Q3192" s="1">
        <v>150</v>
      </c>
      <c r="R3192" s="1">
        <v>0</v>
      </c>
      <c r="S3192" s="1">
        <v>0</v>
      </c>
      <c r="T3192" s="1">
        <v>0</v>
      </c>
      <c r="U3192" s="1">
        <v>0</v>
      </c>
      <c r="V3192" s="1">
        <v>0.79400000000000004</v>
      </c>
      <c r="W3192" s="1">
        <v>2.8000000000000001E-2</v>
      </c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>
        <f t="shared" si="83"/>
        <v>150</v>
      </c>
    </row>
    <row r="3193" spans="1:49" x14ac:dyDescent="0.25">
      <c r="A3193" s="1" t="s">
        <v>66</v>
      </c>
      <c r="B3193" s="1">
        <v>1009511</v>
      </c>
      <c r="C3193" s="1">
        <v>2017</v>
      </c>
      <c r="D3193" s="1" t="s">
        <v>1091</v>
      </c>
      <c r="E3193" s="1" t="s">
        <v>1092</v>
      </c>
      <c r="F3193" s="1" t="s">
        <v>12</v>
      </c>
      <c r="G3193" s="1"/>
      <c r="H3193" s="1"/>
      <c r="I3193" s="1"/>
      <c r="J3193" s="1"/>
      <c r="K3193" s="1" t="s">
        <v>1237</v>
      </c>
      <c r="L3193" s="1" t="s">
        <v>1109</v>
      </c>
      <c r="M3193" s="1" t="s">
        <v>1238</v>
      </c>
      <c r="N3193" s="1">
        <v>50</v>
      </c>
      <c r="O3193" s="1">
        <v>13.49</v>
      </c>
      <c r="P3193" s="1">
        <v>32</v>
      </c>
      <c r="Q3193" s="1">
        <v>5</v>
      </c>
      <c r="R3193" s="1">
        <v>0</v>
      </c>
      <c r="S3193" s="1">
        <v>0</v>
      </c>
      <c r="T3193" s="1">
        <v>0</v>
      </c>
      <c r="U3193" s="1">
        <v>0</v>
      </c>
      <c r="V3193" s="1">
        <v>0.79400000000000004</v>
      </c>
      <c r="W3193" s="1">
        <v>5.0999999999999997E-2</v>
      </c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>
        <f t="shared" si="83"/>
        <v>5</v>
      </c>
    </row>
    <row r="3194" spans="1:49" x14ac:dyDescent="0.25">
      <c r="A3194" s="1" t="s">
        <v>66</v>
      </c>
      <c r="B3194" s="1">
        <v>1009511</v>
      </c>
      <c r="C3194" s="1">
        <v>2017</v>
      </c>
      <c r="D3194" s="1" t="s">
        <v>1091</v>
      </c>
      <c r="E3194" s="1" t="s">
        <v>1092</v>
      </c>
      <c r="F3194" s="1" t="s">
        <v>12</v>
      </c>
      <c r="G3194" s="1"/>
      <c r="H3194" s="1"/>
      <c r="I3194" s="1"/>
      <c r="J3194" s="1"/>
      <c r="K3194" s="1" t="s">
        <v>1695</v>
      </c>
      <c r="L3194" s="1" t="s">
        <v>1109</v>
      </c>
      <c r="M3194" s="1" t="s">
        <v>1697</v>
      </c>
      <c r="N3194" s="1">
        <v>36</v>
      </c>
      <c r="O3194" s="1">
        <v>14</v>
      </c>
      <c r="P3194" s="1">
        <v>66</v>
      </c>
      <c r="Q3194" s="1">
        <v>2</v>
      </c>
      <c r="R3194" s="1">
        <v>0</v>
      </c>
      <c r="S3194" s="1">
        <v>0</v>
      </c>
      <c r="T3194" s="1">
        <v>0</v>
      </c>
      <c r="U3194" s="1">
        <v>0</v>
      </c>
      <c r="V3194" s="1">
        <v>0.65400000000000003</v>
      </c>
      <c r="W3194" s="1">
        <v>0.10100000000000001</v>
      </c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>
        <f t="shared" si="83"/>
        <v>2</v>
      </c>
    </row>
    <row r="3195" spans="1:49" x14ac:dyDescent="0.25">
      <c r="A3195" s="1" t="s">
        <v>66</v>
      </c>
      <c r="B3195" s="1">
        <v>1009511</v>
      </c>
      <c r="C3195" s="1">
        <v>2017</v>
      </c>
      <c r="D3195" s="1" t="s">
        <v>1091</v>
      </c>
      <c r="E3195" s="1" t="s">
        <v>1092</v>
      </c>
      <c r="F3195" s="1" t="s">
        <v>12</v>
      </c>
      <c r="G3195" s="1"/>
      <c r="H3195" s="1"/>
      <c r="I3195" s="1"/>
      <c r="J3195" s="1"/>
      <c r="K3195" s="1" t="s">
        <v>1860</v>
      </c>
      <c r="L3195" s="1" t="s">
        <v>1109</v>
      </c>
      <c r="M3195" s="1" t="s">
        <v>2775</v>
      </c>
      <c r="N3195" s="1">
        <v>42</v>
      </c>
      <c r="O3195" s="1">
        <v>9.5299999999999994</v>
      </c>
      <c r="P3195" s="1">
        <v>32</v>
      </c>
      <c r="Q3195" s="1">
        <v>0</v>
      </c>
      <c r="R3195" s="1">
        <v>0</v>
      </c>
      <c r="S3195" s="1">
        <v>0</v>
      </c>
      <c r="T3195" s="1">
        <v>0</v>
      </c>
      <c r="U3195" s="1">
        <v>1</v>
      </c>
      <c r="V3195" s="1">
        <v>0.76200000000000001</v>
      </c>
      <c r="W3195" s="1">
        <v>0.02</v>
      </c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>
        <f t="shared" si="83"/>
        <v>1</v>
      </c>
    </row>
    <row r="3196" spans="1:49" x14ac:dyDescent="0.25">
      <c r="A3196" s="1" t="s">
        <v>66</v>
      </c>
      <c r="B3196" s="1">
        <v>1009511</v>
      </c>
      <c r="C3196" s="1">
        <v>2017</v>
      </c>
      <c r="D3196" s="1" t="s">
        <v>1091</v>
      </c>
      <c r="E3196" s="1" t="s">
        <v>1092</v>
      </c>
      <c r="F3196" s="1" t="s">
        <v>12</v>
      </c>
      <c r="G3196" s="1"/>
      <c r="H3196" s="1"/>
      <c r="I3196" s="1"/>
      <c r="J3196" s="1"/>
      <c r="K3196" s="1" t="s">
        <v>2776</v>
      </c>
      <c r="L3196" s="1" t="s">
        <v>1109</v>
      </c>
      <c r="M3196" s="1" t="s">
        <v>2777</v>
      </c>
      <c r="N3196" s="1">
        <v>42</v>
      </c>
      <c r="O3196" s="1">
        <v>9.5299999999999994</v>
      </c>
      <c r="P3196" s="1">
        <v>32</v>
      </c>
      <c r="Q3196" s="1">
        <v>76</v>
      </c>
      <c r="R3196" s="1">
        <v>0</v>
      </c>
      <c r="S3196" s="1">
        <v>0</v>
      </c>
      <c r="T3196" s="1">
        <v>0</v>
      </c>
      <c r="U3196" s="1">
        <v>0</v>
      </c>
      <c r="V3196" s="1">
        <v>0.76200000000000001</v>
      </c>
      <c r="W3196" s="1">
        <v>0.02</v>
      </c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>
        <f t="shared" si="83"/>
        <v>76</v>
      </c>
    </row>
    <row r="3197" spans="1:49" x14ac:dyDescent="0.25">
      <c r="A3197" s="1" t="s">
        <v>66</v>
      </c>
      <c r="B3197" s="1">
        <v>1009511</v>
      </c>
      <c r="C3197" s="1">
        <v>2017</v>
      </c>
      <c r="D3197" s="1" t="s">
        <v>1091</v>
      </c>
      <c r="E3197" s="1" t="s">
        <v>1092</v>
      </c>
      <c r="F3197" s="1" t="s">
        <v>12</v>
      </c>
      <c r="G3197" s="1"/>
      <c r="H3197" s="1"/>
      <c r="I3197" s="1"/>
      <c r="J3197" s="1"/>
      <c r="K3197" s="1" t="s">
        <v>1250</v>
      </c>
      <c r="L3197" s="1" t="s">
        <v>1109</v>
      </c>
      <c r="M3197" s="1" t="s">
        <v>2778</v>
      </c>
      <c r="N3197" s="1">
        <v>55</v>
      </c>
      <c r="O3197" s="1">
        <v>16.8</v>
      </c>
      <c r="P3197" s="1">
        <v>32</v>
      </c>
      <c r="Q3197" s="1">
        <v>0</v>
      </c>
      <c r="R3197" s="1">
        <v>0</v>
      </c>
      <c r="S3197" s="1">
        <v>0</v>
      </c>
      <c r="T3197" s="1">
        <v>0</v>
      </c>
      <c r="U3197" s="1">
        <v>9</v>
      </c>
      <c r="V3197" s="1">
        <v>0.77800000000000002</v>
      </c>
      <c r="W3197" s="1">
        <v>0.02</v>
      </c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>
        <f t="shared" si="83"/>
        <v>9</v>
      </c>
    </row>
    <row r="3198" spans="1:49" x14ac:dyDescent="0.25">
      <c r="A3198" s="1" t="s">
        <v>66</v>
      </c>
      <c r="B3198" s="1">
        <v>1009511</v>
      </c>
      <c r="C3198" s="1">
        <v>2017</v>
      </c>
      <c r="D3198" s="1" t="s">
        <v>1091</v>
      </c>
      <c r="E3198" s="1" t="s">
        <v>1092</v>
      </c>
      <c r="F3198" s="1" t="s">
        <v>12</v>
      </c>
      <c r="G3198" s="1"/>
      <c r="H3198" s="1"/>
      <c r="I3198" s="1"/>
      <c r="J3198" s="1"/>
      <c r="K3198" s="1" t="s">
        <v>1258</v>
      </c>
      <c r="L3198" s="1" t="s">
        <v>1109</v>
      </c>
      <c r="M3198" s="1" t="s">
        <v>1259</v>
      </c>
      <c r="N3198" s="1">
        <v>41</v>
      </c>
      <c r="O3198" s="1">
        <v>9.1300000000000008</v>
      </c>
      <c r="P3198" s="1">
        <v>32</v>
      </c>
      <c r="Q3198" s="1">
        <v>56</v>
      </c>
      <c r="R3198" s="1">
        <v>0</v>
      </c>
      <c r="S3198" s="1">
        <v>0</v>
      </c>
      <c r="T3198" s="1">
        <v>0</v>
      </c>
      <c r="U3198" s="1">
        <v>0</v>
      </c>
      <c r="V3198" s="1">
        <v>0.79400000000000004</v>
      </c>
      <c r="W3198" s="1">
        <v>2.8000000000000001E-2</v>
      </c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>
        <f t="shared" si="83"/>
        <v>56</v>
      </c>
    </row>
    <row r="3199" spans="1:49" x14ac:dyDescent="0.25">
      <c r="A3199" s="1" t="s">
        <v>66</v>
      </c>
      <c r="B3199" s="1">
        <v>1009511</v>
      </c>
      <c r="C3199" s="1">
        <v>2017</v>
      </c>
      <c r="D3199" s="1" t="s">
        <v>1091</v>
      </c>
      <c r="E3199" s="1" t="s">
        <v>1092</v>
      </c>
      <c r="F3199" s="1" t="s">
        <v>12</v>
      </c>
      <c r="G3199" s="1"/>
      <c r="H3199" s="1"/>
      <c r="I3199" s="1"/>
      <c r="J3199" s="1"/>
      <c r="K3199" s="1" t="s">
        <v>1260</v>
      </c>
      <c r="L3199" s="1" t="s">
        <v>1109</v>
      </c>
      <c r="M3199" s="1" t="s">
        <v>1262</v>
      </c>
      <c r="N3199" s="1">
        <v>40</v>
      </c>
      <c r="O3199" s="1">
        <v>8.6999999999999993</v>
      </c>
      <c r="P3199" s="1">
        <v>32</v>
      </c>
      <c r="Q3199" s="1">
        <v>55</v>
      </c>
      <c r="R3199" s="1">
        <v>0</v>
      </c>
      <c r="S3199" s="1">
        <v>0</v>
      </c>
      <c r="T3199" s="1">
        <v>0</v>
      </c>
      <c r="U3199" s="1">
        <v>0</v>
      </c>
      <c r="V3199" s="1">
        <v>0.77800000000000002</v>
      </c>
      <c r="W3199" s="1">
        <v>0.02</v>
      </c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>
        <f t="shared" si="83"/>
        <v>55</v>
      </c>
    </row>
    <row r="3200" spans="1:49" x14ac:dyDescent="0.25">
      <c r="A3200" s="1" t="s">
        <v>384</v>
      </c>
      <c r="B3200" s="1">
        <v>1009545</v>
      </c>
      <c r="C3200" s="1">
        <v>2017</v>
      </c>
      <c r="D3200" s="1" t="s">
        <v>1091</v>
      </c>
      <c r="E3200" s="1" t="s">
        <v>1092</v>
      </c>
      <c r="F3200" s="1" t="s">
        <v>12</v>
      </c>
      <c r="G3200" s="1"/>
      <c r="H3200" s="1"/>
      <c r="I3200" s="1"/>
      <c r="J3200" s="1"/>
      <c r="K3200" s="1" t="s">
        <v>1745</v>
      </c>
      <c r="L3200" s="1" t="s">
        <v>1121</v>
      </c>
      <c r="M3200" s="1" t="s">
        <v>2368</v>
      </c>
      <c r="N3200" s="1"/>
      <c r="O3200" s="1"/>
      <c r="P3200" s="1"/>
      <c r="Q3200" s="1">
        <v>0</v>
      </c>
      <c r="R3200" s="1">
        <v>0</v>
      </c>
      <c r="S3200" s="1">
        <v>90</v>
      </c>
      <c r="T3200" s="1">
        <v>0</v>
      </c>
      <c r="U3200" s="1">
        <v>0</v>
      </c>
      <c r="V3200" s="1">
        <v>0.72099999999999997</v>
      </c>
      <c r="W3200" s="1">
        <v>8.0000000000000002E-3</v>
      </c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>
        <f t="shared" si="83"/>
        <v>0</v>
      </c>
    </row>
    <row r="3201" spans="1:49" x14ac:dyDescent="0.25">
      <c r="A3201" s="1" t="s">
        <v>384</v>
      </c>
      <c r="B3201" s="1">
        <v>1009545</v>
      </c>
      <c r="C3201" s="1">
        <v>2017</v>
      </c>
      <c r="D3201" s="1" t="s">
        <v>1091</v>
      </c>
      <c r="E3201" s="1" t="s">
        <v>1092</v>
      </c>
      <c r="F3201" s="1" t="s">
        <v>12</v>
      </c>
      <c r="G3201" s="1"/>
      <c r="H3201" s="1"/>
      <c r="I3201" s="1"/>
      <c r="J3201" s="1"/>
      <c r="K3201" s="1" t="s">
        <v>1745</v>
      </c>
      <c r="L3201" s="1" t="s">
        <v>1109</v>
      </c>
      <c r="M3201" s="1" t="s">
        <v>2596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4</v>
      </c>
      <c r="T3201" s="1">
        <v>0</v>
      </c>
      <c r="U3201" s="1">
        <v>0</v>
      </c>
      <c r="V3201" s="1">
        <v>0.72099999999999997</v>
      </c>
      <c r="W3201" s="1">
        <v>8.0000000000000002E-3</v>
      </c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>
        <f t="shared" si="83"/>
        <v>0</v>
      </c>
    </row>
    <row r="3202" spans="1:49" x14ac:dyDescent="0.25">
      <c r="A3202" s="1" t="s">
        <v>384</v>
      </c>
      <c r="B3202" s="1">
        <v>1009545</v>
      </c>
      <c r="C3202" s="1">
        <v>2017</v>
      </c>
      <c r="D3202" s="1" t="s">
        <v>1091</v>
      </c>
      <c r="E3202" s="1" t="s">
        <v>1092</v>
      </c>
      <c r="F3202" s="1" t="s">
        <v>12</v>
      </c>
      <c r="G3202" s="1"/>
      <c r="H3202" s="1"/>
      <c r="I3202" s="1"/>
      <c r="J3202" s="1"/>
      <c r="K3202" s="1" t="s">
        <v>1757</v>
      </c>
      <c r="L3202" s="1" t="s">
        <v>1121</v>
      </c>
      <c r="M3202" s="1" t="s">
        <v>2376</v>
      </c>
      <c r="N3202" s="1"/>
      <c r="O3202" s="1"/>
      <c r="P3202" s="1"/>
      <c r="Q3202" s="1">
        <v>0</v>
      </c>
      <c r="R3202" s="1">
        <v>0</v>
      </c>
      <c r="S3202" s="1">
        <v>10</v>
      </c>
      <c r="T3202" s="1">
        <v>0</v>
      </c>
      <c r="U3202" s="1">
        <v>0</v>
      </c>
      <c r="V3202" s="1">
        <v>0.72099999999999997</v>
      </c>
      <c r="W3202" s="1">
        <v>8.0000000000000002E-3</v>
      </c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>
        <f t="shared" si="83"/>
        <v>0</v>
      </c>
    </row>
    <row r="3203" spans="1:49" x14ac:dyDescent="0.25">
      <c r="A3203" s="1" t="s">
        <v>24</v>
      </c>
      <c r="B3203" s="1">
        <v>1009547</v>
      </c>
      <c r="C3203" s="1">
        <v>2017</v>
      </c>
      <c r="D3203" s="1" t="s">
        <v>1091</v>
      </c>
      <c r="E3203" s="1" t="s">
        <v>1092</v>
      </c>
      <c r="F3203" s="1" t="s">
        <v>12</v>
      </c>
      <c r="G3203" s="1"/>
      <c r="H3203" s="1"/>
      <c r="I3203" s="1"/>
      <c r="J3203" s="1"/>
      <c r="K3203" s="1" t="s">
        <v>1765</v>
      </c>
      <c r="L3203" s="1" t="s">
        <v>1121</v>
      </c>
      <c r="M3203" s="1" t="s">
        <v>2779</v>
      </c>
      <c r="N3203" s="1"/>
      <c r="O3203" s="1"/>
      <c r="P3203" s="1"/>
      <c r="Q3203" s="1">
        <v>0</v>
      </c>
      <c r="R3203" s="1">
        <v>0</v>
      </c>
      <c r="S3203" s="1">
        <v>1</v>
      </c>
      <c r="T3203" s="1">
        <v>0</v>
      </c>
      <c r="U3203" s="1">
        <v>0</v>
      </c>
      <c r="V3203" s="1">
        <v>0.76900000000000002</v>
      </c>
      <c r="W3203" s="1">
        <v>5.0000000000000001E-3</v>
      </c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>
        <f t="shared" ref="AW3203:AW3266" si="84">+Q3203+U3203</f>
        <v>0</v>
      </c>
    </row>
    <row r="3204" spans="1:49" x14ac:dyDescent="0.25">
      <c r="A3204" s="1" t="s">
        <v>24</v>
      </c>
      <c r="B3204" s="1">
        <v>1009547</v>
      </c>
      <c r="C3204" s="1">
        <v>2017</v>
      </c>
      <c r="D3204" s="1" t="s">
        <v>1091</v>
      </c>
      <c r="E3204" s="1" t="s">
        <v>1092</v>
      </c>
      <c r="F3204" s="1" t="s">
        <v>12</v>
      </c>
      <c r="G3204" s="1"/>
      <c r="H3204" s="1"/>
      <c r="I3204" s="1"/>
      <c r="J3204" s="1"/>
      <c r="K3204" s="1" t="s">
        <v>1765</v>
      </c>
      <c r="L3204" s="1" t="s">
        <v>1109</v>
      </c>
      <c r="M3204" s="1" t="s">
        <v>1963</v>
      </c>
      <c r="N3204" s="1">
        <v>43.6666667</v>
      </c>
      <c r="O3204" s="1">
        <v>1415.4446667</v>
      </c>
      <c r="P3204" s="1">
        <v>3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0.76900000000000002</v>
      </c>
      <c r="W3204" s="1">
        <v>5.0000000000000001E-3</v>
      </c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>
        <f t="shared" si="84"/>
        <v>0</v>
      </c>
    </row>
    <row r="3205" spans="1:49" x14ac:dyDescent="0.25">
      <c r="A3205" s="1" t="s">
        <v>24</v>
      </c>
      <c r="B3205" s="1">
        <v>1009547</v>
      </c>
      <c r="C3205" s="1">
        <v>2017</v>
      </c>
      <c r="D3205" s="1" t="s">
        <v>1091</v>
      </c>
      <c r="E3205" s="1" t="s">
        <v>1092</v>
      </c>
      <c r="F3205" s="1" t="s">
        <v>12</v>
      </c>
      <c r="G3205" s="1"/>
      <c r="H3205" s="1"/>
      <c r="I3205" s="1"/>
      <c r="J3205" s="1"/>
      <c r="K3205" s="1" t="s">
        <v>1485</v>
      </c>
      <c r="L3205" s="1" t="s">
        <v>1121</v>
      </c>
      <c r="M3205" s="1" t="s">
        <v>1881</v>
      </c>
      <c r="N3205" s="1"/>
      <c r="O3205" s="1"/>
      <c r="P3205" s="1"/>
      <c r="Q3205" s="1">
        <v>1</v>
      </c>
      <c r="R3205" s="1">
        <v>0</v>
      </c>
      <c r="S3205" s="1">
        <v>0</v>
      </c>
      <c r="T3205" s="1">
        <v>0</v>
      </c>
      <c r="U3205" s="1">
        <v>0</v>
      </c>
      <c r="V3205" s="1">
        <v>0.76900000000000002</v>
      </c>
      <c r="W3205" s="1">
        <v>5.0000000000000001E-3</v>
      </c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>
        <f t="shared" si="84"/>
        <v>1</v>
      </c>
    </row>
    <row r="3206" spans="1:49" x14ac:dyDescent="0.25">
      <c r="A3206" s="1" t="s">
        <v>24</v>
      </c>
      <c r="B3206" s="1">
        <v>1009547</v>
      </c>
      <c r="C3206" s="1">
        <v>2017</v>
      </c>
      <c r="D3206" s="1" t="s">
        <v>1091</v>
      </c>
      <c r="E3206" s="1" t="s">
        <v>1092</v>
      </c>
      <c r="F3206" s="1" t="s">
        <v>12</v>
      </c>
      <c r="G3206" s="1"/>
      <c r="H3206" s="1"/>
      <c r="I3206" s="1"/>
      <c r="J3206" s="1"/>
      <c r="K3206" s="1" t="s">
        <v>1489</v>
      </c>
      <c r="L3206" s="1" t="s">
        <v>1121</v>
      </c>
      <c r="M3206" s="1" t="s">
        <v>1887</v>
      </c>
      <c r="N3206" s="1"/>
      <c r="O3206" s="1"/>
      <c r="P3206" s="1"/>
      <c r="Q3206" s="1">
        <v>3</v>
      </c>
      <c r="R3206" s="1">
        <v>0</v>
      </c>
      <c r="S3206" s="1">
        <v>0</v>
      </c>
      <c r="T3206" s="1">
        <v>0</v>
      </c>
      <c r="U3206" s="1">
        <v>0</v>
      </c>
      <c r="V3206" s="1">
        <v>0.72399999999999998</v>
      </c>
      <c r="W3206" s="1">
        <v>5.0000000000000001E-3</v>
      </c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>
        <f t="shared" si="84"/>
        <v>3</v>
      </c>
    </row>
    <row r="3207" spans="1:49" x14ac:dyDescent="0.25">
      <c r="A3207" s="1" t="s">
        <v>24</v>
      </c>
      <c r="B3207" s="1">
        <v>1009547</v>
      </c>
      <c r="C3207" s="1">
        <v>2017</v>
      </c>
      <c r="D3207" s="1" t="s">
        <v>1091</v>
      </c>
      <c r="E3207" s="1" t="s">
        <v>1092</v>
      </c>
      <c r="F3207" s="1" t="s">
        <v>12</v>
      </c>
      <c r="G3207" s="1"/>
      <c r="H3207" s="1"/>
      <c r="I3207" s="1"/>
      <c r="J3207" s="1"/>
      <c r="K3207" s="1" t="s">
        <v>1489</v>
      </c>
      <c r="L3207" s="1" t="s">
        <v>1109</v>
      </c>
      <c r="M3207" s="1" t="s">
        <v>1888</v>
      </c>
      <c r="N3207" s="1">
        <v>47.12</v>
      </c>
      <c r="O3207" s="1">
        <v>6071.6104444000002</v>
      </c>
      <c r="P3207" s="1">
        <v>60.6</v>
      </c>
      <c r="Q3207" s="1">
        <v>9</v>
      </c>
      <c r="R3207" s="1">
        <v>0</v>
      </c>
      <c r="S3207" s="1">
        <v>0</v>
      </c>
      <c r="T3207" s="1">
        <v>5</v>
      </c>
      <c r="U3207" s="1">
        <v>1</v>
      </c>
      <c r="V3207" s="1">
        <v>0.72399999999999998</v>
      </c>
      <c r="W3207" s="1">
        <v>5.0000000000000001E-3</v>
      </c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>
        <f t="shared" si="84"/>
        <v>10</v>
      </c>
    </row>
    <row r="3208" spans="1:49" x14ac:dyDescent="0.25">
      <c r="A3208" s="1" t="s">
        <v>24</v>
      </c>
      <c r="B3208" s="1">
        <v>1009547</v>
      </c>
      <c r="C3208" s="1">
        <v>2017</v>
      </c>
      <c r="D3208" s="1" t="s">
        <v>1091</v>
      </c>
      <c r="E3208" s="1" t="s">
        <v>1092</v>
      </c>
      <c r="F3208" s="1" t="s">
        <v>12</v>
      </c>
      <c r="G3208" s="1"/>
      <c r="H3208" s="1"/>
      <c r="I3208" s="1"/>
      <c r="J3208" s="1"/>
      <c r="K3208" s="1" t="s">
        <v>1767</v>
      </c>
      <c r="L3208" s="1" t="s">
        <v>1121</v>
      </c>
      <c r="M3208" s="1" t="s">
        <v>2367</v>
      </c>
      <c r="N3208" s="1"/>
      <c r="O3208" s="1"/>
      <c r="P3208" s="1"/>
      <c r="Q3208" s="1">
        <v>7</v>
      </c>
      <c r="R3208" s="1">
        <v>0</v>
      </c>
      <c r="S3208" s="1">
        <v>0</v>
      </c>
      <c r="T3208" s="1">
        <v>0</v>
      </c>
      <c r="U3208" s="1">
        <v>0</v>
      </c>
      <c r="V3208" s="1">
        <v>0.76900000000000002</v>
      </c>
      <c r="W3208" s="1">
        <v>5.0000000000000001E-3</v>
      </c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>
        <f t="shared" si="84"/>
        <v>7</v>
      </c>
    </row>
    <row r="3209" spans="1:49" x14ac:dyDescent="0.25">
      <c r="A3209" s="1" t="s">
        <v>24</v>
      </c>
      <c r="B3209" s="1">
        <v>1009547</v>
      </c>
      <c r="C3209" s="1">
        <v>2017</v>
      </c>
      <c r="D3209" s="1" t="s">
        <v>1091</v>
      </c>
      <c r="E3209" s="1" t="s">
        <v>1092</v>
      </c>
      <c r="F3209" s="1" t="s">
        <v>12</v>
      </c>
      <c r="G3209" s="1"/>
      <c r="H3209" s="1"/>
      <c r="I3209" s="1"/>
      <c r="J3209" s="1"/>
      <c r="K3209" s="1" t="s">
        <v>1767</v>
      </c>
      <c r="L3209" s="1" t="s">
        <v>1109</v>
      </c>
      <c r="M3209" s="1" t="s">
        <v>2008</v>
      </c>
      <c r="N3209" s="1">
        <v>44.753076900000003</v>
      </c>
      <c r="O3209" s="1">
        <v>63946.889748399997</v>
      </c>
      <c r="P3209" s="1">
        <v>30.1</v>
      </c>
      <c r="Q3209" s="1">
        <v>82</v>
      </c>
      <c r="R3209" s="1">
        <v>0</v>
      </c>
      <c r="S3209" s="1">
        <v>0</v>
      </c>
      <c r="T3209" s="1">
        <v>17</v>
      </c>
      <c r="U3209" s="1">
        <v>0</v>
      </c>
      <c r="V3209" s="1">
        <v>0.76900000000000002</v>
      </c>
      <c r="W3209" s="1">
        <v>5.0000000000000001E-3</v>
      </c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>
        <f t="shared" si="84"/>
        <v>82</v>
      </c>
    </row>
    <row r="3210" spans="1:49" x14ac:dyDescent="0.25">
      <c r="A3210" s="1" t="s">
        <v>24</v>
      </c>
      <c r="B3210" s="1">
        <v>1009547</v>
      </c>
      <c r="C3210" s="1">
        <v>2017</v>
      </c>
      <c r="D3210" s="1" t="s">
        <v>1091</v>
      </c>
      <c r="E3210" s="1" t="s">
        <v>1092</v>
      </c>
      <c r="F3210" s="1" t="s">
        <v>12</v>
      </c>
      <c r="G3210" s="1"/>
      <c r="H3210" s="1"/>
      <c r="I3210" s="1"/>
      <c r="J3210" s="1"/>
      <c r="K3210" s="1" t="s">
        <v>1769</v>
      </c>
      <c r="L3210" s="1" t="s">
        <v>1121</v>
      </c>
      <c r="M3210" s="1" t="s">
        <v>2265</v>
      </c>
      <c r="N3210" s="1"/>
      <c r="O3210" s="1"/>
      <c r="P3210" s="1"/>
      <c r="Q3210" s="1">
        <v>1</v>
      </c>
      <c r="R3210" s="1">
        <v>0</v>
      </c>
      <c r="S3210" s="1">
        <v>0</v>
      </c>
      <c r="T3210" s="1">
        <v>0</v>
      </c>
      <c r="U3210" s="1">
        <v>0</v>
      </c>
      <c r="V3210" s="1">
        <v>0.76900000000000002</v>
      </c>
      <c r="W3210" s="1">
        <v>5.0000000000000001E-3</v>
      </c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>
        <f t="shared" si="84"/>
        <v>1</v>
      </c>
    </row>
    <row r="3211" spans="1:49" x14ac:dyDescent="0.25">
      <c r="A3211" s="1" t="s">
        <v>24</v>
      </c>
      <c r="B3211" s="1">
        <v>1009547</v>
      </c>
      <c r="C3211" s="1">
        <v>2017</v>
      </c>
      <c r="D3211" s="1" t="s">
        <v>1091</v>
      </c>
      <c r="E3211" s="1" t="s">
        <v>1092</v>
      </c>
      <c r="F3211" s="1" t="s">
        <v>12</v>
      </c>
      <c r="G3211" s="1"/>
      <c r="H3211" s="1"/>
      <c r="I3211" s="1"/>
      <c r="J3211" s="1"/>
      <c r="K3211" s="1" t="s">
        <v>1769</v>
      </c>
      <c r="L3211" s="1" t="s">
        <v>1109</v>
      </c>
      <c r="M3211" s="1" t="s">
        <v>1967</v>
      </c>
      <c r="N3211" s="1">
        <v>42</v>
      </c>
      <c r="O3211" s="1">
        <v>27370.787</v>
      </c>
      <c r="P3211" s="1">
        <v>50</v>
      </c>
      <c r="Q3211" s="1">
        <v>1</v>
      </c>
      <c r="R3211" s="1">
        <v>0</v>
      </c>
      <c r="S3211" s="1">
        <v>0</v>
      </c>
      <c r="T3211" s="1">
        <v>0</v>
      </c>
      <c r="U3211" s="1">
        <v>0</v>
      </c>
      <c r="V3211" s="1">
        <v>0.76900000000000002</v>
      </c>
      <c r="W3211" s="1">
        <v>5.0000000000000001E-3</v>
      </c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>
        <f t="shared" si="84"/>
        <v>1</v>
      </c>
    </row>
    <row r="3212" spans="1:49" x14ac:dyDescent="0.25">
      <c r="A3212" s="1" t="s">
        <v>24</v>
      </c>
      <c r="B3212" s="1">
        <v>1009547</v>
      </c>
      <c r="C3212" s="1">
        <v>2017</v>
      </c>
      <c r="D3212" s="1" t="s">
        <v>1091</v>
      </c>
      <c r="E3212" s="1" t="s">
        <v>1092</v>
      </c>
      <c r="F3212" s="1" t="s">
        <v>12</v>
      </c>
      <c r="G3212" s="1"/>
      <c r="H3212" s="1"/>
      <c r="I3212" s="1"/>
      <c r="J3212" s="1"/>
      <c r="K3212" s="1" t="s">
        <v>1492</v>
      </c>
      <c r="L3212" s="1" t="s">
        <v>1109</v>
      </c>
      <c r="M3212" s="1" t="s">
        <v>1894</v>
      </c>
      <c r="N3212" s="1">
        <v>50</v>
      </c>
      <c r="O3212" s="1">
        <v>4103.0924999999997</v>
      </c>
      <c r="P3212" s="1">
        <v>61.3</v>
      </c>
      <c r="Q3212" s="1">
        <v>3</v>
      </c>
      <c r="R3212" s="1">
        <v>0</v>
      </c>
      <c r="S3212" s="1">
        <v>0</v>
      </c>
      <c r="T3212" s="1">
        <v>2</v>
      </c>
      <c r="U3212" s="1">
        <v>0</v>
      </c>
      <c r="V3212" s="1">
        <v>0.67300000000000004</v>
      </c>
      <c r="W3212" s="1">
        <v>7.0000000000000001E-3</v>
      </c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>
        <f t="shared" si="84"/>
        <v>3</v>
      </c>
    </row>
    <row r="3213" spans="1:49" x14ac:dyDescent="0.25">
      <c r="A3213" s="1" t="s">
        <v>24</v>
      </c>
      <c r="B3213" s="1">
        <v>1009547</v>
      </c>
      <c r="C3213" s="1">
        <v>2017</v>
      </c>
      <c r="D3213" s="1" t="s">
        <v>1091</v>
      </c>
      <c r="E3213" s="1" t="s">
        <v>1092</v>
      </c>
      <c r="F3213" s="1" t="s">
        <v>12</v>
      </c>
      <c r="G3213" s="1"/>
      <c r="H3213" s="1"/>
      <c r="I3213" s="1"/>
      <c r="J3213" s="1"/>
      <c r="K3213" s="1" t="s">
        <v>1352</v>
      </c>
      <c r="L3213" s="1" t="s">
        <v>1121</v>
      </c>
      <c r="M3213" s="1" t="s">
        <v>1353</v>
      </c>
      <c r="N3213" s="1"/>
      <c r="O3213" s="1"/>
      <c r="P3213" s="1"/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0.76900000000000002</v>
      </c>
      <c r="W3213" s="1">
        <v>5.0000000000000001E-3</v>
      </c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>
        <f t="shared" si="84"/>
        <v>0</v>
      </c>
    </row>
    <row r="3214" spans="1:49" x14ac:dyDescent="0.25">
      <c r="A3214" s="1" t="s">
        <v>24</v>
      </c>
      <c r="B3214" s="1">
        <v>1009547</v>
      </c>
      <c r="C3214" s="1">
        <v>2017</v>
      </c>
      <c r="D3214" s="1" t="s">
        <v>1091</v>
      </c>
      <c r="E3214" s="1" t="s">
        <v>1092</v>
      </c>
      <c r="F3214" s="1" t="s">
        <v>12</v>
      </c>
      <c r="G3214" s="1"/>
      <c r="H3214" s="1"/>
      <c r="I3214" s="1"/>
      <c r="J3214" s="1"/>
      <c r="K3214" s="1" t="s">
        <v>1354</v>
      </c>
      <c r="L3214" s="1" t="s">
        <v>1121</v>
      </c>
      <c r="M3214" s="1" t="s">
        <v>1355</v>
      </c>
      <c r="N3214" s="1"/>
      <c r="O3214" s="1"/>
      <c r="P3214" s="1"/>
      <c r="Q3214" s="1">
        <v>0</v>
      </c>
      <c r="R3214" s="1">
        <v>0</v>
      </c>
      <c r="S3214" s="1">
        <v>0</v>
      </c>
      <c r="T3214" s="1">
        <v>0</v>
      </c>
      <c r="U3214" s="1">
        <v>1</v>
      </c>
      <c r="V3214" s="1">
        <v>0.76900000000000002</v>
      </c>
      <c r="W3214" s="1">
        <v>5.0000000000000001E-3</v>
      </c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>
        <f t="shared" si="84"/>
        <v>1</v>
      </c>
    </row>
    <row r="3215" spans="1:49" x14ac:dyDescent="0.25">
      <c r="A3215" s="1" t="s">
        <v>24</v>
      </c>
      <c r="B3215" s="1">
        <v>1009547</v>
      </c>
      <c r="C3215" s="1">
        <v>2017</v>
      </c>
      <c r="D3215" s="1" t="s">
        <v>1091</v>
      </c>
      <c r="E3215" s="1" t="s">
        <v>1092</v>
      </c>
      <c r="F3215" s="1" t="s">
        <v>12</v>
      </c>
      <c r="G3215" s="1"/>
      <c r="H3215" s="1"/>
      <c r="I3215" s="1"/>
      <c r="J3215" s="1"/>
      <c r="K3215" s="1" t="s">
        <v>1358</v>
      </c>
      <c r="L3215" s="1" t="s">
        <v>1121</v>
      </c>
      <c r="M3215" s="1" t="s">
        <v>1359</v>
      </c>
      <c r="N3215" s="1"/>
      <c r="O3215" s="1"/>
      <c r="P3215" s="1"/>
      <c r="Q3215" s="1">
        <v>57</v>
      </c>
      <c r="R3215" s="1">
        <v>0</v>
      </c>
      <c r="S3215" s="1">
        <v>0</v>
      </c>
      <c r="T3215" s="1">
        <v>0</v>
      </c>
      <c r="U3215" s="1">
        <v>0</v>
      </c>
      <c r="V3215" s="1">
        <v>0.80900000000000005</v>
      </c>
      <c r="W3215" s="1">
        <v>6.0000000000000001E-3</v>
      </c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>
        <f t="shared" si="84"/>
        <v>57</v>
      </c>
    </row>
    <row r="3216" spans="1:49" x14ac:dyDescent="0.25">
      <c r="A3216" s="1" t="s">
        <v>24</v>
      </c>
      <c r="B3216" s="1">
        <v>1009547</v>
      </c>
      <c r="C3216" s="1">
        <v>2017</v>
      </c>
      <c r="D3216" s="1" t="s">
        <v>1091</v>
      </c>
      <c r="E3216" s="1" t="s">
        <v>1092</v>
      </c>
      <c r="F3216" s="1" t="s">
        <v>12</v>
      </c>
      <c r="G3216" s="1"/>
      <c r="H3216" s="1"/>
      <c r="I3216" s="1"/>
      <c r="J3216" s="1"/>
      <c r="K3216" s="1" t="s">
        <v>1358</v>
      </c>
      <c r="L3216" s="1" t="s">
        <v>1109</v>
      </c>
      <c r="M3216" s="1" t="s">
        <v>1360</v>
      </c>
      <c r="N3216" s="1">
        <v>45.76</v>
      </c>
      <c r="O3216" s="1">
        <v>9987.6423125000001</v>
      </c>
      <c r="P3216" s="1">
        <v>28.6</v>
      </c>
      <c r="Q3216" s="1">
        <v>13</v>
      </c>
      <c r="R3216" s="1">
        <v>0</v>
      </c>
      <c r="S3216" s="1">
        <v>0</v>
      </c>
      <c r="T3216" s="1">
        <v>0</v>
      </c>
      <c r="U3216" s="1">
        <v>0</v>
      </c>
      <c r="V3216" s="1">
        <v>0.80900000000000005</v>
      </c>
      <c r="W3216" s="1">
        <v>6.0000000000000001E-3</v>
      </c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>
        <f t="shared" si="84"/>
        <v>13</v>
      </c>
    </row>
    <row r="3217" spans="1:49" x14ac:dyDescent="0.25">
      <c r="A3217" s="1" t="s">
        <v>24</v>
      </c>
      <c r="B3217" s="1">
        <v>1009547</v>
      </c>
      <c r="C3217" s="1">
        <v>2017</v>
      </c>
      <c r="D3217" s="1" t="s">
        <v>1091</v>
      </c>
      <c r="E3217" s="1" t="s">
        <v>1092</v>
      </c>
      <c r="F3217" s="1" t="s">
        <v>12</v>
      </c>
      <c r="G3217" s="1"/>
      <c r="H3217" s="1"/>
      <c r="I3217" s="1"/>
      <c r="J3217" s="1"/>
      <c r="K3217" s="1" t="s">
        <v>1362</v>
      </c>
      <c r="L3217" s="1" t="s">
        <v>1121</v>
      </c>
      <c r="M3217" s="1" t="s">
        <v>1363</v>
      </c>
      <c r="N3217" s="1"/>
      <c r="O3217" s="1"/>
      <c r="P3217" s="1"/>
      <c r="Q3217" s="1">
        <v>4</v>
      </c>
      <c r="R3217" s="1">
        <v>0</v>
      </c>
      <c r="S3217" s="1">
        <v>0</v>
      </c>
      <c r="T3217" s="1">
        <v>3</v>
      </c>
      <c r="U3217" s="1">
        <v>0</v>
      </c>
      <c r="V3217" s="1">
        <v>0.76900000000000002</v>
      </c>
      <c r="W3217" s="1">
        <v>5.0000000000000001E-3</v>
      </c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>
        <f t="shared" si="84"/>
        <v>4</v>
      </c>
    </row>
    <row r="3218" spans="1:49" x14ac:dyDescent="0.25">
      <c r="A3218" s="1" t="s">
        <v>24</v>
      </c>
      <c r="B3218" s="1">
        <v>1009547</v>
      </c>
      <c r="C3218" s="1">
        <v>2017</v>
      </c>
      <c r="D3218" s="1" t="s">
        <v>1091</v>
      </c>
      <c r="E3218" s="1" t="s">
        <v>1092</v>
      </c>
      <c r="F3218" s="1" t="s">
        <v>12</v>
      </c>
      <c r="G3218" s="1"/>
      <c r="H3218" s="1"/>
      <c r="I3218" s="1"/>
      <c r="J3218" s="1"/>
      <c r="K3218" s="1" t="s">
        <v>1362</v>
      </c>
      <c r="L3218" s="1" t="s">
        <v>1109</v>
      </c>
      <c r="M3218" s="1" t="s">
        <v>1364</v>
      </c>
      <c r="N3218" s="1">
        <v>44.47</v>
      </c>
      <c r="O3218" s="1">
        <v>1257.6735000000001</v>
      </c>
      <c r="P3218" s="1">
        <v>19</v>
      </c>
      <c r="Q3218" s="1">
        <v>1</v>
      </c>
      <c r="R3218" s="1">
        <v>0</v>
      </c>
      <c r="S3218" s="1">
        <v>0</v>
      </c>
      <c r="T3218" s="1">
        <v>2</v>
      </c>
      <c r="U3218" s="1">
        <v>0</v>
      </c>
      <c r="V3218" s="1">
        <v>0.76900000000000002</v>
      </c>
      <c r="W3218" s="1">
        <v>5.0000000000000001E-3</v>
      </c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>
        <f t="shared" si="84"/>
        <v>1</v>
      </c>
    </row>
    <row r="3219" spans="1:49" x14ac:dyDescent="0.25">
      <c r="A3219" s="1" t="s">
        <v>24</v>
      </c>
      <c r="B3219" s="1">
        <v>1009547</v>
      </c>
      <c r="C3219" s="1">
        <v>2017</v>
      </c>
      <c r="D3219" s="1" t="s">
        <v>1091</v>
      </c>
      <c r="E3219" s="1" t="s">
        <v>1092</v>
      </c>
      <c r="F3219" s="1" t="s">
        <v>12</v>
      </c>
      <c r="G3219" s="1"/>
      <c r="H3219" s="1"/>
      <c r="I3219" s="1"/>
      <c r="J3219" s="1"/>
      <c r="K3219" s="1" t="s">
        <v>1896</v>
      </c>
      <c r="L3219" s="1" t="s">
        <v>1121</v>
      </c>
      <c r="M3219" s="1" t="s">
        <v>1897</v>
      </c>
      <c r="N3219" s="1"/>
      <c r="O3219" s="1"/>
      <c r="P3219" s="1"/>
      <c r="Q3219" s="1">
        <v>3</v>
      </c>
      <c r="R3219" s="1">
        <v>0</v>
      </c>
      <c r="S3219" s="1">
        <v>0</v>
      </c>
      <c r="T3219" s="1">
        <v>0</v>
      </c>
      <c r="U3219" s="1">
        <v>0</v>
      </c>
      <c r="V3219" s="1">
        <v>0.76900000000000002</v>
      </c>
      <c r="W3219" s="1">
        <v>5.0000000000000001E-3</v>
      </c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>
        <f t="shared" si="84"/>
        <v>3</v>
      </c>
    </row>
    <row r="3220" spans="1:49" x14ac:dyDescent="0.25">
      <c r="A3220" s="1" t="s">
        <v>24</v>
      </c>
      <c r="B3220" s="1">
        <v>1009547</v>
      </c>
      <c r="C3220" s="1">
        <v>2017</v>
      </c>
      <c r="D3220" s="1" t="s">
        <v>1091</v>
      </c>
      <c r="E3220" s="1" t="s">
        <v>1092</v>
      </c>
      <c r="F3220" s="1" t="s">
        <v>12</v>
      </c>
      <c r="G3220" s="1"/>
      <c r="H3220" s="1"/>
      <c r="I3220" s="1"/>
      <c r="J3220" s="1"/>
      <c r="K3220" s="1" t="s">
        <v>1896</v>
      </c>
      <c r="L3220" s="1" t="s">
        <v>1109</v>
      </c>
      <c r="M3220" s="1" t="s">
        <v>1898</v>
      </c>
      <c r="N3220" s="1">
        <v>42</v>
      </c>
      <c r="O3220" s="1">
        <v>12775.422</v>
      </c>
      <c r="P3220" s="1">
        <v>20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0.76900000000000002</v>
      </c>
      <c r="W3220" s="1">
        <v>5.0000000000000001E-3</v>
      </c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>
        <f t="shared" si="84"/>
        <v>0</v>
      </c>
    </row>
    <row r="3221" spans="1:49" x14ac:dyDescent="0.25">
      <c r="A3221" s="1" t="s">
        <v>24</v>
      </c>
      <c r="B3221" s="1">
        <v>1009547</v>
      </c>
      <c r="C3221" s="1">
        <v>2017</v>
      </c>
      <c r="D3221" s="1" t="s">
        <v>1091</v>
      </c>
      <c r="E3221" s="1" t="s">
        <v>1092</v>
      </c>
      <c r="F3221" s="1" t="s">
        <v>12</v>
      </c>
      <c r="G3221" s="1"/>
      <c r="H3221" s="1"/>
      <c r="I3221" s="1"/>
      <c r="J3221" s="1"/>
      <c r="K3221" s="1" t="s">
        <v>1365</v>
      </c>
      <c r="L3221" s="1" t="s">
        <v>1121</v>
      </c>
      <c r="M3221" s="1" t="s">
        <v>1366</v>
      </c>
      <c r="N3221" s="1"/>
      <c r="O3221" s="1"/>
      <c r="P3221" s="1"/>
      <c r="Q3221" s="1">
        <v>302</v>
      </c>
      <c r="R3221" s="1">
        <v>0</v>
      </c>
      <c r="S3221" s="1">
        <v>0</v>
      </c>
      <c r="T3221" s="1">
        <v>16</v>
      </c>
      <c r="U3221" s="1">
        <v>0</v>
      </c>
      <c r="V3221" s="1">
        <v>0.82199999999999995</v>
      </c>
      <c r="W3221" s="1">
        <v>8.0000000000000002E-3</v>
      </c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>
        <f t="shared" si="84"/>
        <v>302</v>
      </c>
    </row>
    <row r="3222" spans="1:49" x14ac:dyDescent="0.25">
      <c r="A3222" s="1" t="s">
        <v>24</v>
      </c>
      <c r="B3222" s="1">
        <v>1009547</v>
      </c>
      <c r="C3222" s="1">
        <v>2017</v>
      </c>
      <c r="D3222" s="1" t="s">
        <v>1091</v>
      </c>
      <c r="E3222" s="1" t="s">
        <v>1092</v>
      </c>
      <c r="F3222" s="1" t="s">
        <v>12</v>
      </c>
      <c r="G3222" s="1"/>
      <c r="H3222" s="1"/>
      <c r="I3222" s="1"/>
      <c r="J3222" s="1"/>
      <c r="K3222" s="1" t="s">
        <v>1365</v>
      </c>
      <c r="L3222" s="1" t="s">
        <v>1109</v>
      </c>
      <c r="M3222" s="1" t="s">
        <v>1367</v>
      </c>
      <c r="N3222" s="1">
        <v>44.026623399999998</v>
      </c>
      <c r="O3222" s="1">
        <v>15177.4556914</v>
      </c>
      <c r="P3222" s="1">
        <v>23.5</v>
      </c>
      <c r="Q3222" s="1">
        <v>55</v>
      </c>
      <c r="R3222" s="1">
        <v>0</v>
      </c>
      <c r="S3222" s="1">
        <v>0</v>
      </c>
      <c r="T3222" s="1">
        <v>9</v>
      </c>
      <c r="U3222" s="1">
        <v>1</v>
      </c>
      <c r="V3222" s="1">
        <v>0.82199999999999995</v>
      </c>
      <c r="W3222" s="1">
        <v>8.0000000000000002E-3</v>
      </c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>
        <f t="shared" si="84"/>
        <v>56</v>
      </c>
    </row>
    <row r="3223" spans="1:49" x14ac:dyDescent="0.25">
      <c r="A3223" s="1" t="s">
        <v>24</v>
      </c>
      <c r="B3223" s="1">
        <v>1009547</v>
      </c>
      <c r="C3223" s="1">
        <v>2017</v>
      </c>
      <c r="D3223" s="1" t="s">
        <v>1091</v>
      </c>
      <c r="E3223" s="1" t="s">
        <v>1092</v>
      </c>
      <c r="F3223" s="1" t="s">
        <v>12</v>
      </c>
      <c r="G3223" s="1"/>
      <c r="H3223" s="1"/>
      <c r="I3223" s="1"/>
      <c r="J3223" s="1"/>
      <c r="K3223" s="1" t="s">
        <v>1494</v>
      </c>
      <c r="L3223" s="1" t="s">
        <v>1109</v>
      </c>
      <c r="M3223" s="1" t="s">
        <v>1978</v>
      </c>
      <c r="N3223" s="1">
        <v>46</v>
      </c>
      <c r="O3223" s="1">
        <v>12477.568499999999</v>
      </c>
      <c r="P3223" s="1">
        <v>6</v>
      </c>
      <c r="Q3223" s="1">
        <v>1</v>
      </c>
      <c r="R3223" s="1">
        <v>0</v>
      </c>
      <c r="S3223" s="1">
        <v>0</v>
      </c>
      <c r="T3223" s="1">
        <v>0</v>
      </c>
      <c r="U3223" s="1">
        <v>2</v>
      </c>
      <c r="V3223" s="1">
        <v>0.76900000000000002</v>
      </c>
      <c r="W3223" s="1">
        <v>5.0000000000000001E-3</v>
      </c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>
        <f t="shared" si="84"/>
        <v>3</v>
      </c>
    </row>
    <row r="3224" spans="1:49" x14ac:dyDescent="0.25">
      <c r="A3224" s="1" t="s">
        <v>24</v>
      </c>
      <c r="B3224" s="1">
        <v>1009547</v>
      </c>
      <c r="C3224" s="1">
        <v>2017</v>
      </c>
      <c r="D3224" s="1" t="s">
        <v>1091</v>
      </c>
      <c r="E3224" s="1" t="s">
        <v>1092</v>
      </c>
      <c r="F3224" s="1" t="s">
        <v>12</v>
      </c>
      <c r="G3224" s="1"/>
      <c r="H3224" s="1"/>
      <c r="I3224" s="1"/>
      <c r="J3224" s="1"/>
      <c r="K3224" s="1" t="s">
        <v>1373</v>
      </c>
      <c r="L3224" s="1" t="s">
        <v>1121</v>
      </c>
      <c r="M3224" s="1" t="s">
        <v>1374</v>
      </c>
      <c r="N3224" s="1"/>
      <c r="O3224" s="1"/>
      <c r="P3224" s="1"/>
      <c r="Q3224" s="1">
        <v>13</v>
      </c>
      <c r="R3224" s="1">
        <v>0</v>
      </c>
      <c r="S3224" s="1">
        <v>0</v>
      </c>
      <c r="T3224" s="1">
        <v>1</v>
      </c>
      <c r="U3224" s="1">
        <v>0</v>
      </c>
      <c r="V3224" s="1">
        <v>0.76900000000000002</v>
      </c>
      <c r="W3224" s="1">
        <v>5.0000000000000001E-3</v>
      </c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>
        <f t="shared" si="84"/>
        <v>13</v>
      </c>
    </row>
    <row r="3225" spans="1:49" x14ac:dyDescent="0.25">
      <c r="A3225" s="1" t="s">
        <v>24</v>
      </c>
      <c r="B3225" s="1">
        <v>1009547</v>
      </c>
      <c r="C3225" s="1">
        <v>2017</v>
      </c>
      <c r="D3225" s="1" t="s">
        <v>1091</v>
      </c>
      <c r="E3225" s="1" t="s">
        <v>1092</v>
      </c>
      <c r="F3225" s="1" t="s">
        <v>12</v>
      </c>
      <c r="G3225" s="1"/>
      <c r="H3225" s="1"/>
      <c r="I3225" s="1"/>
      <c r="J3225" s="1"/>
      <c r="K3225" s="1" t="s">
        <v>1373</v>
      </c>
      <c r="L3225" s="1" t="s">
        <v>1109</v>
      </c>
      <c r="M3225" s="1" t="s">
        <v>1375</v>
      </c>
      <c r="N3225" s="1">
        <v>40.198571399999999</v>
      </c>
      <c r="O3225" s="1">
        <v>54608.120130399999</v>
      </c>
      <c r="P3225" s="1">
        <v>31.3</v>
      </c>
      <c r="Q3225" s="1">
        <v>13</v>
      </c>
      <c r="R3225" s="1">
        <v>0</v>
      </c>
      <c r="S3225" s="1">
        <v>0</v>
      </c>
      <c r="T3225" s="1">
        <v>2</v>
      </c>
      <c r="U3225" s="1">
        <v>0</v>
      </c>
      <c r="V3225" s="1">
        <v>0.76900000000000002</v>
      </c>
      <c r="W3225" s="1">
        <v>5.0000000000000001E-3</v>
      </c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>
        <f t="shared" si="84"/>
        <v>13</v>
      </c>
    </row>
    <row r="3226" spans="1:49" x14ac:dyDescent="0.25">
      <c r="A3226" s="1" t="s">
        <v>24</v>
      </c>
      <c r="B3226" s="1">
        <v>1009547</v>
      </c>
      <c r="C3226" s="1">
        <v>2017</v>
      </c>
      <c r="D3226" s="1" t="s">
        <v>1091</v>
      </c>
      <c r="E3226" s="1" t="s">
        <v>1092</v>
      </c>
      <c r="F3226" s="1" t="s">
        <v>12</v>
      </c>
      <c r="G3226" s="1"/>
      <c r="H3226" s="1"/>
      <c r="I3226" s="1"/>
      <c r="J3226" s="1"/>
      <c r="K3226" s="1" t="s">
        <v>1377</v>
      </c>
      <c r="L3226" s="1" t="s">
        <v>1121</v>
      </c>
      <c r="M3226" s="1" t="s">
        <v>1378</v>
      </c>
      <c r="N3226" s="1"/>
      <c r="O3226" s="1"/>
      <c r="P3226" s="1"/>
      <c r="Q3226" s="1">
        <v>2</v>
      </c>
      <c r="R3226" s="1">
        <v>0</v>
      </c>
      <c r="S3226" s="1">
        <v>0</v>
      </c>
      <c r="T3226" s="1">
        <v>0</v>
      </c>
      <c r="U3226" s="1">
        <v>0</v>
      </c>
      <c r="V3226" s="1">
        <v>0.76900000000000002</v>
      </c>
      <c r="W3226" s="1">
        <v>5.0000000000000001E-3</v>
      </c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>
        <f t="shared" si="84"/>
        <v>2</v>
      </c>
    </row>
    <row r="3227" spans="1:49" x14ac:dyDescent="0.25">
      <c r="A3227" s="1" t="s">
        <v>24</v>
      </c>
      <c r="B3227" s="1">
        <v>1009547</v>
      </c>
      <c r="C3227" s="1">
        <v>2017</v>
      </c>
      <c r="D3227" s="1" t="s">
        <v>1091</v>
      </c>
      <c r="E3227" s="1" t="s">
        <v>1092</v>
      </c>
      <c r="F3227" s="1" t="s">
        <v>12</v>
      </c>
      <c r="G3227" s="1"/>
      <c r="H3227" s="1"/>
      <c r="I3227" s="1"/>
      <c r="J3227" s="1"/>
      <c r="K3227" s="1" t="s">
        <v>1379</v>
      </c>
      <c r="L3227" s="1" t="s">
        <v>1121</v>
      </c>
      <c r="M3227" s="1" t="s">
        <v>1380</v>
      </c>
      <c r="N3227" s="1"/>
      <c r="O3227" s="1"/>
      <c r="P3227" s="1"/>
      <c r="Q3227" s="1">
        <v>1</v>
      </c>
      <c r="R3227" s="1">
        <v>0</v>
      </c>
      <c r="S3227" s="1">
        <v>0</v>
      </c>
      <c r="T3227" s="1">
        <v>0</v>
      </c>
      <c r="U3227" s="1">
        <v>0</v>
      </c>
      <c r="V3227" s="1">
        <v>0.76900000000000002</v>
      </c>
      <c r="W3227" s="1">
        <v>5.0000000000000001E-3</v>
      </c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>
        <f t="shared" si="84"/>
        <v>1</v>
      </c>
    </row>
    <row r="3228" spans="1:49" x14ac:dyDescent="0.25">
      <c r="A3228" s="1" t="s">
        <v>24</v>
      </c>
      <c r="B3228" s="1">
        <v>1009547</v>
      </c>
      <c r="C3228" s="1">
        <v>2017</v>
      </c>
      <c r="D3228" s="1" t="s">
        <v>1091</v>
      </c>
      <c r="E3228" s="1" t="s">
        <v>1092</v>
      </c>
      <c r="F3228" s="1" t="s">
        <v>12</v>
      </c>
      <c r="G3228" s="1"/>
      <c r="H3228" s="1"/>
      <c r="I3228" s="1"/>
      <c r="J3228" s="1"/>
      <c r="K3228" s="1" t="s">
        <v>1379</v>
      </c>
      <c r="L3228" s="1" t="s">
        <v>1109</v>
      </c>
      <c r="M3228" s="1" t="s">
        <v>1381</v>
      </c>
      <c r="N3228" s="1">
        <v>44.9</v>
      </c>
      <c r="O3228" s="1">
        <v>1569.2962</v>
      </c>
      <c r="P3228" s="1">
        <v>30</v>
      </c>
      <c r="Q3228" s="1">
        <v>1</v>
      </c>
      <c r="R3228" s="1">
        <v>0</v>
      </c>
      <c r="S3228" s="1">
        <v>0</v>
      </c>
      <c r="T3228" s="1">
        <v>0</v>
      </c>
      <c r="U3228" s="1">
        <v>1</v>
      </c>
      <c r="V3228" s="1">
        <v>0.76900000000000002</v>
      </c>
      <c r="W3228" s="1">
        <v>5.0000000000000001E-3</v>
      </c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>
        <f t="shared" si="84"/>
        <v>2</v>
      </c>
    </row>
    <row r="3229" spans="1:49" x14ac:dyDescent="0.25">
      <c r="A3229" s="1" t="s">
        <v>24</v>
      </c>
      <c r="B3229" s="1">
        <v>1009547</v>
      </c>
      <c r="C3229" s="1">
        <v>2017</v>
      </c>
      <c r="D3229" s="1" t="s">
        <v>1091</v>
      </c>
      <c r="E3229" s="1" t="s">
        <v>1092</v>
      </c>
      <c r="F3229" s="1" t="s">
        <v>12</v>
      </c>
      <c r="G3229" s="1"/>
      <c r="H3229" s="1"/>
      <c r="I3229" s="1"/>
      <c r="J3229" s="1"/>
      <c r="K3229" s="1" t="s">
        <v>1772</v>
      </c>
      <c r="L3229" s="1" t="s">
        <v>1121</v>
      </c>
      <c r="M3229" s="1" t="s">
        <v>2274</v>
      </c>
      <c r="N3229" s="1"/>
      <c r="O3229" s="1"/>
      <c r="P3229" s="1"/>
      <c r="Q3229" s="1">
        <v>0</v>
      </c>
      <c r="R3229" s="1">
        <v>0</v>
      </c>
      <c r="S3229" s="1">
        <v>0</v>
      </c>
      <c r="T3229" s="1">
        <v>0</v>
      </c>
      <c r="U3229" s="1">
        <v>1</v>
      </c>
      <c r="V3229" s="1">
        <v>0.76900000000000002</v>
      </c>
      <c r="W3229" s="1">
        <v>5.0000000000000001E-3</v>
      </c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>
        <f t="shared" si="84"/>
        <v>1</v>
      </c>
    </row>
    <row r="3230" spans="1:49" x14ac:dyDescent="0.25">
      <c r="A3230" s="1" t="s">
        <v>24</v>
      </c>
      <c r="B3230" s="1">
        <v>1009547</v>
      </c>
      <c r="C3230" s="1">
        <v>2017</v>
      </c>
      <c r="D3230" s="1" t="s">
        <v>1091</v>
      </c>
      <c r="E3230" s="1" t="s">
        <v>1092</v>
      </c>
      <c r="F3230" s="1" t="s">
        <v>12</v>
      </c>
      <c r="G3230" s="1"/>
      <c r="H3230" s="1"/>
      <c r="I3230" s="1"/>
      <c r="J3230" s="1"/>
      <c r="K3230" s="1" t="s">
        <v>1772</v>
      </c>
      <c r="L3230" s="1" t="s">
        <v>1109</v>
      </c>
      <c r="M3230" s="1" t="s">
        <v>1901</v>
      </c>
      <c r="N3230" s="1">
        <v>43.2</v>
      </c>
      <c r="O3230" s="1">
        <v>4257.8062</v>
      </c>
      <c r="P3230" s="1">
        <v>19.5</v>
      </c>
      <c r="Q3230" s="1">
        <v>1</v>
      </c>
      <c r="R3230" s="1">
        <v>0</v>
      </c>
      <c r="S3230" s="1">
        <v>0</v>
      </c>
      <c r="T3230" s="1">
        <v>0</v>
      </c>
      <c r="U3230" s="1">
        <v>0</v>
      </c>
      <c r="V3230" s="1">
        <v>0.76900000000000002</v>
      </c>
      <c r="W3230" s="1">
        <v>5.0000000000000001E-3</v>
      </c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>
        <f t="shared" si="84"/>
        <v>1</v>
      </c>
    </row>
    <row r="3231" spans="1:49" x14ac:dyDescent="0.25">
      <c r="A3231" s="1" t="s">
        <v>640</v>
      </c>
      <c r="B3231" s="1">
        <v>1009582</v>
      </c>
      <c r="C3231" s="1">
        <v>2017</v>
      </c>
      <c r="D3231" s="1" t="s">
        <v>1091</v>
      </c>
      <c r="E3231" s="1" t="s">
        <v>1092</v>
      </c>
      <c r="F3231" s="1" t="s">
        <v>12</v>
      </c>
      <c r="G3231" s="1"/>
      <c r="H3231" s="1"/>
      <c r="I3231" s="1"/>
      <c r="J3231" s="1"/>
      <c r="K3231" s="1" t="s">
        <v>1144</v>
      </c>
      <c r="L3231" s="1" t="s">
        <v>1109</v>
      </c>
      <c r="M3231" s="1" t="s">
        <v>1145</v>
      </c>
      <c r="N3231" s="1">
        <v>15.63</v>
      </c>
      <c r="O3231" s="1">
        <v>1.29</v>
      </c>
      <c r="P3231" s="1">
        <v>59.4</v>
      </c>
      <c r="Q3231" s="1">
        <v>313</v>
      </c>
      <c r="R3231" s="1">
        <v>0</v>
      </c>
      <c r="S3231" s="1">
        <v>15</v>
      </c>
      <c r="T3231" s="1">
        <v>0</v>
      </c>
      <c r="U3231" s="1">
        <v>0</v>
      </c>
      <c r="V3231" s="1">
        <v>0.36</v>
      </c>
      <c r="W3231" s="1">
        <v>8.6999999999999994E-2</v>
      </c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>
        <f t="shared" si="84"/>
        <v>313</v>
      </c>
    </row>
    <row r="3232" spans="1:49" x14ac:dyDescent="0.25">
      <c r="A3232" s="1" t="s">
        <v>669</v>
      </c>
      <c r="B3232" s="1">
        <v>1009584</v>
      </c>
      <c r="C3232" s="1">
        <v>2017</v>
      </c>
      <c r="D3232" s="1" t="s">
        <v>1091</v>
      </c>
      <c r="E3232" s="1" t="s">
        <v>1092</v>
      </c>
      <c r="F3232" s="1" t="s">
        <v>12</v>
      </c>
      <c r="G3232" s="1"/>
      <c r="H3232" s="1"/>
      <c r="I3232" s="1"/>
      <c r="J3232" s="1"/>
      <c r="K3232" s="1" t="s">
        <v>1558</v>
      </c>
      <c r="L3232" s="1" t="s">
        <v>1094</v>
      </c>
      <c r="M3232" s="1" t="s">
        <v>1559</v>
      </c>
      <c r="N3232" s="1"/>
      <c r="O3232" s="1"/>
      <c r="P3232" s="1"/>
      <c r="Q3232" s="1">
        <v>64</v>
      </c>
      <c r="R3232" s="1">
        <v>0</v>
      </c>
      <c r="S3232" s="1">
        <v>0</v>
      </c>
      <c r="T3232" s="1">
        <v>0</v>
      </c>
      <c r="U3232" s="1">
        <v>0</v>
      </c>
      <c r="V3232" s="1">
        <v>0.97</v>
      </c>
      <c r="W3232" s="1">
        <v>1.4999999999999999E-2</v>
      </c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>
        <f t="shared" si="84"/>
        <v>64</v>
      </c>
    </row>
    <row r="3233" spans="1:49" x14ac:dyDescent="0.25">
      <c r="A3233" s="1" t="s">
        <v>669</v>
      </c>
      <c r="B3233" s="1">
        <v>1009584</v>
      </c>
      <c r="C3233" s="1">
        <v>2017</v>
      </c>
      <c r="D3233" s="1" t="s">
        <v>1091</v>
      </c>
      <c r="E3233" s="1" t="s">
        <v>1092</v>
      </c>
      <c r="F3233" s="1" t="s">
        <v>12</v>
      </c>
      <c r="G3233" s="1"/>
      <c r="H3233" s="1"/>
      <c r="I3233" s="1"/>
      <c r="J3233" s="1"/>
      <c r="K3233" s="1" t="s">
        <v>1563</v>
      </c>
      <c r="L3233" s="1" t="s">
        <v>1094</v>
      </c>
      <c r="M3233" s="1" t="s">
        <v>1565</v>
      </c>
      <c r="N3233" s="1"/>
      <c r="O3233" s="1"/>
      <c r="P3233" s="1"/>
      <c r="Q3233" s="1">
        <v>3</v>
      </c>
      <c r="R3233" s="1">
        <v>0</v>
      </c>
      <c r="S3233" s="1">
        <v>0</v>
      </c>
      <c r="T3233" s="1">
        <v>0</v>
      </c>
      <c r="U3233" s="1">
        <v>0</v>
      </c>
      <c r="V3233" s="1">
        <v>0.88</v>
      </c>
      <c r="W3233" s="1">
        <v>0.02</v>
      </c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>
        <f t="shared" si="84"/>
        <v>3</v>
      </c>
    </row>
    <row r="3234" spans="1:49" x14ac:dyDescent="0.25">
      <c r="A3234" s="1" t="s">
        <v>669</v>
      </c>
      <c r="B3234" s="1">
        <v>1009584</v>
      </c>
      <c r="C3234" s="1">
        <v>2017</v>
      </c>
      <c r="D3234" s="1" t="s">
        <v>1091</v>
      </c>
      <c r="E3234" s="1" t="s">
        <v>1092</v>
      </c>
      <c r="F3234" s="1" t="s">
        <v>12</v>
      </c>
      <c r="G3234" s="1"/>
      <c r="H3234" s="1"/>
      <c r="I3234" s="1"/>
      <c r="J3234" s="1"/>
      <c r="K3234" s="1" t="s">
        <v>1567</v>
      </c>
      <c r="L3234" s="1" t="s">
        <v>1094</v>
      </c>
      <c r="M3234" s="1" t="s">
        <v>1569</v>
      </c>
      <c r="N3234" s="1"/>
      <c r="O3234" s="1"/>
      <c r="P3234" s="1"/>
      <c r="Q3234" s="1">
        <v>64</v>
      </c>
      <c r="R3234" s="1">
        <v>0</v>
      </c>
      <c r="S3234" s="1">
        <v>0</v>
      </c>
      <c r="T3234" s="1">
        <v>1</v>
      </c>
      <c r="U3234" s="1">
        <v>0</v>
      </c>
      <c r="V3234" s="1">
        <v>0.9</v>
      </c>
      <c r="W3234" s="1">
        <v>1.4999999999999999E-2</v>
      </c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>
        <f t="shared" si="84"/>
        <v>64</v>
      </c>
    </row>
    <row r="3235" spans="1:49" x14ac:dyDescent="0.25">
      <c r="A3235" s="1" t="s">
        <v>669</v>
      </c>
      <c r="B3235" s="1">
        <v>1009584</v>
      </c>
      <c r="C3235" s="1">
        <v>2017</v>
      </c>
      <c r="D3235" s="1" t="s">
        <v>1091</v>
      </c>
      <c r="E3235" s="1" t="s">
        <v>1092</v>
      </c>
      <c r="F3235" s="1" t="s">
        <v>12</v>
      </c>
      <c r="G3235" s="1"/>
      <c r="H3235" s="1"/>
      <c r="I3235" s="1"/>
      <c r="J3235" s="1"/>
      <c r="K3235" s="1" t="s">
        <v>1570</v>
      </c>
      <c r="L3235" s="1" t="s">
        <v>1094</v>
      </c>
      <c r="M3235" s="1" t="s">
        <v>1572</v>
      </c>
      <c r="N3235" s="1"/>
      <c r="O3235" s="1"/>
      <c r="P3235" s="1"/>
      <c r="Q3235" s="1">
        <v>357</v>
      </c>
      <c r="R3235" s="1">
        <v>0</v>
      </c>
      <c r="S3235" s="1">
        <v>0</v>
      </c>
      <c r="T3235" s="1">
        <v>1</v>
      </c>
      <c r="U3235" s="1">
        <v>0</v>
      </c>
      <c r="V3235" s="1">
        <v>0.88</v>
      </c>
      <c r="W3235" s="1">
        <v>0.02</v>
      </c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>
        <f t="shared" si="84"/>
        <v>357</v>
      </c>
    </row>
    <row r="3236" spans="1:49" x14ac:dyDescent="0.25">
      <c r="A3236" s="1" t="s">
        <v>669</v>
      </c>
      <c r="B3236" s="1">
        <v>1009584</v>
      </c>
      <c r="C3236" s="1">
        <v>2017</v>
      </c>
      <c r="D3236" s="1" t="s">
        <v>1091</v>
      </c>
      <c r="E3236" s="1" t="s">
        <v>1092</v>
      </c>
      <c r="F3236" s="1" t="s">
        <v>12</v>
      </c>
      <c r="G3236" s="1"/>
      <c r="H3236" s="1"/>
      <c r="I3236" s="1"/>
      <c r="J3236" s="1"/>
      <c r="K3236" s="1" t="s">
        <v>1570</v>
      </c>
      <c r="L3236" s="1" t="s">
        <v>1168</v>
      </c>
      <c r="M3236" s="1" t="s">
        <v>1573</v>
      </c>
      <c r="N3236" s="1"/>
      <c r="O3236" s="1"/>
      <c r="P3236" s="1"/>
      <c r="Q3236" s="1">
        <v>46</v>
      </c>
      <c r="R3236" s="1">
        <v>0</v>
      </c>
      <c r="S3236" s="1">
        <v>0</v>
      </c>
      <c r="T3236" s="1">
        <v>1</v>
      </c>
      <c r="U3236" s="1">
        <v>0</v>
      </c>
      <c r="V3236" s="1">
        <v>0.96</v>
      </c>
      <c r="W3236" s="1">
        <v>0.02</v>
      </c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>
        <f t="shared" si="84"/>
        <v>46</v>
      </c>
    </row>
    <row r="3237" spans="1:49" x14ac:dyDescent="0.25">
      <c r="A3237" s="1" t="s">
        <v>669</v>
      </c>
      <c r="B3237" s="1">
        <v>1009584</v>
      </c>
      <c r="C3237" s="1">
        <v>2017</v>
      </c>
      <c r="D3237" s="1" t="s">
        <v>1091</v>
      </c>
      <c r="E3237" s="1" t="s">
        <v>1092</v>
      </c>
      <c r="F3237" s="1" t="s">
        <v>12</v>
      </c>
      <c r="G3237" s="1"/>
      <c r="H3237" s="1"/>
      <c r="I3237" s="1"/>
      <c r="J3237" s="1"/>
      <c r="K3237" s="1" t="s">
        <v>1579</v>
      </c>
      <c r="L3237" s="1" t="s">
        <v>1094</v>
      </c>
      <c r="M3237" s="1" t="s">
        <v>1581</v>
      </c>
      <c r="N3237" s="1"/>
      <c r="O3237" s="1"/>
      <c r="P3237" s="1"/>
      <c r="Q3237" s="1">
        <v>47</v>
      </c>
      <c r="R3237" s="1">
        <v>5</v>
      </c>
      <c r="S3237" s="1">
        <v>0</v>
      </c>
      <c r="T3237" s="1">
        <v>0</v>
      </c>
      <c r="U3237" s="1">
        <v>0</v>
      </c>
      <c r="V3237" s="1">
        <v>0.96</v>
      </c>
      <c r="W3237" s="1">
        <v>0.03</v>
      </c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>
        <f t="shared" si="84"/>
        <v>47</v>
      </c>
    </row>
    <row r="3238" spans="1:49" x14ac:dyDescent="0.25">
      <c r="A3238" s="1" t="s">
        <v>669</v>
      </c>
      <c r="B3238" s="1">
        <v>1009584</v>
      </c>
      <c r="C3238" s="1">
        <v>2017</v>
      </c>
      <c r="D3238" s="1" t="s">
        <v>1091</v>
      </c>
      <c r="E3238" s="1" t="s">
        <v>1092</v>
      </c>
      <c r="F3238" s="1" t="s">
        <v>12</v>
      </c>
      <c r="G3238" s="1"/>
      <c r="H3238" s="1"/>
      <c r="I3238" s="1"/>
      <c r="J3238" s="1"/>
      <c r="K3238" s="1" t="s">
        <v>1585</v>
      </c>
      <c r="L3238" s="1" t="s">
        <v>1094</v>
      </c>
      <c r="M3238" s="1" t="s">
        <v>1587</v>
      </c>
      <c r="N3238" s="1"/>
      <c r="O3238" s="1"/>
      <c r="P3238" s="1"/>
      <c r="Q3238" s="1">
        <v>8</v>
      </c>
      <c r="R3238" s="1">
        <v>0</v>
      </c>
      <c r="S3238" s="1">
        <v>0</v>
      </c>
      <c r="T3238" s="1">
        <v>0</v>
      </c>
      <c r="U3238" s="1">
        <v>0</v>
      </c>
      <c r="V3238" s="1">
        <v>0.94</v>
      </c>
      <c r="W3238" s="1">
        <v>0.02</v>
      </c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>
        <f t="shared" si="84"/>
        <v>8</v>
      </c>
    </row>
    <row r="3239" spans="1:49" x14ac:dyDescent="0.25">
      <c r="A3239" s="1" t="s">
        <v>669</v>
      </c>
      <c r="B3239" s="1">
        <v>1009584</v>
      </c>
      <c r="C3239" s="1">
        <v>2017</v>
      </c>
      <c r="D3239" s="1" t="s">
        <v>1091</v>
      </c>
      <c r="E3239" s="1" t="s">
        <v>1092</v>
      </c>
      <c r="F3239" s="1" t="s">
        <v>12</v>
      </c>
      <c r="G3239" s="1"/>
      <c r="H3239" s="1"/>
      <c r="I3239" s="1"/>
      <c r="J3239" s="1"/>
      <c r="K3239" s="1" t="s">
        <v>1594</v>
      </c>
      <c r="L3239" s="1" t="s">
        <v>1094</v>
      </c>
      <c r="M3239" s="1" t="s">
        <v>1596</v>
      </c>
      <c r="N3239" s="1"/>
      <c r="O3239" s="1"/>
      <c r="P3239" s="1"/>
      <c r="Q3239" s="1">
        <v>18</v>
      </c>
      <c r="R3239" s="1">
        <v>0</v>
      </c>
      <c r="S3239" s="1">
        <v>0</v>
      </c>
      <c r="T3239" s="1">
        <v>0</v>
      </c>
      <c r="U3239" s="1">
        <v>0</v>
      </c>
      <c r="V3239" s="1">
        <v>0.88</v>
      </c>
      <c r="W3239" s="1">
        <v>0.02</v>
      </c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>
        <f t="shared" si="84"/>
        <v>18</v>
      </c>
    </row>
    <row r="3240" spans="1:49" x14ac:dyDescent="0.25">
      <c r="A3240" s="1" t="s">
        <v>669</v>
      </c>
      <c r="B3240" s="1">
        <v>1009584</v>
      </c>
      <c r="C3240" s="1">
        <v>2017</v>
      </c>
      <c r="D3240" s="1" t="s">
        <v>1091</v>
      </c>
      <c r="E3240" s="1" t="s">
        <v>1092</v>
      </c>
      <c r="F3240" s="1" t="s">
        <v>12</v>
      </c>
      <c r="G3240" s="1"/>
      <c r="H3240" s="1"/>
      <c r="I3240" s="1"/>
      <c r="J3240" s="1"/>
      <c r="K3240" s="1" t="s">
        <v>1594</v>
      </c>
      <c r="L3240" s="1" t="s">
        <v>1168</v>
      </c>
      <c r="M3240" s="1" t="s">
        <v>1597</v>
      </c>
      <c r="N3240" s="1"/>
      <c r="O3240" s="1"/>
      <c r="P3240" s="1"/>
      <c r="Q3240" s="1">
        <v>20</v>
      </c>
      <c r="R3240" s="1">
        <v>0</v>
      </c>
      <c r="S3240" s="1">
        <v>0</v>
      </c>
      <c r="T3240" s="1">
        <v>0</v>
      </c>
      <c r="U3240" s="1">
        <v>0</v>
      </c>
      <c r="V3240" s="1">
        <v>0.9</v>
      </c>
      <c r="W3240" s="1">
        <v>1.4999999999999999E-2</v>
      </c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>
        <f t="shared" si="84"/>
        <v>20</v>
      </c>
    </row>
    <row r="3241" spans="1:49" x14ac:dyDescent="0.25">
      <c r="A3241" s="1" t="s">
        <v>669</v>
      </c>
      <c r="B3241" s="1">
        <v>1009584</v>
      </c>
      <c r="C3241" s="1">
        <v>2017</v>
      </c>
      <c r="D3241" s="1" t="s">
        <v>1091</v>
      </c>
      <c r="E3241" s="1" t="s">
        <v>1092</v>
      </c>
      <c r="F3241" s="1" t="s">
        <v>12</v>
      </c>
      <c r="G3241" s="1"/>
      <c r="H3241" s="1"/>
      <c r="I3241" s="1"/>
      <c r="J3241" s="1"/>
      <c r="K3241" s="1" t="s">
        <v>1601</v>
      </c>
      <c r="L3241" s="1" t="s">
        <v>1094</v>
      </c>
      <c r="M3241" s="1" t="s">
        <v>1603</v>
      </c>
      <c r="N3241" s="1"/>
      <c r="O3241" s="1"/>
      <c r="P3241" s="1"/>
      <c r="Q3241" s="1">
        <v>461</v>
      </c>
      <c r="R3241" s="1">
        <v>2</v>
      </c>
      <c r="S3241" s="1">
        <v>0</v>
      </c>
      <c r="T3241" s="1">
        <v>0</v>
      </c>
      <c r="U3241" s="1">
        <v>0</v>
      </c>
      <c r="V3241" s="1">
        <v>0.88</v>
      </c>
      <c r="W3241" s="1">
        <v>0.02</v>
      </c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>
        <f t="shared" si="84"/>
        <v>461</v>
      </c>
    </row>
    <row r="3242" spans="1:49" x14ac:dyDescent="0.25">
      <c r="A3242" s="1" t="s">
        <v>669</v>
      </c>
      <c r="B3242" s="1">
        <v>1009584</v>
      </c>
      <c r="C3242" s="1">
        <v>2017</v>
      </c>
      <c r="D3242" s="1" t="s">
        <v>1091</v>
      </c>
      <c r="E3242" s="1" t="s">
        <v>1092</v>
      </c>
      <c r="F3242" s="1" t="s">
        <v>12</v>
      </c>
      <c r="G3242" s="1"/>
      <c r="H3242" s="1"/>
      <c r="I3242" s="1"/>
      <c r="J3242" s="1"/>
      <c r="K3242" s="1" t="s">
        <v>1601</v>
      </c>
      <c r="L3242" s="1" t="s">
        <v>1168</v>
      </c>
      <c r="M3242" s="1" t="s">
        <v>2320</v>
      </c>
      <c r="N3242" s="1"/>
      <c r="O3242" s="1"/>
      <c r="P3242" s="1"/>
      <c r="Q3242" s="1">
        <v>3</v>
      </c>
      <c r="R3242" s="1">
        <v>0</v>
      </c>
      <c r="S3242" s="1">
        <v>0</v>
      </c>
      <c r="T3242" s="1">
        <v>0</v>
      </c>
      <c r="U3242" s="1">
        <v>0</v>
      </c>
      <c r="V3242" s="1">
        <v>0.93</v>
      </c>
      <c r="W3242" s="1">
        <v>0.02</v>
      </c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>
        <f t="shared" si="84"/>
        <v>3</v>
      </c>
    </row>
    <row r="3243" spans="1:49" x14ac:dyDescent="0.25">
      <c r="A3243" s="1" t="s">
        <v>669</v>
      </c>
      <c r="B3243" s="1">
        <v>1009584</v>
      </c>
      <c r="C3243" s="1">
        <v>2017</v>
      </c>
      <c r="D3243" s="1" t="s">
        <v>1091</v>
      </c>
      <c r="E3243" s="1" t="s">
        <v>1092</v>
      </c>
      <c r="F3243" s="1" t="s">
        <v>12</v>
      </c>
      <c r="G3243" s="1"/>
      <c r="H3243" s="1"/>
      <c r="I3243" s="1"/>
      <c r="J3243" s="1"/>
      <c r="K3243" s="1" t="s">
        <v>1613</v>
      </c>
      <c r="L3243" s="1" t="s">
        <v>1094</v>
      </c>
      <c r="M3243" s="1" t="s">
        <v>1615</v>
      </c>
      <c r="N3243" s="1"/>
      <c r="O3243" s="1"/>
      <c r="P3243" s="1"/>
      <c r="Q3243" s="1">
        <v>10</v>
      </c>
      <c r="R3243" s="1">
        <v>2</v>
      </c>
      <c r="S3243" s="1">
        <v>0</v>
      </c>
      <c r="T3243" s="1">
        <v>0</v>
      </c>
      <c r="U3243" s="1">
        <v>0</v>
      </c>
      <c r="V3243" s="1">
        <v>0.97</v>
      </c>
      <c r="W3243" s="1">
        <v>1.4E-2</v>
      </c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>
        <f t="shared" si="84"/>
        <v>10</v>
      </c>
    </row>
    <row r="3244" spans="1:49" x14ac:dyDescent="0.25">
      <c r="A3244" s="1" t="s">
        <v>669</v>
      </c>
      <c r="B3244" s="1">
        <v>1009584</v>
      </c>
      <c r="C3244" s="1">
        <v>2017</v>
      </c>
      <c r="D3244" s="1" t="s">
        <v>1091</v>
      </c>
      <c r="E3244" s="1" t="s">
        <v>1092</v>
      </c>
      <c r="F3244" s="1" t="s">
        <v>12</v>
      </c>
      <c r="G3244" s="1"/>
      <c r="H3244" s="1"/>
      <c r="I3244" s="1"/>
      <c r="J3244" s="1"/>
      <c r="K3244" s="1" t="s">
        <v>1618</v>
      </c>
      <c r="L3244" s="1" t="s">
        <v>1094</v>
      </c>
      <c r="M3244" s="1" t="s">
        <v>1619</v>
      </c>
      <c r="N3244" s="1"/>
      <c r="O3244" s="1"/>
      <c r="P3244" s="1"/>
      <c r="Q3244" s="1">
        <v>61</v>
      </c>
      <c r="R3244" s="1">
        <v>0</v>
      </c>
      <c r="S3244" s="1">
        <v>0</v>
      </c>
      <c r="T3244" s="1">
        <v>4</v>
      </c>
      <c r="U3244" s="1">
        <v>0</v>
      </c>
      <c r="V3244" s="1">
        <v>0.89</v>
      </c>
      <c r="W3244" s="1">
        <v>1.7000000000000001E-2</v>
      </c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>
        <f t="shared" si="84"/>
        <v>61</v>
      </c>
    </row>
    <row r="3245" spans="1:49" x14ac:dyDescent="0.25">
      <c r="A3245" s="1" t="s">
        <v>572</v>
      </c>
      <c r="B3245" s="1">
        <v>1009588</v>
      </c>
      <c r="C3245" s="1">
        <v>2017</v>
      </c>
      <c r="D3245" s="1" t="s">
        <v>1091</v>
      </c>
      <c r="E3245" s="1" t="s">
        <v>1092</v>
      </c>
      <c r="F3245" s="1" t="s">
        <v>12</v>
      </c>
      <c r="G3245" s="1"/>
      <c r="H3245" s="1"/>
      <c r="I3245" s="1"/>
      <c r="J3245" s="1"/>
      <c r="K3245" s="1" t="s">
        <v>1098</v>
      </c>
      <c r="L3245" s="1" t="s">
        <v>1121</v>
      </c>
      <c r="M3245" s="1" t="s">
        <v>2780</v>
      </c>
      <c r="N3245" s="1"/>
      <c r="O3245" s="1"/>
      <c r="P3245" s="1"/>
      <c r="Q3245" s="1">
        <v>1</v>
      </c>
      <c r="R3245" s="1">
        <v>0</v>
      </c>
      <c r="S3245" s="1">
        <v>0</v>
      </c>
      <c r="T3245" s="1">
        <v>0</v>
      </c>
      <c r="U3245" s="1">
        <v>0</v>
      </c>
      <c r="V3245" s="1">
        <v>0.89200000000000002</v>
      </c>
      <c r="W3245" s="1">
        <v>8.1000000000000003E-2</v>
      </c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>
        <f t="shared" si="84"/>
        <v>1</v>
      </c>
    </row>
    <row r="3246" spans="1:49" x14ac:dyDescent="0.25">
      <c r="A3246" s="1" t="s">
        <v>572</v>
      </c>
      <c r="B3246" s="1">
        <v>1009588</v>
      </c>
      <c r="C3246" s="1">
        <v>2017</v>
      </c>
      <c r="D3246" s="1" t="s">
        <v>1091</v>
      </c>
      <c r="E3246" s="1" t="s">
        <v>1092</v>
      </c>
      <c r="F3246" s="1" t="s">
        <v>12</v>
      </c>
      <c r="G3246" s="1"/>
      <c r="H3246" s="1"/>
      <c r="I3246" s="1"/>
      <c r="J3246" s="1"/>
      <c r="K3246" s="1" t="s">
        <v>1644</v>
      </c>
      <c r="L3246" s="1" t="s">
        <v>1121</v>
      </c>
      <c r="M3246" s="1" t="s">
        <v>2781</v>
      </c>
      <c r="N3246" s="1"/>
      <c r="O3246" s="1"/>
      <c r="P3246" s="1"/>
      <c r="Q3246" s="1">
        <v>55</v>
      </c>
      <c r="R3246" s="1">
        <v>0</v>
      </c>
      <c r="S3246" s="1">
        <v>0</v>
      </c>
      <c r="T3246" s="1">
        <v>0</v>
      </c>
      <c r="U3246" s="1">
        <v>6</v>
      </c>
      <c r="V3246" s="1">
        <v>0.76900000000000002</v>
      </c>
      <c r="W3246" s="1">
        <v>0.01</v>
      </c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>
        <f t="shared" si="84"/>
        <v>61</v>
      </c>
    </row>
    <row r="3247" spans="1:49" x14ac:dyDescent="0.25">
      <c r="A3247" s="1" t="s">
        <v>572</v>
      </c>
      <c r="B3247" s="1">
        <v>1009588</v>
      </c>
      <c r="C3247" s="1">
        <v>2017</v>
      </c>
      <c r="D3247" s="1" t="s">
        <v>1091</v>
      </c>
      <c r="E3247" s="1" t="s">
        <v>1092</v>
      </c>
      <c r="F3247" s="1" t="s">
        <v>12</v>
      </c>
      <c r="G3247" s="1"/>
      <c r="H3247" s="1"/>
      <c r="I3247" s="1"/>
      <c r="J3247" s="1"/>
      <c r="K3247" s="1" t="s">
        <v>1648</v>
      </c>
      <c r="L3247" s="1" t="s">
        <v>1121</v>
      </c>
      <c r="M3247" s="1" t="s">
        <v>2782</v>
      </c>
      <c r="N3247" s="1"/>
      <c r="O3247" s="1"/>
      <c r="P3247" s="1"/>
      <c r="Q3247" s="1">
        <v>299</v>
      </c>
      <c r="R3247" s="1">
        <v>0</v>
      </c>
      <c r="S3247" s="1">
        <v>0</v>
      </c>
      <c r="T3247" s="1">
        <v>1</v>
      </c>
      <c r="U3247" s="1">
        <v>0</v>
      </c>
      <c r="V3247" s="1">
        <v>0.79500000000000004</v>
      </c>
      <c r="W3247" s="1">
        <v>1.4999999999999999E-2</v>
      </c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>
        <f t="shared" si="84"/>
        <v>299</v>
      </c>
    </row>
    <row r="3248" spans="1:49" x14ac:dyDescent="0.25">
      <c r="A3248" s="1" t="s">
        <v>572</v>
      </c>
      <c r="B3248" s="1">
        <v>1009588</v>
      </c>
      <c r="C3248" s="1">
        <v>2017</v>
      </c>
      <c r="D3248" s="1" t="s">
        <v>1091</v>
      </c>
      <c r="E3248" s="1" t="s">
        <v>1092</v>
      </c>
      <c r="F3248" s="1" t="s">
        <v>12</v>
      </c>
      <c r="G3248" s="1"/>
      <c r="H3248" s="1"/>
      <c r="I3248" s="1"/>
      <c r="J3248" s="1"/>
      <c r="K3248" s="1" t="s">
        <v>1104</v>
      </c>
      <c r="L3248" s="1" t="s">
        <v>1121</v>
      </c>
      <c r="M3248" s="1" t="s">
        <v>2625</v>
      </c>
      <c r="N3248" s="1"/>
      <c r="O3248" s="1"/>
      <c r="P3248" s="1"/>
      <c r="Q3248" s="1">
        <v>1</v>
      </c>
      <c r="R3248" s="1">
        <v>0</v>
      </c>
      <c r="S3248" s="1">
        <v>0</v>
      </c>
      <c r="T3248" s="1">
        <v>0</v>
      </c>
      <c r="U3248" s="1">
        <v>0</v>
      </c>
      <c r="V3248" s="1">
        <v>0.88300000000000001</v>
      </c>
      <c r="W3248" s="1">
        <v>6.9000000000000006E-2</v>
      </c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>
        <f t="shared" si="84"/>
        <v>1</v>
      </c>
    </row>
    <row r="3249" spans="1:49" x14ac:dyDescent="0.25">
      <c r="A3249" s="1" t="s">
        <v>572</v>
      </c>
      <c r="B3249" s="1">
        <v>1009588</v>
      </c>
      <c r="C3249" s="1">
        <v>2017</v>
      </c>
      <c r="D3249" s="1" t="s">
        <v>1091</v>
      </c>
      <c r="E3249" s="1" t="s">
        <v>1092</v>
      </c>
      <c r="F3249" s="1" t="s">
        <v>12</v>
      </c>
      <c r="G3249" s="1"/>
      <c r="H3249" s="1"/>
      <c r="I3249" s="1"/>
      <c r="J3249" s="1"/>
      <c r="K3249" s="1" t="s">
        <v>1114</v>
      </c>
      <c r="L3249" s="1" t="s">
        <v>1121</v>
      </c>
      <c r="M3249" s="1" t="s">
        <v>2783</v>
      </c>
      <c r="N3249" s="1"/>
      <c r="O3249" s="1"/>
      <c r="P3249" s="1"/>
      <c r="Q3249" s="1">
        <v>1369</v>
      </c>
      <c r="R3249" s="1">
        <v>0</v>
      </c>
      <c r="S3249" s="1">
        <v>0</v>
      </c>
      <c r="T3249" s="1">
        <v>44</v>
      </c>
      <c r="U3249" s="1">
        <v>4</v>
      </c>
      <c r="V3249" s="1">
        <v>0.875</v>
      </c>
      <c r="W3249" s="1">
        <v>0.01</v>
      </c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>
        <f t="shared" si="84"/>
        <v>1373</v>
      </c>
    </row>
    <row r="3250" spans="1:49" x14ac:dyDescent="0.25">
      <c r="A3250" s="1" t="s">
        <v>602</v>
      </c>
      <c r="B3250" s="1">
        <v>1009595</v>
      </c>
      <c r="C3250" s="1">
        <v>2017</v>
      </c>
      <c r="D3250" s="1" t="s">
        <v>1091</v>
      </c>
      <c r="E3250" s="1" t="s">
        <v>1092</v>
      </c>
      <c r="F3250" s="1" t="s">
        <v>12</v>
      </c>
      <c r="G3250" s="1"/>
      <c r="H3250" s="1"/>
      <c r="I3250" s="1"/>
      <c r="J3250" s="1"/>
      <c r="K3250" s="1" t="s">
        <v>1424</v>
      </c>
      <c r="L3250" s="1" t="s">
        <v>1109</v>
      </c>
      <c r="M3250" s="1" t="s">
        <v>1425</v>
      </c>
      <c r="N3250" s="1">
        <v>40.299999999999997</v>
      </c>
      <c r="O3250" s="1">
        <v>0.87539999999999996</v>
      </c>
      <c r="P3250" s="1">
        <v>38.299999999999997</v>
      </c>
      <c r="Q3250" s="1">
        <v>114</v>
      </c>
      <c r="R3250" s="1">
        <v>0</v>
      </c>
      <c r="S3250" s="1">
        <v>0</v>
      </c>
      <c r="T3250" s="1">
        <v>14</v>
      </c>
      <c r="U3250" s="1">
        <v>0</v>
      </c>
      <c r="V3250" s="1">
        <v>0.498</v>
      </c>
      <c r="W3250" s="1">
        <v>6.0000000000000001E-3</v>
      </c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>
        <f t="shared" si="84"/>
        <v>114</v>
      </c>
    </row>
    <row r="3251" spans="1:49" x14ac:dyDescent="0.25">
      <c r="A3251" s="1" t="s">
        <v>602</v>
      </c>
      <c r="B3251" s="1">
        <v>1009595</v>
      </c>
      <c r="C3251" s="1">
        <v>2017</v>
      </c>
      <c r="D3251" s="1" t="s">
        <v>1091</v>
      </c>
      <c r="E3251" s="1" t="s">
        <v>1092</v>
      </c>
      <c r="F3251" s="1" t="s">
        <v>12</v>
      </c>
      <c r="G3251" s="1"/>
      <c r="H3251" s="1"/>
      <c r="I3251" s="1"/>
      <c r="J3251" s="1"/>
      <c r="K3251" s="1" t="s">
        <v>1428</v>
      </c>
      <c r="L3251" s="1" t="s">
        <v>1109</v>
      </c>
      <c r="M3251" s="1" t="s">
        <v>1429</v>
      </c>
      <c r="N3251" s="1">
        <v>40.299999999999997</v>
      </c>
      <c r="O3251" s="1">
        <v>1.7981</v>
      </c>
      <c r="P3251" s="1">
        <v>30.7</v>
      </c>
      <c r="Q3251" s="1">
        <v>64</v>
      </c>
      <c r="R3251" s="1">
        <v>0</v>
      </c>
      <c r="S3251" s="1">
        <v>0</v>
      </c>
      <c r="T3251" s="1">
        <v>22</v>
      </c>
      <c r="U3251" s="1">
        <v>0</v>
      </c>
      <c r="V3251" s="1">
        <v>0.49199999999999999</v>
      </c>
      <c r="W3251" s="1">
        <v>8.0000000000000002E-3</v>
      </c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>
        <f t="shared" si="84"/>
        <v>64</v>
      </c>
    </row>
    <row r="3252" spans="1:49" x14ac:dyDescent="0.25">
      <c r="A3252" s="1" t="s">
        <v>602</v>
      </c>
      <c r="B3252" s="1">
        <v>1009595</v>
      </c>
      <c r="C3252" s="1">
        <v>2017</v>
      </c>
      <c r="D3252" s="1" t="s">
        <v>1091</v>
      </c>
      <c r="E3252" s="1" t="s">
        <v>1092</v>
      </c>
      <c r="F3252" s="1" t="s">
        <v>12</v>
      </c>
      <c r="G3252" s="1"/>
      <c r="H3252" s="1"/>
      <c r="I3252" s="1"/>
      <c r="J3252" s="1"/>
      <c r="K3252" s="1" t="s">
        <v>1430</v>
      </c>
      <c r="L3252" s="1" t="s">
        <v>1109</v>
      </c>
      <c r="M3252" s="1" t="s">
        <v>1431</v>
      </c>
      <c r="N3252" s="1">
        <v>46</v>
      </c>
      <c r="O3252" s="1">
        <v>2.6046</v>
      </c>
      <c r="P3252" s="1">
        <v>40</v>
      </c>
      <c r="Q3252" s="1">
        <v>203</v>
      </c>
      <c r="R3252" s="1">
        <v>0</v>
      </c>
      <c r="S3252" s="1">
        <v>0</v>
      </c>
      <c r="T3252" s="1">
        <v>0</v>
      </c>
      <c r="U3252" s="1">
        <v>0</v>
      </c>
      <c r="V3252" s="1">
        <v>0.60499999999999998</v>
      </c>
      <c r="W3252" s="1">
        <v>8.0000000000000002E-3</v>
      </c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>
        <f t="shared" si="84"/>
        <v>203</v>
      </c>
    </row>
    <row r="3253" spans="1:49" x14ac:dyDescent="0.25">
      <c r="A3253" s="1" t="s">
        <v>313</v>
      </c>
      <c r="B3253" s="1">
        <v>1009607</v>
      </c>
      <c r="C3253" s="1">
        <v>2017</v>
      </c>
      <c r="D3253" s="1" t="s">
        <v>1091</v>
      </c>
      <c r="E3253" s="1" t="s">
        <v>1092</v>
      </c>
      <c r="F3253" s="1" t="s">
        <v>12</v>
      </c>
      <c r="G3253" s="1"/>
      <c r="H3253" s="1"/>
      <c r="I3253" s="1"/>
      <c r="J3253" s="1"/>
      <c r="K3253" s="1" t="s">
        <v>1424</v>
      </c>
      <c r="L3253" s="1" t="s">
        <v>1109</v>
      </c>
      <c r="M3253" s="1" t="s">
        <v>1425</v>
      </c>
      <c r="N3253" s="1">
        <v>43.5</v>
      </c>
      <c r="O3253" s="1">
        <v>1.3653169000000001</v>
      </c>
      <c r="P3253" s="1">
        <v>37</v>
      </c>
      <c r="Q3253" s="1">
        <v>10</v>
      </c>
      <c r="R3253" s="1">
        <v>0</v>
      </c>
      <c r="S3253" s="1">
        <v>0</v>
      </c>
      <c r="T3253" s="1">
        <v>0</v>
      </c>
      <c r="U3253" s="1">
        <v>0</v>
      </c>
      <c r="V3253" s="1">
        <v>0.66500000000000004</v>
      </c>
      <c r="W3253" s="1">
        <v>8.0000000000000002E-3</v>
      </c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>
        <f t="shared" si="84"/>
        <v>10</v>
      </c>
    </row>
    <row r="3254" spans="1:49" x14ac:dyDescent="0.25">
      <c r="A3254" s="1" t="s">
        <v>313</v>
      </c>
      <c r="B3254" s="1">
        <v>1009607</v>
      </c>
      <c r="C3254" s="1">
        <v>2017</v>
      </c>
      <c r="D3254" s="1" t="s">
        <v>1091</v>
      </c>
      <c r="E3254" s="1" t="s">
        <v>1092</v>
      </c>
      <c r="F3254" s="1" t="s">
        <v>12</v>
      </c>
      <c r="G3254" s="1"/>
      <c r="H3254" s="1"/>
      <c r="I3254" s="1"/>
      <c r="J3254" s="1"/>
      <c r="K3254" s="1" t="s">
        <v>1428</v>
      </c>
      <c r="L3254" s="1" t="s">
        <v>1109</v>
      </c>
      <c r="M3254" s="1" t="s">
        <v>1429</v>
      </c>
      <c r="N3254" s="1">
        <v>43.5</v>
      </c>
      <c r="O3254" s="1">
        <v>1.3628370999999999</v>
      </c>
      <c r="P3254" s="1">
        <v>15</v>
      </c>
      <c r="Q3254" s="1">
        <v>17</v>
      </c>
      <c r="R3254" s="1">
        <v>0</v>
      </c>
      <c r="S3254" s="1">
        <v>0</v>
      </c>
      <c r="T3254" s="1">
        <v>2</v>
      </c>
      <c r="U3254" s="1">
        <v>0</v>
      </c>
      <c r="V3254" s="1">
        <v>0.70199999999999996</v>
      </c>
      <c r="W3254" s="1">
        <v>1.4E-2</v>
      </c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>
        <f t="shared" si="84"/>
        <v>17</v>
      </c>
    </row>
    <row r="3255" spans="1:49" x14ac:dyDescent="0.25">
      <c r="A3255" s="1" t="s">
        <v>313</v>
      </c>
      <c r="B3255" s="1">
        <v>1009607</v>
      </c>
      <c r="C3255" s="1">
        <v>2017</v>
      </c>
      <c r="D3255" s="1" t="s">
        <v>1091</v>
      </c>
      <c r="E3255" s="1" t="s">
        <v>1092</v>
      </c>
      <c r="F3255" s="1" t="s">
        <v>12</v>
      </c>
      <c r="G3255" s="1"/>
      <c r="H3255" s="1"/>
      <c r="I3255" s="1"/>
      <c r="J3255" s="1"/>
      <c r="K3255" s="1" t="s">
        <v>1732</v>
      </c>
      <c r="L3255" s="1" t="s">
        <v>1109</v>
      </c>
      <c r="M3255" s="1" t="s">
        <v>1733</v>
      </c>
      <c r="N3255" s="1">
        <v>41.85</v>
      </c>
      <c r="O3255" s="1">
        <v>0.90305340000000001</v>
      </c>
      <c r="P3255" s="1">
        <v>43.5</v>
      </c>
      <c r="Q3255" s="1">
        <v>33</v>
      </c>
      <c r="R3255" s="1">
        <v>0</v>
      </c>
      <c r="S3255" s="1">
        <v>0</v>
      </c>
      <c r="T3255" s="1">
        <v>9</v>
      </c>
      <c r="U3255" s="1">
        <v>0</v>
      </c>
      <c r="V3255" s="1">
        <v>0.47899999999999998</v>
      </c>
      <c r="W3255" s="1">
        <v>1.2999999999999999E-2</v>
      </c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>
        <f t="shared" si="84"/>
        <v>33</v>
      </c>
    </row>
    <row r="3256" spans="1:49" x14ac:dyDescent="0.25">
      <c r="A3256" s="1" t="s">
        <v>313</v>
      </c>
      <c r="B3256" s="1">
        <v>1009607</v>
      </c>
      <c r="C3256" s="1">
        <v>2017</v>
      </c>
      <c r="D3256" s="1" t="s">
        <v>1091</v>
      </c>
      <c r="E3256" s="1" t="s">
        <v>1092</v>
      </c>
      <c r="F3256" s="1" t="s">
        <v>12</v>
      </c>
      <c r="G3256" s="1"/>
      <c r="H3256" s="1"/>
      <c r="I3256" s="1"/>
      <c r="J3256" s="1"/>
      <c r="K3256" s="1" t="s">
        <v>1430</v>
      </c>
      <c r="L3256" s="1" t="s">
        <v>1109</v>
      </c>
      <c r="M3256" s="1" t="s">
        <v>1431</v>
      </c>
      <c r="N3256" s="1">
        <v>44.3</v>
      </c>
      <c r="O3256" s="1">
        <v>1.3577497999999999</v>
      </c>
      <c r="P3256" s="1">
        <v>57</v>
      </c>
      <c r="Q3256" s="1">
        <v>4</v>
      </c>
      <c r="R3256" s="1">
        <v>0</v>
      </c>
      <c r="S3256" s="1">
        <v>0</v>
      </c>
      <c r="T3256" s="1">
        <v>0</v>
      </c>
      <c r="U3256" s="1">
        <v>0</v>
      </c>
      <c r="V3256" s="1">
        <v>0.64900000000000002</v>
      </c>
      <c r="W3256" s="1">
        <v>8.9999999999999993E-3</v>
      </c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>
        <f t="shared" si="84"/>
        <v>4</v>
      </c>
    </row>
    <row r="3257" spans="1:49" x14ac:dyDescent="0.25">
      <c r="A3257" s="1" t="s">
        <v>313</v>
      </c>
      <c r="B3257" s="1">
        <v>1009607</v>
      </c>
      <c r="C3257" s="1">
        <v>2017</v>
      </c>
      <c r="D3257" s="1" t="s">
        <v>1091</v>
      </c>
      <c r="E3257" s="1" t="s">
        <v>1092</v>
      </c>
      <c r="F3257" s="1" t="s">
        <v>12</v>
      </c>
      <c r="G3257" s="1"/>
      <c r="H3257" s="1"/>
      <c r="I3257" s="1"/>
      <c r="J3257" s="1"/>
      <c r="K3257" s="1" t="s">
        <v>1872</v>
      </c>
      <c r="L3257" s="1" t="s">
        <v>1109</v>
      </c>
      <c r="M3257" s="1" t="s">
        <v>1873</v>
      </c>
      <c r="N3257" s="1">
        <v>48.4</v>
      </c>
      <c r="O3257" s="1">
        <v>0</v>
      </c>
      <c r="P3257" s="1">
        <v>20</v>
      </c>
      <c r="Q3257" s="1">
        <v>1</v>
      </c>
      <c r="R3257" s="1">
        <v>0</v>
      </c>
      <c r="S3257" s="1">
        <v>0</v>
      </c>
      <c r="T3257" s="1">
        <v>0</v>
      </c>
      <c r="U3257" s="1">
        <v>0</v>
      </c>
      <c r="V3257" s="1">
        <v>0.623</v>
      </c>
      <c r="W3257" s="1">
        <v>1.2E-2</v>
      </c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>
        <f t="shared" si="84"/>
        <v>1</v>
      </c>
    </row>
    <row r="3258" spans="1:49" x14ac:dyDescent="0.25">
      <c r="A3258" s="1" t="s">
        <v>313</v>
      </c>
      <c r="B3258" s="1">
        <v>1009607</v>
      </c>
      <c r="C3258" s="1">
        <v>2017</v>
      </c>
      <c r="D3258" s="1" t="s">
        <v>1091</v>
      </c>
      <c r="E3258" s="1" t="s">
        <v>1092</v>
      </c>
      <c r="F3258" s="1" t="s">
        <v>12</v>
      </c>
      <c r="G3258" s="1"/>
      <c r="H3258" s="1"/>
      <c r="I3258" s="1"/>
      <c r="J3258" s="1"/>
      <c r="K3258" s="1" t="s">
        <v>2104</v>
      </c>
      <c r="L3258" s="1" t="s">
        <v>1109</v>
      </c>
      <c r="M3258" s="1" t="s">
        <v>2105</v>
      </c>
      <c r="N3258" s="1">
        <v>41.4</v>
      </c>
      <c r="O3258" s="1">
        <v>0.91342590000000001</v>
      </c>
      <c r="P3258" s="1">
        <v>37</v>
      </c>
      <c r="Q3258" s="1">
        <v>1</v>
      </c>
      <c r="R3258" s="1">
        <v>0</v>
      </c>
      <c r="S3258" s="1">
        <v>0</v>
      </c>
      <c r="T3258" s="1">
        <v>0</v>
      </c>
      <c r="U3258" s="1">
        <v>0</v>
      </c>
      <c r="V3258" s="1">
        <v>0.52900000000000003</v>
      </c>
      <c r="W3258" s="1">
        <v>5.0000000000000001E-3</v>
      </c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>
        <f t="shared" si="84"/>
        <v>1</v>
      </c>
    </row>
    <row r="3259" spans="1:49" x14ac:dyDescent="0.25">
      <c r="A3259" s="1" t="s">
        <v>214</v>
      </c>
      <c r="B3259" s="1">
        <v>1009624</v>
      </c>
      <c r="C3259" s="1">
        <v>2017</v>
      </c>
      <c r="D3259" s="1" t="s">
        <v>1091</v>
      </c>
      <c r="E3259" s="1" t="s">
        <v>1092</v>
      </c>
      <c r="F3259" s="1" t="s">
        <v>12</v>
      </c>
      <c r="G3259" s="1"/>
      <c r="H3259" s="1"/>
      <c r="I3259" s="1"/>
      <c r="J3259" s="1"/>
      <c r="K3259" s="1" t="s">
        <v>1644</v>
      </c>
      <c r="L3259" s="1" t="s">
        <v>1168</v>
      </c>
      <c r="M3259" s="1" t="s">
        <v>2254</v>
      </c>
      <c r="N3259" s="1"/>
      <c r="O3259" s="1"/>
      <c r="P3259" s="1"/>
      <c r="Q3259" s="1">
        <v>20</v>
      </c>
      <c r="R3259" s="1">
        <v>0</v>
      </c>
      <c r="S3259" s="1">
        <v>0</v>
      </c>
      <c r="T3259" s="1">
        <v>3</v>
      </c>
      <c r="U3259" s="1">
        <v>0</v>
      </c>
      <c r="V3259" s="1">
        <v>0.78300000000000003</v>
      </c>
      <c r="W3259" s="1">
        <v>0.01</v>
      </c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>
        <f t="shared" si="84"/>
        <v>20</v>
      </c>
    </row>
    <row r="3260" spans="1:49" x14ac:dyDescent="0.25">
      <c r="A3260" s="1" t="s">
        <v>214</v>
      </c>
      <c r="B3260" s="1">
        <v>1009624</v>
      </c>
      <c r="C3260" s="1">
        <v>2017</v>
      </c>
      <c r="D3260" s="1" t="s">
        <v>1091</v>
      </c>
      <c r="E3260" s="1" t="s">
        <v>1092</v>
      </c>
      <c r="F3260" s="1" t="s">
        <v>12</v>
      </c>
      <c r="G3260" s="1"/>
      <c r="H3260" s="1"/>
      <c r="I3260" s="1"/>
      <c r="J3260" s="1"/>
      <c r="K3260" s="1" t="s">
        <v>1114</v>
      </c>
      <c r="L3260" s="1" t="s">
        <v>1168</v>
      </c>
      <c r="M3260" s="1" t="s">
        <v>1650</v>
      </c>
      <c r="N3260" s="1"/>
      <c r="O3260" s="1"/>
      <c r="P3260" s="1"/>
      <c r="Q3260" s="1">
        <v>444</v>
      </c>
      <c r="R3260" s="1">
        <v>0</v>
      </c>
      <c r="S3260" s="1">
        <v>0</v>
      </c>
      <c r="T3260" s="1">
        <v>35</v>
      </c>
      <c r="U3260" s="1">
        <v>0</v>
      </c>
      <c r="V3260" s="1">
        <v>0.78300000000000003</v>
      </c>
      <c r="W3260" s="1">
        <v>0.01</v>
      </c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>
        <f t="shared" si="84"/>
        <v>444</v>
      </c>
    </row>
    <row r="3261" spans="1:49" x14ac:dyDescent="0.25">
      <c r="A3261" s="1" t="s">
        <v>763</v>
      </c>
      <c r="B3261" s="1">
        <v>1009625</v>
      </c>
      <c r="C3261" s="1">
        <v>2017</v>
      </c>
      <c r="D3261" s="1" t="s">
        <v>1091</v>
      </c>
      <c r="E3261" s="1" t="s">
        <v>1092</v>
      </c>
      <c r="F3261" s="1" t="s">
        <v>12</v>
      </c>
      <c r="G3261" s="1"/>
      <c r="H3261" s="1"/>
      <c r="I3261" s="1"/>
      <c r="J3261" s="1"/>
      <c r="K3261" s="1" t="s">
        <v>1428</v>
      </c>
      <c r="L3261" s="1" t="s">
        <v>1109</v>
      </c>
      <c r="M3261" s="1" t="s">
        <v>1429</v>
      </c>
      <c r="N3261" s="1">
        <v>44.1</v>
      </c>
      <c r="O3261" s="1">
        <v>2.0019871</v>
      </c>
      <c r="P3261" s="1">
        <v>25</v>
      </c>
      <c r="Q3261" s="1">
        <v>194</v>
      </c>
      <c r="R3261" s="1">
        <v>0</v>
      </c>
      <c r="S3261" s="1">
        <v>0</v>
      </c>
      <c r="T3261" s="1">
        <v>11</v>
      </c>
      <c r="U3261" s="1">
        <v>0</v>
      </c>
      <c r="V3261" s="1">
        <v>0.57499999999999996</v>
      </c>
      <c r="W3261" s="1">
        <v>8.0000000000000002E-3</v>
      </c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>
        <f t="shared" si="84"/>
        <v>194</v>
      </c>
    </row>
    <row r="3262" spans="1:49" x14ac:dyDescent="0.25">
      <c r="A3262" s="1" t="s">
        <v>763</v>
      </c>
      <c r="B3262" s="1">
        <v>1009625</v>
      </c>
      <c r="C3262" s="1">
        <v>2017</v>
      </c>
      <c r="D3262" s="1" t="s">
        <v>1091</v>
      </c>
      <c r="E3262" s="1" t="s">
        <v>1092</v>
      </c>
      <c r="F3262" s="1" t="s">
        <v>12</v>
      </c>
      <c r="G3262" s="1"/>
      <c r="H3262" s="1"/>
      <c r="I3262" s="1"/>
      <c r="J3262" s="1"/>
      <c r="K3262" s="1" t="s">
        <v>1732</v>
      </c>
      <c r="L3262" s="1" t="s">
        <v>1109</v>
      </c>
      <c r="M3262" s="1" t="s">
        <v>1733</v>
      </c>
      <c r="N3262" s="1">
        <v>40.049999999999997</v>
      </c>
      <c r="O3262" s="1">
        <v>0.97337770000000001</v>
      </c>
      <c r="P3262" s="1">
        <v>25</v>
      </c>
      <c r="Q3262" s="1">
        <v>171</v>
      </c>
      <c r="R3262" s="1">
        <v>0</v>
      </c>
      <c r="S3262" s="1">
        <v>0</v>
      </c>
      <c r="T3262" s="1">
        <v>10</v>
      </c>
      <c r="U3262" s="1">
        <v>0</v>
      </c>
      <c r="V3262" s="1">
        <v>0.47399999999999998</v>
      </c>
      <c r="W3262" s="1">
        <v>8.0000000000000002E-3</v>
      </c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>
        <f t="shared" si="84"/>
        <v>171</v>
      </c>
    </row>
    <row r="3263" spans="1:49" x14ac:dyDescent="0.25">
      <c r="A3263" s="1" t="s">
        <v>763</v>
      </c>
      <c r="B3263" s="1">
        <v>1009625</v>
      </c>
      <c r="C3263" s="1">
        <v>2017</v>
      </c>
      <c r="D3263" s="1" t="s">
        <v>1091</v>
      </c>
      <c r="E3263" s="1" t="s">
        <v>1092</v>
      </c>
      <c r="F3263" s="1" t="s">
        <v>12</v>
      </c>
      <c r="G3263" s="1"/>
      <c r="H3263" s="1"/>
      <c r="I3263" s="1"/>
      <c r="J3263" s="1"/>
      <c r="K3263" s="1" t="s">
        <v>1430</v>
      </c>
      <c r="L3263" s="1" t="s">
        <v>1109</v>
      </c>
      <c r="M3263" s="1" t="s">
        <v>1431</v>
      </c>
      <c r="N3263" s="1">
        <v>41.5</v>
      </c>
      <c r="O3263" s="1">
        <v>1.4527201999999999</v>
      </c>
      <c r="P3263" s="1">
        <v>25</v>
      </c>
      <c r="Q3263" s="1">
        <v>16</v>
      </c>
      <c r="R3263" s="1">
        <v>0</v>
      </c>
      <c r="S3263" s="1">
        <v>0</v>
      </c>
      <c r="T3263" s="1">
        <v>0</v>
      </c>
      <c r="U3263" s="1">
        <v>0</v>
      </c>
      <c r="V3263" s="1">
        <v>0.57199999999999995</v>
      </c>
      <c r="W3263" s="1">
        <v>7.0000000000000001E-3</v>
      </c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>
        <f t="shared" si="84"/>
        <v>16</v>
      </c>
    </row>
    <row r="3264" spans="1:49" x14ac:dyDescent="0.25">
      <c r="A3264" s="1" t="s">
        <v>763</v>
      </c>
      <c r="B3264" s="1">
        <v>1009625</v>
      </c>
      <c r="C3264" s="1">
        <v>2017</v>
      </c>
      <c r="D3264" s="1" t="s">
        <v>1091</v>
      </c>
      <c r="E3264" s="1" t="s">
        <v>1092</v>
      </c>
      <c r="F3264" s="1" t="s">
        <v>12</v>
      </c>
      <c r="G3264" s="1"/>
      <c r="H3264" s="1"/>
      <c r="I3264" s="1"/>
      <c r="J3264" s="1"/>
      <c r="K3264" s="1" t="s">
        <v>1872</v>
      </c>
      <c r="L3264" s="1" t="s">
        <v>1109</v>
      </c>
      <c r="M3264" s="1" t="s">
        <v>1873</v>
      </c>
      <c r="N3264" s="1">
        <v>41.5</v>
      </c>
      <c r="O3264" s="1">
        <v>0.54777339999999997</v>
      </c>
      <c r="P3264" s="1">
        <v>25</v>
      </c>
      <c r="Q3264" s="1">
        <v>14</v>
      </c>
      <c r="R3264" s="1">
        <v>0</v>
      </c>
      <c r="S3264" s="1">
        <v>0</v>
      </c>
      <c r="T3264" s="1">
        <v>0</v>
      </c>
      <c r="U3264" s="1">
        <v>0</v>
      </c>
      <c r="V3264" s="1">
        <v>0.57199999999999995</v>
      </c>
      <c r="W3264" s="1">
        <v>7.0000000000000001E-3</v>
      </c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>
        <f t="shared" si="84"/>
        <v>14</v>
      </c>
    </row>
    <row r="3265" spans="1:49" x14ac:dyDescent="0.25">
      <c r="A3265" s="1" t="s">
        <v>763</v>
      </c>
      <c r="B3265" s="1">
        <v>1009625</v>
      </c>
      <c r="C3265" s="1">
        <v>2017</v>
      </c>
      <c r="D3265" s="1" t="s">
        <v>1091</v>
      </c>
      <c r="E3265" s="1" t="s">
        <v>1092</v>
      </c>
      <c r="F3265" s="1" t="s">
        <v>12</v>
      </c>
      <c r="G3265" s="1"/>
      <c r="H3265" s="1"/>
      <c r="I3265" s="1"/>
      <c r="J3265" s="1"/>
      <c r="K3265" s="1" t="s">
        <v>1874</v>
      </c>
      <c r="L3265" s="1" t="s">
        <v>1109</v>
      </c>
      <c r="M3265" s="1" t="s">
        <v>1875</v>
      </c>
      <c r="N3265" s="1">
        <v>40.270000000000003</v>
      </c>
      <c r="O3265" s="1">
        <v>0.93744859999999997</v>
      </c>
      <c r="P3265" s="1">
        <v>25</v>
      </c>
      <c r="Q3265" s="1">
        <v>251</v>
      </c>
      <c r="R3265" s="1">
        <v>0</v>
      </c>
      <c r="S3265" s="1">
        <v>0</v>
      </c>
      <c r="T3265" s="1">
        <v>28</v>
      </c>
      <c r="U3265" s="1">
        <v>0</v>
      </c>
      <c r="V3265" s="1">
        <v>0.55200000000000005</v>
      </c>
      <c r="W3265" s="1">
        <v>7.0000000000000001E-3</v>
      </c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>
        <f t="shared" si="84"/>
        <v>251</v>
      </c>
    </row>
    <row r="3266" spans="1:49" x14ac:dyDescent="0.25">
      <c r="A3266" s="1" t="s">
        <v>515</v>
      </c>
      <c r="B3266" s="1">
        <v>1009657</v>
      </c>
      <c r="C3266" s="1">
        <v>2017</v>
      </c>
      <c r="D3266" s="1" t="s">
        <v>1091</v>
      </c>
      <c r="E3266" s="1" t="s">
        <v>1092</v>
      </c>
      <c r="F3266" s="1" t="s">
        <v>12</v>
      </c>
      <c r="G3266" s="1"/>
      <c r="H3266" s="1"/>
      <c r="I3266" s="1"/>
      <c r="J3266" s="1"/>
      <c r="K3266" s="1" t="s">
        <v>1642</v>
      </c>
      <c r="L3266" s="1" t="s">
        <v>1094</v>
      </c>
      <c r="M3266" s="1" t="s">
        <v>2784</v>
      </c>
      <c r="N3266" s="1"/>
      <c r="O3266" s="1"/>
      <c r="P3266" s="1"/>
      <c r="Q3266" s="1">
        <v>2</v>
      </c>
      <c r="R3266" s="1">
        <v>0</v>
      </c>
      <c r="S3266" s="1">
        <v>0</v>
      </c>
      <c r="T3266" s="1">
        <v>1</v>
      </c>
      <c r="U3266" s="1">
        <v>0</v>
      </c>
      <c r="V3266" s="1">
        <v>0.69899999999999995</v>
      </c>
      <c r="W3266" s="1">
        <v>3.4000000000000002E-2</v>
      </c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>
        <f t="shared" si="84"/>
        <v>2</v>
      </c>
    </row>
    <row r="3267" spans="1:49" x14ac:dyDescent="0.25">
      <c r="A3267" s="1" t="s">
        <v>515</v>
      </c>
      <c r="B3267" s="1">
        <v>1009657</v>
      </c>
      <c r="C3267" s="1">
        <v>2017</v>
      </c>
      <c r="D3267" s="1" t="s">
        <v>1091</v>
      </c>
      <c r="E3267" s="1" t="s">
        <v>1092</v>
      </c>
      <c r="F3267" s="1" t="s">
        <v>12</v>
      </c>
      <c r="G3267" s="1"/>
      <c r="H3267" s="1"/>
      <c r="I3267" s="1"/>
      <c r="J3267" s="1"/>
      <c r="K3267" s="1" t="s">
        <v>2785</v>
      </c>
      <c r="L3267" s="1" t="s">
        <v>1094</v>
      </c>
      <c r="M3267" s="1" t="s">
        <v>2786</v>
      </c>
      <c r="N3267" s="1"/>
      <c r="O3267" s="1"/>
      <c r="P3267" s="1"/>
      <c r="Q3267" s="1">
        <v>10</v>
      </c>
      <c r="R3267" s="1">
        <v>0</v>
      </c>
      <c r="S3267" s="1">
        <v>0</v>
      </c>
      <c r="T3267" s="1">
        <v>0</v>
      </c>
      <c r="U3267" s="1">
        <v>0</v>
      </c>
      <c r="V3267" s="1">
        <v>0.69899999999999995</v>
      </c>
      <c r="W3267" s="1">
        <v>3.4000000000000002E-2</v>
      </c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>
        <f t="shared" ref="AW3267:AW3330" si="85">+Q3267+U3267</f>
        <v>10</v>
      </c>
    </row>
    <row r="3268" spans="1:49" x14ac:dyDescent="0.25">
      <c r="A3268" s="1" t="s">
        <v>515</v>
      </c>
      <c r="B3268" s="1">
        <v>1009657</v>
      </c>
      <c r="C3268" s="1">
        <v>2017</v>
      </c>
      <c r="D3268" s="1" t="s">
        <v>1091</v>
      </c>
      <c r="E3268" s="1" t="s">
        <v>1092</v>
      </c>
      <c r="F3268" s="1" t="s">
        <v>12</v>
      </c>
      <c r="G3268" s="1"/>
      <c r="H3268" s="1"/>
      <c r="I3268" s="1"/>
      <c r="J3268" s="1"/>
      <c r="K3268" s="1" t="s">
        <v>1823</v>
      </c>
      <c r="L3268" s="1" t="s">
        <v>1094</v>
      </c>
      <c r="M3268" s="1" t="s">
        <v>1826</v>
      </c>
      <c r="N3268" s="1"/>
      <c r="O3268" s="1"/>
      <c r="P3268" s="1"/>
      <c r="Q3268" s="1">
        <v>101</v>
      </c>
      <c r="R3268" s="1">
        <v>0</v>
      </c>
      <c r="S3268" s="1">
        <v>0</v>
      </c>
      <c r="T3268" s="1">
        <v>0</v>
      </c>
      <c r="U3268" s="1">
        <v>0</v>
      </c>
      <c r="V3268" s="1">
        <v>0.69799999999999995</v>
      </c>
      <c r="W3268" s="1">
        <v>3.9E-2</v>
      </c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>
        <f t="shared" si="85"/>
        <v>101</v>
      </c>
    </row>
    <row r="3269" spans="1:49" x14ac:dyDescent="0.25">
      <c r="A3269" s="1" t="s">
        <v>515</v>
      </c>
      <c r="B3269" s="1">
        <v>1009657</v>
      </c>
      <c r="C3269" s="1">
        <v>2017</v>
      </c>
      <c r="D3269" s="1" t="s">
        <v>1091</v>
      </c>
      <c r="E3269" s="1" t="s">
        <v>1092</v>
      </c>
      <c r="F3269" s="1" t="s">
        <v>12</v>
      </c>
      <c r="G3269" s="1"/>
      <c r="H3269" s="1"/>
      <c r="I3269" s="1"/>
      <c r="J3269" s="1"/>
      <c r="K3269" s="1" t="s">
        <v>1828</v>
      </c>
      <c r="L3269" s="1" t="s">
        <v>1094</v>
      </c>
      <c r="M3269" s="1" t="s">
        <v>2787</v>
      </c>
      <c r="N3269" s="1"/>
      <c r="O3269" s="1"/>
      <c r="P3269" s="1"/>
      <c r="Q3269" s="1">
        <v>36</v>
      </c>
      <c r="R3269" s="1">
        <v>3</v>
      </c>
      <c r="S3269" s="1">
        <v>0</v>
      </c>
      <c r="T3269" s="1">
        <v>0</v>
      </c>
      <c r="U3269" s="1">
        <v>0</v>
      </c>
      <c r="V3269" s="1">
        <v>0.64300000000000002</v>
      </c>
      <c r="W3269" s="1">
        <v>3.3000000000000002E-2</v>
      </c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>
        <f t="shared" si="85"/>
        <v>36</v>
      </c>
    </row>
    <row r="3270" spans="1:49" x14ac:dyDescent="0.25">
      <c r="A3270" s="1" t="s">
        <v>515</v>
      </c>
      <c r="B3270" s="1">
        <v>1009657</v>
      </c>
      <c r="C3270" s="1">
        <v>2017</v>
      </c>
      <c r="D3270" s="1" t="s">
        <v>1091</v>
      </c>
      <c r="E3270" s="1" t="s">
        <v>1092</v>
      </c>
      <c r="F3270" s="1" t="s">
        <v>12</v>
      </c>
      <c r="G3270" s="1"/>
      <c r="H3270" s="1"/>
      <c r="I3270" s="1"/>
      <c r="J3270" s="1"/>
      <c r="K3270" s="1" t="s">
        <v>2740</v>
      </c>
      <c r="L3270" s="1" t="s">
        <v>1094</v>
      </c>
      <c r="M3270" s="1" t="s">
        <v>2788</v>
      </c>
      <c r="N3270" s="1"/>
      <c r="O3270" s="1"/>
      <c r="P3270" s="1"/>
      <c r="Q3270" s="1">
        <v>340</v>
      </c>
      <c r="R3270" s="1">
        <v>8</v>
      </c>
      <c r="S3270" s="1">
        <v>65</v>
      </c>
      <c r="T3270" s="1">
        <v>0</v>
      </c>
      <c r="U3270" s="1">
        <v>0</v>
      </c>
      <c r="V3270" s="1">
        <v>0.79100000000000004</v>
      </c>
      <c r="W3270" s="1">
        <v>0.02</v>
      </c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>
        <f t="shared" si="85"/>
        <v>340</v>
      </c>
    </row>
    <row r="3271" spans="1:49" x14ac:dyDescent="0.25">
      <c r="A3271" s="1" t="s">
        <v>515</v>
      </c>
      <c r="B3271" s="1">
        <v>1009657</v>
      </c>
      <c r="C3271" s="1">
        <v>2017</v>
      </c>
      <c r="D3271" s="1" t="s">
        <v>1091</v>
      </c>
      <c r="E3271" s="1" t="s">
        <v>1092</v>
      </c>
      <c r="F3271" s="1" t="s">
        <v>12</v>
      </c>
      <c r="G3271" s="1"/>
      <c r="H3271" s="1"/>
      <c r="I3271" s="1"/>
      <c r="J3271" s="1"/>
      <c r="K3271" s="1" t="s">
        <v>1455</v>
      </c>
      <c r="L3271" s="1" t="s">
        <v>1094</v>
      </c>
      <c r="M3271" s="1" t="s">
        <v>2789</v>
      </c>
      <c r="N3271" s="1"/>
      <c r="O3271" s="1"/>
      <c r="P3271" s="1"/>
      <c r="Q3271" s="1">
        <v>7</v>
      </c>
      <c r="R3271" s="1">
        <v>0</v>
      </c>
      <c r="S3271" s="1">
        <v>0</v>
      </c>
      <c r="T3271" s="1">
        <v>2</v>
      </c>
      <c r="U3271" s="1">
        <v>0</v>
      </c>
      <c r="V3271" s="1">
        <v>0.69899999999999995</v>
      </c>
      <c r="W3271" s="1">
        <v>3.4000000000000002E-2</v>
      </c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>
        <f t="shared" si="85"/>
        <v>7</v>
      </c>
    </row>
    <row r="3272" spans="1:49" x14ac:dyDescent="0.25">
      <c r="A3272" s="1" t="s">
        <v>515</v>
      </c>
      <c r="B3272" s="1">
        <v>1009657</v>
      </c>
      <c r="C3272" s="1">
        <v>2017</v>
      </c>
      <c r="D3272" s="1" t="s">
        <v>1091</v>
      </c>
      <c r="E3272" s="1" t="s">
        <v>1092</v>
      </c>
      <c r="F3272" s="1" t="s">
        <v>12</v>
      </c>
      <c r="G3272" s="1"/>
      <c r="H3272" s="1"/>
      <c r="I3272" s="1"/>
      <c r="J3272" s="1"/>
      <c r="K3272" s="1" t="s">
        <v>1832</v>
      </c>
      <c r="L3272" s="1" t="s">
        <v>1094</v>
      </c>
      <c r="M3272" s="1" t="s">
        <v>2790</v>
      </c>
      <c r="N3272" s="1"/>
      <c r="O3272" s="1"/>
      <c r="P3272" s="1"/>
      <c r="Q3272" s="1">
        <v>149</v>
      </c>
      <c r="R3272" s="1">
        <v>35</v>
      </c>
      <c r="S3272" s="1">
        <v>0</v>
      </c>
      <c r="T3272" s="1">
        <v>0</v>
      </c>
      <c r="U3272" s="1">
        <v>0</v>
      </c>
      <c r="V3272" s="1">
        <v>0.74399999999999999</v>
      </c>
      <c r="W3272" s="1">
        <v>5.0999999999999997E-2</v>
      </c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>
        <f t="shared" si="85"/>
        <v>149</v>
      </c>
    </row>
    <row r="3273" spans="1:49" x14ac:dyDescent="0.25">
      <c r="A3273" s="1" t="s">
        <v>515</v>
      </c>
      <c r="B3273" s="1">
        <v>1009657</v>
      </c>
      <c r="C3273" s="1">
        <v>2017</v>
      </c>
      <c r="D3273" s="1" t="s">
        <v>1091</v>
      </c>
      <c r="E3273" s="1" t="s">
        <v>1092</v>
      </c>
      <c r="F3273" s="1" t="s">
        <v>12</v>
      </c>
      <c r="G3273" s="1"/>
      <c r="H3273" s="1"/>
      <c r="I3273" s="1"/>
      <c r="J3273" s="1"/>
      <c r="K3273" s="1" t="s">
        <v>1457</v>
      </c>
      <c r="L3273" s="1" t="s">
        <v>1094</v>
      </c>
      <c r="M3273" s="1" t="s">
        <v>2337</v>
      </c>
      <c r="N3273" s="1"/>
      <c r="O3273" s="1"/>
      <c r="P3273" s="1"/>
      <c r="Q3273" s="1">
        <v>84</v>
      </c>
      <c r="R3273" s="1">
        <v>0</v>
      </c>
      <c r="S3273" s="1">
        <v>0</v>
      </c>
      <c r="T3273" s="1">
        <v>22</v>
      </c>
      <c r="U3273" s="1">
        <v>0</v>
      </c>
      <c r="V3273" s="1">
        <v>0.69899999999999995</v>
      </c>
      <c r="W3273" s="1">
        <v>3.4000000000000002E-2</v>
      </c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>
        <f t="shared" si="85"/>
        <v>84</v>
      </c>
    </row>
    <row r="3274" spans="1:49" x14ac:dyDescent="0.25">
      <c r="A3274" s="1" t="s">
        <v>515</v>
      </c>
      <c r="B3274" s="1">
        <v>1009657</v>
      </c>
      <c r="C3274" s="1">
        <v>2017</v>
      </c>
      <c r="D3274" s="1" t="s">
        <v>1091</v>
      </c>
      <c r="E3274" s="1" t="s">
        <v>1092</v>
      </c>
      <c r="F3274" s="1" t="s">
        <v>12</v>
      </c>
      <c r="G3274" s="1"/>
      <c r="H3274" s="1"/>
      <c r="I3274" s="1"/>
      <c r="J3274" s="1"/>
      <c r="K3274" s="1" t="s">
        <v>1835</v>
      </c>
      <c r="L3274" s="1" t="s">
        <v>1094</v>
      </c>
      <c r="M3274" s="1" t="s">
        <v>2791</v>
      </c>
      <c r="N3274" s="1"/>
      <c r="O3274" s="1"/>
      <c r="P3274" s="1"/>
      <c r="Q3274" s="1">
        <v>210</v>
      </c>
      <c r="R3274" s="1">
        <v>1</v>
      </c>
      <c r="S3274" s="1">
        <v>0</v>
      </c>
      <c r="T3274" s="1">
        <v>0</v>
      </c>
      <c r="U3274" s="1">
        <v>0</v>
      </c>
      <c r="V3274" s="1">
        <v>0.61799999999999999</v>
      </c>
      <c r="W3274" s="1">
        <v>0.02</v>
      </c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>
        <f t="shared" si="85"/>
        <v>210</v>
      </c>
    </row>
    <row r="3275" spans="1:49" x14ac:dyDescent="0.25">
      <c r="A3275" s="1" t="s">
        <v>515</v>
      </c>
      <c r="B3275" s="1">
        <v>1009657</v>
      </c>
      <c r="C3275" s="1">
        <v>2017</v>
      </c>
      <c r="D3275" s="1" t="s">
        <v>1091</v>
      </c>
      <c r="E3275" s="1" t="s">
        <v>1092</v>
      </c>
      <c r="F3275" s="1" t="s">
        <v>12</v>
      </c>
      <c r="G3275" s="1"/>
      <c r="H3275" s="1"/>
      <c r="I3275" s="1"/>
      <c r="J3275" s="1"/>
      <c r="K3275" s="1" t="s">
        <v>1695</v>
      </c>
      <c r="L3275" s="1" t="s">
        <v>1094</v>
      </c>
      <c r="M3275" s="1" t="s">
        <v>2792</v>
      </c>
      <c r="N3275" s="1"/>
      <c r="O3275" s="1"/>
      <c r="P3275" s="1"/>
      <c r="Q3275" s="1">
        <v>3</v>
      </c>
      <c r="R3275" s="1">
        <v>3</v>
      </c>
      <c r="S3275" s="1">
        <v>0</v>
      </c>
      <c r="T3275" s="1">
        <v>0</v>
      </c>
      <c r="U3275" s="1">
        <v>0</v>
      </c>
      <c r="V3275" s="1">
        <v>0.69899999999999995</v>
      </c>
      <c r="W3275" s="1">
        <v>3.4000000000000002E-2</v>
      </c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>
        <f t="shared" si="85"/>
        <v>3</v>
      </c>
    </row>
    <row r="3276" spans="1:49" x14ac:dyDescent="0.25">
      <c r="A3276" s="1" t="s">
        <v>515</v>
      </c>
      <c r="B3276" s="1">
        <v>1009657</v>
      </c>
      <c r="C3276" s="1">
        <v>2017</v>
      </c>
      <c r="D3276" s="1" t="s">
        <v>1091</v>
      </c>
      <c r="E3276" s="1" t="s">
        <v>1092</v>
      </c>
      <c r="F3276" s="1" t="s">
        <v>12</v>
      </c>
      <c r="G3276" s="1"/>
      <c r="H3276" s="1"/>
      <c r="I3276" s="1"/>
      <c r="J3276" s="1"/>
      <c r="K3276" s="1" t="s">
        <v>2793</v>
      </c>
      <c r="L3276" s="1" t="s">
        <v>1094</v>
      </c>
      <c r="M3276" s="1" t="s">
        <v>2794</v>
      </c>
      <c r="N3276" s="1"/>
      <c r="O3276" s="1"/>
      <c r="P3276" s="1"/>
      <c r="Q3276" s="1">
        <v>145</v>
      </c>
      <c r="R3276" s="1">
        <v>0</v>
      </c>
      <c r="S3276" s="1">
        <v>0</v>
      </c>
      <c r="T3276" s="1">
        <v>1</v>
      </c>
      <c r="U3276" s="1">
        <v>0</v>
      </c>
      <c r="V3276" s="1">
        <v>0.76100000000000001</v>
      </c>
      <c r="W3276" s="1">
        <v>4.4999999999999998E-2</v>
      </c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>
        <f t="shared" si="85"/>
        <v>145</v>
      </c>
    </row>
    <row r="3277" spans="1:49" x14ac:dyDescent="0.25">
      <c r="A3277" s="1" t="s">
        <v>515</v>
      </c>
      <c r="B3277" s="1">
        <v>1009657</v>
      </c>
      <c r="C3277" s="1">
        <v>2017</v>
      </c>
      <c r="D3277" s="1" t="s">
        <v>1091</v>
      </c>
      <c r="E3277" s="1" t="s">
        <v>1092</v>
      </c>
      <c r="F3277" s="1" t="s">
        <v>12</v>
      </c>
      <c r="G3277" s="1"/>
      <c r="H3277" s="1"/>
      <c r="I3277" s="1"/>
      <c r="J3277" s="1"/>
      <c r="K3277" s="1" t="s">
        <v>2793</v>
      </c>
      <c r="L3277" s="1" t="s">
        <v>1168</v>
      </c>
      <c r="M3277" s="1" t="s">
        <v>2795</v>
      </c>
      <c r="N3277" s="1"/>
      <c r="O3277" s="1"/>
      <c r="P3277" s="1"/>
      <c r="Q3277" s="1">
        <v>17</v>
      </c>
      <c r="R3277" s="1">
        <v>15</v>
      </c>
      <c r="S3277" s="1">
        <v>0</v>
      </c>
      <c r="T3277" s="1">
        <v>2</v>
      </c>
      <c r="U3277" s="1">
        <v>0</v>
      </c>
      <c r="V3277" s="1">
        <v>0.76100000000000001</v>
      </c>
      <c r="W3277" s="1">
        <v>4.4999999999999998E-2</v>
      </c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>
        <f t="shared" si="85"/>
        <v>17</v>
      </c>
    </row>
    <row r="3278" spans="1:49" x14ac:dyDescent="0.25">
      <c r="A3278" s="1" t="s">
        <v>892</v>
      </c>
      <c r="B3278" s="1">
        <v>1009660</v>
      </c>
      <c r="C3278" s="1">
        <v>2017</v>
      </c>
      <c r="D3278" s="1" t="s">
        <v>1091</v>
      </c>
      <c r="E3278" s="1" t="s">
        <v>1092</v>
      </c>
      <c r="F3278" s="1" t="s">
        <v>12</v>
      </c>
      <c r="G3278" s="1"/>
      <c r="H3278" s="1"/>
      <c r="I3278" s="1"/>
      <c r="J3278" s="1"/>
      <c r="K3278" s="1" t="s">
        <v>1753</v>
      </c>
      <c r="L3278" s="1" t="s">
        <v>1121</v>
      </c>
      <c r="M3278" s="1" t="s">
        <v>2374</v>
      </c>
      <c r="N3278" s="1"/>
      <c r="O3278" s="1"/>
      <c r="P3278" s="1"/>
      <c r="Q3278" s="1">
        <v>12</v>
      </c>
      <c r="R3278" s="1">
        <v>0</v>
      </c>
      <c r="S3278" s="1">
        <v>0</v>
      </c>
      <c r="T3278" s="1">
        <v>0</v>
      </c>
      <c r="U3278" s="1">
        <v>0</v>
      </c>
      <c r="V3278" s="1">
        <v>0.99099999999999999</v>
      </c>
      <c r="W3278" s="1">
        <v>5.0000000000000001E-3</v>
      </c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>
        <f t="shared" si="85"/>
        <v>12</v>
      </c>
    </row>
    <row r="3279" spans="1:49" x14ac:dyDescent="0.25">
      <c r="A3279" s="1" t="s">
        <v>892</v>
      </c>
      <c r="B3279" s="1">
        <v>1009660</v>
      </c>
      <c r="C3279" s="1">
        <v>2017</v>
      </c>
      <c r="D3279" s="1" t="s">
        <v>1091</v>
      </c>
      <c r="E3279" s="1" t="s">
        <v>1092</v>
      </c>
      <c r="F3279" s="1" t="s">
        <v>12</v>
      </c>
      <c r="G3279" s="1"/>
      <c r="H3279" s="1"/>
      <c r="I3279" s="1"/>
      <c r="J3279" s="1"/>
      <c r="K3279" s="1" t="s">
        <v>1763</v>
      </c>
      <c r="L3279" s="1" t="s">
        <v>1121</v>
      </c>
      <c r="M3279" s="1" t="s">
        <v>2379</v>
      </c>
      <c r="N3279" s="1"/>
      <c r="O3279" s="1"/>
      <c r="P3279" s="1"/>
      <c r="Q3279" s="1">
        <v>47</v>
      </c>
      <c r="R3279" s="1">
        <v>0</v>
      </c>
      <c r="S3279" s="1">
        <v>0</v>
      </c>
      <c r="T3279" s="1">
        <v>0</v>
      </c>
      <c r="U3279" s="1">
        <v>0</v>
      </c>
      <c r="V3279" s="1">
        <v>0.93300000000000005</v>
      </c>
      <c r="W3279" s="1">
        <v>6.0000000000000001E-3</v>
      </c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>
        <f t="shared" si="85"/>
        <v>47</v>
      </c>
    </row>
    <row r="3280" spans="1:49" x14ac:dyDescent="0.25">
      <c r="A3280" s="1" t="s">
        <v>93</v>
      </c>
      <c r="B3280" s="1">
        <v>1009663</v>
      </c>
      <c r="C3280" s="1">
        <v>2017</v>
      </c>
      <c r="D3280" s="1" t="s">
        <v>1091</v>
      </c>
      <c r="E3280" s="1" t="s">
        <v>1092</v>
      </c>
      <c r="F3280" s="1" t="s">
        <v>12</v>
      </c>
      <c r="G3280" s="1"/>
      <c r="H3280" s="1"/>
      <c r="I3280" s="1"/>
      <c r="J3280" s="1"/>
      <c r="K3280" s="1" t="s">
        <v>1337</v>
      </c>
      <c r="L3280" s="1" t="s">
        <v>1109</v>
      </c>
      <c r="M3280" s="1" t="s">
        <v>1339</v>
      </c>
      <c r="N3280" s="1">
        <v>58.984411100000003</v>
      </c>
      <c r="O3280" s="1">
        <v>28</v>
      </c>
      <c r="P3280" s="1">
        <v>68</v>
      </c>
      <c r="Q3280" s="1">
        <v>2</v>
      </c>
      <c r="R3280" s="1">
        <v>0</v>
      </c>
      <c r="S3280" s="1">
        <v>0</v>
      </c>
      <c r="T3280" s="1">
        <v>0</v>
      </c>
      <c r="U3280" s="1">
        <v>0</v>
      </c>
      <c r="V3280" s="1">
        <v>0.85499999999999998</v>
      </c>
      <c r="W3280" s="1">
        <v>6.0000000000000001E-3</v>
      </c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>
        <f t="shared" si="85"/>
        <v>2</v>
      </c>
    </row>
    <row r="3281" spans="1:49" x14ac:dyDescent="0.25">
      <c r="A3281" s="1" t="s">
        <v>93</v>
      </c>
      <c r="B3281" s="1">
        <v>1009663</v>
      </c>
      <c r="C3281" s="1">
        <v>2017</v>
      </c>
      <c r="D3281" s="1" t="s">
        <v>1091</v>
      </c>
      <c r="E3281" s="1" t="s">
        <v>1092</v>
      </c>
      <c r="F3281" s="1" t="s">
        <v>12</v>
      </c>
      <c r="G3281" s="1"/>
      <c r="H3281" s="1"/>
      <c r="I3281" s="1"/>
      <c r="J3281" s="1"/>
      <c r="K3281" s="1" t="s">
        <v>1341</v>
      </c>
      <c r="L3281" s="1" t="s">
        <v>1109</v>
      </c>
      <c r="M3281" s="1" t="s">
        <v>2091</v>
      </c>
      <c r="N3281" s="1">
        <v>58.984411100000003</v>
      </c>
      <c r="O3281" s="1">
        <v>27</v>
      </c>
      <c r="P3281" s="1">
        <v>68</v>
      </c>
      <c r="Q3281" s="1">
        <v>15</v>
      </c>
      <c r="R3281" s="1">
        <v>0</v>
      </c>
      <c r="S3281" s="1">
        <v>0</v>
      </c>
      <c r="T3281" s="1">
        <v>0</v>
      </c>
      <c r="U3281" s="1">
        <v>0</v>
      </c>
      <c r="V3281" s="1">
        <v>0.82699999999999996</v>
      </c>
      <c r="W3281" s="1">
        <v>8.0000000000000002E-3</v>
      </c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>
        <f t="shared" si="85"/>
        <v>15</v>
      </c>
    </row>
    <row r="3282" spans="1:49" x14ac:dyDescent="0.25">
      <c r="A3282" s="1" t="s">
        <v>93</v>
      </c>
      <c r="B3282" s="1">
        <v>1009663</v>
      </c>
      <c r="C3282" s="1">
        <v>2017</v>
      </c>
      <c r="D3282" s="1" t="s">
        <v>1091</v>
      </c>
      <c r="E3282" s="1" t="s">
        <v>1092</v>
      </c>
      <c r="F3282" s="1" t="s">
        <v>12</v>
      </c>
      <c r="G3282" s="1"/>
      <c r="H3282" s="1"/>
      <c r="I3282" s="1"/>
      <c r="J3282" s="1"/>
      <c r="K3282" s="1" t="s">
        <v>1341</v>
      </c>
      <c r="L3282" s="1" t="s">
        <v>1094</v>
      </c>
      <c r="M3282" s="1" t="s">
        <v>1343</v>
      </c>
      <c r="N3282" s="1"/>
      <c r="O3282" s="1"/>
      <c r="P3282" s="1"/>
      <c r="Q3282" s="1">
        <v>174</v>
      </c>
      <c r="R3282" s="1">
        <v>0</v>
      </c>
      <c r="S3282" s="1">
        <v>8</v>
      </c>
      <c r="T3282" s="1">
        <v>0</v>
      </c>
      <c r="U3282" s="1">
        <v>1</v>
      </c>
      <c r="V3282" s="1">
        <v>0.82699999999999996</v>
      </c>
      <c r="W3282" s="1">
        <v>8.0000000000000002E-3</v>
      </c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>
        <f t="shared" si="85"/>
        <v>175</v>
      </c>
    </row>
    <row r="3283" spans="1:49" x14ac:dyDescent="0.25">
      <c r="A3283" s="1" t="s">
        <v>93</v>
      </c>
      <c r="B3283" s="1">
        <v>1009663</v>
      </c>
      <c r="C3283" s="1">
        <v>2017</v>
      </c>
      <c r="D3283" s="1" t="s">
        <v>1091</v>
      </c>
      <c r="E3283" s="1" t="s">
        <v>1092</v>
      </c>
      <c r="F3283" s="1" t="s">
        <v>12</v>
      </c>
      <c r="G3283" s="1"/>
      <c r="H3283" s="1"/>
      <c r="I3283" s="1"/>
      <c r="J3283" s="1"/>
      <c r="K3283" s="1" t="s">
        <v>1485</v>
      </c>
      <c r="L3283" s="1" t="s">
        <v>1121</v>
      </c>
      <c r="M3283" s="1" t="s">
        <v>1881</v>
      </c>
      <c r="N3283" s="1"/>
      <c r="O3283" s="1"/>
      <c r="P3283" s="1"/>
      <c r="Q3283" s="1">
        <v>1</v>
      </c>
      <c r="R3283" s="1">
        <v>0</v>
      </c>
      <c r="S3283" s="1">
        <v>0</v>
      </c>
      <c r="T3283" s="1">
        <v>0</v>
      </c>
      <c r="U3283" s="1">
        <v>0</v>
      </c>
      <c r="V3283" s="1">
        <v>0.85499999999999998</v>
      </c>
      <c r="W3283" s="1">
        <v>6.0000000000000001E-3</v>
      </c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>
        <f t="shared" si="85"/>
        <v>1</v>
      </c>
    </row>
    <row r="3284" spans="1:49" x14ac:dyDescent="0.25">
      <c r="A3284" s="1" t="s">
        <v>93</v>
      </c>
      <c r="B3284" s="1">
        <v>1009663</v>
      </c>
      <c r="C3284" s="1">
        <v>2017</v>
      </c>
      <c r="D3284" s="1" t="s">
        <v>1091</v>
      </c>
      <c r="E3284" s="1" t="s">
        <v>1092</v>
      </c>
      <c r="F3284" s="1" t="s">
        <v>12</v>
      </c>
      <c r="G3284" s="1"/>
      <c r="H3284" s="1"/>
      <c r="I3284" s="1"/>
      <c r="J3284" s="1"/>
      <c r="K3284" s="1" t="s">
        <v>1485</v>
      </c>
      <c r="L3284" s="1" t="s">
        <v>1094</v>
      </c>
      <c r="M3284" s="1" t="s">
        <v>1486</v>
      </c>
      <c r="N3284" s="1"/>
      <c r="O3284" s="1"/>
      <c r="P3284" s="1"/>
      <c r="Q3284" s="1">
        <v>1</v>
      </c>
      <c r="R3284" s="1">
        <v>0</v>
      </c>
      <c r="S3284" s="1">
        <v>0</v>
      </c>
      <c r="T3284" s="1">
        <v>0</v>
      </c>
      <c r="U3284" s="1">
        <v>0</v>
      </c>
      <c r="V3284" s="1">
        <v>0.85499999999999998</v>
      </c>
      <c r="W3284" s="1">
        <v>6.0000000000000001E-3</v>
      </c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>
        <f t="shared" si="85"/>
        <v>1</v>
      </c>
    </row>
    <row r="3285" spans="1:49" x14ac:dyDescent="0.25">
      <c r="A3285" s="1" t="s">
        <v>93</v>
      </c>
      <c r="B3285" s="1">
        <v>1009663</v>
      </c>
      <c r="C3285" s="1">
        <v>2017</v>
      </c>
      <c r="D3285" s="1" t="s">
        <v>1091</v>
      </c>
      <c r="E3285" s="1" t="s">
        <v>1092</v>
      </c>
      <c r="F3285" s="1" t="s">
        <v>12</v>
      </c>
      <c r="G3285" s="1"/>
      <c r="H3285" s="1"/>
      <c r="I3285" s="1"/>
      <c r="J3285" s="1"/>
      <c r="K3285" s="1" t="s">
        <v>1489</v>
      </c>
      <c r="L3285" s="1" t="s">
        <v>1121</v>
      </c>
      <c r="M3285" s="1" t="s">
        <v>1887</v>
      </c>
      <c r="N3285" s="1"/>
      <c r="O3285" s="1"/>
      <c r="P3285" s="1"/>
      <c r="Q3285" s="1">
        <v>9</v>
      </c>
      <c r="R3285" s="1">
        <v>0</v>
      </c>
      <c r="S3285" s="1">
        <v>1</v>
      </c>
      <c r="T3285" s="1">
        <v>0</v>
      </c>
      <c r="U3285" s="1">
        <v>1</v>
      </c>
      <c r="V3285" s="1">
        <v>0.86</v>
      </c>
      <c r="W3285" s="1">
        <v>5.0000000000000001E-3</v>
      </c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>
        <f t="shared" si="85"/>
        <v>10</v>
      </c>
    </row>
    <row r="3286" spans="1:49" x14ac:dyDescent="0.25">
      <c r="A3286" s="1" t="s">
        <v>93</v>
      </c>
      <c r="B3286" s="1">
        <v>1009663</v>
      </c>
      <c r="C3286" s="1">
        <v>2017</v>
      </c>
      <c r="D3286" s="1" t="s">
        <v>1091</v>
      </c>
      <c r="E3286" s="1" t="s">
        <v>1092</v>
      </c>
      <c r="F3286" s="1" t="s">
        <v>12</v>
      </c>
      <c r="G3286" s="1"/>
      <c r="H3286" s="1"/>
      <c r="I3286" s="1"/>
      <c r="J3286" s="1"/>
      <c r="K3286" s="1" t="s">
        <v>1346</v>
      </c>
      <c r="L3286" s="1" t="s">
        <v>1121</v>
      </c>
      <c r="M3286" s="1" t="s">
        <v>1347</v>
      </c>
      <c r="N3286" s="1"/>
      <c r="O3286" s="1"/>
      <c r="P3286" s="1"/>
      <c r="Q3286" s="1">
        <v>8</v>
      </c>
      <c r="R3286" s="1">
        <v>0</v>
      </c>
      <c r="S3286" s="1">
        <v>0</v>
      </c>
      <c r="T3286" s="1">
        <v>0</v>
      </c>
      <c r="U3286" s="1">
        <v>0</v>
      </c>
      <c r="V3286" s="1">
        <v>0.85499999999999998</v>
      </c>
      <c r="W3286" s="1">
        <v>6.0000000000000001E-3</v>
      </c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>
        <f t="shared" si="85"/>
        <v>8</v>
      </c>
    </row>
    <row r="3287" spans="1:49" x14ac:dyDescent="0.25">
      <c r="A3287" s="1" t="s">
        <v>93</v>
      </c>
      <c r="B3287" s="1">
        <v>1009663</v>
      </c>
      <c r="C3287" s="1">
        <v>2017</v>
      </c>
      <c r="D3287" s="1" t="s">
        <v>1091</v>
      </c>
      <c r="E3287" s="1" t="s">
        <v>1092</v>
      </c>
      <c r="F3287" s="1" t="s">
        <v>12</v>
      </c>
      <c r="G3287" s="1"/>
      <c r="H3287" s="1"/>
      <c r="I3287" s="1"/>
      <c r="J3287" s="1"/>
      <c r="K3287" s="1" t="s">
        <v>1349</v>
      </c>
      <c r="L3287" s="1" t="s">
        <v>1121</v>
      </c>
      <c r="M3287" s="1" t="s">
        <v>1891</v>
      </c>
      <c r="N3287" s="1"/>
      <c r="O3287" s="1"/>
      <c r="P3287" s="1"/>
      <c r="Q3287" s="1">
        <v>4</v>
      </c>
      <c r="R3287" s="1">
        <v>0</v>
      </c>
      <c r="S3287" s="1">
        <v>0</v>
      </c>
      <c r="T3287" s="1">
        <v>0</v>
      </c>
      <c r="U3287" s="1">
        <v>0</v>
      </c>
      <c r="V3287" s="1">
        <v>0.85499999999999998</v>
      </c>
      <c r="W3287" s="1">
        <v>6.0000000000000001E-3</v>
      </c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>
        <f t="shared" si="85"/>
        <v>4</v>
      </c>
    </row>
    <row r="3288" spans="1:49" x14ac:dyDescent="0.25">
      <c r="A3288" s="1" t="s">
        <v>93</v>
      </c>
      <c r="B3288" s="1">
        <v>1009663</v>
      </c>
      <c r="C3288" s="1">
        <v>2017</v>
      </c>
      <c r="D3288" s="1" t="s">
        <v>1091</v>
      </c>
      <c r="E3288" s="1" t="s">
        <v>1092</v>
      </c>
      <c r="F3288" s="1" t="s">
        <v>12</v>
      </c>
      <c r="G3288" s="1"/>
      <c r="H3288" s="1"/>
      <c r="I3288" s="1"/>
      <c r="J3288" s="1"/>
      <c r="K3288" s="1" t="s">
        <v>1767</v>
      </c>
      <c r="L3288" s="1" t="s">
        <v>1121</v>
      </c>
      <c r="M3288" s="1" t="s">
        <v>2367</v>
      </c>
      <c r="N3288" s="1"/>
      <c r="O3288" s="1"/>
      <c r="P3288" s="1"/>
      <c r="Q3288" s="1">
        <v>6</v>
      </c>
      <c r="R3288" s="1">
        <v>0</v>
      </c>
      <c r="S3288" s="1">
        <v>0</v>
      </c>
      <c r="T3288" s="1">
        <v>0</v>
      </c>
      <c r="U3288" s="1">
        <v>0</v>
      </c>
      <c r="V3288" s="1">
        <v>0.82899999999999996</v>
      </c>
      <c r="W3288" s="1">
        <v>8.0000000000000002E-3</v>
      </c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>
        <f t="shared" si="85"/>
        <v>6</v>
      </c>
    </row>
    <row r="3289" spans="1:49" x14ac:dyDescent="0.25">
      <c r="A3289" s="1" t="s">
        <v>93</v>
      </c>
      <c r="B3289" s="1">
        <v>1009663</v>
      </c>
      <c r="C3289" s="1">
        <v>2017</v>
      </c>
      <c r="D3289" s="1" t="s">
        <v>1091</v>
      </c>
      <c r="E3289" s="1" t="s">
        <v>1092</v>
      </c>
      <c r="F3289" s="1" t="s">
        <v>12</v>
      </c>
      <c r="G3289" s="1"/>
      <c r="H3289" s="1"/>
      <c r="I3289" s="1"/>
      <c r="J3289" s="1"/>
      <c r="K3289" s="1" t="s">
        <v>1492</v>
      </c>
      <c r="L3289" s="1" t="s">
        <v>1121</v>
      </c>
      <c r="M3289" s="1" t="s">
        <v>1893</v>
      </c>
      <c r="N3289" s="1"/>
      <c r="O3289" s="1"/>
      <c r="P3289" s="1"/>
      <c r="Q3289" s="1">
        <v>1</v>
      </c>
      <c r="R3289" s="1">
        <v>0</v>
      </c>
      <c r="S3289" s="1">
        <v>0</v>
      </c>
      <c r="T3289" s="1">
        <v>0</v>
      </c>
      <c r="U3289" s="1">
        <v>0</v>
      </c>
      <c r="V3289" s="1">
        <v>0.80800000000000005</v>
      </c>
      <c r="W3289" s="1">
        <v>4.0000000000000001E-3</v>
      </c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>
        <f t="shared" si="85"/>
        <v>1</v>
      </c>
    </row>
    <row r="3290" spans="1:49" x14ac:dyDescent="0.25">
      <c r="A3290" s="1" t="s">
        <v>93</v>
      </c>
      <c r="B3290" s="1">
        <v>1009663</v>
      </c>
      <c r="C3290" s="1">
        <v>2017</v>
      </c>
      <c r="D3290" s="1" t="s">
        <v>1091</v>
      </c>
      <c r="E3290" s="1" t="s">
        <v>1092</v>
      </c>
      <c r="F3290" s="1" t="s">
        <v>12</v>
      </c>
      <c r="G3290" s="1"/>
      <c r="H3290" s="1"/>
      <c r="I3290" s="1"/>
      <c r="J3290" s="1"/>
      <c r="K3290" s="1" t="s">
        <v>1358</v>
      </c>
      <c r="L3290" s="1" t="s">
        <v>1094</v>
      </c>
      <c r="M3290" s="1" t="s">
        <v>1361</v>
      </c>
      <c r="N3290" s="1"/>
      <c r="O3290" s="1"/>
      <c r="P3290" s="1"/>
      <c r="Q3290" s="1">
        <v>326</v>
      </c>
      <c r="R3290" s="1">
        <v>0</v>
      </c>
      <c r="S3290" s="1">
        <v>105</v>
      </c>
      <c r="T3290" s="1">
        <v>0</v>
      </c>
      <c r="U3290" s="1">
        <v>1</v>
      </c>
      <c r="V3290" s="1">
        <v>0.85499999999999998</v>
      </c>
      <c r="W3290" s="1">
        <v>6.0000000000000001E-3</v>
      </c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>
        <f t="shared" si="85"/>
        <v>327</v>
      </c>
    </row>
    <row r="3291" spans="1:49" x14ac:dyDescent="0.25">
      <c r="A3291" s="1" t="s">
        <v>93</v>
      </c>
      <c r="B3291" s="1">
        <v>1009663</v>
      </c>
      <c r="C3291" s="1">
        <v>2017</v>
      </c>
      <c r="D3291" s="1" t="s">
        <v>1091</v>
      </c>
      <c r="E3291" s="1" t="s">
        <v>1092</v>
      </c>
      <c r="F3291" s="1" t="s">
        <v>12</v>
      </c>
      <c r="G3291" s="1"/>
      <c r="H3291" s="1"/>
      <c r="I3291" s="1"/>
      <c r="J3291" s="1"/>
      <c r="K3291" s="1" t="s">
        <v>1896</v>
      </c>
      <c r="L3291" s="1" t="s">
        <v>1121</v>
      </c>
      <c r="M3291" s="1" t="s">
        <v>1897</v>
      </c>
      <c r="N3291" s="1"/>
      <c r="O3291" s="1"/>
      <c r="P3291" s="1"/>
      <c r="Q3291" s="1">
        <v>7</v>
      </c>
      <c r="R3291" s="1">
        <v>0</v>
      </c>
      <c r="S3291" s="1">
        <v>0</v>
      </c>
      <c r="T3291" s="1">
        <v>0</v>
      </c>
      <c r="U3291" s="1">
        <v>3</v>
      </c>
      <c r="V3291" s="1">
        <v>0.85499999999999998</v>
      </c>
      <c r="W3291" s="1">
        <v>6.0000000000000001E-3</v>
      </c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>
        <f t="shared" si="85"/>
        <v>10</v>
      </c>
    </row>
    <row r="3292" spans="1:49" x14ac:dyDescent="0.25">
      <c r="A3292" s="1" t="s">
        <v>93</v>
      </c>
      <c r="B3292" s="1">
        <v>1009663</v>
      </c>
      <c r="C3292" s="1">
        <v>2017</v>
      </c>
      <c r="D3292" s="1" t="s">
        <v>1091</v>
      </c>
      <c r="E3292" s="1" t="s">
        <v>1092</v>
      </c>
      <c r="F3292" s="1" t="s">
        <v>12</v>
      </c>
      <c r="G3292" s="1"/>
      <c r="H3292" s="1"/>
      <c r="I3292" s="1"/>
      <c r="J3292" s="1"/>
      <c r="K3292" s="1" t="s">
        <v>1365</v>
      </c>
      <c r="L3292" s="1" t="s">
        <v>1094</v>
      </c>
      <c r="M3292" s="1" t="s">
        <v>1368</v>
      </c>
      <c r="N3292" s="1"/>
      <c r="O3292" s="1"/>
      <c r="P3292" s="1"/>
      <c r="Q3292" s="1">
        <v>15</v>
      </c>
      <c r="R3292" s="1">
        <v>0</v>
      </c>
      <c r="S3292" s="1">
        <v>1</v>
      </c>
      <c r="T3292" s="1">
        <v>0</v>
      </c>
      <c r="U3292" s="1">
        <v>0</v>
      </c>
      <c r="V3292" s="1">
        <v>0.79500000000000004</v>
      </c>
      <c r="W3292" s="1">
        <v>7.0000000000000001E-3</v>
      </c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>
        <f t="shared" si="85"/>
        <v>15</v>
      </c>
    </row>
    <row r="3293" spans="1:49" x14ac:dyDescent="0.25">
      <c r="A3293" s="1" t="s">
        <v>93</v>
      </c>
      <c r="B3293" s="1">
        <v>1009663</v>
      </c>
      <c r="C3293" s="1">
        <v>2017</v>
      </c>
      <c r="D3293" s="1" t="s">
        <v>1091</v>
      </c>
      <c r="E3293" s="1" t="s">
        <v>1092</v>
      </c>
      <c r="F3293" s="1" t="s">
        <v>12</v>
      </c>
      <c r="G3293" s="1"/>
      <c r="H3293" s="1"/>
      <c r="I3293" s="1"/>
      <c r="J3293" s="1"/>
      <c r="K3293" s="1" t="s">
        <v>1373</v>
      </c>
      <c r="L3293" s="1" t="s">
        <v>1094</v>
      </c>
      <c r="M3293" s="1" t="s">
        <v>1376</v>
      </c>
      <c r="N3293" s="1"/>
      <c r="O3293" s="1"/>
      <c r="P3293" s="1"/>
      <c r="Q3293" s="1">
        <v>2</v>
      </c>
      <c r="R3293" s="1">
        <v>0</v>
      </c>
      <c r="S3293" s="1">
        <v>0</v>
      </c>
      <c r="T3293" s="1">
        <v>0</v>
      </c>
      <c r="U3293" s="1">
        <v>0</v>
      </c>
      <c r="V3293" s="1">
        <v>0.66400000000000003</v>
      </c>
      <c r="W3293" s="1">
        <v>3.0000000000000001E-3</v>
      </c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>
        <f t="shared" si="85"/>
        <v>2</v>
      </c>
    </row>
    <row r="3294" spans="1:49" x14ac:dyDescent="0.25">
      <c r="A3294" s="1" t="s">
        <v>93</v>
      </c>
      <c r="B3294" s="1">
        <v>1009663</v>
      </c>
      <c r="C3294" s="1">
        <v>2017</v>
      </c>
      <c r="D3294" s="1" t="s">
        <v>1091</v>
      </c>
      <c r="E3294" s="1" t="s">
        <v>1092</v>
      </c>
      <c r="F3294" s="1" t="s">
        <v>12</v>
      </c>
      <c r="G3294" s="1"/>
      <c r="H3294" s="1"/>
      <c r="I3294" s="1"/>
      <c r="J3294" s="1"/>
      <c r="K3294" s="1" t="s">
        <v>1377</v>
      </c>
      <c r="L3294" s="1" t="s">
        <v>1121</v>
      </c>
      <c r="M3294" s="1" t="s">
        <v>1378</v>
      </c>
      <c r="N3294" s="1"/>
      <c r="O3294" s="1"/>
      <c r="P3294" s="1"/>
      <c r="Q3294" s="1">
        <v>12</v>
      </c>
      <c r="R3294" s="1">
        <v>0</v>
      </c>
      <c r="S3294" s="1">
        <v>0</v>
      </c>
      <c r="T3294" s="1">
        <v>0</v>
      </c>
      <c r="U3294" s="1">
        <v>0</v>
      </c>
      <c r="V3294" s="1">
        <v>0.75900000000000001</v>
      </c>
      <c r="W3294" s="1">
        <v>6.0000000000000001E-3</v>
      </c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>
        <f t="shared" si="85"/>
        <v>12</v>
      </c>
    </row>
    <row r="3295" spans="1:49" x14ac:dyDescent="0.25">
      <c r="A3295" s="1" t="s">
        <v>93</v>
      </c>
      <c r="B3295" s="1">
        <v>1009663</v>
      </c>
      <c r="C3295" s="1">
        <v>2017</v>
      </c>
      <c r="D3295" s="1" t="s">
        <v>1091</v>
      </c>
      <c r="E3295" s="1" t="s">
        <v>1092</v>
      </c>
      <c r="F3295" s="1" t="s">
        <v>12</v>
      </c>
      <c r="G3295" s="1"/>
      <c r="H3295" s="1"/>
      <c r="I3295" s="1"/>
      <c r="J3295" s="1"/>
      <c r="K3295" s="1" t="s">
        <v>1377</v>
      </c>
      <c r="L3295" s="1" t="s">
        <v>1094</v>
      </c>
      <c r="M3295" s="1" t="s">
        <v>1845</v>
      </c>
      <c r="N3295" s="1"/>
      <c r="O3295" s="1"/>
      <c r="P3295" s="1"/>
      <c r="Q3295" s="1">
        <v>4</v>
      </c>
      <c r="R3295" s="1">
        <v>0</v>
      </c>
      <c r="S3295" s="1">
        <v>0</v>
      </c>
      <c r="T3295" s="1">
        <v>0</v>
      </c>
      <c r="U3295" s="1">
        <v>0</v>
      </c>
      <c r="V3295" s="1">
        <v>0.75900000000000001</v>
      </c>
      <c r="W3295" s="1">
        <v>6.0000000000000001E-3</v>
      </c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>
        <f t="shared" si="85"/>
        <v>4</v>
      </c>
    </row>
    <row r="3296" spans="1:49" x14ac:dyDescent="0.25">
      <c r="A3296" s="1" t="s">
        <v>93</v>
      </c>
      <c r="B3296" s="1">
        <v>1009663</v>
      </c>
      <c r="C3296" s="1">
        <v>2017</v>
      </c>
      <c r="D3296" s="1" t="s">
        <v>1091</v>
      </c>
      <c r="E3296" s="1" t="s">
        <v>1092</v>
      </c>
      <c r="F3296" s="1" t="s">
        <v>12</v>
      </c>
      <c r="G3296" s="1"/>
      <c r="H3296" s="1"/>
      <c r="I3296" s="1"/>
      <c r="J3296" s="1"/>
      <c r="K3296" s="1" t="s">
        <v>1379</v>
      </c>
      <c r="L3296" s="1" t="s">
        <v>1109</v>
      </c>
      <c r="M3296" s="1" t="s">
        <v>1381</v>
      </c>
      <c r="N3296" s="1">
        <v>50.45</v>
      </c>
      <c r="O3296" s="1">
        <v>14.1</v>
      </c>
      <c r="P3296" s="1">
        <v>48</v>
      </c>
      <c r="Q3296" s="1">
        <v>4</v>
      </c>
      <c r="R3296" s="1">
        <v>0</v>
      </c>
      <c r="S3296" s="1">
        <v>0</v>
      </c>
      <c r="T3296" s="1">
        <v>0</v>
      </c>
      <c r="U3296" s="1">
        <v>0</v>
      </c>
      <c r="V3296" s="1">
        <v>0.84599999999999997</v>
      </c>
      <c r="W3296" s="1">
        <v>6.0000000000000001E-3</v>
      </c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>
        <f t="shared" si="85"/>
        <v>4</v>
      </c>
    </row>
    <row r="3297" spans="1:49" x14ac:dyDescent="0.25">
      <c r="A3297" s="1" t="s">
        <v>93</v>
      </c>
      <c r="B3297" s="1">
        <v>1009663</v>
      </c>
      <c r="C3297" s="1">
        <v>2017</v>
      </c>
      <c r="D3297" s="1" t="s">
        <v>1091</v>
      </c>
      <c r="E3297" s="1" t="s">
        <v>1092</v>
      </c>
      <c r="F3297" s="1" t="s">
        <v>12</v>
      </c>
      <c r="G3297" s="1"/>
      <c r="H3297" s="1"/>
      <c r="I3297" s="1"/>
      <c r="J3297" s="1"/>
      <c r="K3297" s="1" t="s">
        <v>1379</v>
      </c>
      <c r="L3297" s="1" t="s">
        <v>1094</v>
      </c>
      <c r="M3297" s="1" t="s">
        <v>1382</v>
      </c>
      <c r="N3297" s="1"/>
      <c r="O3297" s="1"/>
      <c r="P3297" s="1"/>
      <c r="Q3297" s="1">
        <v>97</v>
      </c>
      <c r="R3297" s="1">
        <v>0</v>
      </c>
      <c r="S3297" s="1">
        <v>5</v>
      </c>
      <c r="T3297" s="1">
        <v>0</v>
      </c>
      <c r="U3297" s="1">
        <v>0</v>
      </c>
      <c r="V3297" s="1">
        <v>0.84599999999999997</v>
      </c>
      <c r="W3297" s="1">
        <v>6.0000000000000001E-3</v>
      </c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>
        <f t="shared" si="85"/>
        <v>97</v>
      </c>
    </row>
    <row r="3298" spans="1:49" x14ac:dyDescent="0.25">
      <c r="A3298" s="1" t="s">
        <v>93</v>
      </c>
      <c r="B3298" s="1">
        <v>1009663</v>
      </c>
      <c r="C3298" s="1">
        <v>2017</v>
      </c>
      <c r="D3298" s="1" t="s">
        <v>1091</v>
      </c>
      <c r="E3298" s="1" t="s">
        <v>1092</v>
      </c>
      <c r="F3298" s="1" t="s">
        <v>12</v>
      </c>
      <c r="G3298" s="1"/>
      <c r="H3298" s="1"/>
      <c r="I3298" s="1"/>
      <c r="J3298" s="1"/>
      <c r="K3298" s="1" t="s">
        <v>1391</v>
      </c>
      <c r="L3298" s="1" t="s">
        <v>1121</v>
      </c>
      <c r="M3298" s="1" t="s">
        <v>1392</v>
      </c>
      <c r="N3298" s="1"/>
      <c r="O3298" s="1"/>
      <c r="P3298" s="1"/>
      <c r="Q3298" s="1">
        <v>46</v>
      </c>
      <c r="R3298" s="1">
        <v>0</v>
      </c>
      <c r="S3298" s="1">
        <v>3</v>
      </c>
      <c r="T3298" s="1">
        <v>0</v>
      </c>
      <c r="U3298" s="1">
        <v>0</v>
      </c>
      <c r="V3298" s="1">
        <v>0.93700000000000006</v>
      </c>
      <c r="W3298" s="1">
        <v>4.0000000000000001E-3</v>
      </c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>
        <f t="shared" si="85"/>
        <v>46</v>
      </c>
    </row>
    <row r="3299" spans="1:49" x14ac:dyDescent="0.25">
      <c r="A3299" s="1" t="s">
        <v>93</v>
      </c>
      <c r="B3299" s="1">
        <v>1009663</v>
      </c>
      <c r="C3299" s="1">
        <v>2017</v>
      </c>
      <c r="D3299" s="1" t="s">
        <v>1091</v>
      </c>
      <c r="E3299" s="1" t="s">
        <v>1092</v>
      </c>
      <c r="F3299" s="1" t="s">
        <v>12</v>
      </c>
      <c r="G3299" s="1"/>
      <c r="H3299" s="1"/>
      <c r="I3299" s="1"/>
      <c r="J3299" s="1"/>
      <c r="K3299" s="1" t="s">
        <v>1391</v>
      </c>
      <c r="L3299" s="1" t="s">
        <v>1109</v>
      </c>
      <c r="M3299" s="1" t="s">
        <v>1496</v>
      </c>
      <c r="N3299" s="1">
        <v>57.44</v>
      </c>
      <c r="O3299" s="1">
        <v>75.599999999999994</v>
      </c>
      <c r="P3299" s="1">
        <v>33</v>
      </c>
      <c r="Q3299" s="1">
        <v>1</v>
      </c>
      <c r="R3299" s="1">
        <v>0</v>
      </c>
      <c r="S3299" s="1">
        <v>0</v>
      </c>
      <c r="T3299" s="1">
        <v>0</v>
      </c>
      <c r="U3299" s="1">
        <v>0</v>
      </c>
      <c r="V3299" s="1">
        <v>0.93700000000000006</v>
      </c>
      <c r="W3299" s="1">
        <v>4.0000000000000001E-3</v>
      </c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>
        <f t="shared" si="85"/>
        <v>1</v>
      </c>
    </row>
    <row r="3300" spans="1:49" x14ac:dyDescent="0.25">
      <c r="A3300" s="1" t="s">
        <v>93</v>
      </c>
      <c r="B3300" s="1">
        <v>1009663</v>
      </c>
      <c r="C3300" s="1">
        <v>2017</v>
      </c>
      <c r="D3300" s="1" t="s">
        <v>1091</v>
      </c>
      <c r="E3300" s="1" t="s">
        <v>1092</v>
      </c>
      <c r="F3300" s="1" t="s">
        <v>12</v>
      </c>
      <c r="G3300" s="1"/>
      <c r="H3300" s="1"/>
      <c r="I3300" s="1"/>
      <c r="J3300" s="1"/>
      <c r="K3300" s="1" t="s">
        <v>1391</v>
      </c>
      <c r="L3300" s="1" t="s">
        <v>1094</v>
      </c>
      <c r="M3300" s="1" t="s">
        <v>1393</v>
      </c>
      <c r="N3300" s="1"/>
      <c r="O3300" s="1"/>
      <c r="P3300" s="1"/>
      <c r="Q3300" s="1">
        <v>6</v>
      </c>
      <c r="R3300" s="1">
        <v>0</v>
      </c>
      <c r="S3300" s="1">
        <v>1</v>
      </c>
      <c r="T3300" s="1">
        <v>0</v>
      </c>
      <c r="U3300" s="1">
        <v>0</v>
      </c>
      <c r="V3300" s="1">
        <v>0.93700000000000006</v>
      </c>
      <c r="W3300" s="1">
        <v>4.0000000000000001E-3</v>
      </c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>
        <f t="shared" si="85"/>
        <v>6</v>
      </c>
    </row>
    <row r="3301" spans="1:49" x14ac:dyDescent="0.25">
      <c r="A3301" s="1" t="s">
        <v>93</v>
      </c>
      <c r="B3301" s="1">
        <v>1009663</v>
      </c>
      <c r="C3301" s="1">
        <v>2017</v>
      </c>
      <c r="D3301" s="1" t="s">
        <v>1091</v>
      </c>
      <c r="E3301" s="1" t="s">
        <v>1092</v>
      </c>
      <c r="F3301" s="1" t="s">
        <v>12</v>
      </c>
      <c r="G3301" s="1"/>
      <c r="H3301" s="1"/>
      <c r="I3301" s="1"/>
      <c r="J3301" s="1"/>
      <c r="K3301" s="1" t="s">
        <v>1394</v>
      </c>
      <c r="L3301" s="1" t="s">
        <v>1109</v>
      </c>
      <c r="M3301" s="1" t="s">
        <v>2567</v>
      </c>
      <c r="N3301" s="1">
        <v>52.54</v>
      </c>
      <c r="O3301" s="1">
        <v>28</v>
      </c>
      <c r="P3301" s="1">
        <v>48</v>
      </c>
      <c r="Q3301" s="1">
        <v>9</v>
      </c>
      <c r="R3301" s="1">
        <v>0</v>
      </c>
      <c r="S3301" s="1">
        <v>9</v>
      </c>
      <c r="T3301" s="1">
        <v>0</v>
      </c>
      <c r="U3301" s="1">
        <v>0</v>
      </c>
      <c r="V3301" s="1">
        <v>0.85499999999999998</v>
      </c>
      <c r="W3301" s="1">
        <v>6.0000000000000001E-3</v>
      </c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>
        <f t="shared" si="85"/>
        <v>9</v>
      </c>
    </row>
    <row r="3302" spans="1:49" x14ac:dyDescent="0.25">
      <c r="A3302" s="1" t="s">
        <v>93</v>
      </c>
      <c r="B3302" s="1">
        <v>1009663</v>
      </c>
      <c r="C3302" s="1">
        <v>2017</v>
      </c>
      <c r="D3302" s="1" t="s">
        <v>1091</v>
      </c>
      <c r="E3302" s="1" t="s">
        <v>1092</v>
      </c>
      <c r="F3302" s="1" t="s">
        <v>12</v>
      </c>
      <c r="G3302" s="1"/>
      <c r="H3302" s="1"/>
      <c r="I3302" s="1"/>
      <c r="J3302" s="1"/>
      <c r="K3302" s="1" t="s">
        <v>1394</v>
      </c>
      <c r="L3302" s="1" t="s">
        <v>1094</v>
      </c>
      <c r="M3302" s="1" t="s">
        <v>1848</v>
      </c>
      <c r="N3302" s="1"/>
      <c r="O3302" s="1"/>
      <c r="P3302" s="1"/>
      <c r="Q3302" s="1">
        <v>351</v>
      </c>
      <c r="R3302" s="1">
        <v>0</v>
      </c>
      <c r="S3302" s="1">
        <v>371</v>
      </c>
      <c r="T3302" s="1">
        <v>0</v>
      </c>
      <c r="U3302" s="1">
        <v>0</v>
      </c>
      <c r="V3302" s="1">
        <v>0.85499999999999998</v>
      </c>
      <c r="W3302" s="1">
        <v>6.0000000000000001E-3</v>
      </c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>
        <f t="shared" si="85"/>
        <v>351</v>
      </c>
    </row>
    <row r="3303" spans="1:49" x14ac:dyDescent="0.25">
      <c r="A3303" s="1" t="s">
        <v>93</v>
      </c>
      <c r="B3303" s="1">
        <v>1009663</v>
      </c>
      <c r="C3303" s="1">
        <v>2017</v>
      </c>
      <c r="D3303" s="1" t="s">
        <v>1091</v>
      </c>
      <c r="E3303" s="1" t="s">
        <v>1092</v>
      </c>
      <c r="F3303" s="1" t="s">
        <v>12</v>
      </c>
      <c r="G3303" s="1"/>
      <c r="H3303" s="1"/>
      <c r="I3303" s="1"/>
      <c r="J3303" s="1"/>
      <c r="K3303" s="1" t="s">
        <v>1772</v>
      </c>
      <c r="L3303" s="1" t="s">
        <v>1121</v>
      </c>
      <c r="M3303" s="1" t="s">
        <v>2274</v>
      </c>
      <c r="N3303" s="1"/>
      <c r="O3303" s="1"/>
      <c r="P3303" s="1"/>
      <c r="Q3303" s="1">
        <v>3</v>
      </c>
      <c r="R3303" s="1">
        <v>0</v>
      </c>
      <c r="S3303" s="1">
        <v>0</v>
      </c>
      <c r="T3303" s="1">
        <v>0</v>
      </c>
      <c r="U3303" s="1">
        <v>0</v>
      </c>
      <c r="V3303" s="1">
        <v>0.85499999999999998</v>
      </c>
      <c r="W3303" s="1">
        <v>6.0000000000000001E-3</v>
      </c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>
        <f t="shared" si="85"/>
        <v>3</v>
      </c>
    </row>
    <row r="3304" spans="1:49" x14ac:dyDescent="0.25">
      <c r="A3304" s="1" t="s">
        <v>93</v>
      </c>
      <c r="B3304" s="1">
        <v>1009663</v>
      </c>
      <c r="C3304" s="1">
        <v>2017</v>
      </c>
      <c r="D3304" s="1" t="s">
        <v>1091</v>
      </c>
      <c r="E3304" s="1" t="s">
        <v>1092</v>
      </c>
      <c r="F3304" s="1" t="s">
        <v>12</v>
      </c>
      <c r="G3304" s="1"/>
      <c r="H3304" s="1"/>
      <c r="I3304" s="1"/>
      <c r="J3304" s="1"/>
      <c r="K3304" s="1" t="s">
        <v>1772</v>
      </c>
      <c r="L3304" s="1" t="s">
        <v>1094</v>
      </c>
      <c r="M3304" s="1" t="s">
        <v>1773</v>
      </c>
      <c r="N3304" s="1"/>
      <c r="O3304" s="1"/>
      <c r="P3304" s="1"/>
      <c r="Q3304" s="1">
        <v>1</v>
      </c>
      <c r="R3304" s="1">
        <v>0</v>
      </c>
      <c r="S3304" s="1">
        <v>0</v>
      </c>
      <c r="T3304" s="1">
        <v>0</v>
      </c>
      <c r="U3304" s="1">
        <v>0</v>
      </c>
      <c r="V3304" s="1">
        <v>0.85499999999999998</v>
      </c>
      <c r="W3304" s="1">
        <v>6.0000000000000001E-3</v>
      </c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>
        <f t="shared" si="85"/>
        <v>1</v>
      </c>
    </row>
    <row r="3305" spans="1:49" x14ac:dyDescent="0.25">
      <c r="A3305" s="1" t="s">
        <v>873</v>
      </c>
      <c r="B3305" s="1">
        <v>1009666</v>
      </c>
      <c r="C3305" s="1">
        <v>2017</v>
      </c>
      <c r="D3305" s="1" t="s">
        <v>1091</v>
      </c>
      <c r="E3305" s="1" t="s">
        <v>1092</v>
      </c>
      <c r="F3305" s="1" t="s">
        <v>12</v>
      </c>
      <c r="G3305" s="1"/>
      <c r="H3305" s="1"/>
      <c r="I3305" s="1"/>
      <c r="J3305" s="1"/>
      <c r="K3305" s="1" t="s">
        <v>2276</v>
      </c>
      <c r="L3305" s="1" t="s">
        <v>1168</v>
      </c>
      <c r="M3305" s="1" t="s">
        <v>2277</v>
      </c>
      <c r="N3305" s="1"/>
      <c r="O3305" s="1"/>
      <c r="P3305" s="1"/>
      <c r="Q3305" s="1">
        <v>31</v>
      </c>
      <c r="R3305" s="1">
        <v>0</v>
      </c>
      <c r="S3305" s="1">
        <v>0</v>
      </c>
      <c r="T3305" s="1">
        <v>0</v>
      </c>
      <c r="U3305" s="1">
        <v>0</v>
      </c>
      <c r="V3305" s="1">
        <v>0.94799999999999995</v>
      </c>
      <c r="W3305" s="1">
        <v>2.7E-2</v>
      </c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>
        <f t="shared" si="85"/>
        <v>31</v>
      </c>
    </row>
    <row r="3306" spans="1:49" x14ac:dyDescent="0.25">
      <c r="A3306" s="1" t="s">
        <v>873</v>
      </c>
      <c r="B3306" s="1">
        <v>1009666</v>
      </c>
      <c r="C3306" s="1">
        <v>2017</v>
      </c>
      <c r="D3306" s="1" t="s">
        <v>1091</v>
      </c>
      <c r="E3306" s="1" t="s">
        <v>1092</v>
      </c>
      <c r="F3306" s="1" t="s">
        <v>12</v>
      </c>
      <c r="G3306" s="1"/>
      <c r="H3306" s="1"/>
      <c r="I3306" s="1"/>
      <c r="J3306" s="1"/>
      <c r="K3306" s="1" t="s">
        <v>2278</v>
      </c>
      <c r="L3306" s="1" t="s">
        <v>1168</v>
      </c>
      <c r="M3306" s="1" t="s">
        <v>2279</v>
      </c>
      <c r="N3306" s="1"/>
      <c r="O3306" s="1"/>
      <c r="P3306" s="1"/>
      <c r="Q3306" s="1">
        <v>903</v>
      </c>
      <c r="R3306" s="1">
        <v>903</v>
      </c>
      <c r="S3306" s="1">
        <v>0</v>
      </c>
      <c r="T3306" s="1">
        <v>0</v>
      </c>
      <c r="U3306" s="1">
        <v>0</v>
      </c>
      <c r="V3306" s="1">
        <v>0.94799999999999995</v>
      </c>
      <c r="W3306" s="1">
        <v>2.7E-2</v>
      </c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>
        <f t="shared" si="85"/>
        <v>903</v>
      </c>
    </row>
    <row r="3307" spans="1:49" x14ac:dyDescent="0.25">
      <c r="A3307" s="1" t="s">
        <v>873</v>
      </c>
      <c r="B3307" s="1">
        <v>1009666</v>
      </c>
      <c r="C3307" s="1">
        <v>2017</v>
      </c>
      <c r="D3307" s="1" t="s">
        <v>1091</v>
      </c>
      <c r="E3307" s="1" t="s">
        <v>1092</v>
      </c>
      <c r="F3307" s="1" t="s">
        <v>12</v>
      </c>
      <c r="G3307" s="1"/>
      <c r="H3307" s="1"/>
      <c r="I3307" s="1"/>
      <c r="J3307" s="1"/>
      <c r="K3307" s="1" t="s">
        <v>2755</v>
      </c>
      <c r="L3307" s="1" t="s">
        <v>1168</v>
      </c>
      <c r="M3307" s="1" t="s">
        <v>2796</v>
      </c>
      <c r="N3307" s="1"/>
      <c r="O3307" s="1"/>
      <c r="P3307" s="1"/>
      <c r="Q3307" s="1">
        <v>2</v>
      </c>
      <c r="R3307" s="1">
        <v>2</v>
      </c>
      <c r="S3307" s="1">
        <v>0</v>
      </c>
      <c r="T3307" s="1">
        <v>0</v>
      </c>
      <c r="U3307" s="1">
        <v>0</v>
      </c>
      <c r="V3307" s="1">
        <v>0.94799999999999995</v>
      </c>
      <c r="W3307" s="1">
        <v>2.7E-2</v>
      </c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>
        <f t="shared" si="85"/>
        <v>2</v>
      </c>
    </row>
    <row r="3308" spans="1:49" x14ac:dyDescent="0.25">
      <c r="A3308" s="1" t="s">
        <v>873</v>
      </c>
      <c r="B3308" s="1">
        <v>1009666</v>
      </c>
      <c r="C3308" s="1">
        <v>2017</v>
      </c>
      <c r="D3308" s="1" t="s">
        <v>1091</v>
      </c>
      <c r="E3308" s="1" t="s">
        <v>1092</v>
      </c>
      <c r="F3308" s="1" t="s">
        <v>12</v>
      </c>
      <c r="G3308" s="1"/>
      <c r="H3308" s="1"/>
      <c r="I3308" s="1"/>
      <c r="J3308" s="1"/>
      <c r="K3308" s="1" t="s">
        <v>2280</v>
      </c>
      <c r="L3308" s="1" t="s">
        <v>1168</v>
      </c>
      <c r="M3308" s="1" t="s">
        <v>2281</v>
      </c>
      <c r="N3308" s="1"/>
      <c r="O3308" s="1"/>
      <c r="P3308" s="1"/>
      <c r="Q3308" s="1">
        <v>241</v>
      </c>
      <c r="R3308" s="1">
        <v>0</v>
      </c>
      <c r="S3308" s="1">
        <v>0</v>
      </c>
      <c r="T3308" s="1">
        <v>0</v>
      </c>
      <c r="U3308" s="1">
        <v>0</v>
      </c>
      <c r="V3308" s="1">
        <v>0.94799999999999995</v>
      </c>
      <c r="W3308" s="1">
        <v>2.7E-2</v>
      </c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>
        <f t="shared" si="85"/>
        <v>241</v>
      </c>
    </row>
    <row r="3309" spans="1:49" x14ac:dyDescent="0.25">
      <c r="A3309" s="1" t="s">
        <v>821</v>
      </c>
      <c r="B3309" s="1">
        <v>1009674</v>
      </c>
      <c r="C3309" s="1">
        <v>2017</v>
      </c>
      <c r="D3309" s="1" t="s">
        <v>1091</v>
      </c>
      <c r="E3309" s="1" t="s">
        <v>1092</v>
      </c>
      <c r="F3309" s="1" t="s">
        <v>12</v>
      </c>
      <c r="G3309" s="1"/>
      <c r="H3309" s="1"/>
      <c r="I3309" s="1"/>
      <c r="J3309" s="1"/>
      <c r="K3309" s="1" t="s">
        <v>1282</v>
      </c>
      <c r="L3309" s="1" t="s">
        <v>1109</v>
      </c>
      <c r="M3309" s="1" t="s">
        <v>1284</v>
      </c>
      <c r="N3309" s="1">
        <v>44</v>
      </c>
      <c r="O3309" s="1">
        <v>1.5383431000000001</v>
      </c>
      <c r="P3309" s="1">
        <v>44</v>
      </c>
      <c r="Q3309" s="1">
        <v>287</v>
      </c>
      <c r="R3309" s="1">
        <v>39</v>
      </c>
      <c r="S3309" s="1">
        <v>27</v>
      </c>
      <c r="T3309" s="1">
        <v>30</v>
      </c>
      <c r="U3309" s="1">
        <v>0</v>
      </c>
      <c r="V3309" s="1">
        <v>0.70899999999999996</v>
      </c>
      <c r="W3309" s="1">
        <v>1.4E-2</v>
      </c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>
        <f t="shared" si="85"/>
        <v>287</v>
      </c>
    </row>
    <row r="3310" spans="1:49" x14ac:dyDescent="0.25">
      <c r="A3310" s="1" t="s">
        <v>821</v>
      </c>
      <c r="B3310" s="1">
        <v>1009674</v>
      </c>
      <c r="C3310" s="1">
        <v>2017</v>
      </c>
      <c r="D3310" s="1" t="s">
        <v>1091</v>
      </c>
      <c r="E3310" s="1" t="s">
        <v>1092</v>
      </c>
      <c r="F3310" s="1" t="s">
        <v>12</v>
      </c>
      <c r="G3310" s="1"/>
      <c r="H3310" s="1"/>
      <c r="I3310" s="1"/>
      <c r="J3310" s="1"/>
      <c r="K3310" s="1" t="s">
        <v>1290</v>
      </c>
      <c r="L3310" s="1" t="s">
        <v>1109</v>
      </c>
      <c r="M3310" s="1" t="s">
        <v>1291</v>
      </c>
      <c r="N3310" s="1">
        <v>44</v>
      </c>
      <c r="O3310" s="1">
        <v>1.2529688000000001</v>
      </c>
      <c r="P3310" s="1">
        <v>44</v>
      </c>
      <c r="Q3310" s="1">
        <v>100</v>
      </c>
      <c r="R3310" s="1">
        <v>13</v>
      </c>
      <c r="S3310" s="1">
        <v>12</v>
      </c>
      <c r="T3310" s="1">
        <v>8</v>
      </c>
      <c r="U3310" s="1">
        <v>0</v>
      </c>
      <c r="V3310" s="1">
        <v>0.70899999999999996</v>
      </c>
      <c r="W3310" s="1">
        <v>1.4E-2</v>
      </c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>
        <f t="shared" si="85"/>
        <v>100</v>
      </c>
    </row>
    <row r="3311" spans="1:49" x14ac:dyDescent="0.25">
      <c r="A3311" s="1" t="s">
        <v>821</v>
      </c>
      <c r="B3311" s="1">
        <v>1009674</v>
      </c>
      <c r="C3311" s="1">
        <v>2017</v>
      </c>
      <c r="D3311" s="1" t="s">
        <v>1091</v>
      </c>
      <c r="E3311" s="1" t="s">
        <v>1092</v>
      </c>
      <c r="F3311" s="1" t="s">
        <v>12</v>
      </c>
      <c r="G3311" s="1"/>
      <c r="H3311" s="1"/>
      <c r="I3311" s="1"/>
      <c r="J3311" s="1"/>
      <c r="K3311" s="1" t="s">
        <v>1318</v>
      </c>
      <c r="L3311" s="1" t="s">
        <v>1109</v>
      </c>
      <c r="M3311" s="1" t="s">
        <v>1319</v>
      </c>
      <c r="N3311" s="1">
        <v>44</v>
      </c>
      <c r="O3311" s="1">
        <v>1.3490095</v>
      </c>
      <c r="P3311" s="1">
        <v>44</v>
      </c>
      <c r="Q3311" s="1">
        <v>8</v>
      </c>
      <c r="R3311" s="1">
        <v>0</v>
      </c>
      <c r="S3311" s="1">
        <v>0</v>
      </c>
      <c r="T3311" s="1">
        <v>0</v>
      </c>
      <c r="U3311" s="1">
        <v>0</v>
      </c>
      <c r="V3311" s="1">
        <v>0.70899999999999996</v>
      </c>
      <c r="W3311" s="1">
        <v>1.4E-2</v>
      </c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>
        <f t="shared" si="85"/>
        <v>8</v>
      </c>
    </row>
    <row r="3312" spans="1:49" x14ac:dyDescent="0.25">
      <c r="A3312" s="1" t="s">
        <v>821</v>
      </c>
      <c r="B3312" s="1">
        <v>1009674</v>
      </c>
      <c r="C3312" s="1">
        <v>2017</v>
      </c>
      <c r="D3312" s="1" t="s">
        <v>1091</v>
      </c>
      <c r="E3312" s="1" t="s">
        <v>1092</v>
      </c>
      <c r="F3312" s="1" t="s">
        <v>12</v>
      </c>
      <c r="G3312" s="1"/>
      <c r="H3312" s="1"/>
      <c r="I3312" s="1"/>
      <c r="J3312" s="1"/>
      <c r="K3312" s="1" t="s">
        <v>1298</v>
      </c>
      <c r="L3312" s="1" t="s">
        <v>1109</v>
      </c>
      <c r="M3312" s="1" t="s">
        <v>1300</v>
      </c>
      <c r="N3312" s="1">
        <v>44</v>
      </c>
      <c r="O3312" s="1">
        <v>2.2947934999999999</v>
      </c>
      <c r="P3312" s="1">
        <v>44</v>
      </c>
      <c r="Q3312" s="1">
        <v>235</v>
      </c>
      <c r="R3312" s="1">
        <v>0</v>
      </c>
      <c r="S3312" s="1">
        <v>0</v>
      </c>
      <c r="T3312" s="1">
        <v>23</v>
      </c>
      <c r="U3312" s="1">
        <v>6</v>
      </c>
      <c r="V3312" s="1">
        <v>0.70899999999999996</v>
      </c>
      <c r="W3312" s="1">
        <v>1.4E-2</v>
      </c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>
        <f t="shared" si="85"/>
        <v>241</v>
      </c>
    </row>
    <row r="3313" spans="1:49" x14ac:dyDescent="0.25">
      <c r="A3313" s="1" t="s">
        <v>556</v>
      </c>
      <c r="B3313" s="1">
        <v>1009683</v>
      </c>
      <c r="C3313" s="1">
        <v>2017</v>
      </c>
      <c r="D3313" s="1" t="s">
        <v>1091</v>
      </c>
      <c r="E3313" s="1" t="s">
        <v>1092</v>
      </c>
      <c r="F3313" s="1" t="s">
        <v>12</v>
      </c>
      <c r="G3313" s="1"/>
      <c r="H3313" s="1"/>
      <c r="I3313" s="1"/>
      <c r="J3313" s="1"/>
      <c r="K3313" s="1" t="s">
        <v>1823</v>
      </c>
      <c r="L3313" s="1" t="s">
        <v>1109</v>
      </c>
      <c r="M3313" s="1" t="s">
        <v>1825</v>
      </c>
      <c r="N3313" s="1">
        <v>36</v>
      </c>
      <c r="O3313" s="1">
        <v>0</v>
      </c>
      <c r="P3313" s="1">
        <v>42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0.68100000000000005</v>
      </c>
      <c r="W3313" s="1">
        <v>0.02</v>
      </c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>
        <f t="shared" si="85"/>
        <v>0</v>
      </c>
    </row>
    <row r="3314" spans="1:49" x14ac:dyDescent="0.25">
      <c r="A3314" s="1" t="s">
        <v>556</v>
      </c>
      <c r="B3314" s="1">
        <v>1009683</v>
      </c>
      <c r="C3314" s="1">
        <v>2017</v>
      </c>
      <c r="D3314" s="1" t="s">
        <v>1091</v>
      </c>
      <c r="E3314" s="1" t="s">
        <v>1092</v>
      </c>
      <c r="F3314" s="1" t="s">
        <v>12</v>
      </c>
      <c r="G3314" s="1"/>
      <c r="H3314" s="1"/>
      <c r="I3314" s="1"/>
      <c r="J3314" s="1"/>
      <c r="K3314" s="1" t="s">
        <v>1828</v>
      </c>
      <c r="L3314" s="1" t="s">
        <v>1109</v>
      </c>
      <c r="M3314" s="1" t="s">
        <v>1830</v>
      </c>
      <c r="N3314" s="1">
        <v>38.799999999999997</v>
      </c>
      <c r="O3314" s="1">
        <v>0</v>
      </c>
      <c r="P3314" s="1">
        <v>42</v>
      </c>
      <c r="Q3314" s="1">
        <v>0</v>
      </c>
      <c r="R3314" s="1">
        <v>0</v>
      </c>
      <c r="S3314" s="1">
        <v>0</v>
      </c>
      <c r="T3314" s="1">
        <v>0</v>
      </c>
      <c r="U3314" s="1">
        <v>1</v>
      </c>
      <c r="V3314" s="1">
        <v>0.63300000000000001</v>
      </c>
      <c r="W3314" s="1">
        <v>3.6999999999999998E-2</v>
      </c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>
        <f t="shared" si="85"/>
        <v>1</v>
      </c>
    </row>
    <row r="3315" spans="1:49" x14ac:dyDescent="0.25">
      <c r="A3315" s="1" t="s">
        <v>556</v>
      </c>
      <c r="B3315" s="1">
        <v>1009683</v>
      </c>
      <c r="C3315" s="1">
        <v>2017</v>
      </c>
      <c r="D3315" s="1" t="s">
        <v>1091</v>
      </c>
      <c r="E3315" s="1" t="s">
        <v>1092</v>
      </c>
      <c r="F3315" s="1" t="s">
        <v>12</v>
      </c>
      <c r="G3315" s="1"/>
      <c r="H3315" s="1"/>
      <c r="I3315" s="1"/>
      <c r="J3315" s="1"/>
      <c r="K3315" s="1" t="s">
        <v>1114</v>
      </c>
      <c r="L3315" s="1" t="s">
        <v>1121</v>
      </c>
      <c r="M3315" s="1" t="s">
        <v>2783</v>
      </c>
      <c r="N3315" s="1"/>
      <c r="O3315" s="1"/>
      <c r="P3315" s="1"/>
      <c r="Q3315" s="1">
        <v>141</v>
      </c>
      <c r="R3315" s="1">
        <v>0</v>
      </c>
      <c r="S3315" s="1">
        <v>0</v>
      </c>
      <c r="T3315" s="1">
        <v>5</v>
      </c>
      <c r="U3315" s="1">
        <v>0</v>
      </c>
      <c r="V3315" s="1">
        <v>0.76</v>
      </c>
      <c r="W3315" s="1">
        <v>7.0000000000000001E-3</v>
      </c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>
        <f t="shared" si="85"/>
        <v>141</v>
      </c>
    </row>
    <row r="3316" spans="1:49" x14ac:dyDescent="0.25">
      <c r="A3316" s="1" t="s">
        <v>556</v>
      </c>
      <c r="B3316" s="1">
        <v>1009683</v>
      </c>
      <c r="C3316" s="1">
        <v>2017</v>
      </c>
      <c r="D3316" s="1" t="s">
        <v>1091</v>
      </c>
      <c r="E3316" s="1" t="s">
        <v>1092</v>
      </c>
      <c r="F3316" s="1" t="s">
        <v>12</v>
      </c>
      <c r="G3316" s="1"/>
      <c r="H3316" s="1"/>
      <c r="I3316" s="1"/>
      <c r="J3316" s="1"/>
      <c r="K3316" s="1" t="s">
        <v>1116</v>
      </c>
      <c r="L3316" s="1" t="s">
        <v>1121</v>
      </c>
      <c r="M3316" s="1" t="s">
        <v>2751</v>
      </c>
      <c r="N3316" s="1"/>
      <c r="O3316" s="1"/>
      <c r="P3316" s="1"/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0.68100000000000005</v>
      </c>
      <c r="W3316" s="1">
        <v>0.02</v>
      </c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>
        <f t="shared" si="85"/>
        <v>0</v>
      </c>
    </row>
    <row r="3317" spans="1:49" x14ac:dyDescent="0.25">
      <c r="A3317" s="1" t="s">
        <v>181</v>
      </c>
      <c r="B3317" s="1">
        <v>1009686</v>
      </c>
      <c r="C3317" s="1">
        <v>2017</v>
      </c>
      <c r="D3317" s="1" t="s">
        <v>1091</v>
      </c>
      <c r="E3317" s="1" t="s">
        <v>1092</v>
      </c>
      <c r="F3317" s="1" t="s">
        <v>12</v>
      </c>
      <c r="G3317" s="1"/>
      <c r="H3317" s="1"/>
      <c r="I3317" s="1"/>
      <c r="J3317" s="1"/>
      <c r="K3317" s="1" t="s">
        <v>1465</v>
      </c>
      <c r="L3317" s="1" t="s">
        <v>1094</v>
      </c>
      <c r="M3317" s="1" t="s">
        <v>1466</v>
      </c>
      <c r="N3317" s="1"/>
      <c r="O3317" s="1"/>
      <c r="P3317" s="1"/>
      <c r="Q3317" s="1">
        <v>4</v>
      </c>
      <c r="R3317" s="1">
        <v>0</v>
      </c>
      <c r="S3317" s="1">
        <v>0</v>
      </c>
      <c r="T3317" s="1">
        <v>0</v>
      </c>
      <c r="U3317" s="1">
        <v>0</v>
      </c>
      <c r="V3317" s="1">
        <v>0.95699999999999996</v>
      </c>
      <c r="W3317" s="1">
        <v>1.4E-2</v>
      </c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>
        <f t="shared" si="85"/>
        <v>4</v>
      </c>
    </row>
    <row r="3318" spans="1:49" x14ac:dyDescent="0.25">
      <c r="A3318" s="1" t="s">
        <v>181</v>
      </c>
      <c r="B3318" s="1">
        <v>1009686</v>
      </c>
      <c r="C3318" s="1">
        <v>2017</v>
      </c>
      <c r="D3318" s="1" t="s">
        <v>1091</v>
      </c>
      <c r="E3318" s="1" t="s">
        <v>1092</v>
      </c>
      <c r="F3318" s="1" t="s">
        <v>12</v>
      </c>
      <c r="G3318" s="1"/>
      <c r="H3318" s="1"/>
      <c r="I3318" s="1"/>
      <c r="J3318" s="1"/>
      <c r="K3318" s="1" t="s">
        <v>2210</v>
      </c>
      <c r="L3318" s="1" t="s">
        <v>1094</v>
      </c>
      <c r="M3318" s="1" t="s">
        <v>2582</v>
      </c>
      <c r="N3318" s="1"/>
      <c r="O3318" s="1"/>
      <c r="P3318" s="1"/>
      <c r="Q3318" s="1">
        <v>1</v>
      </c>
      <c r="R3318" s="1">
        <v>0</v>
      </c>
      <c r="S3318" s="1">
        <v>0</v>
      </c>
      <c r="T3318" s="1">
        <v>0</v>
      </c>
      <c r="U3318" s="1">
        <v>0</v>
      </c>
      <c r="V3318" s="1">
        <v>0.81399999999999995</v>
      </c>
      <c r="W3318" s="1">
        <v>3.2000000000000001E-2</v>
      </c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>
        <f t="shared" si="85"/>
        <v>1</v>
      </c>
    </row>
    <row r="3319" spans="1:49" x14ac:dyDescent="0.25">
      <c r="A3319" s="1" t="s">
        <v>181</v>
      </c>
      <c r="B3319" s="1">
        <v>1009686</v>
      </c>
      <c r="C3319" s="1">
        <v>2017</v>
      </c>
      <c r="D3319" s="1" t="s">
        <v>1091</v>
      </c>
      <c r="E3319" s="1" t="s">
        <v>1092</v>
      </c>
      <c r="F3319" s="1" t="s">
        <v>12</v>
      </c>
      <c r="G3319" s="1"/>
      <c r="H3319" s="1"/>
      <c r="I3319" s="1"/>
      <c r="J3319" s="1"/>
      <c r="K3319" s="1" t="s">
        <v>1471</v>
      </c>
      <c r="L3319" s="1" t="s">
        <v>1109</v>
      </c>
      <c r="M3319" s="1" t="s">
        <v>2797</v>
      </c>
      <c r="N3319" s="1">
        <v>45</v>
      </c>
      <c r="O3319" s="1">
        <v>1.8380000000000001E-2</v>
      </c>
      <c r="P3319" s="1">
        <v>30</v>
      </c>
      <c r="Q3319" s="1">
        <v>5</v>
      </c>
      <c r="R3319" s="1">
        <v>0</v>
      </c>
      <c r="S3319" s="1">
        <v>0</v>
      </c>
      <c r="T3319" s="1">
        <v>0</v>
      </c>
      <c r="U3319" s="1">
        <v>2</v>
      </c>
      <c r="V3319" s="1">
        <v>0.89300000000000002</v>
      </c>
      <c r="W3319" s="1">
        <v>1.2999999999999999E-2</v>
      </c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>
        <f t="shared" si="85"/>
        <v>7</v>
      </c>
    </row>
    <row r="3320" spans="1:49" x14ac:dyDescent="0.25">
      <c r="A3320" s="1" t="s">
        <v>181</v>
      </c>
      <c r="B3320" s="1">
        <v>1009686</v>
      </c>
      <c r="C3320" s="1">
        <v>2017</v>
      </c>
      <c r="D3320" s="1" t="s">
        <v>1091</v>
      </c>
      <c r="E3320" s="1" t="s">
        <v>1092</v>
      </c>
      <c r="F3320" s="1" t="s">
        <v>12</v>
      </c>
      <c r="G3320" s="1"/>
      <c r="H3320" s="1"/>
      <c r="I3320" s="1"/>
      <c r="J3320" s="1"/>
      <c r="K3320" s="1" t="s">
        <v>1471</v>
      </c>
      <c r="L3320" s="1" t="s">
        <v>1094</v>
      </c>
      <c r="M3320" s="1" t="s">
        <v>2583</v>
      </c>
      <c r="N3320" s="1"/>
      <c r="O3320" s="1"/>
      <c r="P3320" s="1"/>
      <c r="Q3320" s="1">
        <v>0</v>
      </c>
      <c r="R3320" s="1">
        <v>0</v>
      </c>
      <c r="S3320" s="1">
        <v>4</v>
      </c>
      <c r="T3320" s="1">
        <v>0</v>
      </c>
      <c r="U3320" s="1">
        <v>0</v>
      </c>
      <c r="V3320" s="1">
        <v>0.89300000000000002</v>
      </c>
      <c r="W3320" s="1">
        <v>1.2999999999999999E-2</v>
      </c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>
        <f t="shared" si="85"/>
        <v>0</v>
      </c>
    </row>
    <row r="3321" spans="1:49" x14ac:dyDescent="0.25">
      <c r="A3321" s="1" t="s">
        <v>181</v>
      </c>
      <c r="B3321" s="1">
        <v>1009686</v>
      </c>
      <c r="C3321" s="1">
        <v>2017</v>
      </c>
      <c r="D3321" s="1" t="s">
        <v>1091</v>
      </c>
      <c r="E3321" s="1" t="s">
        <v>1092</v>
      </c>
      <c r="F3321" s="1" t="s">
        <v>12</v>
      </c>
      <c r="G3321" s="1"/>
      <c r="H3321" s="1"/>
      <c r="I3321" s="1"/>
      <c r="J3321" s="1"/>
      <c r="K3321" s="1" t="s">
        <v>1467</v>
      </c>
      <c r="L3321" s="1" t="s">
        <v>1109</v>
      </c>
      <c r="M3321" s="1" t="s">
        <v>1468</v>
      </c>
      <c r="N3321" s="1">
        <v>23</v>
      </c>
      <c r="O3321" s="1">
        <v>1.1140000000000001E-2</v>
      </c>
      <c r="P3321" s="1">
        <v>25</v>
      </c>
      <c r="Q3321" s="1">
        <v>9</v>
      </c>
      <c r="R3321" s="1">
        <v>0</v>
      </c>
      <c r="S3321" s="1">
        <v>0</v>
      </c>
      <c r="T3321" s="1">
        <v>0</v>
      </c>
      <c r="U3321" s="1">
        <v>2</v>
      </c>
      <c r="V3321" s="1">
        <v>0.89100000000000001</v>
      </c>
      <c r="W3321" s="1">
        <v>2.4E-2</v>
      </c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>
        <f t="shared" si="85"/>
        <v>11</v>
      </c>
    </row>
    <row r="3322" spans="1:49" x14ac:dyDescent="0.25">
      <c r="A3322" s="1" t="s">
        <v>181</v>
      </c>
      <c r="B3322" s="1">
        <v>1009686</v>
      </c>
      <c r="C3322" s="1">
        <v>2017</v>
      </c>
      <c r="D3322" s="1" t="s">
        <v>1091</v>
      </c>
      <c r="E3322" s="1" t="s">
        <v>1092</v>
      </c>
      <c r="F3322" s="1" t="s">
        <v>12</v>
      </c>
      <c r="G3322" s="1"/>
      <c r="H3322" s="1"/>
      <c r="I3322" s="1"/>
      <c r="J3322" s="1"/>
      <c r="K3322" s="1" t="s">
        <v>1467</v>
      </c>
      <c r="L3322" s="1" t="s">
        <v>1094</v>
      </c>
      <c r="M3322" s="1" t="s">
        <v>2363</v>
      </c>
      <c r="N3322" s="1"/>
      <c r="O3322" s="1"/>
      <c r="P3322" s="1"/>
      <c r="Q3322" s="1">
        <v>25</v>
      </c>
      <c r="R3322" s="1">
        <v>0</v>
      </c>
      <c r="S3322" s="1">
        <v>0</v>
      </c>
      <c r="T3322" s="1">
        <v>1</v>
      </c>
      <c r="U3322" s="1">
        <v>0</v>
      </c>
      <c r="V3322" s="1">
        <v>0.89100000000000001</v>
      </c>
      <c r="W3322" s="1">
        <v>2.4E-2</v>
      </c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>
        <f t="shared" si="85"/>
        <v>25</v>
      </c>
    </row>
    <row r="3323" spans="1:49" x14ac:dyDescent="0.25">
      <c r="A3323" s="1" t="s">
        <v>181</v>
      </c>
      <c r="B3323" s="1">
        <v>1009686</v>
      </c>
      <c r="C3323" s="1">
        <v>2017</v>
      </c>
      <c r="D3323" s="1" t="s">
        <v>1091</v>
      </c>
      <c r="E3323" s="1" t="s">
        <v>1092</v>
      </c>
      <c r="F3323" s="1" t="s">
        <v>12</v>
      </c>
      <c r="G3323" s="1"/>
      <c r="H3323" s="1"/>
      <c r="I3323" s="1"/>
      <c r="J3323" s="1"/>
      <c r="K3323" s="1" t="s">
        <v>1476</v>
      </c>
      <c r="L3323" s="1" t="s">
        <v>1094</v>
      </c>
      <c r="M3323" s="1" t="s">
        <v>2584</v>
      </c>
      <c r="N3323" s="1"/>
      <c r="O3323" s="1"/>
      <c r="P3323" s="1"/>
      <c r="Q3323" s="1">
        <v>1</v>
      </c>
      <c r="R3323" s="1">
        <v>0</v>
      </c>
      <c r="S3323" s="1">
        <v>0</v>
      </c>
      <c r="T3323" s="1">
        <v>0</v>
      </c>
      <c r="U3323" s="1">
        <v>0</v>
      </c>
      <c r="V3323" s="1">
        <v>0.92800000000000005</v>
      </c>
      <c r="W3323" s="1">
        <v>1.4999999999999999E-2</v>
      </c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>
        <f t="shared" si="85"/>
        <v>1</v>
      </c>
    </row>
    <row r="3324" spans="1:49" x14ac:dyDescent="0.25">
      <c r="A3324" s="1" t="s">
        <v>181</v>
      </c>
      <c r="B3324" s="1">
        <v>1009686</v>
      </c>
      <c r="C3324" s="1">
        <v>2017</v>
      </c>
      <c r="D3324" s="1" t="s">
        <v>1091</v>
      </c>
      <c r="E3324" s="1" t="s">
        <v>1092</v>
      </c>
      <c r="F3324" s="1" t="s">
        <v>12</v>
      </c>
      <c r="G3324" s="1"/>
      <c r="H3324" s="1"/>
      <c r="I3324" s="1"/>
      <c r="J3324" s="1"/>
      <c r="K3324" s="1" t="s">
        <v>1478</v>
      </c>
      <c r="L3324" s="1" t="s">
        <v>1109</v>
      </c>
      <c r="M3324" s="1" t="s">
        <v>2798</v>
      </c>
      <c r="N3324" s="1">
        <v>37</v>
      </c>
      <c r="O3324" s="1">
        <v>5.33E-2</v>
      </c>
      <c r="P3324" s="1">
        <v>310</v>
      </c>
      <c r="Q3324" s="1">
        <v>2</v>
      </c>
      <c r="R3324" s="1">
        <v>0</v>
      </c>
      <c r="S3324" s="1">
        <v>0</v>
      </c>
      <c r="T3324" s="1">
        <v>0</v>
      </c>
      <c r="U3324" s="1">
        <v>0</v>
      </c>
      <c r="V3324" s="1">
        <v>0.88200000000000001</v>
      </c>
      <c r="W3324" s="1">
        <v>2.4E-2</v>
      </c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>
        <f t="shared" si="85"/>
        <v>2</v>
      </c>
    </row>
    <row r="3325" spans="1:49" x14ac:dyDescent="0.25">
      <c r="A3325" s="1" t="s">
        <v>181</v>
      </c>
      <c r="B3325" s="1">
        <v>1009686</v>
      </c>
      <c r="C3325" s="1">
        <v>2017</v>
      </c>
      <c r="D3325" s="1" t="s">
        <v>1091</v>
      </c>
      <c r="E3325" s="1" t="s">
        <v>1092</v>
      </c>
      <c r="F3325" s="1" t="s">
        <v>12</v>
      </c>
      <c r="G3325" s="1"/>
      <c r="H3325" s="1"/>
      <c r="I3325" s="1"/>
      <c r="J3325" s="1"/>
      <c r="K3325" s="1" t="s">
        <v>1478</v>
      </c>
      <c r="L3325" s="1" t="s">
        <v>1094</v>
      </c>
      <c r="M3325" s="1" t="s">
        <v>2588</v>
      </c>
      <c r="N3325" s="1"/>
      <c r="O3325" s="1"/>
      <c r="P3325" s="1"/>
      <c r="Q3325" s="1">
        <v>102</v>
      </c>
      <c r="R3325" s="1">
        <v>0</v>
      </c>
      <c r="S3325" s="1">
        <v>0</v>
      </c>
      <c r="T3325" s="1">
        <v>6</v>
      </c>
      <c r="U3325" s="1">
        <v>3</v>
      </c>
      <c r="V3325" s="1">
        <v>0.88200000000000001</v>
      </c>
      <c r="W3325" s="1">
        <v>2.4E-2</v>
      </c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>
        <f t="shared" si="85"/>
        <v>105</v>
      </c>
    </row>
    <row r="3326" spans="1:49" x14ac:dyDescent="0.25">
      <c r="A3326" s="1" t="s">
        <v>181</v>
      </c>
      <c r="B3326" s="1">
        <v>1009686</v>
      </c>
      <c r="C3326" s="1">
        <v>2017</v>
      </c>
      <c r="D3326" s="1" t="s">
        <v>1091</v>
      </c>
      <c r="E3326" s="1" t="s">
        <v>1092</v>
      </c>
      <c r="F3326" s="1" t="s">
        <v>12</v>
      </c>
      <c r="G3326" s="1"/>
      <c r="H3326" s="1"/>
      <c r="I3326" s="1"/>
      <c r="J3326" s="1"/>
      <c r="K3326" s="1" t="s">
        <v>2799</v>
      </c>
      <c r="L3326" s="1" t="s">
        <v>1109</v>
      </c>
      <c r="M3326" s="1" t="s">
        <v>2800</v>
      </c>
      <c r="N3326" s="1">
        <v>57</v>
      </c>
      <c r="O3326" s="1">
        <v>2.9499999999999998E-2</v>
      </c>
      <c r="P3326" s="1">
        <v>35</v>
      </c>
      <c r="Q3326" s="1">
        <v>1</v>
      </c>
      <c r="R3326" s="1">
        <v>0</v>
      </c>
      <c r="S3326" s="1">
        <v>0</v>
      </c>
      <c r="T3326" s="1">
        <v>0</v>
      </c>
      <c r="U3326" s="1">
        <v>0</v>
      </c>
      <c r="V3326" s="1">
        <v>0.91300000000000003</v>
      </c>
      <c r="W3326" s="1">
        <v>0.03</v>
      </c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>
        <f t="shared" si="85"/>
        <v>1</v>
      </c>
    </row>
    <row r="3327" spans="1:49" x14ac:dyDescent="0.25">
      <c r="A3327" s="1" t="s">
        <v>181</v>
      </c>
      <c r="B3327" s="1">
        <v>1009686</v>
      </c>
      <c r="C3327" s="1">
        <v>2017</v>
      </c>
      <c r="D3327" s="1" t="s">
        <v>1091</v>
      </c>
      <c r="E3327" s="1" t="s">
        <v>1092</v>
      </c>
      <c r="F3327" s="1" t="s">
        <v>12</v>
      </c>
      <c r="G3327" s="1"/>
      <c r="H3327" s="1"/>
      <c r="I3327" s="1"/>
      <c r="J3327" s="1"/>
      <c r="K3327" s="1" t="s">
        <v>2799</v>
      </c>
      <c r="L3327" s="1" t="s">
        <v>1094</v>
      </c>
      <c r="M3327" s="1" t="s">
        <v>2801</v>
      </c>
      <c r="N3327" s="1"/>
      <c r="O3327" s="1"/>
      <c r="P3327" s="1"/>
      <c r="Q3327" s="1">
        <v>4</v>
      </c>
      <c r="R3327" s="1">
        <v>0</v>
      </c>
      <c r="S3327" s="1">
        <v>0</v>
      </c>
      <c r="T3327" s="1">
        <v>0</v>
      </c>
      <c r="U3327" s="1">
        <v>0</v>
      </c>
      <c r="V3327" s="1">
        <v>0.91300000000000003</v>
      </c>
      <c r="W3327" s="1">
        <v>0.03</v>
      </c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>
        <f t="shared" si="85"/>
        <v>4</v>
      </c>
    </row>
    <row r="3328" spans="1:49" x14ac:dyDescent="0.25">
      <c r="A3328" s="1" t="s">
        <v>181</v>
      </c>
      <c r="B3328" s="1">
        <v>1009686</v>
      </c>
      <c r="C3328" s="1">
        <v>2017</v>
      </c>
      <c r="D3328" s="1" t="s">
        <v>1091</v>
      </c>
      <c r="E3328" s="1" t="s">
        <v>1092</v>
      </c>
      <c r="F3328" s="1" t="s">
        <v>12</v>
      </c>
      <c r="G3328" s="1"/>
      <c r="H3328" s="1"/>
      <c r="I3328" s="1"/>
      <c r="J3328" s="1"/>
      <c r="K3328" s="1" t="s">
        <v>1469</v>
      </c>
      <c r="L3328" s="1" t="s">
        <v>1094</v>
      </c>
      <c r="M3328" s="1" t="s">
        <v>1470</v>
      </c>
      <c r="N3328" s="1"/>
      <c r="O3328" s="1"/>
      <c r="P3328" s="1"/>
      <c r="Q3328" s="1">
        <v>5</v>
      </c>
      <c r="R3328" s="1">
        <v>0</v>
      </c>
      <c r="S3328" s="1">
        <v>0</v>
      </c>
      <c r="T3328" s="1">
        <v>0</v>
      </c>
      <c r="U3328" s="1">
        <v>0</v>
      </c>
      <c r="V3328" s="1">
        <v>0.82799999999999996</v>
      </c>
      <c r="W3328" s="1">
        <v>2.7E-2</v>
      </c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>
        <f t="shared" si="85"/>
        <v>5</v>
      </c>
    </row>
    <row r="3329" spans="1:49" x14ac:dyDescent="0.25">
      <c r="A3329" s="1" t="s">
        <v>554</v>
      </c>
      <c r="B3329" s="1">
        <v>1009689</v>
      </c>
      <c r="C3329" s="1">
        <v>2017</v>
      </c>
      <c r="D3329" s="1" t="s">
        <v>1091</v>
      </c>
      <c r="E3329" s="1" t="s">
        <v>1092</v>
      </c>
      <c r="F3329" s="1" t="s">
        <v>12</v>
      </c>
      <c r="G3329" s="1"/>
      <c r="H3329" s="1"/>
      <c r="I3329" s="1"/>
      <c r="J3329" s="1"/>
      <c r="K3329" s="1" t="s">
        <v>1397</v>
      </c>
      <c r="L3329" s="1" t="s">
        <v>1168</v>
      </c>
      <c r="M3329" s="1" t="s">
        <v>1399</v>
      </c>
      <c r="N3329" s="1"/>
      <c r="O3329" s="1"/>
      <c r="P3329" s="1"/>
      <c r="Q3329" s="1">
        <v>293</v>
      </c>
      <c r="R3329" s="1">
        <v>0</v>
      </c>
      <c r="S3329" s="1">
        <v>0</v>
      </c>
      <c r="T3329" s="1">
        <v>0</v>
      </c>
      <c r="U3329" s="1">
        <v>0</v>
      </c>
      <c r="V3329" s="1">
        <v>0.77700000000000002</v>
      </c>
      <c r="W3329" s="1">
        <v>3.4000000000000002E-2</v>
      </c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>
        <f t="shared" si="85"/>
        <v>293</v>
      </c>
    </row>
    <row r="3330" spans="1:49" x14ac:dyDescent="0.25">
      <c r="A3330" s="1" t="s">
        <v>554</v>
      </c>
      <c r="B3330" s="1">
        <v>1009689</v>
      </c>
      <c r="C3330" s="1">
        <v>2017</v>
      </c>
      <c r="D3330" s="1" t="s">
        <v>1091</v>
      </c>
      <c r="E3330" s="1" t="s">
        <v>1092</v>
      </c>
      <c r="F3330" s="1" t="s">
        <v>12</v>
      </c>
      <c r="G3330" s="1"/>
      <c r="H3330" s="1"/>
      <c r="I3330" s="1"/>
      <c r="J3330" s="1"/>
      <c r="K3330" s="1" t="s">
        <v>1400</v>
      </c>
      <c r="L3330" s="1" t="s">
        <v>1168</v>
      </c>
      <c r="M3330" s="1" t="s">
        <v>1402</v>
      </c>
      <c r="N3330" s="1"/>
      <c r="O3330" s="1"/>
      <c r="P3330" s="1"/>
      <c r="Q3330" s="1">
        <v>30</v>
      </c>
      <c r="R3330" s="1">
        <v>0</v>
      </c>
      <c r="S3330" s="1">
        <v>0</v>
      </c>
      <c r="T3330" s="1">
        <v>0</v>
      </c>
      <c r="U3330" s="1">
        <v>0</v>
      </c>
      <c r="V3330" s="1">
        <v>0.77700000000000002</v>
      </c>
      <c r="W3330" s="1">
        <v>3.4000000000000002E-2</v>
      </c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>
        <f t="shared" si="85"/>
        <v>30</v>
      </c>
    </row>
    <row r="3331" spans="1:49" x14ac:dyDescent="0.25">
      <c r="A3331" s="1" t="s">
        <v>554</v>
      </c>
      <c r="B3331" s="1">
        <v>1009689</v>
      </c>
      <c r="C3331" s="1">
        <v>2017</v>
      </c>
      <c r="D3331" s="1" t="s">
        <v>1091</v>
      </c>
      <c r="E3331" s="1" t="s">
        <v>1092</v>
      </c>
      <c r="F3331" s="1" t="s">
        <v>12</v>
      </c>
      <c r="G3331" s="1"/>
      <c r="H3331" s="1"/>
      <c r="I3331" s="1"/>
      <c r="J3331" s="1"/>
      <c r="K3331" s="1" t="s">
        <v>1907</v>
      </c>
      <c r="L3331" s="1" t="s">
        <v>1168</v>
      </c>
      <c r="M3331" s="1" t="s">
        <v>1910</v>
      </c>
      <c r="N3331" s="1"/>
      <c r="O3331" s="1"/>
      <c r="P3331" s="1"/>
      <c r="Q3331" s="1">
        <v>371</v>
      </c>
      <c r="R3331" s="1">
        <v>0</v>
      </c>
      <c r="S3331" s="1">
        <v>0</v>
      </c>
      <c r="T3331" s="1">
        <v>0</v>
      </c>
      <c r="U3331" s="1">
        <v>0</v>
      </c>
      <c r="V3331" s="1">
        <v>0.77700000000000002</v>
      </c>
      <c r="W3331" s="1">
        <v>3.4000000000000002E-2</v>
      </c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>
        <f t="shared" ref="AW3331:AW3394" si="86">+Q3331+U3331</f>
        <v>371</v>
      </c>
    </row>
    <row r="3332" spans="1:49" x14ac:dyDescent="0.25">
      <c r="A3332" s="1" t="s">
        <v>554</v>
      </c>
      <c r="B3332" s="1">
        <v>1009689</v>
      </c>
      <c r="C3332" s="1">
        <v>2017</v>
      </c>
      <c r="D3332" s="1" t="s">
        <v>1091</v>
      </c>
      <c r="E3332" s="1" t="s">
        <v>1092</v>
      </c>
      <c r="F3332" s="1" t="s">
        <v>12</v>
      </c>
      <c r="G3332" s="1"/>
      <c r="H3332" s="1"/>
      <c r="I3332" s="1"/>
      <c r="J3332" s="1"/>
      <c r="K3332" s="1" t="s">
        <v>1403</v>
      </c>
      <c r="L3332" s="1" t="s">
        <v>1168</v>
      </c>
      <c r="M3332" s="1" t="s">
        <v>1405</v>
      </c>
      <c r="N3332" s="1"/>
      <c r="O3332" s="1"/>
      <c r="P3332" s="1"/>
      <c r="Q3332" s="1">
        <v>240</v>
      </c>
      <c r="R3332" s="1">
        <v>0</v>
      </c>
      <c r="S3332" s="1">
        <v>0</v>
      </c>
      <c r="T3332" s="1">
        <v>9</v>
      </c>
      <c r="U3332" s="1">
        <v>0</v>
      </c>
      <c r="V3332" s="1">
        <v>0.77700000000000002</v>
      </c>
      <c r="W3332" s="1">
        <v>3.4000000000000002E-2</v>
      </c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>
        <f t="shared" si="86"/>
        <v>240</v>
      </c>
    </row>
    <row r="3333" spans="1:49" x14ac:dyDescent="0.25">
      <c r="A3333" s="1" t="s">
        <v>877</v>
      </c>
      <c r="B3333" s="1">
        <v>1009691</v>
      </c>
      <c r="C3333" s="1">
        <v>2017</v>
      </c>
      <c r="D3333" s="1" t="s">
        <v>1091</v>
      </c>
      <c r="E3333" s="1" t="s">
        <v>1092</v>
      </c>
      <c r="F3333" s="1" t="s">
        <v>12</v>
      </c>
      <c r="G3333" s="1"/>
      <c r="H3333" s="1"/>
      <c r="I3333" s="1"/>
      <c r="J3333" s="1"/>
      <c r="K3333" s="1" t="s">
        <v>1263</v>
      </c>
      <c r="L3333" s="1" t="s">
        <v>1109</v>
      </c>
      <c r="M3333" s="1" t="s">
        <v>1264</v>
      </c>
      <c r="N3333" s="1">
        <v>38</v>
      </c>
      <c r="O3333" s="1">
        <v>2301.625</v>
      </c>
      <c r="P3333" s="1">
        <v>32</v>
      </c>
      <c r="Q3333" s="1">
        <v>58</v>
      </c>
      <c r="R3333" s="1">
        <v>0</v>
      </c>
      <c r="S3333" s="1">
        <v>25</v>
      </c>
      <c r="T3333" s="1">
        <v>0</v>
      </c>
      <c r="U3333" s="1">
        <v>0</v>
      </c>
      <c r="V3333" s="1">
        <v>0.73099999999999998</v>
      </c>
      <c r="W3333" s="1">
        <v>0.01</v>
      </c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>
        <f t="shared" si="86"/>
        <v>58</v>
      </c>
    </row>
    <row r="3334" spans="1:49" x14ac:dyDescent="0.25">
      <c r="A3334" s="1" t="s">
        <v>877</v>
      </c>
      <c r="B3334" s="1">
        <v>1009691</v>
      </c>
      <c r="C3334" s="1">
        <v>2017</v>
      </c>
      <c r="D3334" s="1" t="s">
        <v>1091</v>
      </c>
      <c r="E3334" s="1" t="s">
        <v>1092</v>
      </c>
      <c r="F3334" s="1" t="s">
        <v>12</v>
      </c>
      <c r="G3334" s="1"/>
      <c r="H3334" s="1"/>
      <c r="I3334" s="1"/>
      <c r="J3334" s="1"/>
      <c r="K3334" s="1" t="s">
        <v>1310</v>
      </c>
      <c r="L3334" s="1" t="s">
        <v>1109</v>
      </c>
      <c r="M3334" s="1" t="s">
        <v>1312</v>
      </c>
      <c r="N3334" s="1">
        <v>38</v>
      </c>
      <c r="O3334" s="1">
        <v>516.50400000000002</v>
      </c>
      <c r="P3334" s="1">
        <v>32</v>
      </c>
      <c r="Q3334" s="1">
        <v>1</v>
      </c>
      <c r="R3334" s="1">
        <v>0</v>
      </c>
      <c r="S3334" s="1">
        <v>0</v>
      </c>
      <c r="T3334" s="1">
        <v>0</v>
      </c>
      <c r="U3334" s="1">
        <v>0</v>
      </c>
      <c r="V3334" s="1">
        <v>0.72099999999999997</v>
      </c>
      <c r="W3334" s="1">
        <v>3.0000000000000001E-3</v>
      </c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>
        <f t="shared" si="86"/>
        <v>1</v>
      </c>
    </row>
    <row r="3335" spans="1:49" x14ac:dyDescent="0.25">
      <c r="A3335" s="1" t="s">
        <v>877</v>
      </c>
      <c r="B3335" s="1">
        <v>1009691</v>
      </c>
      <c r="C3335" s="1">
        <v>2017</v>
      </c>
      <c r="D3335" s="1" t="s">
        <v>1091</v>
      </c>
      <c r="E3335" s="1" t="s">
        <v>1092</v>
      </c>
      <c r="F3335" s="1" t="s">
        <v>12</v>
      </c>
      <c r="G3335" s="1"/>
      <c r="H3335" s="1"/>
      <c r="I3335" s="1"/>
      <c r="J3335" s="1"/>
      <c r="K3335" s="1" t="s">
        <v>1315</v>
      </c>
      <c r="L3335" s="1" t="s">
        <v>1109</v>
      </c>
      <c r="M3335" s="1" t="s">
        <v>1317</v>
      </c>
      <c r="N3335" s="1">
        <v>38</v>
      </c>
      <c r="O3335" s="1">
        <v>0</v>
      </c>
      <c r="P3335" s="1">
        <v>32</v>
      </c>
      <c r="Q3335" s="1">
        <v>0</v>
      </c>
      <c r="R3335" s="1">
        <v>0</v>
      </c>
      <c r="S3335" s="1">
        <v>1</v>
      </c>
      <c r="T3335" s="1">
        <v>0</v>
      </c>
      <c r="U3335" s="1">
        <v>0</v>
      </c>
      <c r="V3335" s="1">
        <v>0</v>
      </c>
      <c r="W3335" s="1">
        <v>0</v>
      </c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>
        <f t="shared" si="86"/>
        <v>0</v>
      </c>
    </row>
    <row r="3336" spans="1:49" x14ac:dyDescent="0.25">
      <c r="A3336" s="1" t="s">
        <v>877</v>
      </c>
      <c r="B3336" s="1">
        <v>1009691</v>
      </c>
      <c r="C3336" s="1">
        <v>2017</v>
      </c>
      <c r="D3336" s="1" t="s">
        <v>1091</v>
      </c>
      <c r="E3336" s="1" t="s">
        <v>1092</v>
      </c>
      <c r="F3336" s="1" t="s">
        <v>12</v>
      </c>
      <c r="G3336" s="1"/>
      <c r="H3336" s="1"/>
      <c r="I3336" s="1"/>
      <c r="J3336" s="1"/>
      <c r="K3336" s="1" t="s">
        <v>1282</v>
      </c>
      <c r="L3336" s="1" t="s">
        <v>1109</v>
      </c>
      <c r="M3336" s="1" t="s">
        <v>1284</v>
      </c>
      <c r="N3336" s="1">
        <v>38</v>
      </c>
      <c r="O3336" s="1">
        <v>1375.259</v>
      </c>
      <c r="P3336" s="1">
        <v>32</v>
      </c>
      <c r="Q3336" s="1">
        <v>1</v>
      </c>
      <c r="R3336" s="1">
        <v>1</v>
      </c>
      <c r="S3336" s="1">
        <v>0</v>
      </c>
      <c r="T3336" s="1">
        <v>0</v>
      </c>
      <c r="U3336" s="1">
        <v>0</v>
      </c>
      <c r="V3336" s="1">
        <v>0.71099999999999997</v>
      </c>
      <c r="W3336" s="1">
        <v>7.0000000000000001E-3</v>
      </c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>
        <f t="shared" si="86"/>
        <v>1</v>
      </c>
    </row>
    <row r="3337" spans="1:49" x14ac:dyDescent="0.25">
      <c r="A3337" s="1" t="s">
        <v>877</v>
      </c>
      <c r="B3337" s="1">
        <v>1009691</v>
      </c>
      <c r="C3337" s="1">
        <v>2017</v>
      </c>
      <c r="D3337" s="1" t="s">
        <v>1091</v>
      </c>
      <c r="E3337" s="1" t="s">
        <v>1092</v>
      </c>
      <c r="F3337" s="1" t="s">
        <v>12</v>
      </c>
      <c r="G3337" s="1"/>
      <c r="H3337" s="1"/>
      <c r="I3337" s="1"/>
      <c r="J3337" s="1"/>
      <c r="K3337" s="1" t="s">
        <v>1290</v>
      </c>
      <c r="L3337" s="1" t="s">
        <v>1109</v>
      </c>
      <c r="M3337" s="1" t="s">
        <v>1291</v>
      </c>
      <c r="N3337" s="1">
        <v>38</v>
      </c>
      <c r="O3337" s="1">
        <v>1619.856</v>
      </c>
      <c r="P3337" s="1">
        <v>32</v>
      </c>
      <c r="Q3337" s="1">
        <v>498</v>
      </c>
      <c r="R3337" s="1">
        <v>91</v>
      </c>
      <c r="S3337" s="1">
        <v>1</v>
      </c>
      <c r="T3337" s="1">
        <v>77</v>
      </c>
      <c r="U3337" s="1">
        <v>0</v>
      </c>
      <c r="V3337" s="1">
        <v>0.71899999999999997</v>
      </c>
      <c r="W3337" s="1">
        <v>6.0000000000000001E-3</v>
      </c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>
        <f t="shared" si="86"/>
        <v>498</v>
      </c>
    </row>
    <row r="3338" spans="1:49" x14ac:dyDescent="0.25">
      <c r="A3338" s="1" t="s">
        <v>877</v>
      </c>
      <c r="B3338" s="1">
        <v>1009691</v>
      </c>
      <c r="C3338" s="1">
        <v>2017</v>
      </c>
      <c r="D3338" s="1" t="s">
        <v>1091</v>
      </c>
      <c r="E3338" s="1" t="s">
        <v>1092</v>
      </c>
      <c r="F3338" s="1" t="s">
        <v>12</v>
      </c>
      <c r="G3338" s="1"/>
      <c r="H3338" s="1"/>
      <c r="I3338" s="1"/>
      <c r="J3338" s="1"/>
      <c r="K3338" s="1" t="s">
        <v>1303</v>
      </c>
      <c r="L3338" s="1" t="s">
        <v>1109</v>
      </c>
      <c r="M3338" s="1" t="s">
        <v>1305</v>
      </c>
      <c r="N3338" s="1">
        <v>38</v>
      </c>
      <c r="O3338" s="1">
        <v>0</v>
      </c>
      <c r="P3338" s="1">
        <v>32</v>
      </c>
      <c r="Q3338" s="1">
        <v>0</v>
      </c>
      <c r="R3338" s="1">
        <v>0</v>
      </c>
      <c r="S3338" s="1">
        <v>2</v>
      </c>
      <c r="T3338" s="1">
        <v>0</v>
      </c>
      <c r="U3338" s="1">
        <v>0</v>
      </c>
      <c r="V3338" s="1">
        <v>0</v>
      </c>
      <c r="W3338" s="1">
        <v>0</v>
      </c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>
        <f t="shared" si="86"/>
        <v>0</v>
      </c>
    </row>
    <row r="3339" spans="1:49" x14ac:dyDescent="0.25">
      <c r="A3339" s="1" t="s">
        <v>319</v>
      </c>
      <c r="B3339" s="1">
        <v>1009694</v>
      </c>
      <c r="C3339" s="1">
        <v>2017</v>
      </c>
      <c r="D3339" s="1" t="s">
        <v>1091</v>
      </c>
      <c r="E3339" s="1" t="s">
        <v>1092</v>
      </c>
      <c r="F3339" s="1" t="s">
        <v>12</v>
      </c>
      <c r="G3339" s="1"/>
      <c r="H3339" s="1"/>
      <c r="I3339" s="1"/>
      <c r="J3339" s="1"/>
      <c r="K3339" s="1" t="s">
        <v>1149</v>
      </c>
      <c r="L3339" s="1" t="s">
        <v>1094</v>
      </c>
      <c r="M3339" s="1" t="s">
        <v>1437</v>
      </c>
      <c r="N3339" s="1"/>
      <c r="O3339" s="1"/>
      <c r="P3339" s="1"/>
      <c r="Q3339" s="1">
        <v>4</v>
      </c>
      <c r="R3339" s="1">
        <v>0</v>
      </c>
      <c r="S3339" s="1">
        <v>0</v>
      </c>
      <c r="T3339" s="1">
        <v>0</v>
      </c>
      <c r="U3339" s="1">
        <v>0</v>
      </c>
      <c r="V3339" s="1">
        <v>0.79</v>
      </c>
      <c r="W3339" s="1">
        <v>0.06</v>
      </c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>
        <f t="shared" si="86"/>
        <v>4</v>
      </c>
    </row>
    <row r="3340" spans="1:49" x14ac:dyDescent="0.25">
      <c r="A3340" s="1" t="s">
        <v>319</v>
      </c>
      <c r="B3340" s="1">
        <v>1009694</v>
      </c>
      <c r="C3340" s="1">
        <v>2017</v>
      </c>
      <c r="D3340" s="1" t="s">
        <v>1091</v>
      </c>
      <c r="E3340" s="1" t="s">
        <v>1092</v>
      </c>
      <c r="F3340" s="1" t="s">
        <v>12</v>
      </c>
      <c r="G3340" s="1"/>
      <c r="H3340" s="1"/>
      <c r="I3340" s="1"/>
      <c r="J3340" s="1"/>
      <c r="K3340" s="1" t="s">
        <v>1438</v>
      </c>
      <c r="L3340" s="1" t="s">
        <v>1121</v>
      </c>
      <c r="M3340" s="1" t="s">
        <v>1440</v>
      </c>
      <c r="N3340" s="1"/>
      <c r="O3340" s="1"/>
      <c r="P3340" s="1"/>
      <c r="Q3340" s="1">
        <v>1</v>
      </c>
      <c r="R3340" s="1">
        <v>0</v>
      </c>
      <c r="S3340" s="1">
        <v>0</v>
      </c>
      <c r="T3340" s="1">
        <v>0</v>
      </c>
      <c r="U3340" s="1">
        <v>0</v>
      </c>
      <c r="V3340" s="1">
        <v>0.79</v>
      </c>
      <c r="W3340" s="1">
        <v>0.06</v>
      </c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>
        <f t="shared" si="86"/>
        <v>1</v>
      </c>
    </row>
    <row r="3341" spans="1:49" x14ac:dyDescent="0.25">
      <c r="A3341" s="1" t="s">
        <v>319</v>
      </c>
      <c r="B3341" s="1">
        <v>1009694</v>
      </c>
      <c r="C3341" s="1">
        <v>2017</v>
      </c>
      <c r="D3341" s="1" t="s">
        <v>1091</v>
      </c>
      <c r="E3341" s="1" t="s">
        <v>1092</v>
      </c>
      <c r="F3341" s="1" t="s">
        <v>12</v>
      </c>
      <c r="G3341" s="1"/>
      <c r="H3341" s="1"/>
      <c r="I3341" s="1"/>
      <c r="J3341" s="1"/>
      <c r="K3341" s="1" t="s">
        <v>1438</v>
      </c>
      <c r="L3341" s="1" t="s">
        <v>1094</v>
      </c>
      <c r="M3341" s="1" t="s">
        <v>1442</v>
      </c>
      <c r="N3341" s="1"/>
      <c r="O3341" s="1"/>
      <c r="P3341" s="1"/>
      <c r="Q3341" s="1">
        <v>478</v>
      </c>
      <c r="R3341" s="1">
        <v>0</v>
      </c>
      <c r="S3341" s="1">
        <v>0</v>
      </c>
      <c r="T3341" s="1">
        <v>0</v>
      </c>
      <c r="U3341" s="1">
        <v>0</v>
      </c>
      <c r="V3341" s="1">
        <v>0.79</v>
      </c>
      <c r="W3341" s="1">
        <v>0.06</v>
      </c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>
        <f t="shared" si="86"/>
        <v>478</v>
      </c>
    </row>
    <row r="3342" spans="1:49" x14ac:dyDescent="0.25">
      <c r="A3342" s="1" t="s">
        <v>319</v>
      </c>
      <c r="B3342" s="1">
        <v>1009694</v>
      </c>
      <c r="C3342" s="1">
        <v>2017</v>
      </c>
      <c r="D3342" s="1" t="s">
        <v>1091</v>
      </c>
      <c r="E3342" s="1" t="s">
        <v>1092</v>
      </c>
      <c r="F3342" s="1" t="s">
        <v>12</v>
      </c>
      <c r="G3342" s="1"/>
      <c r="H3342" s="1"/>
      <c r="I3342" s="1"/>
      <c r="J3342" s="1"/>
      <c r="K3342" s="1" t="s">
        <v>1443</v>
      </c>
      <c r="L3342" s="1" t="s">
        <v>1147</v>
      </c>
      <c r="M3342" s="1" t="s">
        <v>1444</v>
      </c>
      <c r="N3342" s="1"/>
      <c r="O3342" s="1"/>
      <c r="P3342" s="1"/>
      <c r="Q3342" s="1">
        <v>193</v>
      </c>
      <c r="R3342" s="1">
        <v>0</v>
      </c>
      <c r="S3342" s="1">
        <v>0</v>
      </c>
      <c r="T3342" s="1">
        <v>0</v>
      </c>
      <c r="U3342" s="1">
        <v>0</v>
      </c>
      <c r="V3342" s="1">
        <v>0.79</v>
      </c>
      <c r="W3342" s="1">
        <v>0.06</v>
      </c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>
        <f t="shared" si="86"/>
        <v>193</v>
      </c>
    </row>
    <row r="3343" spans="1:49" x14ac:dyDescent="0.25">
      <c r="A3343" s="1" t="s">
        <v>129</v>
      </c>
      <c r="B3343" s="1">
        <v>1009706</v>
      </c>
      <c r="C3343" s="1">
        <v>2017</v>
      </c>
      <c r="D3343" s="1" t="s">
        <v>1091</v>
      </c>
      <c r="E3343" s="1" t="s">
        <v>1092</v>
      </c>
      <c r="F3343" s="1" t="s">
        <v>12</v>
      </c>
      <c r="G3343" s="1"/>
      <c r="H3343" s="1"/>
      <c r="I3343" s="1"/>
      <c r="J3343" s="1"/>
      <c r="K3343" s="1" t="s">
        <v>1798</v>
      </c>
      <c r="L3343" s="1" t="s">
        <v>1121</v>
      </c>
      <c r="M3343" s="1" t="s">
        <v>2802</v>
      </c>
      <c r="N3343" s="1"/>
      <c r="O3343" s="1"/>
      <c r="P3343" s="1"/>
      <c r="Q3343" s="1">
        <v>0</v>
      </c>
      <c r="R3343" s="1">
        <v>0</v>
      </c>
      <c r="S3343" s="1">
        <v>1</v>
      </c>
      <c r="T3343" s="1">
        <v>0</v>
      </c>
      <c r="U3343" s="1">
        <v>0</v>
      </c>
      <c r="V3343" s="1">
        <v>0.84799999999999998</v>
      </c>
      <c r="W3343" s="1">
        <v>5.2999999999999999E-2</v>
      </c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>
        <f t="shared" si="86"/>
        <v>0</v>
      </c>
    </row>
    <row r="3344" spans="1:49" x14ac:dyDescent="0.25">
      <c r="A3344" s="1" t="s">
        <v>129</v>
      </c>
      <c r="B3344" s="1">
        <v>1009706</v>
      </c>
      <c r="C3344" s="1">
        <v>2017</v>
      </c>
      <c r="D3344" s="1" t="s">
        <v>1091</v>
      </c>
      <c r="E3344" s="1" t="s">
        <v>1092</v>
      </c>
      <c r="F3344" s="1" t="s">
        <v>12</v>
      </c>
      <c r="G3344" s="1"/>
      <c r="H3344" s="1"/>
      <c r="I3344" s="1"/>
      <c r="J3344" s="1"/>
      <c r="K3344" s="1" t="s">
        <v>1135</v>
      </c>
      <c r="L3344" s="1" t="s">
        <v>1121</v>
      </c>
      <c r="M3344" s="1" t="s">
        <v>1216</v>
      </c>
      <c r="N3344" s="1"/>
      <c r="O3344" s="1"/>
      <c r="P3344" s="1"/>
      <c r="Q3344" s="1">
        <v>0</v>
      </c>
      <c r="R3344" s="1">
        <v>0</v>
      </c>
      <c r="S3344" s="1">
        <v>27</v>
      </c>
      <c r="T3344" s="1">
        <v>0</v>
      </c>
      <c r="U3344" s="1">
        <v>0</v>
      </c>
      <c r="V3344" s="1">
        <v>0.75600000000000001</v>
      </c>
      <c r="W3344" s="1">
        <v>1.7999999999999999E-2</v>
      </c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>
        <f t="shared" si="86"/>
        <v>0</v>
      </c>
    </row>
    <row r="3345" spans="1:49" x14ac:dyDescent="0.25">
      <c r="A3345" s="1" t="s">
        <v>129</v>
      </c>
      <c r="B3345" s="1">
        <v>1009706</v>
      </c>
      <c r="C3345" s="1">
        <v>2017</v>
      </c>
      <c r="D3345" s="1" t="s">
        <v>1091</v>
      </c>
      <c r="E3345" s="1" t="s">
        <v>1092</v>
      </c>
      <c r="F3345" s="1" t="s">
        <v>12</v>
      </c>
      <c r="G3345" s="1"/>
      <c r="H3345" s="1"/>
      <c r="I3345" s="1"/>
      <c r="J3345" s="1"/>
      <c r="K3345" s="1" t="s">
        <v>1648</v>
      </c>
      <c r="L3345" s="1" t="s">
        <v>1168</v>
      </c>
      <c r="M3345" s="1" t="s">
        <v>1653</v>
      </c>
      <c r="N3345" s="1"/>
      <c r="O3345" s="1"/>
      <c r="P3345" s="1"/>
      <c r="Q3345" s="1">
        <v>49</v>
      </c>
      <c r="R3345" s="1">
        <v>0</v>
      </c>
      <c r="S3345" s="1">
        <v>140</v>
      </c>
      <c r="T3345" s="1">
        <v>9</v>
      </c>
      <c r="U3345" s="1">
        <v>0</v>
      </c>
      <c r="V3345" s="1">
        <v>0.78300000000000003</v>
      </c>
      <c r="W3345" s="1">
        <v>1.7000000000000001E-2</v>
      </c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>
        <f t="shared" si="86"/>
        <v>49</v>
      </c>
    </row>
    <row r="3346" spans="1:49" x14ac:dyDescent="0.25">
      <c r="A3346" s="1" t="s">
        <v>129</v>
      </c>
      <c r="B3346" s="1">
        <v>1009706</v>
      </c>
      <c r="C3346" s="1">
        <v>2017</v>
      </c>
      <c r="D3346" s="1" t="s">
        <v>1091</v>
      </c>
      <c r="E3346" s="1" t="s">
        <v>1092</v>
      </c>
      <c r="F3346" s="1" t="s">
        <v>12</v>
      </c>
      <c r="G3346" s="1"/>
      <c r="H3346" s="1"/>
      <c r="I3346" s="1"/>
      <c r="J3346" s="1"/>
      <c r="K3346" s="1" t="s">
        <v>1106</v>
      </c>
      <c r="L3346" s="1" t="s">
        <v>1168</v>
      </c>
      <c r="M3346" s="1" t="s">
        <v>1461</v>
      </c>
      <c r="N3346" s="1"/>
      <c r="O3346" s="1"/>
      <c r="P3346" s="1"/>
      <c r="Q3346" s="1">
        <v>1</v>
      </c>
      <c r="R3346" s="1">
        <v>0</v>
      </c>
      <c r="S3346" s="1">
        <v>0</v>
      </c>
      <c r="T3346" s="1">
        <v>1</v>
      </c>
      <c r="U3346" s="1">
        <v>0</v>
      </c>
      <c r="V3346" s="1">
        <v>0.94099999999999995</v>
      </c>
      <c r="W3346" s="1">
        <v>4.8000000000000001E-2</v>
      </c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>
        <f t="shared" si="86"/>
        <v>1</v>
      </c>
    </row>
    <row r="3347" spans="1:49" x14ac:dyDescent="0.25">
      <c r="A3347" s="1" t="s">
        <v>129</v>
      </c>
      <c r="B3347" s="1">
        <v>1009706</v>
      </c>
      <c r="C3347" s="1">
        <v>2017</v>
      </c>
      <c r="D3347" s="1" t="s">
        <v>1091</v>
      </c>
      <c r="E3347" s="1" t="s">
        <v>1092</v>
      </c>
      <c r="F3347" s="1" t="s">
        <v>12</v>
      </c>
      <c r="G3347" s="1"/>
      <c r="H3347" s="1"/>
      <c r="I3347" s="1"/>
      <c r="J3347" s="1"/>
      <c r="K3347" s="1" t="s">
        <v>1123</v>
      </c>
      <c r="L3347" s="1" t="s">
        <v>1168</v>
      </c>
      <c r="M3347" s="1" t="s">
        <v>1464</v>
      </c>
      <c r="N3347" s="1"/>
      <c r="O3347" s="1"/>
      <c r="P3347" s="1"/>
      <c r="Q3347" s="1">
        <v>514</v>
      </c>
      <c r="R3347" s="1">
        <v>0</v>
      </c>
      <c r="S3347" s="1">
        <v>91</v>
      </c>
      <c r="T3347" s="1">
        <v>2</v>
      </c>
      <c r="U3347" s="1">
        <v>1</v>
      </c>
      <c r="V3347" s="1">
        <v>0.748</v>
      </c>
      <c r="W3347" s="1">
        <v>1.9E-2</v>
      </c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>
        <f t="shared" si="86"/>
        <v>515</v>
      </c>
    </row>
    <row r="3348" spans="1:49" x14ac:dyDescent="0.25">
      <c r="A3348" s="1" t="s">
        <v>129</v>
      </c>
      <c r="B3348" s="1">
        <v>1009706</v>
      </c>
      <c r="C3348" s="1">
        <v>2017</v>
      </c>
      <c r="D3348" s="1" t="s">
        <v>1091</v>
      </c>
      <c r="E3348" s="1" t="s">
        <v>1092</v>
      </c>
      <c r="F3348" s="1" t="s">
        <v>12</v>
      </c>
      <c r="G3348" s="1"/>
      <c r="H3348" s="1"/>
      <c r="I3348" s="1"/>
      <c r="J3348" s="1"/>
      <c r="K3348" s="1" t="s">
        <v>2803</v>
      </c>
      <c r="L3348" s="1" t="s">
        <v>1121</v>
      </c>
      <c r="M3348" s="1" t="s">
        <v>2804</v>
      </c>
      <c r="N3348" s="1"/>
      <c r="O3348" s="1"/>
      <c r="P3348" s="1"/>
      <c r="Q3348" s="1">
        <v>0</v>
      </c>
      <c r="R3348" s="1">
        <v>0</v>
      </c>
      <c r="S3348" s="1">
        <v>9</v>
      </c>
      <c r="T3348" s="1">
        <v>0</v>
      </c>
      <c r="U3348" s="1">
        <v>0</v>
      </c>
      <c r="V3348" s="1">
        <v>0.75600000000000001</v>
      </c>
      <c r="W3348" s="1">
        <v>1.9E-2</v>
      </c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>
        <f t="shared" si="86"/>
        <v>0</v>
      </c>
    </row>
    <row r="3349" spans="1:49" x14ac:dyDescent="0.25">
      <c r="A3349" s="1" t="s">
        <v>129</v>
      </c>
      <c r="B3349" s="1">
        <v>1009706</v>
      </c>
      <c r="C3349" s="1">
        <v>2017</v>
      </c>
      <c r="D3349" s="1" t="s">
        <v>1091</v>
      </c>
      <c r="E3349" s="1" t="s">
        <v>1092</v>
      </c>
      <c r="F3349" s="1" t="s">
        <v>12</v>
      </c>
      <c r="G3349" s="1"/>
      <c r="H3349" s="1"/>
      <c r="I3349" s="1"/>
      <c r="J3349" s="1"/>
      <c r="K3349" s="1" t="s">
        <v>2805</v>
      </c>
      <c r="L3349" s="1" t="s">
        <v>1121</v>
      </c>
      <c r="M3349" s="1" t="s">
        <v>2806</v>
      </c>
      <c r="N3349" s="1"/>
      <c r="O3349" s="1"/>
      <c r="P3349" s="1"/>
      <c r="Q3349" s="1">
        <v>0</v>
      </c>
      <c r="R3349" s="1">
        <v>0</v>
      </c>
      <c r="S3349" s="1">
        <v>21</v>
      </c>
      <c r="T3349" s="1">
        <v>0</v>
      </c>
      <c r="U3349" s="1">
        <v>0</v>
      </c>
      <c r="V3349" s="1">
        <v>0.745</v>
      </c>
      <c r="W3349" s="1">
        <v>2.5999999999999999E-2</v>
      </c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>
        <f t="shared" si="86"/>
        <v>0</v>
      </c>
    </row>
    <row r="3350" spans="1:49" x14ac:dyDescent="0.25">
      <c r="A3350" s="1" t="s">
        <v>129</v>
      </c>
      <c r="B3350" s="1">
        <v>1009706</v>
      </c>
      <c r="C3350" s="1">
        <v>2017</v>
      </c>
      <c r="D3350" s="1" t="s">
        <v>1091</v>
      </c>
      <c r="E3350" s="1" t="s">
        <v>1092</v>
      </c>
      <c r="F3350" s="1" t="s">
        <v>12</v>
      </c>
      <c r="G3350" s="1"/>
      <c r="H3350" s="1"/>
      <c r="I3350" s="1"/>
      <c r="J3350" s="1"/>
      <c r="K3350" s="1" t="s">
        <v>1114</v>
      </c>
      <c r="L3350" s="1" t="s">
        <v>1168</v>
      </c>
      <c r="M3350" s="1" t="s">
        <v>1650</v>
      </c>
      <c r="N3350" s="1"/>
      <c r="O3350" s="1"/>
      <c r="P3350" s="1"/>
      <c r="Q3350" s="1">
        <v>102</v>
      </c>
      <c r="R3350" s="1">
        <v>0</v>
      </c>
      <c r="S3350" s="1">
        <v>0</v>
      </c>
      <c r="T3350" s="1">
        <v>15</v>
      </c>
      <c r="U3350" s="1">
        <v>0</v>
      </c>
      <c r="V3350" s="1">
        <v>0.95899999999999996</v>
      </c>
      <c r="W3350" s="1">
        <v>3.6999999999999998E-2</v>
      </c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>
        <f t="shared" si="86"/>
        <v>102</v>
      </c>
    </row>
    <row r="3351" spans="1:49" x14ac:dyDescent="0.25">
      <c r="A3351" s="1" t="s">
        <v>439</v>
      </c>
      <c r="B3351" s="1">
        <v>1009707</v>
      </c>
      <c r="C3351" s="1">
        <v>2017</v>
      </c>
      <c r="D3351" s="1" t="s">
        <v>1091</v>
      </c>
      <c r="E3351" s="1" t="s">
        <v>1092</v>
      </c>
      <c r="F3351" s="1" t="s">
        <v>12</v>
      </c>
      <c r="G3351" s="1"/>
      <c r="H3351" s="1"/>
      <c r="I3351" s="1"/>
      <c r="J3351" s="1"/>
      <c r="K3351" s="1" t="s">
        <v>1263</v>
      </c>
      <c r="L3351" s="1" t="s">
        <v>1109</v>
      </c>
      <c r="M3351" s="1" t="s">
        <v>1264</v>
      </c>
      <c r="N3351" s="1">
        <v>41.2</v>
      </c>
      <c r="O3351" s="1">
        <v>2.91</v>
      </c>
      <c r="P3351" s="1">
        <v>35</v>
      </c>
      <c r="Q3351" s="1">
        <v>378</v>
      </c>
      <c r="R3351" s="1">
        <v>94</v>
      </c>
      <c r="S3351" s="1">
        <v>0</v>
      </c>
      <c r="T3351" s="1">
        <v>15</v>
      </c>
      <c r="U3351" s="1">
        <v>4</v>
      </c>
      <c r="V3351" s="1">
        <v>0.746</v>
      </c>
      <c r="W3351" s="1">
        <v>5.0000000000000001E-3</v>
      </c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>
        <f t="shared" si="86"/>
        <v>382</v>
      </c>
    </row>
    <row r="3352" spans="1:49" x14ac:dyDescent="0.25">
      <c r="A3352" s="1" t="s">
        <v>439</v>
      </c>
      <c r="B3352" s="1">
        <v>1009707</v>
      </c>
      <c r="C3352" s="1">
        <v>2017</v>
      </c>
      <c r="D3352" s="1" t="s">
        <v>1091</v>
      </c>
      <c r="E3352" s="1" t="s">
        <v>1092</v>
      </c>
      <c r="F3352" s="1" t="s">
        <v>12</v>
      </c>
      <c r="G3352" s="1"/>
      <c r="H3352" s="1"/>
      <c r="I3352" s="1"/>
      <c r="J3352" s="1"/>
      <c r="K3352" s="1" t="s">
        <v>1407</v>
      </c>
      <c r="L3352" s="1" t="s">
        <v>1109</v>
      </c>
      <c r="M3352" s="1" t="s">
        <v>1408</v>
      </c>
      <c r="N3352" s="1">
        <v>45.3</v>
      </c>
      <c r="O3352" s="1">
        <v>11.968999999999999</v>
      </c>
      <c r="P3352" s="1">
        <v>30</v>
      </c>
      <c r="Q3352" s="1">
        <v>84</v>
      </c>
      <c r="R3352" s="1">
        <v>0</v>
      </c>
      <c r="S3352" s="1">
        <v>0</v>
      </c>
      <c r="T3352" s="1">
        <v>7</v>
      </c>
      <c r="U3352" s="1">
        <v>0</v>
      </c>
      <c r="V3352" s="1">
        <v>0.78900000000000003</v>
      </c>
      <c r="W3352" s="1">
        <v>3.0000000000000001E-3</v>
      </c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>
        <f t="shared" si="86"/>
        <v>84</v>
      </c>
    </row>
    <row r="3353" spans="1:49" x14ac:dyDescent="0.25">
      <c r="A3353" s="1" t="s">
        <v>439</v>
      </c>
      <c r="B3353" s="1">
        <v>1009707</v>
      </c>
      <c r="C3353" s="1">
        <v>2017</v>
      </c>
      <c r="D3353" s="1" t="s">
        <v>1091</v>
      </c>
      <c r="E3353" s="1" t="s">
        <v>1092</v>
      </c>
      <c r="F3353" s="1" t="s">
        <v>12</v>
      </c>
      <c r="G3353" s="1"/>
      <c r="H3353" s="1"/>
      <c r="I3353" s="1"/>
      <c r="J3353" s="1"/>
      <c r="K3353" s="1" t="s">
        <v>1410</v>
      </c>
      <c r="L3353" s="1" t="s">
        <v>1109</v>
      </c>
      <c r="M3353" s="1" t="s">
        <v>1411</v>
      </c>
      <c r="N3353" s="1">
        <v>39.1</v>
      </c>
      <c r="O3353" s="1">
        <v>4.0860000000000003</v>
      </c>
      <c r="P3353" s="1">
        <v>40</v>
      </c>
      <c r="Q3353" s="1">
        <v>276</v>
      </c>
      <c r="R3353" s="1">
        <v>0</v>
      </c>
      <c r="S3353" s="1">
        <v>0</v>
      </c>
      <c r="T3353" s="1">
        <v>1</v>
      </c>
      <c r="U3353" s="1">
        <v>2</v>
      </c>
      <c r="V3353" s="1">
        <v>0.62</v>
      </c>
      <c r="W3353" s="1">
        <v>7.4999999999999997E-2</v>
      </c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>
        <f t="shared" si="86"/>
        <v>278</v>
      </c>
    </row>
    <row r="3354" spans="1:49" x14ac:dyDescent="0.25">
      <c r="A3354" s="1" t="s">
        <v>439</v>
      </c>
      <c r="B3354" s="1">
        <v>1009707</v>
      </c>
      <c r="C3354" s="1">
        <v>2017</v>
      </c>
      <c r="D3354" s="1" t="s">
        <v>1091</v>
      </c>
      <c r="E3354" s="1" t="s">
        <v>1092</v>
      </c>
      <c r="F3354" s="1" t="s">
        <v>12</v>
      </c>
      <c r="G3354" s="1"/>
      <c r="H3354" s="1"/>
      <c r="I3354" s="1"/>
      <c r="J3354" s="1"/>
      <c r="K3354" s="1" t="s">
        <v>1273</v>
      </c>
      <c r="L3354" s="1" t="s">
        <v>1121</v>
      </c>
      <c r="M3354" s="1" t="s">
        <v>1274</v>
      </c>
      <c r="N3354" s="1"/>
      <c r="O3354" s="1"/>
      <c r="P3354" s="1"/>
      <c r="Q3354" s="1">
        <v>51</v>
      </c>
      <c r="R3354" s="1">
        <v>0</v>
      </c>
      <c r="S3354" s="1">
        <v>1</v>
      </c>
      <c r="T3354" s="1">
        <v>0</v>
      </c>
      <c r="U3354" s="1">
        <v>6</v>
      </c>
      <c r="V3354" s="1">
        <v>0.73899999999999999</v>
      </c>
      <c r="W3354" s="1">
        <v>1E-3</v>
      </c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>
        <f t="shared" si="86"/>
        <v>57</v>
      </c>
    </row>
    <row r="3355" spans="1:49" x14ac:dyDescent="0.25">
      <c r="A3355" s="1" t="s">
        <v>439</v>
      </c>
      <c r="B3355" s="1">
        <v>1009707</v>
      </c>
      <c r="C3355" s="1">
        <v>2017</v>
      </c>
      <c r="D3355" s="1" t="s">
        <v>1091</v>
      </c>
      <c r="E3355" s="1" t="s">
        <v>1092</v>
      </c>
      <c r="F3355" s="1" t="s">
        <v>12</v>
      </c>
      <c r="G3355" s="1"/>
      <c r="H3355" s="1"/>
      <c r="I3355" s="1"/>
      <c r="J3355" s="1"/>
      <c r="K3355" s="1" t="s">
        <v>1273</v>
      </c>
      <c r="L3355" s="1" t="s">
        <v>1109</v>
      </c>
      <c r="M3355" s="1" t="s">
        <v>1275</v>
      </c>
      <c r="N3355" s="1">
        <v>45.8</v>
      </c>
      <c r="O3355" s="1">
        <v>5.4240000000000004</v>
      </c>
      <c r="P3355" s="1">
        <v>47</v>
      </c>
      <c r="Q3355" s="1">
        <v>2656</v>
      </c>
      <c r="R3355" s="1">
        <v>7</v>
      </c>
      <c r="S3355" s="1">
        <v>9</v>
      </c>
      <c r="T3355" s="1">
        <v>35</v>
      </c>
      <c r="U3355" s="1">
        <v>92</v>
      </c>
      <c r="V3355" s="1">
        <v>0.73899999999999999</v>
      </c>
      <c r="W3355" s="1">
        <v>1E-3</v>
      </c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>
        <f t="shared" si="86"/>
        <v>2748</v>
      </c>
    </row>
    <row r="3356" spans="1:49" x14ac:dyDescent="0.25">
      <c r="A3356" s="1" t="s">
        <v>439</v>
      </c>
      <c r="B3356" s="1">
        <v>1009707</v>
      </c>
      <c r="C3356" s="1">
        <v>2017</v>
      </c>
      <c r="D3356" s="1" t="s">
        <v>1091</v>
      </c>
      <c r="E3356" s="1" t="s">
        <v>1092</v>
      </c>
      <c r="F3356" s="1" t="s">
        <v>12</v>
      </c>
      <c r="G3356" s="1"/>
      <c r="H3356" s="1"/>
      <c r="I3356" s="1"/>
      <c r="J3356" s="1"/>
      <c r="K3356" s="1" t="s">
        <v>1278</v>
      </c>
      <c r="L3356" s="1" t="s">
        <v>1109</v>
      </c>
      <c r="M3356" s="1" t="s">
        <v>1279</v>
      </c>
      <c r="N3356" s="1">
        <v>43.2</v>
      </c>
      <c r="O3356" s="1">
        <v>7.782</v>
      </c>
      <c r="P3356" s="1">
        <v>20</v>
      </c>
      <c r="Q3356" s="1">
        <v>99</v>
      </c>
      <c r="R3356" s="1">
        <v>0</v>
      </c>
      <c r="S3356" s="1">
        <v>0</v>
      </c>
      <c r="T3356" s="1">
        <v>0</v>
      </c>
      <c r="U3356" s="1">
        <v>0</v>
      </c>
      <c r="V3356" s="1">
        <v>0.70199999999999996</v>
      </c>
      <c r="W3356" s="1">
        <v>4.0000000000000001E-3</v>
      </c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>
        <f t="shared" si="86"/>
        <v>99</v>
      </c>
    </row>
    <row r="3357" spans="1:49" x14ac:dyDescent="0.25">
      <c r="A3357" s="1" t="s">
        <v>439</v>
      </c>
      <c r="B3357" s="1">
        <v>1009707</v>
      </c>
      <c r="C3357" s="1">
        <v>2017</v>
      </c>
      <c r="D3357" s="1" t="s">
        <v>1091</v>
      </c>
      <c r="E3357" s="1" t="s">
        <v>1092</v>
      </c>
      <c r="F3357" s="1" t="s">
        <v>12</v>
      </c>
      <c r="G3357" s="1"/>
      <c r="H3357" s="1"/>
      <c r="I3357" s="1"/>
      <c r="J3357" s="1"/>
      <c r="K3357" s="1" t="s">
        <v>1287</v>
      </c>
      <c r="L3357" s="1" t="s">
        <v>1121</v>
      </c>
      <c r="M3357" s="1" t="s">
        <v>1288</v>
      </c>
      <c r="N3357" s="1"/>
      <c r="O3357" s="1"/>
      <c r="P3357" s="1"/>
      <c r="Q3357" s="1">
        <v>25</v>
      </c>
      <c r="R3357" s="1">
        <v>0</v>
      </c>
      <c r="S3357" s="1">
        <v>0</v>
      </c>
      <c r="T3357" s="1">
        <v>0</v>
      </c>
      <c r="U3357" s="1">
        <v>0</v>
      </c>
      <c r="V3357" s="1">
        <v>0.72599999999999998</v>
      </c>
      <c r="W3357" s="1">
        <v>3.9E-2</v>
      </c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>
        <f t="shared" si="86"/>
        <v>25</v>
      </c>
    </row>
    <row r="3358" spans="1:49" x14ac:dyDescent="0.25">
      <c r="A3358" s="1" t="s">
        <v>439</v>
      </c>
      <c r="B3358" s="1">
        <v>1009707</v>
      </c>
      <c r="C3358" s="1">
        <v>2017</v>
      </c>
      <c r="D3358" s="1" t="s">
        <v>1091</v>
      </c>
      <c r="E3358" s="1" t="s">
        <v>1092</v>
      </c>
      <c r="F3358" s="1" t="s">
        <v>12</v>
      </c>
      <c r="G3358" s="1"/>
      <c r="H3358" s="1"/>
      <c r="I3358" s="1"/>
      <c r="J3358" s="1"/>
      <c r="K3358" s="1" t="s">
        <v>1287</v>
      </c>
      <c r="L3358" s="1" t="s">
        <v>1109</v>
      </c>
      <c r="M3358" s="1" t="s">
        <v>1289</v>
      </c>
      <c r="N3358" s="1">
        <v>36.299999999999997</v>
      </c>
      <c r="O3358" s="1">
        <v>2.7629999999999999</v>
      </c>
      <c r="P3358" s="1">
        <v>40</v>
      </c>
      <c r="Q3358" s="1">
        <v>854</v>
      </c>
      <c r="R3358" s="1">
        <v>48</v>
      </c>
      <c r="S3358" s="1">
        <v>0</v>
      </c>
      <c r="T3358" s="1">
        <v>41</v>
      </c>
      <c r="U3358" s="1">
        <v>10</v>
      </c>
      <c r="V3358" s="1">
        <v>0.72599999999999998</v>
      </c>
      <c r="W3358" s="1">
        <v>3.9E-2</v>
      </c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>
        <f t="shared" si="86"/>
        <v>864</v>
      </c>
    </row>
    <row r="3359" spans="1:49" x14ac:dyDescent="0.25">
      <c r="A3359" s="1" t="s">
        <v>439</v>
      </c>
      <c r="B3359" s="1">
        <v>1009707</v>
      </c>
      <c r="C3359" s="1">
        <v>2017</v>
      </c>
      <c r="D3359" s="1" t="s">
        <v>1091</v>
      </c>
      <c r="E3359" s="1" t="s">
        <v>1092</v>
      </c>
      <c r="F3359" s="1" t="s">
        <v>12</v>
      </c>
      <c r="G3359" s="1"/>
      <c r="H3359" s="1"/>
      <c r="I3359" s="1"/>
      <c r="J3359" s="1"/>
      <c r="K3359" s="1" t="s">
        <v>1290</v>
      </c>
      <c r="L3359" s="1" t="s">
        <v>1109</v>
      </c>
      <c r="M3359" s="1" t="s">
        <v>1291</v>
      </c>
      <c r="N3359" s="1">
        <v>41.6</v>
      </c>
      <c r="O3359" s="1">
        <v>3.7130000000000001</v>
      </c>
      <c r="P3359" s="1">
        <v>30</v>
      </c>
      <c r="Q3359" s="1">
        <v>227</v>
      </c>
      <c r="R3359" s="1">
        <v>141</v>
      </c>
      <c r="S3359" s="1">
        <v>0</v>
      </c>
      <c r="T3359" s="1">
        <v>0</v>
      </c>
      <c r="U3359" s="1">
        <v>0</v>
      </c>
      <c r="V3359" s="1">
        <v>0.73799999999999999</v>
      </c>
      <c r="W3359" s="1">
        <v>6.0000000000000001E-3</v>
      </c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>
        <f t="shared" si="86"/>
        <v>227</v>
      </c>
    </row>
    <row r="3360" spans="1:49" x14ac:dyDescent="0.25">
      <c r="A3360" s="1" t="s">
        <v>439</v>
      </c>
      <c r="B3360" s="1">
        <v>1009707</v>
      </c>
      <c r="C3360" s="1">
        <v>2017</v>
      </c>
      <c r="D3360" s="1" t="s">
        <v>1091</v>
      </c>
      <c r="E3360" s="1" t="s">
        <v>1092</v>
      </c>
      <c r="F3360" s="1" t="s">
        <v>12</v>
      </c>
      <c r="G3360" s="1"/>
      <c r="H3360" s="1"/>
      <c r="I3360" s="1"/>
      <c r="J3360" s="1"/>
      <c r="K3360" s="1" t="s">
        <v>1318</v>
      </c>
      <c r="L3360" s="1" t="s">
        <v>1109</v>
      </c>
      <c r="M3360" s="1" t="s">
        <v>1319</v>
      </c>
      <c r="N3360" s="1">
        <v>40.6</v>
      </c>
      <c r="O3360" s="1">
        <v>2.798</v>
      </c>
      <c r="P3360" s="1">
        <v>56</v>
      </c>
      <c r="Q3360" s="1">
        <v>348</v>
      </c>
      <c r="R3360" s="1">
        <v>0</v>
      </c>
      <c r="S3360" s="1">
        <v>0</v>
      </c>
      <c r="T3360" s="1">
        <v>26</v>
      </c>
      <c r="U3360" s="1">
        <v>6</v>
      </c>
      <c r="V3360" s="1">
        <v>0.70899999999999996</v>
      </c>
      <c r="W3360" s="1">
        <v>6.0000000000000001E-3</v>
      </c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>
        <f t="shared" si="86"/>
        <v>354</v>
      </c>
    </row>
    <row r="3361" spans="1:49" x14ac:dyDescent="0.25">
      <c r="A3361" s="1" t="s">
        <v>439</v>
      </c>
      <c r="B3361" s="1">
        <v>1009707</v>
      </c>
      <c r="C3361" s="1">
        <v>2017</v>
      </c>
      <c r="D3361" s="1" t="s">
        <v>1091</v>
      </c>
      <c r="E3361" s="1" t="s">
        <v>1092</v>
      </c>
      <c r="F3361" s="1" t="s">
        <v>12</v>
      </c>
      <c r="G3361" s="1"/>
      <c r="H3361" s="1"/>
      <c r="I3361" s="1"/>
      <c r="J3361" s="1"/>
      <c r="K3361" s="1" t="s">
        <v>1320</v>
      </c>
      <c r="L3361" s="1" t="s">
        <v>1109</v>
      </c>
      <c r="M3361" s="1" t="s">
        <v>1321</v>
      </c>
      <c r="N3361" s="1">
        <v>42.9</v>
      </c>
      <c r="O3361" s="1">
        <v>3.2829999999999999</v>
      </c>
      <c r="P3361" s="1">
        <v>34</v>
      </c>
      <c r="Q3361" s="1">
        <v>11</v>
      </c>
      <c r="R3361" s="1">
        <v>0</v>
      </c>
      <c r="S3361" s="1">
        <v>4</v>
      </c>
      <c r="T3361" s="1">
        <v>1</v>
      </c>
      <c r="U3361" s="1">
        <v>0</v>
      </c>
      <c r="V3361" s="1">
        <v>0.751</v>
      </c>
      <c r="W3361" s="1">
        <v>7.0000000000000001E-3</v>
      </c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>
        <f t="shared" si="86"/>
        <v>11</v>
      </c>
    </row>
    <row r="3362" spans="1:49" x14ac:dyDescent="0.25">
      <c r="A3362" s="1" t="s">
        <v>439</v>
      </c>
      <c r="B3362" s="1">
        <v>1009707</v>
      </c>
      <c r="C3362" s="1">
        <v>2017</v>
      </c>
      <c r="D3362" s="1" t="s">
        <v>1091</v>
      </c>
      <c r="E3362" s="1" t="s">
        <v>1092</v>
      </c>
      <c r="F3362" s="1" t="s">
        <v>12</v>
      </c>
      <c r="G3362" s="1"/>
      <c r="H3362" s="1"/>
      <c r="I3362" s="1"/>
      <c r="J3362" s="1"/>
      <c r="K3362" s="1" t="s">
        <v>1308</v>
      </c>
      <c r="L3362" s="1" t="s">
        <v>1109</v>
      </c>
      <c r="M3362" s="1" t="s">
        <v>1309</v>
      </c>
      <c r="N3362" s="1">
        <v>46.9</v>
      </c>
      <c r="O3362" s="1">
        <v>2.2749999999999999</v>
      </c>
      <c r="P3362" s="1">
        <v>30</v>
      </c>
      <c r="Q3362" s="1">
        <v>201</v>
      </c>
      <c r="R3362" s="1">
        <v>0</v>
      </c>
      <c r="S3362" s="1">
        <v>0</v>
      </c>
      <c r="T3362" s="1">
        <v>28</v>
      </c>
      <c r="U3362" s="1">
        <v>0</v>
      </c>
      <c r="V3362" s="1">
        <v>0.73899999999999999</v>
      </c>
      <c r="W3362" s="1">
        <v>2E-3</v>
      </c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>
        <f t="shared" si="86"/>
        <v>201</v>
      </c>
    </row>
    <row r="3363" spans="1:49" x14ac:dyDescent="0.25">
      <c r="A3363" s="1" t="s">
        <v>439</v>
      </c>
      <c r="B3363" s="1">
        <v>1009707</v>
      </c>
      <c r="C3363" s="1">
        <v>2017</v>
      </c>
      <c r="D3363" s="1" t="s">
        <v>1091</v>
      </c>
      <c r="E3363" s="1" t="s">
        <v>1092</v>
      </c>
      <c r="F3363" s="1" t="s">
        <v>12</v>
      </c>
      <c r="G3363" s="1"/>
      <c r="H3363" s="1"/>
      <c r="I3363" s="1"/>
      <c r="J3363" s="1"/>
      <c r="K3363" s="1" t="s">
        <v>1332</v>
      </c>
      <c r="L3363" s="1" t="s">
        <v>1109</v>
      </c>
      <c r="M3363" s="1" t="s">
        <v>1334</v>
      </c>
      <c r="N3363" s="1">
        <v>41.2</v>
      </c>
      <c r="O3363" s="1">
        <v>2.91</v>
      </c>
      <c r="P3363" s="1">
        <v>35</v>
      </c>
      <c r="Q3363" s="1">
        <v>1</v>
      </c>
      <c r="R3363" s="1">
        <v>0</v>
      </c>
      <c r="S3363" s="1">
        <v>0</v>
      </c>
      <c r="T3363" s="1">
        <v>0</v>
      </c>
      <c r="U3363" s="1">
        <v>0</v>
      </c>
      <c r="V3363" s="1">
        <v>0.746</v>
      </c>
      <c r="W3363" s="1">
        <v>5.0000000000000001E-3</v>
      </c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>
        <f t="shared" si="86"/>
        <v>1</v>
      </c>
    </row>
    <row r="3364" spans="1:49" x14ac:dyDescent="0.25">
      <c r="A3364" s="1" t="s">
        <v>439</v>
      </c>
      <c r="B3364" s="1">
        <v>1009707</v>
      </c>
      <c r="C3364" s="1">
        <v>2017</v>
      </c>
      <c r="D3364" s="1" t="s">
        <v>1091</v>
      </c>
      <c r="E3364" s="1" t="s">
        <v>1092</v>
      </c>
      <c r="F3364" s="1" t="s">
        <v>12</v>
      </c>
      <c r="G3364" s="1"/>
      <c r="H3364" s="1"/>
      <c r="I3364" s="1"/>
      <c r="J3364" s="1"/>
      <c r="K3364" s="1" t="s">
        <v>1298</v>
      </c>
      <c r="L3364" s="1" t="s">
        <v>1109</v>
      </c>
      <c r="M3364" s="1" t="s">
        <v>1300</v>
      </c>
      <c r="N3364" s="1">
        <v>42.4</v>
      </c>
      <c r="O3364" s="1">
        <v>4.1559999999999997</v>
      </c>
      <c r="P3364" s="1">
        <v>45</v>
      </c>
      <c r="Q3364" s="1">
        <v>1474</v>
      </c>
      <c r="R3364" s="1">
        <v>0</v>
      </c>
      <c r="S3364" s="1">
        <v>58</v>
      </c>
      <c r="T3364" s="1">
        <v>26</v>
      </c>
      <c r="U3364" s="1">
        <v>33</v>
      </c>
      <c r="V3364" s="1">
        <v>0.70399999999999996</v>
      </c>
      <c r="W3364" s="1">
        <v>0.02</v>
      </c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>
        <f t="shared" si="86"/>
        <v>1507</v>
      </c>
    </row>
    <row r="3365" spans="1:49" x14ac:dyDescent="0.25">
      <c r="A3365" s="1" t="s">
        <v>439</v>
      </c>
      <c r="B3365" s="1">
        <v>1009707</v>
      </c>
      <c r="C3365" s="1">
        <v>2017</v>
      </c>
      <c r="D3365" s="1" t="s">
        <v>1091</v>
      </c>
      <c r="E3365" s="1" t="s">
        <v>1092</v>
      </c>
      <c r="F3365" s="1" t="s">
        <v>12</v>
      </c>
      <c r="G3365" s="1"/>
      <c r="H3365" s="1"/>
      <c r="I3365" s="1"/>
      <c r="J3365" s="1"/>
      <c r="K3365" s="1" t="s">
        <v>1301</v>
      </c>
      <c r="L3365" s="1" t="s">
        <v>1109</v>
      </c>
      <c r="M3365" s="1" t="s">
        <v>1302</v>
      </c>
      <c r="N3365" s="1">
        <v>46.9</v>
      </c>
      <c r="O3365" s="1">
        <v>3.8540000000000001</v>
      </c>
      <c r="P3365" s="1">
        <v>30</v>
      </c>
      <c r="Q3365" s="1">
        <v>21</v>
      </c>
      <c r="R3365" s="1">
        <v>0</v>
      </c>
      <c r="S3365" s="1">
        <v>0</v>
      </c>
      <c r="T3365" s="1">
        <v>3</v>
      </c>
      <c r="U3365" s="1">
        <v>1</v>
      </c>
      <c r="V3365" s="1">
        <v>0.73899999999999999</v>
      </c>
      <c r="W3365" s="1">
        <v>2E-3</v>
      </c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>
        <f t="shared" si="86"/>
        <v>22</v>
      </c>
    </row>
    <row r="3366" spans="1:49" x14ac:dyDescent="0.25">
      <c r="A3366" s="1" t="s">
        <v>109</v>
      </c>
      <c r="B3366" s="1">
        <v>1009718</v>
      </c>
      <c r="C3366" s="1">
        <v>2017</v>
      </c>
      <c r="D3366" s="1" t="s">
        <v>1091</v>
      </c>
      <c r="E3366" s="1" t="s">
        <v>1092</v>
      </c>
      <c r="F3366" s="1" t="s">
        <v>12</v>
      </c>
      <c r="G3366" s="1"/>
      <c r="H3366" s="1"/>
      <c r="I3366" s="1"/>
      <c r="J3366" s="1"/>
      <c r="K3366" s="1" t="s">
        <v>1263</v>
      </c>
      <c r="L3366" s="1" t="s">
        <v>1109</v>
      </c>
      <c r="M3366" s="1" t="s">
        <v>1264</v>
      </c>
      <c r="N3366" s="1">
        <v>39.56</v>
      </c>
      <c r="O3366" s="1">
        <v>3</v>
      </c>
      <c r="P3366" s="1">
        <v>35</v>
      </c>
      <c r="Q3366" s="1">
        <v>209</v>
      </c>
      <c r="R3366" s="1">
        <v>0</v>
      </c>
      <c r="S3366" s="1">
        <v>0</v>
      </c>
      <c r="T3366" s="1">
        <v>18</v>
      </c>
      <c r="U3366" s="1">
        <v>0</v>
      </c>
      <c r="V3366" s="1">
        <v>0.7</v>
      </c>
      <c r="W3366" s="1">
        <v>1E-3</v>
      </c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>
        <f t="shared" si="86"/>
        <v>209</v>
      </c>
    </row>
    <row r="3367" spans="1:49" x14ac:dyDescent="0.25">
      <c r="A3367" s="1" t="s">
        <v>109</v>
      </c>
      <c r="B3367" s="1">
        <v>1009718</v>
      </c>
      <c r="C3367" s="1">
        <v>2017</v>
      </c>
      <c r="D3367" s="1" t="s">
        <v>1091</v>
      </c>
      <c r="E3367" s="1" t="s">
        <v>1092</v>
      </c>
      <c r="F3367" s="1" t="s">
        <v>12</v>
      </c>
      <c r="G3367" s="1"/>
      <c r="H3367" s="1"/>
      <c r="I3367" s="1"/>
      <c r="J3367" s="1"/>
      <c r="K3367" s="1" t="s">
        <v>1265</v>
      </c>
      <c r="L3367" s="1" t="s">
        <v>1109</v>
      </c>
      <c r="M3367" s="1" t="s">
        <v>1266</v>
      </c>
      <c r="N3367" s="1">
        <v>39.56</v>
      </c>
      <c r="O3367" s="1">
        <v>1</v>
      </c>
      <c r="P3367" s="1">
        <v>35</v>
      </c>
      <c r="Q3367" s="1">
        <v>1</v>
      </c>
      <c r="R3367" s="1">
        <v>0</v>
      </c>
      <c r="S3367" s="1">
        <v>0</v>
      </c>
      <c r="T3367" s="1">
        <v>0</v>
      </c>
      <c r="U3367" s="1">
        <v>0</v>
      </c>
      <c r="V3367" s="1">
        <v>0.7</v>
      </c>
      <c r="W3367" s="1">
        <v>1E-3</v>
      </c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>
        <f t="shared" si="86"/>
        <v>1</v>
      </c>
    </row>
    <row r="3368" spans="1:49" x14ac:dyDescent="0.25">
      <c r="A3368" s="1" t="s">
        <v>109</v>
      </c>
      <c r="B3368" s="1">
        <v>1009718</v>
      </c>
      <c r="C3368" s="1">
        <v>2017</v>
      </c>
      <c r="D3368" s="1" t="s">
        <v>1091</v>
      </c>
      <c r="E3368" s="1" t="s">
        <v>1092</v>
      </c>
      <c r="F3368" s="1" t="s">
        <v>12</v>
      </c>
      <c r="G3368" s="1"/>
      <c r="H3368" s="1"/>
      <c r="I3368" s="1"/>
      <c r="J3368" s="1"/>
      <c r="K3368" s="1" t="s">
        <v>1269</v>
      </c>
      <c r="L3368" s="1" t="s">
        <v>1109</v>
      </c>
      <c r="M3368" s="1" t="s">
        <v>1270</v>
      </c>
      <c r="N3368" s="1">
        <v>39.56</v>
      </c>
      <c r="O3368" s="1">
        <v>0</v>
      </c>
      <c r="P3368" s="1">
        <v>35</v>
      </c>
      <c r="Q3368" s="1">
        <v>27</v>
      </c>
      <c r="R3368" s="1">
        <v>0</v>
      </c>
      <c r="S3368" s="1">
        <v>0</v>
      </c>
      <c r="T3368" s="1">
        <v>0</v>
      </c>
      <c r="U3368" s="1">
        <v>0</v>
      </c>
      <c r="V3368" s="1">
        <v>0.7</v>
      </c>
      <c r="W3368" s="1">
        <v>1E-3</v>
      </c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>
        <f t="shared" si="86"/>
        <v>27</v>
      </c>
    </row>
    <row r="3369" spans="1:49" x14ac:dyDescent="0.25">
      <c r="A3369" s="1" t="s">
        <v>109</v>
      </c>
      <c r="B3369" s="1">
        <v>1009718</v>
      </c>
      <c r="C3369" s="1">
        <v>2017</v>
      </c>
      <c r="D3369" s="1" t="s">
        <v>1091</v>
      </c>
      <c r="E3369" s="1" t="s">
        <v>1092</v>
      </c>
      <c r="F3369" s="1" t="s">
        <v>12</v>
      </c>
      <c r="G3369" s="1"/>
      <c r="H3369" s="1"/>
      <c r="I3369" s="1"/>
      <c r="J3369" s="1"/>
      <c r="K3369" s="1" t="s">
        <v>1271</v>
      </c>
      <c r="L3369" s="1" t="s">
        <v>1109</v>
      </c>
      <c r="M3369" s="1" t="s">
        <v>1272</v>
      </c>
      <c r="N3369" s="1">
        <v>39.56</v>
      </c>
      <c r="O3369" s="1">
        <v>0</v>
      </c>
      <c r="P3369" s="1">
        <v>35</v>
      </c>
      <c r="Q3369" s="1">
        <v>61</v>
      </c>
      <c r="R3369" s="1">
        <v>0</v>
      </c>
      <c r="S3369" s="1">
        <v>0</v>
      </c>
      <c r="T3369" s="1">
        <v>0</v>
      </c>
      <c r="U3369" s="1">
        <v>0</v>
      </c>
      <c r="V3369" s="1">
        <v>0.7</v>
      </c>
      <c r="W3369" s="1">
        <v>1E-3</v>
      </c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>
        <f t="shared" si="86"/>
        <v>61</v>
      </c>
    </row>
    <row r="3370" spans="1:49" x14ac:dyDescent="0.25">
      <c r="A3370" s="1" t="s">
        <v>109</v>
      </c>
      <c r="B3370" s="1">
        <v>1009718</v>
      </c>
      <c r="C3370" s="1">
        <v>2017</v>
      </c>
      <c r="D3370" s="1" t="s">
        <v>1091</v>
      </c>
      <c r="E3370" s="1" t="s">
        <v>1092</v>
      </c>
      <c r="F3370" s="1" t="s">
        <v>12</v>
      </c>
      <c r="G3370" s="1"/>
      <c r="H3370" s="1"/>
      <c r="I3370" s="1"/>
      <c r="J3370" s="1"/>
      <c r="K3370" s="1" t="s">
        <v>1410</v>
      </c>
      <c r="L3370" s="1" t="s">
        <v>1109</v>
      </c>
      <c r="M3370" s="1" t="s">
        <v>1411</v>
      </c>
      <c r="N3370" s="1">
        <v>39.56</v>
      </c>
      <c r="O3370" s="1">
        <v>6</v>
      </c>
      <c r="P3370" s="1">
        <v>35</v>
      </c>
      <c r="Q3370" s="1">
        <v>176</v>
      </c>
      <c r="R3370" s="1">
        <v>0</v>
      </c>
      <c r="S3370" s="1">
        <v>0</v>
      </c>
      <c r="T3370" s="1">
        <v>10</v>
      </c>
      <c r="U3370" s="1">
        <v>0</v>
      </c>
      <c r="V3370" s="1">
        <v>0.7</v>
      </c>
      <c r="W3370" s="1">
        <v>1E-3</v>
      </c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>
        <f t="shared" si="86"/>
        <v>176</v>
      </c>
    </row>
    <row r="3371" spans="1:49" x14ac:dyDescent="0.25">
      <c r="A3371" s="1" t="s">
        <v>109</v>
      </c>
      <c r="B3371" s="1">
        <v>1009718</v>
      </c>
      <c r="C3371" s="1">
        <v>2017</v>
      </c>
      <c r="D3371" s="1" t="s">
        <v>1091</v>
      </c>
      <c r="E3371" s="1" t="s">
        <v>1092</v>
      </c>
      <c r="F3371" s="1" t="s">
        <v>12</v>
      </c>
      <c r="G3371" s="1"/>
      <c r="H3371" s="1"/>
      <c r="I3371" s="1"/>
      <c r="J3371" s="1"/>
      <c r="K3371" s="1" t="s">
        <v>1273</v>
      </c>
      <c r="L3371" s="1" t="s">
        <v>1109</v>
      </c>
      <c r="M3371" s="1" t="s">
        <v>1275</v>
      </c>
      <c r="N3371" s="1">
        <v>39.56</v>
      </c>
      <c r="O3371" s="1">
        <v>45</v>
      </c>
      <c r="P3371" s="1">
        <v>35</v>
      </c>
      <c r="Q3371" s="1">
        <v>64</v>
      </c>
      <c r="R3371" s="1">
        <v>0</v>
      </c>
      <c r="S3371" s="1">
        <v>0</v>
      </c>
      <c r="T3371" s="1">
        <v>0</v>
      </c>
      <c r="U3371" s="1">
        <v>0</v>
      </c>
      <c r="V3371" s="1">
        <v>0.7</v>
      </c>
      <c r="W3371" s="1">
        <v>1E-3</v>
      </c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>
        <f t="shared" si="86"/>
        <v>64</v>
      </c>
    </row>
    <row r="3372" spans="1:49" x14ac:dyDescent="0.25">
      <c r="A3372" s="1" t="s">
        <v>109</v>
      </c>
      <c r="B3372" s="1">
        <v>1009718</v>
      </c>
      <c r="C3372" s="1">
        <v>2017</v>
      </c>
      <c r="D3372" s="1" t="s">
        <v>1091</v>
      </c>
      <c r="E3372" s="1" t="s">
        <v>1092</v>
      </c>
      <c r="F3372" s="1" t="s">
        <v>12</v>
      </c>
      <c r="G3372" s="1"/>
      <c r="H3372" s="1"/>
      <c r="I3372" s="1"/>
      <c r="J3372" s="1"/>
      <c r="K3372" s="1" t="s">
        <v>1315</v>
      </c>
      <c r="L3372" s="1" t="s">
        <v>1109</v>
      </c>
      <c r="M3372" s="1" t="s">
        <v>1317</v>
      </c>
      <c r="N3372" s="1">
        <v>39.56</v>
      </c>
      <c r="O3372" s="1">
        <v>0</v>
      </c>
      <c r="P3372" s="1">
        <v>35</v>
      </c>
      <c r="Q3372" s="1">
        <v>52</v>
      </c>
      <c r="R3372" s="1">
        <v>0</v>
      </c>
      <c r="S3372" s="1">
        <v>0</v>
      </c>
      <c r="T3372" s="1">
        <v>0</v>
      </c>
      <c r="U3372" s="1">
        <v>0</v>
      </c>
      <c r="V3372" s="1">
        <v>0.7</v>
      </c>
      <c r="W3372" s="1">
        <v>1E-3</v>
      </c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>
        <f t="shared" si="86"/>
        <v>52</v>
      </c>
    </row>
    <row r="3373" spans="1:49" x14ac:dyDescent="0.25">
      <c r="A3373" s="1" t="s">
        <v>109</v>
      </c>
      <c r="B3373" s="1">
        <v>1009718</v>
      </c>
      <c r="C3373" s="1">
        <v>2017</v>
      </c>
      <c r="D3373" s="1" t="s">
        <v>1091</v>
      </c>
      <c r="E3373" s="1" t="s">
        <v>1092</v>
      </c>
      <c r="F3373" s="1" t="s">
        <v>12</v>
      </c>
      <c r="G3373" s="1"/>
      <c r="H3373" s="1"/>
      <c r="I3373" s="1"/>
      <c r="J3373" s="1"/>
      <c r="K3373" s="1" t="s">
        <v>1276</v>
      </c>
      <c r="L3373" s="1" t="s">
        <v>1109</v>
      </c>
      <c r="M3373" s="1" t="s">
        <v>1277</v>
      </c>
      <c r="N3373" s="1">
        <v>39.56</v>
      </c>
      <c r="O3373" s="1">
        <v>0</v>
      </c>
      <c r="P3373" s="1">
        <v>35</v>
      </c>
      <c r="Q3373" s="1">
        <v>14</v>
      </c>
      <c r="R3373" s="1">
        <v>0</v>
      </c>
      <c r="S3373" s="1">
        <v>0</v>
      </c>
      <c r="T3373" s="1">
        <v>0</v>
      </c>
      <c r="U3373" s="1">
        <v>0</v>
      </c>
      <c r="V3373" s="1">
        <v>0.7</v>
      </c>
      <c r="W3373" s="1">
        <v>1E-3</v>
      </c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>
        <f t="shared" si="86"/>
        <v>14</v>
      </c>
    </row>
    <row r="3374" spans="1:49" x14ac:dyDescent="0.25">
      <c r="A3374" s="1" t="s">
        <v>109</v>
      </c>
      <c r="B3374" s="1">
        <v>1009718</v>
      </c>
      <c r="C3374" s="1">
        <v>2017</v>
      </c>
      <c r="D3374" s="1" t="s">
        <v>1091</v>
      </c>
      <c r="E3374" s="1" t="s">
        <v>1092</v>
      </c>
      <c r="F3374" s="1" t="s">
        <v>12</v>
      </c>
      <c r="G3374" s="1"/>
      <c r="H3374" s="1"/>
      <c r="I3374" s="1"/>
      <c r="J3374" s="1"/>
      <c r="K3374" s="1" t="s">
        <v>1280</v>
      </c>
      <c r="L3374" s="1" t="s">
        <v>1109</v>
      </c>
      <c r="M3374" s="1" t="s">
        <v>1281</v>
      </c>
      <c r="N3374" s="1">
        <v>39.56</v>
      </c>
      <c r="O3374" s="1">
        <v>0</v>
      </c>
      <c r="P3374" s="1">
        <v>35</v>
      </c>
      <c r="Q3374" s="1">
        <v>6</v>
      </c>
      <c r="R3374" s="1">
        <v>0</v>
      </c>
      <c r="S3374" s="1">
        <v>0</v>
      </c>
      <c r="T3374" s="1">
        <v>0</v>
      </c>
      <c r="U3374" s="1">
        <v>0</v>
      </c>
      <c r="V3374" s="1">
        <v>0.7</v>
      </c>
      <c r="W3374" s="1">
        <v>1E-3</v>
      </c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>
        <f t="shared" si="86"/>
        <v>6</v>
      </c>
    </row>
    <row r="3375" spans="1:49" x14ac:dyDescent="0.25">
      <c r="A3375" s="1" t="s">
        <v>109</v>
      </c>
      <c r="B3375" s="1">
        <v>1009718</v>
      </c>
      <c r="C3375" s="1">
        <v>2017</v>
      </c>
      <c r="D3375" s="1" t="s">
        <v>1091</v>
      </c>
      <c r="E3375" s="1" t="s">
        <v>1092</v>
      </c>
      <c r="F3375" s="1" t="s">
        <v>12</v>
      </c>
      <c r="G3375" s="1"/>
      <c r="H3375" s="1"/>
      <c r="I3375" s="1"/>
      <c r="J3375" s="1"/>
      <c r="K3375" s="1" t="s">
        <v>1282</v>
      </c>
      <c r="L3375" s="1" t="s">
        <v>1109</v>
      </c>
      <c r="M3375" s="1" t="s">
        <v>1284</v>
      </c>
      <c r="N3375" s="1">
        <v>39.56</v>
      </c>
      <c r="O3375" s="1">
        <v>1</v>
      </c>
      <c r="P3375" s="1">
        <v>35</v>
      </c>
      <c r="Q3375" s="1">
        <v>3</v>
      </c>
      <c r="R3375" s="1">
        <v>0</v>
      </c>
      <c r="S3375" s="1">
        <v>0</v>
      </c>
      <c r="T3375" s="1">
        <v>0</v>
      </c>
      <c r="U3375" s="1">
        <v>0</v>
      </c>
      <c r="V3375" s="1">
        <v>0.7</v>
      </c>
      <c r="W3375" s="1">
        <v>1E-3</v>
      </c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>
        <f t="shared" si="86"/>
        <v>3</v>
      </c>
    </row>
    <row r="3376" spans="1:49" x14ac:dyDescent="0.25">
      <c r="A3376" s="1" t="s">
        <v>109</v>
      </c>
      <c r="B3376" s="1">
        <v>1009718</v>
      </c>
      <c r="C3376" s="1">
        <v>2017</v>
      </c>
      <c r="D3376" s="1" t="s">
        <v>1091</v>
      </c>
      <c r="E3376" s="1" t="s">
        <v>1092</v>
      </c>
      <c r="F3376" s="1" t="s">
        <v>12</v>
      </c>
      <c r="G3376" s="1"/>
      <c r="H3376" s="1"/>
      <c r="I3376" s="1"/>
      <c r="J3376" s="1"/>
      <c r="K3376" s="1" t="s">
        <v>1711</v>
      </c>
      <c r="L3376" s="1" t="s">
        <v>1109</v>
      </c>
      <c r="M3376" s="1" t="s">
        <v>1712</v>
      </c>
      <c r="N3376" s="1">
        <v>39.56</v>
      </c>
      <c r="O3376" s="1">
        <v>2</v>
      </c>
      <c r="P3376" s="1">
        <v>35</v>
      </c>
      <c r="Q3376" s="1">
        <v>3</v>
      </c>
      <c r="R3376" s="1">
        <v>0</v>
      </c>
      <c r="S3376" s="1">
        <v>0</v>
      </c>
      <c r="T3376" s="1">
        <v>0</v>
      </c>
      <c r="U3376" s="1">
        <v>0</v>
      </c>
      <c r="V3376" s="1">
        <v>0.7</v>
      </c>
      <c r="W3376" s="1">
        <v>1E-3</v>
      </c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>
        <f t="shared" si="86"/>
        <v>3</v>
      </c>
    </row>
    <row r="3377" spans="1:49" x14ac:dyDescent="0.25">
      <c r="A3377" s="1" t="s">
        <v>109</v>
      </c>
      <c r="B3377" s="1">
        <v>1009718</v>
      </c>
      <c r="C3377" s="1">
        <v>2017</v>
      </c>
      <c r="D3377" s="1" t="s">
        <v>1091</v>
      </c>
      <c r="E3377" s="1" t="s">
        <v>1092</v>
      </c>
      <c r="F3377" s="1" t="s">
        <v>12</v>
      </c>
      <c r="G3377" s="1"/>
      <c r="H3377" s="1"/>
      <c r="I3377" s="1"/>
      <c r="J3377" s="1"/>
      <c r="K3377" s="1" t="s">
        <v>1287</v>
      </c>
      <c r="L3377" s="1" t="s">
        <v>1109</v>
      </c>
      <c r="M3377" s="1" t="s">
        <v>1289</v>
      </c>
      <c r="N3377" s="1">
        <v>39.56</v>
      </c>
      <c r="O3377" s="1">
        <v>4</v>
      </c>
      <c r="P3377" s="1">
        <v>35</v>
      </c>
      <c r="Q3377" s="1">
        <v>52</v>
      </c>
      <c r="R3377" s="1">
        <v>0</v>
      </c>
      <c r="S3377" s="1">
        <v>0</v>
      </c>
      <c r="T3377" s="1">
        <v>0</v>
      </c>
      <c r="U3377" s="1">
        <v>0</v>
      </c>
      <c r="V3377" s="1">
        <v>0.7</v>
      </c>
      <c r="W3377" s="1">
        <v>1E-3</v>
      </c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>
        <f t="shared" si="86"/>
        <v>52</v>
      </c>
    </row>
    <row r="3378" spans="1:49" x14ac:dyDescent="0.25">
      <c r="A3378" s="1" t="s">
        <v>109</v>
      </c>
      <c r="B3378" s="1">
        <v>1009718</v>
      </c>
      <c r="C3378" s="1">
        <v>2017</v>
      </c>
      <c r="D3378" s="1" t="s">
        <v>1091</v>
      </c>
      <c r="E3378" s="1" t="s">
        <v>1092</v>
      </c>
      <c r="F3378" s="1" t="s">
        <v>12</v>
      </c>
      <c r="G3378" s="1"/>
      <c r="H3378" s="1"/>
      <c r="I3378" s="1"/>
      <c r="J3378" s="1"/>
      <c r="K3378" s="1" t="s">
        <v>1290</v>
      </c>
      <c r="L3378" s="1" t="s">
        <v>1109</v>
      </c>
      <c r="M3378" s="1" t="s">
        <v>1291</v>
      </c>
      <c r="N3378" s="1">
        <v>39.56</v>
      </c>
      <c r="O3378" s="1">
        <v>0</v>
      </c>
      <c r="P3378" s="1">
        <v>35</v>
      </c>
      <c r="Q3378" s="1">
        <v>5</v>
      </c>
      <c r="R3378" s="1">
        <v>0</v>
      </c>
      <c r="S3378" s="1">
        <v>0</v>
      </c>
      <c r="T3378" s="1">
        <v>0</v>
      </c>
      <c r="U3378" s="1">
        <v>0</v>
      </c>
      <c r="V3378" s="1">
        <v>0.7</v>
      </c>
      <c r="W3378" s="1">
        <v>1E-3</v>
      </c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>
        <f t="shared" si="86"/>
        <v>5</v>
      </c>
    </row>
    <row r="3379" spans="1:49" x14ac:dyDescent="0.25">
      <c r="A3379" s="1" t="s">
        <v>109</v>
      </c>
      <c r="B3379" s="1">
        <v>1009718</v>
      </c>
      <c r="C3379" s="1">
        <v>2017</v>
      </c>
      <c r="D3379" s="1" t="s">
        <v>1091</v>
      </c>
      <c r="E3379" s="1" t="s">
        <v>1092</v>
      </c>
      <c r="F3379" s="1" t="s">
        <v>12</v>
      </c>
      <c r="G3379" s="1"/>
      <c r="H3379" s="1"/>
      <c r="I3379" s="1"/>
      <c r="J3379" s="1"/>
      <c r="K3379" s="1" t="s">
        <v>1318</v>
      </c>
      <c r="L3379" s="1" t="s">
        <v>1109</v>
      </c>
      <c r="M3379" s="1" t="s">
        <v>1319</v>
      </c>
      <c r="N3379" s="1">
        <v>39.56</v>
      </c>
      <c r="O3379" s="1">
        <v>1</v>
      </c>
      <c r="P3379" s="1">
        <v>35</v>
      </c>
      <c r="Q3379" s="1">
        <v>353</v>
      </c>
      <c r="R3379" s="1">
        <v>0</v>
      </c>
      <c r="S3379" s="1">
        <v>0</v>
      </c>
      <c r="T3379" s="1">
        <v>8</v>
      </c>
      <c r="U3379" s="1">
        <v>0</v>
      </c>
      <c r="V3379" s="1">
        <v>0.7</v>
      </c>
      <c r="W3379" s="1">
        <v>1E-3</v>
      </c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>
        <f t="shared" si="86"/>
        <v>353</v>
      </c>
    </row>
    <row r="3380" spans="1:49" x14ac:dyDescent="0.25">
      <c r="A3380" s="1" t="s">
        <v>109</v>
      </c>
      <c r="B3380" s="1">
        <v>1009718</v>
      </c>
      <c r="C3380" s="1">
        <v>2017</v>
      </c>
      <c r="D3380" s="1" t="s">
        <v>1091</v>
      </c>
      <c r="E3380" s="1" t="s">
        <v>1092</v>
      </c>
      <c r="F3380" s="1" t="s">
        <v>12</v>
      </c>
      <c r="G3380" s="1"/>
      <c r="H3380" s="1"/>
      <c r="I3380" s="1"/>
      <c r="J3380" s="1"/>
      <c r="K3380" s="1" t="s">
        <v>1721</v>
      </c>
      <c r="L3380" s="1" t="s">
        <v>1109</v>
      </c>
      <c r="M3380" s="1" t="s">
        <v>1722</v>
      </c>
      <c r="N3380" s="1">
        <v>39.56</v>
      </c>
      <c r="O3380" s="1">
        <v>1792</v>
      </c>
      <c r="P3380" s="1">
        <v>35</v>
      </c>
      <c r="Q3380" s="1">
        <v>9</v>
      </c>
      <c r="R3380" s="1">
        <v>0</v>
      </c>
      <c r="S3380" s="1">
        <v>0</v>
      </c>
      <c r="T3380" s="1">
        <v>0</v>
      </c>
      <c r="U3380" s="1">
        <v>0</v>
      </c>
      <c r="V3380" s="1">
        <v>0.7</v>
      </c>
      <c r="W3380" s="1">
        <v>1E-3</v>
      </c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>
        <f t="shared" si="86"/>
        <v>9</v>
      </c>
    </row>
    <row r="3381" spans="1:49" x14ac:dyDescent="0.25">
      <c r="A3381" s="1" t="s">
        <v>109</v>
      </c>
      <c r="B3381" s="1">
        <v>1009718</v>
      </c>
      <c r="C3381" s="1">
        <v>2017</v>
      </c>
      <c r="D3381" s="1" t="s">
        <v>1091</v>
      </c>
      <c r="E3381" s="1" t="s">
        <v>1092</v>
      </c>
      <c r="F3381" s="1" t="s">
        <v>12</v>
      </c>
      <c r="G3381" s="1"/>
      <c r="H3381" s="1"/>
      <c r="I3381" s="1"/>
      <c r="J3381" s="1"/>
      <c r="K3381" s="1" t="s">
        <v>1330</v>
      </c>
      <c r="L3381" s="1" t="s">
        <v>1109</v>
      </c>
      <c r="M3381" s="1" t="s">
        <v>1417</v>
      </c>
      <c r="N3381" s="1">
        <v>39.56</v>
      </c>
      <c r="O3381" s="1">
        <v>0</v>
      </c>
      <c r="P3381" s="1">
        <v>35</v>
      </c>
      <c r="Q3381" s="1">
        <v>71</v>
      </c>
      <c r="R3381" s="1">
        <v>0</v>
      </c>
      <c r="S3381" s="1">
        <v>0</v>
      </c>
      <c r="T3381" s="1">
        <v>0</v>
      </c>
      <c r="U3381" s="1">
        <v>0</v>
      </c>
      <c r="V3381" s="1">
        <v>0.7</v>
      </c>
      <c r="W3381" s="1">
        <v>1E-3</v>
      </c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>
        <f t="shared" si="86"/>
        <v>71</v>
      </c>
    </row>
    <row r="3382" spans="1:49" x14ac:dyDescent="0.25">
      <c r="A3382" s="1" t="s">
        <v>109</v>
      </c>
      <c r="B3382" s="1">
        <v>1009718</v>
      </c>
      <c r="C3382" s="1">
        <v>2017</v>
      </c>
      <c r="D3382" s="1" t="s">
        <v>1091</v>
      </c>
      <c r="E3382" s="1" t="s">
        <v>1092</v>
      </c>
      <c r="F3382" s="1" t="s">
        <v>12</v>
      </c>
      <c r="G3382" s="1"/>
      <c r="H3382" s="1"/>
      <c r="I3382" s="1"/>
      <c r="J3382" s="1"/>
      <c r="K3382" s="1" t="s">
        <v>1332</v>
      </c>
      <c r="L3382" s="1" t="s">
        <v>1109</v>
      </c>
      <c r="M3382" s="1" t="s">
        <v>1334</v>
      </c>
      <c r="N3382" s="1">
        <v>39.56</v>
      </c>
      <c r="O3382" s="1">
        <v>22</v>
      </c>
      <c r="P3382" s="1">
        <v>35</v>
      </c>
      <c r="Q3382" s="1">
        <v>2</v>
      </c>
      <c r="R3382" s="1">
        <v>0</v>
      </c>
      <c r="S3382" s="1">
        <v>0</v>
      </c>
      <c r="T3382" s="1">
        <v>0</v>
      </c>
      <c r="U3382" s="1">
        <v>0</v>
      </c>
      <c r="V3382" s="1">
        <v>0.7</v>
      </c>
      <c r="W3382" s="1">
        <v>1E-3</v>
      </c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>
        <f t="shared" si="86"/>
        <v>2</v>
      </c>
    </row>
    <row r="3383" spans="1:49" x14ac:dyDescent="0.25">
      <c r="A3383" s="1" t="s">
        <v>109</v>
      </c>
      <c r="B3383" s="1">
        <v>1009718</v>
      </c>
      <c r="C3383" s="1">
        <v>2017</v>
      </c>
      <c r="D3383" s="1" t="s">
        <v>1091</v>
      </c>
      <c r="E3383" s="1" t="s">
        <v>1092</v>
      </c>
      <c r="F3383" s="1" t="s">
        <v>12</v>
      </c>
      <c r="G3383" s="1"/>
      <c r="H3383" s="1"/>
      <c r="I3383" s="1"/>
      <c r="J3383" s="1"/>
      <c r="K3383" s="1" t="s">
        <v>1298</v>
      </c>
      <c r="L3383" s="1" t="s">
        <v>1109</v>
      </c>
      <c r="M3383" s="1" t="s">
        <v>1300</v>
      </c>
      <c r="N3383" s="1">
        <v>39.56</v>
      </c>
      <c r="O3383" s="1">
        <v>22</v>
      </c>
      <c r="P3383" s="1">
        <v>35</v>
      </c>
      <c r="Q3383" s="1">
        <v>1</v>
      </c>
      <c r="R3383" s="1">
        <v>0</v>
      </c>
      <c r="S3383" s="1">
        <v>0</v>
      </c>
      <c r="T3383" s="1">
        <v>0</v>
      </c>
      <c r="U3383" s="1">
        <v>0</v>
      </c>
      <c r="V3383" s="1">
        <v>0.7</v>
      </c>
      <c r="W3383" s="1">
        <v>1E-3</v>
      </c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>
        <f t="shared" si="86"/>
        <v>1</v>
      </c>
    </row>
    <row r="3384" spans="1:49" x14ac:dyDescent="0.25">
      <c r="A3384" s="1" t="s">
        <v>109</v>
      </c>
      <c r="B3384" s="1">
        <v>1009718</v>
      </c>
      <c r="C3384" s="1">
        <v>2017</v>
      </c>
      <c r="D3384" s="1" t="s">
        <v>1091</v>
      </c>
      <c r="E3384" s="1" t="s">
        <v>1092</v>
      </c>
      <c r="F3384" s="1" t="s">
        <v>12</v>
      </c>
      <c r="G3384" s="1"/>
      <c r="H3384" s="1"/>
      <c r="I3384" s="1"/>
      <c r="J3384" s="1"/>
      <c r="K3384" s="1" t="s">
        <v>1114</v>
      </c>
      <c r="L3384" s="1" t="s">
        <v>1109</v>
      </c>
      <c r="M3384" s="1" t="s">
        <v>2807</v>
      </c>
      <c r="N3384" s="1">
        <v>39.56</v>
      </c>
      <c r="O3384" s="1">
        <v>22</v>
      </c>
      <c r="P3384" s="1">
        <v>35</v>
      </c>
      <c r="Q3384" s="1">
        <v>36</v>
      </c>
      <c r="R3384" s="1">
        <v>0</v>
      </c>
      <c r="S3384" s="1">
        <v>0</v>
      </c>
      <c r="T3384" s="1">
        <v>0</v>
      </c>
      <c r="U3384" s="1">
        <v>0</v>
      </c>
      <c r="V3384" s="1">
        <v>0.7</v>
      </c>
      <c r="W3384" s="1">
        <v>1E-3</v>
      </c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>
        <f t="shared" si="86"/>
        <v>36</v>
      </c>
    </row>
    <row r="3385" spans="1:49" x14ac:dyDescent="0.25">
      <c r="A3385" s="1" t="s">
        <v>109</v>
      </c>
      <c r="B3385" s="1">
        <v>1009718</v>
      </c>
      <c r="C3385" s="1">
        <v>2017</v>
      </c>
      <c r="D3385" s="1" t="s">
        <v>1091</v>
      </c>
      <c r="E3385" s="1" t="s">
        <v>1092</v>
      </c>
      <c r="F3385" s="1" t="s">
        <v>12</v>
      </c>
      <c r="G3385" s="1"/>
      <c r="H3385" s="1"/>
      <c r="I3385" s="1"/>
      <c r="J3385" s="1"/>
      <c r="K3385" s="1" t="s">
        <v>1303</v>
      </c>
      <c r="L3385" s="1" t="s">
        <v>1109</v>
      </c>
      <c r="M3385" s="1" t="s">
        <v>1305</v>
      </c>
      <c r="N3385" s="1">
        <v>39.56</v>
      </c>
      <c r="O3385" s="1">
        <v>22</v>
      </c>
      <c r="P3385" s="1">
        <v>35</v>
      </c>
      <c r="Q3385" s="1">
        <v>2</v>
      </c>
      <c r="R3385" s="1">
        <v>0</v>
      </c>
      <c r="S3385" s="1">
        <v>0</v>
      </c>
      <c r="T3385" s="1">
        <v>0</v>
      </c>
      <c r="U3385" s="1">
        <v>0</v>
      </c>
      <c r="V3385" s="1">
        <v>0.7</v>
      </c>
      <c r="W3385" s="1">
        <v>1E-3</v>
      </c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>
        <f t="shared" si="86"/>
        <v>2</v>
      </c>
    </row>
    <row r="3386" spans="1:49" x14ac:dyDescent="0.25">
      <c r="A3386" s="1" t="s">
        <v>559</v>
      </c>
      <c r="B3386" s="1">
        <v>1009720</v>
      </c>
      <c r="C3386" s="1">
        <v>2017</v>
      </c>
      <c r="D3386" s="1" t="s">
        <v>1091</v>
      </c>
      <c r="E3386" s="1" t="s">
        <v>1092</v>
      </c>
      <c r="F3386" s="1" t="s">
        <v>12</v>
      </c>
      <c r="G3386" s="1"/>
      <c r="H3386" s="1"/>
      <c r="I3386" s="1"/>
      <c r="J3386" s="1"/>
      <c r="K3386" s="1" t="s">
        <v>1798</v>
      </c>
      <c r="L3386" s="1" t="s">
        <v>1109</v>
      </c>
      <c r="M3386" s="1" t="s">
        <v>1799</v>
      </c>
      <c r="N3386" s="1">
        <v>35.4</v>
      </c>
      <c r="O3386" s="1">
        <v>0.87180950000000001</v>
      </c>
      <c r="P3386" s="1">
        <v>32.6</v>
      </c>
      <c r="Q3386" s="1">
        <v>3</v>
      </c>
      <c r="R3386" s="1">
        <v>0</v>
      </c>
      <c r="S3386" s="1">
        <v>0</v>
      </c>
      <c r="T3386" s="1">
        <v>0</v>
      </c>
      <c r="U3386" s="1">
        <v>0</v>
      </c>
      <c r="V3386" s="1">
        <v>0.68100000000000005</v>
      </c>
      <c r="W3386" s="1">
        <v>0.02</v>
      </c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>
        <f t="shared" si="86"/>
        <v>3</v>
      </c>
    </row>
    <row r="3387" spans="1:49" x14ac:dyDescent="0.25">
      <c r="A3387" s="1" t="s">
        <v>559</v>
      </c>
      <c r="B3387" s="1">
        <v>1009720</v>
      </c>
      <c r="C3387" s="1">
        <v>2017</v>
      </c>
      <c r="D3387" s="1" t="s">
        <v>1091</v>
      </c>
      <c r="E3387" s="1" t="s">
        <v>1092</v>
      </c>
      <c r="F3387" s="1" t="s">
        <v>12</v>
      </c>
      <c r="G3387" s="1"/>
      <c r="H3387" s="1"/>
      <c r="I3387" s="1"/>
      <c r="J3387" s="1"/>
      <c r="K3387" s="1" t="s">
        <v>2808</v>
      </c>
      <c r="L3387" s="1" t="s">
        <v>1121</v>
      </c>
      <c r="M3387" s="1" t="s">
        <v>2809</v>
      </c>
      <c r="N3387" s="1"/>
      <c r="O3387" s="1"/>
      <c r="P3387" s="1"/>
      <c r="Q3387" s="1">
        <v>0</v>
      </c>
      <c r="R3387" s="1">
        <v>0</v>
      </c>
      <c r="S3387" s="1">
        <v>2</v>
      </c>
      <c r="T3387" s="1">
        <v>0</v>
      </c>
      <c r="U3387" s="1">
        <v>0</v>
      </c>
      <c r="V3387" s="1">
        <v>0.68100000000000005</v>
      </c>
      <c r="W3387" s="1">
        <v>0.02</v>
      </c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>
        <f t="shared" si="86"/>
        <v>0</v>
      </c>
    </row>
    <row r="3388" spans="1:49" x14ac:dyDescent="0.25">
      <c r="A3388" s="1" t="s">
        <v>559</v>
      </c>
      <c r="B3388" s="1">
        <v>1009720</v>
      </c>
      <c r="C3388" s="1">
        <v>2017</v>
      </c>
      <c r="D3388" s="1" t="s">
        <v>1091</v>
      </c>
      <c r="E3388" s="1" t="s">
        <v>1092</v>
      </c>
      <c r="F3388" s="1" t="s">
        <v>12</v>
      </c>
      <c r="G3388" s="1"/>
      <c r="H3388" s="1"/>
      <c r="I3388" s="1"/>
      <c r="J3388" s="1"/>
      <c r="K3388" s="1" t="s">
        <v>1226</v>
      </c>
      <c r="L3388" s="1" t="s">
        <v>1121</v>
      </c>
      <c r="M3388" s="1" t="s">
        <v>1227</v>
      </c>
      <c r="N3388" s="1"/>
      <c r="O3388" s="1"/>
      <c r="P3388" s="1"/>
      <c r="Q3388" s="1">
        <v>0</v>
      </c>
      <c r="R3388" s="1">
        <v>0</v>
      </c>
      <c r="S3388" s="1">
        <v>1</v>
      </c>
      <c r="T3388" s="1">
        <v>0</v>
      </c>
      <c r="U3388" s="1">
        <v>0</v>
      </c>
      <c r="V3388" s="1">
        <v>0.86299999999999999</v>
      </c>
      <c r="W3388" s="1">
        <v>2E-3</v>
      </c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>
        <f t="shared" si="86"/>
        <v>0</v>
      </c>
    </row>
    <row r="3389" spans="1:49" x14ac:dyDescent="0.25">
      <c r="A3389" s="1" t="s">
        <v>559</v>
      </c>
      <c r="B3389" s="1">
        <v>1009720</v>
      </c>
      <c r="C3389" s="1">
        <v>2017</v>
      </c>
      <c r="D3389" s="1" t="s">
        <v>1091</v>
      </c>
      <c r="E3389" s="1" t="s">
        <v>1092</v>
      </c>
      <c r="F3389" s="1" t="s">
        <v>12</v>
      </c>
      <c r="G3389" s="1"/>
      <c r="H3389" s="1"/>
      <c r="I3389" s="1"/>
      <c r="J3389" s="1"/>
      <c r="K3389" s="1" t="s">
        <v>1226</v>
      </c>
      <c r="L3389" s="1" t="s">
        <v>1109</v>
      </c>
      <c r="M3389" s="1" t="s">
        <v>1228</v>
      </c>
      <c r="N3389" s="1">
        <v>43.3</v>
      </c>
      <c r="O3389" s="1">
        <v>0</v>
      </c>
      <c r="P3389" s="1">
        <v>80</v>
      </c>
      <c r="Q3389" s="1">
        <v>0</v>
      </c>
      <c r="R3389" s="1">
        <v>0</v>
      </c>
      <c r="S3389" s="1">
        <v>1</v>
      </c>
      <c r="T3389" s="1">
        <v>0</v>
      </c>
      <c r="U3389" s="1">
        <v>0</v>
      </c>
      <c r="V3389" s="1">
        <v>0.86299999999999999</v>
      </c>
      <c r="W3389" s="1">
        <v>2E-3</v>
      </c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>
        <f t="shared" si="86"/>
        <v>0</v>
      </c>
    </row>
    <row r="3390" spans="1:49" x14ac:dyDescent="0.25">
      <c r="A3390" s="1" t="s">
        <v>559</v>
      </c>
      <c r="B3390" s="1">
        <v>1009720</v>
      </c>
      <c r="C3390" s="1">
        <v>2017</v>
      </c>
      <c r="D3390" s="1" t="s">
        <v>1091</v>
      </c>
      <c r="E3390" s="1" t="s">
        <v>1092</v>
      </c>
      <c r="F3390" s="1" t="s">
        <v>12</v>
      </c>
      <c r="G3390" s="1"/>
      <c r="H3390" s="1"/>
      <c r="I3390" s="1"/>
      <c r="J3390" s="1"/>
      <c r="K3390" s="1" t="s">
        <v>1644</v>
      </c>
      <c r="L3390" s="1" t="s">
        <v>1121</v>
      </c>
      <c r="M3390" s="1" t="s">
        <v>2781</v>
      </c>
      <c r="N3390" s="1"/>
      <c r="O3390" s="1"/>
      <c r="P3390" s="1"/>
      <c r="Q3390" s="1">
        <v>128</v>
      </c>
      <c r="R3390" s="1">
        <v>0</v>
      </c>
      <c r="S3390" s="1">
        <v>0</v>
      </c>
      <c r="T3390" s="1">
        <v>10</v>
      </c>
      <c r="U3390" s="1">
        <v>0</v>
      </c>
      <c r="V3390" s="1">
        <v>0.64900000000000002</v>
      </c>
      <c r="W3390" s="1">
        <v>1.4999999999999999E-2</v>
      </c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>
        <f t="shared" si="86"/>
        <v>128</v>
      </c>
    </row>
    <row r="3391" spans="1:49" x14ac:dyDescent="0.25">
      <c r="A3391" s="1" t="s">
        <v>559</v>
      </c>
      <c r="B3391" s="1">
        <v>1009720</v>
      </c>
      <c r="C3391" s="1">
        <v>2017</v>
      </c>
      <c r="D3391" s="1" t="s">
        <v>1091</v>
      </c>
      <c r="E3391" s="1" t="s">
        <v>1092</v>
      </c>
      <c r="F3391" s="1" t="s">
        <v>12</v>
      </c>
      <c r="G3391" s="1"/>
      <c r="H3391" s="1"/>
      <c r="I3391" s="1"/>
      <c r="J3391" s="1"/>
      <c r="K3391" s="1" t="s">
        <v>1644</v>
      </c>
      <c r="L3391" s="1" t="s">
        <v>1109</v>
      </c>
      <c r="M3391" s="1" t="s">
        <v>1645</v>
      </c>
      <c r="N3391" s="1">
        <v>42.454999999999998</v>
      </c>
      <c r="O3391" s="1">
        <v>3888.7232856999999</v>
      </c>
      <c r="P3391" s="1">
        <v>38</v>
      </c>
      <c r="Q3391" s="1">
        <v>7</v>
      </c>
      <c r="R3391" s="1">
        <v>0</v>
      </c>
      <c r="S3391" s="1">
        <v>0</v>
      </c>
      <c r="T3391" s="1">
        <v>0</v>
      </c>
      <c r="U3391" s="1">
        <v>0</v>
      </c>
      <c r="V3391" s="1">
        <v>0.64900000000000002</v>
      </c>
      <c r="W3391" s="1">
        <v>1.4999999999999999E-2</v>
      </c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>
        <f t="shared" si="86"/>
        <v>7</v>
      </c>
    </row>
    <row r="3392" spans="1:49" x14ac:dyDescent="0.25">
      <c r="A3392" s="1" t="s">
        <v>559</v>
      </c>
      <c r="B3392" s="1">
        <v>1009720</v>
      </c>
      <c r="C3392" s="1">
        <v>2017</v>
      </c>
      <c r="D3392" s="1" t="s">
        <v>1091</v>
      </c>
      <c r="E3392" s="1" t="s">
        <v>1092</v>
      </c>
      <c r="F3392" s="1" t="s">
        <v>12</v>
      </c>
      <c r="G3392" s="1"/>
      <c r="H3392" s="1"/>
      <c r="I3392" s="1"/>
      <c r="J3392" s="1"/>
      <c r="K3392" s="1" t="s">
        <v>1229</v>
      </c>
      <c r="L3392" s="1" t="s">
        <v>1121</v>
      </c>
      <c r="M3392" s="1" t="s">
        <v>2810</v>
      </c>
      <c r="N3392" s="1"/>
      <c r="O3392" s="1"/>
      <c r="P3392" s="1"/>
      <c r="Q3392" s="1">
        <v>0</v>
      </c>
      <c r="R3392" s="1">
        <v>0</v>
      </c>
      <c r="S3392" s="1">
        <v>23</v>
      </c>
      <c r="T3392" s="1">
        <v>0</v>
      </c>
      <c r="U3392" s="1">
        <v>0</v>
      </c>
      <c r="V3392" s="1">
        <v>0.68100000000000005</v>
      </c>
      <c r="W3392" s="1">
        <v>0.02</v>
      </c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>
        <f t="shared" si="86"/>
        <v>0</v>
      </c>
    </row>
    <row r="3393" spans="1:49" x14ac:dyDescent="0.25">
      <c r="A3393" s="1" t="s">
        <v>559</v>
      </c>
      <c r="B3393" s="1">
        <v>1009720</v>
      </c>
      <c r="C3393" s="1">
        <v>2017</v>
      </c>
      <c r="D3393" s="1" t="s">
        <v>1091</v>
      </c>
      <c r="E3393" s="1" t="s">
        <v>1092</v>
      </c>
      <c r="F3393" s="1" t="s">
        <v>12</v>
      </c>
      <c r="G3393" s="1"/>
      <c r="H3393" s="1"/>
      <c r="I3393" s="1"/>
      <c r="J3393" s="1"/>
      <c r="K3393" s="1" t="s">
        <v>1229</v>
      </c>
      <c r="L3393" s="1" t="s">
        <v>1109</v>
      </c>
      <c r="M3393" s="1" t="s">
        <v>1230</v>
      </c>
      <c r="N3393" s="1">
        <v>22.6666667</v>
      </c>
      <c r="O3393" s="1">
        <v>1.4927143</v>
      </c>
      <c r="P3393" s="1">
        <v>80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0.68100000000000005</v>
      </c>
      <c r="W3393" s="1">
        <v>0.02</v>
      </c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>
        <f t="shared" si="86"/>
        <v>0</v>
      </c>
    </row>
    <row r="3394" spans="1:49" x14ac:dyDescent="0.25">
      <c r="A3394" s="1" t="s">
        <v>559</v>
      </c>
      <c r="B3394" s="1">
        <v>1009720</v>
      </c>
      <c r="C3394" s="1">
        <v>2017</v>
      </c>
      <c r="D3394" s="1" t="s">
        <v>1091</v>
      </c>
      <c r="E3394" s="1" t="s">
        <v>1092</v>
      </c>
      <c r="F3394" s="1" t="s">
        <v>12</v>
      </c>
      <c r="G3394" s="1"/>
      <c r="H3394" s="1"/>
      <c r="I3394" s="1"/>
      <c r="J3394" s="1"/>
      <c r="K3394" s="1" t="s">
        <v>2811</v>
      </c>
      <c r="L3394" s="1" t="s">
        <v>1109</v>
      </c>
      <c r="M3394" s="1" t="s">
        <v>2812</v>
      </c>
      <c r="N3394" s="1">
        <v>43.3</v>
      </c>
      <c r="O3394" s="1">
        <v>0</v>
      </c>
      <c r="P3394" s="1">
        <v>36</v>
      </c>
      <c r="Q3394" s="1">
        <v>1</v>
      </c>
      <c r="R3394" s="1">
        <v>0</v>
      </c>
      <c r="S3394" s="1">
        <v>0</v>
      </c>
      <c r="T3394" s="1">
        <v>0</v>
      </c>
      <c r="U3394" s="1">
        <v>0</v>
      </c>
      <c r="V3394" s="1">
        <v>0.68100000000000005</v>
      </c>
      <c r="W3394" s="1">
        <v>0.02</v>
      </c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>
        <f t="shared" si="86"/>
        <v>1</v>
      </c>
    </row>
    <row r="3395" spans="1:49" x14ac:dyDescent="0.25">
      <c r="A3395" s="1" t="s">
        <v>559</v>
      </c>
      <c r="B3395" s="1">
        <v>1009720</v>
      </c>
      <c r="C3395" s="1">
        <v>2017</v>
      </c>
      <c r="D3395" s="1" t="s">
        <v>1091</v>
      </c>
      <c r="E3395" s="1" t="s">
        <v>1092</v>
      </c>
      <c r="F3395" s="1" t="s">
        <v>12</v>
      </c>
      <c r="G3395" s="1"/>
      <c r="H3395" s="1"/>
      <c r="I3395" s="1"/>
      <c r="J3395" s="1"/>
      <c r="K3395" s="1" t="s">
        <v>2740</v>
      </c>
      <c r="L3395" s="1" t="s">
        <v>1109</v>
      </c>
      <c r="M3395" s="1" t="s">
        <v>2741</v>
      </c>
      <c r="N3395" s="1">
        <v>41.7272727</v>
      </c>
      <c r="O3395" s="1">
        <v>1608.2621207</v>
      </c>
      <c r="P3395" s="1">
        <v>56.7</v>
      </c>
      <c r="Q3395" s="1">
        <v>0</v>
      </c>
      <c r="R3395" s="1">
        <v>0</v>
      </c>
      <c r="S3395" s="1">
        <v>22</v>
      </c>
      <c r="T3395" s="1">
        <v>0</v>
      </c>
      <c r="U3395" s="1">
        <v>0</v>
      </c>
      <c r="V3395" s="1">
        <v>0.53900000000000003</v>
      </c>
      <c r="W3395" s="1">
        <v>2.4E-2</v>
      </c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>
        <f t="shared" ref="AW3395:AW3458" si="87">+Q3395+U3395</f>
        <v>0</v>
      </c>
    </row>
    <row r="3396" spans="1:49" x14ac:dyDescent="0.25">
      <c r="A3396" s="1" t="s">
        <v>559</v>
      </c>
      <c r="B3396" s="1">
        <v>1009720</v>
      </c>
      <c r="C3396" s="1">
        <v>2017</v>
      </c>
      <c r="D3396" s="1" t="s">
        <v>1091</v>
      </c>
      <c r="E3396" s="1" t="s">
        <v>1092</v>
      </c>
      <c r="F3396" s="1" t="s">
        <v>12</v>
      </c>
      <c r="G3396" s="1"/>
      <c r="H3396" s="1"/>
      <c r="I3396" s="1"/>
      <c r="J3396" s="1"/>
      <c r="K3396" s="1" t="s">
        <v>1646</v>
      </c>
      <c r="L3396" s="1" t="s">
        <v>1109</v>
      </c>
      <c r="M3396" s="1" t="s">
        <v>1647</v>
      </c>
      <c r="N3396" s="1">
        <v>30.268421100000001</v>
      </c>
      <c r="O3396" s="1">
        <v>1727.1253158</v>
      </c>
      <c r="P3396" s="1">
        <v>42.2</v>
      </c>
      <c r="Q3396" s="1">
        <v>20</v>
      </c>
      <c r="R3396" s="1">
        <v>0</v>
      </c>
      <c r="S3396" s="1">
        <v>0</v>
      </c>
      <c r="T3396" s="1">
        <v>1</v>
      </c>
      <c r="U3396" s="1">
        <v>0</v>
      </c>
      <c r="V3396" s="1">
        <v>0.49399999999999999</v>
      </c>
      <c r="W3396" s="1">
        <v>2.3E-2</v>
      </c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>
        <f t="shared" si="87"/>
        <v>20</v>
      </c>
    </row>
    <row r="3397" spans="1:49" x14ac:dyDescent="0.25">
      <c r="A3397" s="1" t="s">
        <v>559</v>
      </c>
      <c r="B3397" s="1">
        <v>1009720</v>
      </c>
      <c r="C3397" s="1">
        <v>2017</v>
      </c>
      <c r="D3397" s="1" t="s">
        <v>1091</v>
      </c>
      <c r="E3397" s="1" t="s">
        <v>1092</v>
      </c>
      <c r="F3397" s="1" t="s">
        <v>12</v>
      </c>
      <c r="G3397" s="1"/>
      <c r="H3397" s="1"/>
      <c r="I3397" s="1"/>
      <c r="J3397" s="1"/>
      <c r="K3397" s="1" t="s">
        <v>1855</v>
      </c>
      <c r="L3397" s="1" t="s">
        <v>1121</v>
      </c>
      <c r="M3397" s="1" t="s">
        <v>2813</v>
      </c>
      <c r="N3397" s="1"/>
      <c r="O3397" s="1"/>
      <c r="P3397" s="1"/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0.68100000000000005</v>
      </c>
      <c r="W3397" s="1">
        <v>0.02</v>
      </c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>
        <f t="shared" si="87"/>
        <v>0</v>
      </c>
    </row>
    <row r="3398" spans="1:49" x14ac:dyDescent="0.25">
      <c r="A3398" s="1" t="s">
        <v>559</v>
      </c>
      <c r="B3398" s="1">
        <v>1009720</v>
      </c>
      <c r="C3398" s="1">
        <v>2017</v>
      </c>
      <c r="D3398" s="1" t="s">
        <v>1091</v>
      </c>
      <c r="E3398" s="1" t="s">
        <v>1092</v>
      </c>
      <c r="F3398" s="1" t="s">
        <v>12</v>
      </c>
      <c r="G3398" s="1"/>
      <c r="H3398" s="1"/>
      <c r="I3398" s="1"/>
      <c r="J3398" s="1"/>
      <c r="K3398" s="1" t="s">
        <v>1691</v>
      </c>
      <c r="L3398" s="1" t="s">
        <v>1121</v>
      </c>
      <c r="M3398" s="1" t="s">
        <v>2814</v>
      </c>
      <c r="N3398" s="1"/>
      <c r="O3398" s="1"/>
      <c r="P3398" s="1"/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0.85799999999999998</v>
      </c>
      <c r="W3398" s="1">
        <v>0.01</v>
      </c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>
        <f t="shared" si="87"/>
        <v>0</v>
      </c>
    </row>
    <row r="3399" spans="1:49" x14ac:dyDescent="0.25">
      <c r="A3399" s="1" t="s">
        <v>559</v>
      </c>
      <c r="B3399" s="1">
        <v>1009720</v>
      </c>
      <c r="C3399" s="1">
        <v>2017</v>
      </c>
      <c r="D3399" s="1" t="s">
        <v>1091</v>
      </c>
      <c r="E3399" s="1" t="s">
        <v>1092</v>
      </c>
      <c r="F3399" s="1" t="s">
        <v>12</v>
      </c>
      <c r="G3399" s="1"/>
      <c r="H3399" s="1"/>
      <c r="I3399" s="1"/>
      <c r="J3399" s="1"/>
      <c r="K3399" s="1" t="s">
        <v>1691</v>
      </c>
      <c r="L3399" s="1" t="s">
        <v>1109</v>
      </c>
      <c r="M3399" s="1" t="s">
        <v>1692</v>
      </c>
      <c r="N3399" s="1">
        <v>34.799999999999997</v>
      </c>
      <c r="O3399" s="1">
        <v>6553.9570000000003</v>
      </c>
      <c r="P3399" s="1">
        <v>80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0.85799999999999998</v>
      </c>
      <c r="W3399" s="1">
        <v>0.01</v>
      </c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>
        <f t="shared" si="87"/>
        <v>0</v>
      </c>
    </row>
    <row r="3400" spans="1:49" x14ac:dyDescent="0.25">
      <c r="A3400" s="1" t="s">
        <v>559</v>
      </c>
      <c r="B3400" s="1">
        <v>1009720</v>
      </c>
      <c r="C3400" s="1">
        <v>2017</v>
      </c>
      <c r="D3400" s="1" t="s">
        <v>1091</v>
      </c>
      <c r="E3400" s="1" t="s">
        <v>1092</v>
      </c>
      <c r="F3400" s="1" t="s">
        <v>12</v>
      </c>
      <c r="G3400" s="1"/>
      <c r="H3400" s="1"/>
      <c r="I3400" s="1"/>
      <c r="J3400" s="1"/>
      <c r="K3400" s="1" t="s">
        <v>1100</v>
      </c>
      <c r="L3400" s="1" t="s">
        <v>1121</v>
      </c>
      <c r="M3400" s="1" t="s">
        <v>1802</v>
      </c>
      <c r="N3400" s="1"/>
      <c r="O3400" s="1"/>
      <c r="P3400" s="1"/>
      <c r="Q3400" s="1">
        <v>0</v>
      </c>
      <c r="R3400" s="1">
        <v>0</v>
      </c>
      <c r="S3400" s="1">
        <v>2</v>
      </c>
      <c r="T3400" s="1">
        <v>0</v>
      </c>
      <c r="U3400" s="1">
        <v>0</v>
      </c>
      <c r="V3400" s="1">
        <v>0.92400000000000004</v>
      </c>
      <c r="W3400" s="1">
        <v>1E-3</v>
      </c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>
        <f t="shared" si="87"/>
        <v>0</v>
      </c>
    </row>
    <row r="3401" spans="1:49" x14ac:dyDescent="0.25">
      <c r="A3401" s="1" t="s">
        <v>559</v>
      </c>
      <c r="B3401" s="1">
        <v>1009720</v>
      </c>
      <c r="C3401" s="1">
        <v>2017</v>
      </c>
      <c r="D3401" s="1" t="s">
        <v>1091</v>
      </c>
      <c r="E3401" s="1" t="s">
        <v>1092</v>
      </c>
      <c r="F3401" s="1" t="s">
        <v>12</v>
      </c>
      <c r="G3401" s="1"/>
      <c r="H3401" s="1"/>
      <c r="I3401" s="1"/>
      <c r="J3401" s="1"/>
      <c r="K3401" s="1" t="s">
        <v>2742</v>
      </c>
      <c r="L3401" s="1" t="s">
        <v>1109</v>
      </c>
      <c r="M3401" s="1" t="s">
        <v>2815</v>
      </c>
      <c r="N3401" s="1">
        <v>43.3</v>
      </c>
      <c r="O3401" s="1">
        <v>0</v>
      </c>
      <c r="P3401" s="1">
        <v>80</v>
      </c>
      <c r="Q3401" s="1">
        <v>0</v>
      </c>
      <c r="R3401" s="1">
        <v>0</v>
      </c>
      <c r="S3401" s="1">
        <v>1</v>
      </c>
      <c r="T3401" s="1">
        <v>0</v>
      </c>
      <c r="U3401" s="1">
        <v>0</v>
      </c>
      <c r="V3401" s="1">
        <v>0.68100000000000005</v>
      </c>
      <c r="W3401" s="1">
        <v>0.02</v>
      </c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>
        <f t="shared" si="87"/>
        <v>0</v>
      </c>
    </row>
    <row r="3402" spans="1:49" x14ac:dyDescent="0.25">
      <c r="A3402" s="1" t="s">
        <v>559</v>
      </c>
      <c r="B3402" s="1">
        <v>1009720</v>
      </c>
      <c r="C3402" s="1">
        <v>2017</v>
      </c>
      <c r="D3402" s="1" t="s">
        <v>1091</v>
      </c>
      <c r="E3402" s="1" t="s">
        <v>1092</v>
      </c>
      <c r="F3402" s="1" t="s">
        <v>12</v>
      </c>
      <c r="G3402" s="1"/>
      <c r="H3402" s="1"/>
      <c r="I3402" s="1"/>
      <c r="J3402" s="1"/>
      <c r="K3402" s="1" t="s">
        <v>1806</v>
      </c>
      <c r="L3402" s="1" t="s">
        <v>1121</v>
      </c>
      <c r="M3402" s="1" t="s">
        <v>1807</v>
      </c>
      <c r="N3402" s="1"/>
      <c r="O3402" s="1"/>
      <c r="P3402" s="1"/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0.68100000000000005</v>
      </c>
      <c r="W3402" s="1">
        <v>0.02</v>
      </c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>
        <f t="shared" si="87"/>
        <v>0</v>
      </c>
    </row>
    <row r="3403" spans="1:49" x14ac:dyDescent="0.25">
      <c r="A3403" s="1" t="s">
        <v>559</v>
      </c>
      <c r="B3403" s="1">
        <v>1009720</v>
      </c>
      <c r="C3403" s="1">
        <v>2017</v>
      </c>
      <c r="D3403" s="1" t="s">
        <v>1091</v>
      </c>
      <c r="E3403" s="1" t="s">
        <v>1092</v>
      </c>
      <c r="F3403" s="1" t="s">
        <v>12</v>
      </c>
      <c r="G3403" s="1"/>
      <c r="H3403" s="1"/>
      <c r="I3403" s="1"/>
      <c r="J3403" s="1"/>
      <c r="K3403" s="1" t="s">
        <v>1648</v>
      </c>
      <c r="L3403" s="1" t="s">
        <v>1109</v>
      </c>
      <c r="M3403" s="1" t="s">
        <v>1649</v>
      </c>
      <c r="N3403" s="1">
        <v>53.65</v>
      </c>
      <c r="O3403" s="1">
        <v>8222.3146667000001</v>
      </c>
      <c r="P3403" s="1">
        <v>34.6</v>
      </c>
      <c r="Q3403" s="1">
        <v>8</v>
      </c>
      <c r="R3403" s="1">
        <v>0</v>
      </c>
      <c r="S3403" s="1">
        <v>0</v>
      </c>
      <c r="T3403" s="1">
        <v>0</v>
      </c>
      <c r="U3403" s="1">
        <v>0</v>
      </c>
      <c r="V3403" s="1">
        <v>0.64</v>
      </c>
      <c r="W3403" s="1">
        <v>1.0999999999999999E-2</v>
      </c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>
        <f t="shared" si="87"/>
        <v>8</v>
      </c>
    </row>
    <row r="3404" spans="1:49" x14ac:dyDescent="0.25">
      <c r="A3404" s="1" t="s">
        <v>559</v>
      </c>
      <c r="B3404" s="1">
        <v>1009720</v>
      </c>
      <c r="C3404" s="1">
        <v>2017</v>
      </c>
      <c r="D3404" s="1" t="s">
        <v>1091</v>
      </c>
      <c r="E3404" s="1" t="s">
        <v>1092</v>
      </c>
      <c r="F3404" s="1" t="s">
        <v>12</v>
      </c>
      <c r="G3404" s="1"/>
      <c r="H3404" s="1"/>
      <c r="I3404" s="1"/>
      <c r="J3404" s="1"/>
      <c r="K3404" s="1" t="s">
        <v>1104</v>
      </c>
      <c r="L3404" s="1" t="s">
        <v>1109</v>
      </c>
      <c r="M3404" s="1" t="s">
        <v>1921</v>
      </c>
      <c r="N3404" s="1">
        <v>42.75</v>
      </c>
      <c r="O3404" s="1">
        <v>1290.52</v>
      </c>
      <c r="P3404" s="1">
        <v>84.6</v>
      </c>
      <c r="Q3404" s="1">
        <v>0</v>
      </c>
      <c r="R3404" s="1">
        <v>0</v>
      </c>
      <c r="S3404" s="1">
        <v>10</v>
      </c>
      <c r="T3404" s="1">
        <v>0</v>
      </c>
      <c r="U3404" s="1">
        <v>0</v>
      </c>
      <c r="V3404" s="1">
        <v>0.77700000000000002</v>
      </c>
      <c r="W3404" s="1">
        <v>3.1E-2</v>
      </c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>
        <f t="shared" si="87"/>
        <v>0</v>
      </c>
    </row>
    <row r="3405" spans="1:49" x14ac:dyDescent="0.25">
      <c r="A3405" s="1" t="s">
        <v>559</v>
      </c>
      <c r="B3405" s="1">
        <v>1009720</v>
      </c>
      <c r="C3405" s="1">
        <v>2017</v>
      </c>
      <c r="D3405" s="1" t="s">
        <v>1091</v>
      </c>
      <c r="E3405" s="1" t="s">
        <v>1092</v>
      </c>
      <c r="F3405" s="1" t="s">
        <v>12</v>
      </c>
      <c r="G3405" s="1"/>
      <c r="H3405" s="1"/>
      <c r="I3405" s="1"/>
      <c r="J3405" s="1"/>
      <c r="K3405" s="1" t="s">
        <v>2816</v>
      </c>
      <c r="L3405" s="1" t="s">
        <v>1121</v>
      </c>
      <c r="M3405" s="1" t="s">
        <v>2817</v>
      </c>
      <c r="N3405" s="1"/>
      <c r="O3405" s="1"/>
      <c r="P3405" s="1"/>
      <c r="Q3405" s="1">
        <v>0</v>
      </c>
      <c r="R3405" s="1">
        <v>0</v>
      </c>
      <c r="S3405" s="1">
        <v>9</v>
      </c>
      <c r="T3405" s="1">
        <v>0</v>
      </c>
      <c r="U3405" s="1">
        <v>0</v>
      </c>
      <c r="V3405" s="1">
        <v>0.73799999999999999</v>
      </c>
      <c r="W3405" s="1">
        <v>1.7999999999999999E-2</v>
      </c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>
        <f t="shared" si="87"/>
        <v>0</v>
      </c>
    </row>
    <row r="3406" spans="1:49" x14ac:dyDescent="0.25">
      <c r="A3406" s="1" t="s">
        <v>559</v>
      </c>
      <c r="B3406" s="1">
        <v>1009720</v>
      </c>
      <c r="C3406" s="1">
        <v>2017</v>
      </c>
      <c r="D3406" s="1" t="s">
        <v>1091</v>
      </c>
      <c r="E3406" s="1" t="s">
        <v>1092</v>
      </c>
      <c r="F3406" s="1" t="s">
        <v>12</v>
      </c>
      <c r="G3406" s="1"/>
      <c r="H3406" s="1"/>
      <c r="I3406" s="1"/>
      <c r="J3406" s="1"/>
      <c r="K3406" s="1" t="s">
        <v>2816</v>
      </c>
      <c r="L3406" s="1" t="s">
        <v>1109</v>
      </c>
      <c r="M3406" s="1" t="s">
        <v>2818</v>
      </c>
      <c r="N3406" s="1">
        <v>45.1</v>
      </c>
      <c r="O3406" s="1">
        <v>329.57249999999999</v>
      </c>
      <c r="P3406" s="1">
        <v>10</v>
      </c>
      <c r="Q3406" s="1">
        <v>0</v>
      </c>
      <c r="R3406" s="1">
        <v>0</v>
      </c>
      <c r="S3406" s="1">
        <v>1</v>
      </c>
      <c r="T3406" s="1">
        <v>0</v>
      </c>
      <c r="U3406" s="1">
        <v>0</v>
      </c>
      <c r="V3406" s="1">
        <v>0.73799999999999999</v>
      </c>
      <c r="W3406" s="1">
        <v>1.7999999999999999E-2</v>
      </c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>
        <f t="shared" si="87"/>
        <v>0</v>
      </c>
    </row>
    <row r="3407" spans="1:49" x14ac:dyDescent="0.25">
      <c r="A3407" s="1" t="s">
        <v>559</v>
      </c>
      <c r="B3407" s="1">
        <v>1009720</v>
      </c>
      <c r="C3407" s="1">
        <v>2017</v>
      </c>
      <c r="D3407" s="1" t="s">
        <v>1091</v>
      </c>
      <c r="E3407" s="1" t="s">
        <v>1092</v>
      </c>
      <c r="F3407" s="1" t="s">
        <v>12</v>
      </c>
      <c r="G3407" s="1"/>
      <c r="H3407" s="1"/>
      <c r="I3407" s="1"/>
      <c r="J3407" s="1"/>
      <c r="K3407" s="1" t="s">
        <v>1813</v>
      </c>
      <c r="L3407" s="1" t="s">
        <v>1121</v>
      </c>
      <c r="M3407" s="1" t="s">
        <v>1814</v>
      </c>
      <c r="N3407" s="1"/>
      <c r="O3407" s="1"/>
      <c r="P3407" s="1"/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0.68100000000000005</v>
      </c>
      <c r="W3407" s="1">
        <v>0.02</v>
      </c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>
        <f t="shared" si="87"/>
        <v>0</v>
      </c>
    </row>
    <row r="3408" spans="1:49" x14ac:dyDescent="0.25">
      <c r="A3408" s="1" t="s">
        <v>559</v>
      </c>
      <c r="B3408" s="1">
        <v>1009720</v>
      </c>
      <c r="C3408" s="1">
        <v>2017</v>
      </c>
      <c r="D3408" s="1" t="s">
        <v>1091</v>
      </c>
      <c r="E3408" s="1" t="s">
        <v>1092</v>
      </c>
      <c r="F3408" s="1" t="s">
        <v>12</v>
      </c>
      <c r="G3408" s="1"/>
      <c r="H3408" s="1"/>
      <c r="I3408" s="1"/>
      <c r="J3408" s="1"/>
      <c r="K3408" s="1" t="s">
        <v>2819</v>
      </c>
      <c r="L3408" s="1" t="s">
        <v>1109</v>
      </c>
      <c r="M3408" s="1" t="s">
        <v>2820</v>
      </c>
      <c r="N3408" s="1">
        <v>43.3</v>
      </c>
      <c r="O3408" s="1">
        <v>0</v>
      </c>
      <c r="P3408" s="1">
        <v>80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0.68100000000000005</v>
      </c>
      <c r="W3408" s="1">
        <v>0.02</v>
      </c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>
        <f t="shared" si="87"/>
        <v>0</v>
      </c>
    </row>
    <row r="3409" spans="1:49" x14ac:dyDescent="0.25">
      <c r="A3409" s="1" t="s">
        <v>559</v>
      </c>
      <c r="B3409" s="1">
        <v>1009720</v>
      </c>
      <c r="C3409" s="1">
        <v>2017</v>
      </c>
      <c r="D3409" s="1" t="s">
        <v>1091</v>
      </c>
      <c r="E3409" s="1" t="s">
        <v>1092</v>
      </c>
      <c r="F3409" s="1" t="s">
        <v>12</v>
      </c>
      <c r="G3409" s="1"/>
      <c r="H3409" s="1"/>
      <c r="I3409" s="1"/>
      <c r="J3409" s="1"/>
      <c r="K3409" s="1" t="s">
        <v>1864</v>
      </c>
      <c r="L3409" s="1" t="s">
        <v>1121</v>
      </c>
      <c r="M3409" s="1" t="s">
        <v>2821</v>
      </c>
      <c r="N3409" s="1"/>
      <c r="O3409" s="1"/>
      <c r="P3409" s="1"/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0.68100000000000005</v>
      </c>
      <c r="W3409" s="1">
        <v>0.02</v>
      </c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>
        <f t="shared" si="87"/>
        <v>0</v>
      </c>
    </row>
    <row r="3410" spans="1:49" x14ac:dyDescent="0.25">
      <c r="A3410" s="1" t="s">
        <v>559</v>
      </c>
      <c r="B3410" s="1">
        <v>1009720</v>
      </c>
      <c r="C3410" s="1">
        <v>2017</v>
      </c>
      <c r="D3410" s="1" t="s">
        <v>1091</v>
      </c>
      <c r="E3410" s="1" t="s">
        <v>1092</v>
      </c>
      <c r="F3410" s="1" t="s">
        <v>12</v>
      </c>
      <c r="G3410" s="1"/>
      <c r="H3410" s="1"/>
      <c r="I3410" s="1"/>
      <c r="J3410" s="1"/>
      <c r="K3410" s="1" t="s">
        <v>1114</v>
      </c>
      <c r="L3410" s="1" t="s">
        <v>1121</v>
      </c>
      <c r="M3410" s="1" t="s">
        <v>2783</v>
      </c>
      <c r="N3410" s="1"/>
      <c r="O3410" s="1"/>
      <c r="P3410" s="1"/>
      <c r="Q3410" s="1">
        <v>222</v>
      </c>
      <c r="R3410" s="1">
        <v>0</v>
      </c>
      <c r="S3410" s="1">
        <v>0</v>
      </c>
      <c r="T3410" s="1">
        <v>20</v>
      </c>
      <c r="U3410" s="1">
        <v>0</v>
      </c>
      <c r="V3410" s="1">
        <v>0.76</v>
      </c>
      <c r="W3410" s="1">
        <v>7.0000000000000001E-3</v>
      </c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>
        <f t="shared" si="87"/>
        <v>222</v>
      </c>
    </row>
    <row r="3411" spans="1:49" x14ac:dyDescent="0.25">
      <c r="A3411" s="1" t="s">
        <v>559</v>
      </c>
      <c r="B3411" s="1">
        <v>1009720</v>
      </c>
      <c r="C3411" s="1">
        <v>2017</v>
      </c>
      <c r="D3411" s="1" t="s">
        <v>1091</v>
      </c>
      <c r="E3411" s="1" t="s">
        <v>1092</v>
      </c>
      <c r="F3411" s="1" t="s">
        <v>12</v>
      </c>
      <c r="G3411" s="1"/>
      <c r="H3411" s="1"/>
      <c r="I3411" s="1"/>
      <c r="J3411" s="1"/>
      <c r="K3411" s="1" t="s">
        <v>1114</v>
      </c>
      <c r="L3411" s="1" t="s">
        <v>1109</v>
      </c>
      <c r="M3411" s="1" t="s">
        <v>2257</v>
      </c>
      <c r="N3411" s="1">
        <v>40.3333333</v>
      </c>
      <c r="O3411" s="1">
        <v>0</v>
      </c>
      <c r="P3411" s="1">
        <v>80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0.76</v>
      </c>
      <c r="W3411" s="1">
        <v>7.0000000000000001E-3</v>
      </c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>
        <f t="shared" si="87"/>
        <v>0</v>
      </c>
    </row>
    <row r="3412" spans="1:49" x14ac:dyDescent="0.25">
      <c r="A3412" s="1" t="s">
        <v>559</v>
      </c>
      <c r="B3412" s="1">
        <v>1009720</v>
      </c>
      <c r="C3412" s="1">
        <v>2017</v>
      </c>
      <c r="D3412" s="1" t="s">
        <v>1091</v>
      </c>
      <c r="E3412" s="1" t="s">
        <v>1092</v>
      </c>
      <c r="F3412" s="1" t="s">
        <v>12</v>
      </c>
      <c r="G3412" s="1"/>
      <c r="H3412" s="1"/>
      <c r="I3412" s="1"/>
      <c r="J3412" s="1"/>
      <c r="K3412" s="1" t="s">
        <v>1125</v>
      </c>
      <c r="L3412" s="1" t="s">
        <v>1121</v>
      </c>
      <c r="M3412" s="1" t="s">
        <v>1126</v>
      </c>
      <c r="N3412" s="1"/>
      <c r="O3412" s="1"/>
      <c r="P3412" s="1"/>
      <c r="Q3412" s="1">
        <v>0</v>
      </c>
      <c r="R3412" s="1">
        <v>0</v>
      </c>
      <c r="S3412" s="1">
        <v>1</v>
      </c>
      <c r="T3412" s="1">
        <v>0</v>
      </c>
      <c r="U3412" s="1">
        <v>0</v>
      </c>
      <c r="V3412" s="1">
        <v>0.68100000000000005</v>
      </c>
      <c r="W3412" s="1">
        <v>0.02</v>
      </c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>
        <f t="shared" si="87"/>
        <v>0</v>
      </c>
    </row>
    <row r="3413" spans="1:49" x14ac:dyDescent="0.25">
      <c r="A3413" s="1" t="s">
        <v>559</v>
      </c>
      <c r="B3413" s="1">
        <v>1009720</v>
      </c>
      <c r="C3413" s="1">
        <v>2017</v>
      </c>
      <c r="D3413" s="1" t="s">
        <v>1091</v>
      </c>
      <c r="E3413" s="1" t="s">
        <v>1092</v>
      </c>
      <c r="F3413" s="1" t="s">
        <v>12</v>
      </c>
      <c r="G3413" s="1"/>
      <c r="H3413" s="1"/>
      <c r="I3413" s="1"/>
      <c r="J3413" s="1"/>
      <c r="K3413" s="1" t="s">
        <v>1819</v>
      </c>
      <c r="L3413" s="1" t="s">
        <v>1121</v>
      </c>
      <c r="M3413" s="1" t="s">
        <v>1820</v>
      </c>
      <c r="N3413" s="1"/>
      <c r="O3413" s="1"/>
      <c r="P3413" s="1"/>
      <c r="Q3413" s="1">
        <v>0</v>
      </c>
      <c r="R3413" s="1">
        <v>0</v>
      </c>
      <c r="S3413" s="1">
        <v>3</v>
      </c>
      <c r="T3413" s="1">
        <v>0</v>
      </c>
      <c r="U3413" s="1">
        <v>0</v>
      </c>
      <c r="V3413" s="1">
        <v>0.68100000000000005</v>
      </c>
      <c r="W3413" s="1">
        <v>0.02</v>
      </c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>
        <f t="shared" si="87"/>
        <v>0</v>
      </c>
    </row>
    <row r="3414" spans="1:49" x14ac:dyDescent="0.25">
      <c r="A3414" s="1" t="s">
        <v>559</v>
      </c>
      <c r="B3414" s="1">
        <v>1009720</v>
      </c>
      <c r="C3414" s="1">
        <v>2017</v>
      </c>
      <c r="D3414" s="1" t="s">
        <v>1091</v>
      </c>
      <c r="E3414" s="1" t="s">
        <v>1092</v>
      </c>
      <c r="F3414" s="1" t="s">
        <v>12</v>
      </c>
      <c r="G3414" s="1"/>
      <c r="H3414" s="1"/>
      <c r="I3414" s="1"/>
      <c r="J3414" s="1"/>
      <c r="K3414" s="1" t="s">
        <v>1116</v>
      </c>
      <c r="L3414" s="1" t="s">
        <v>1121</v>
      </c>
      <c r="M3414" s="1" t="s">
        <v>2751</v>
      </c>
      <c r="N3414" s="1"/>
      <c r="O3414" s="1"/>
      <c r="P3414" s="1"/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0.68100000000000005</v>
      </c>
      <c r="W3414" s="1">
        <v>0.02</v>
      </c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>
        <f t="shared" si="87"/>
        <v>0</v>
      </c>
    </row>
    <row r="3415" spans="1:49" x14ac:dyDescent="0.25">
      <c r="A3415" s="1" t="s">
        <v>559</v>
      </c>
      <c r="B3415" s="1">
        <v>1009720</v>
      </c>
      <c r="C3415" s="1">
        <v>2017</v>
      </c>
      <c r="D3415" s="1" t="s">
        <v>1091</v>
      </c>
      <c r="E3415" s="1" t="s">
        <v>1092</v>
      </c>
      <c r="F3415" s="1" t="s">
        <v>12</v>
      </c>
      <c r="G3415" s="1"/>
      <c r="H3415" s="1"/>
      <c r="I3415" s="1"/>
      <c r="J3415" s="1"/>
      <c r="K3415" s="1" t="s">
        <v>2258</v>
      </c>
      <c r="L3415" s="1" t="s">
        <v>1121</v>
      </c>
      <c r="M3415" s="1" t="s">
        <v>2822</v>
      </c>
      <c r="N3415" s="1"/>
      <c r="O3415" s="1"/>
      <c r="P3415" s="1"/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0.65400000000000003</v>
      </c>
      <c r="W3415" s="1">
        <v>2.4E-2</v>
      </c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>
        <f t="shared" si="87"/>
        <v>0</v>
      </c>
    </row>
    <row r="3416" spans="1:49" x14ac:dyDescent="0.25">
      <c r="A3416" s="1" t="s">
        <v>559</v>
      </c>
      <c r="B3416" s="1">
        <v>1009720</v>
      </c>
      <c r="C3416" s="1">
        <v>2017</v>
      </c>
      <c r="D3416" s="1" t="s">
        <v>1091</v>
      </c>
      <c r="E3416" s="1" t="s">
        <v>1092</v>
      </c>
      <c r="F3416" s="1" t="s">
        <v>12</v>
      </c>
      <c r="G3416" s="1"/>
      <c r="H3416" s="1"/>
      <c r="I3416" s="1"/>
      <c r="J3416" s="1"/>
      <c r="K3416" s="1" t="s">
        <v>2258</v>
      </c>
      <c r="L3416" s="1" t="s">
        <v>1109</v>
      </c>
      <c r="M3416" s="1" t="s">
        <v>2259</v>
      </c>
      <c r="N3416" s="1">
        <v>34.112000000000002</v>
      </c>
      <c r="O3416" s="1">
        <v>1101.3921852000001</v>
      </c>
      <c r="P3416" s="1">
        <v>53.9</v>
      </c>
      <c r="Q3416" s="1">
        <v>25</v>
      </c>
      <c r="R3416" s="1">
        <v>0</v>
      </c>
      <c r="S3416" s="1">
        <v>0</v>
      </c>
      <c r="T3416" s="1">
        <v>0</v>
      </c>
      <c r="U3416" s="1">
        <v>0</v>
      </c>
      <c r="V3416" s="1">
        <v>0.65400000000000003</v>
      </c>
      <c r="W3416" s="1">
        <v>2.4E-2</v>
      </c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>
        <f t="shared" si="87"/>
        <v>25</v>
      </c>
    </row>
    <row r="3417" spans="1:49" x14ac:dyDescent="0.25">
      <c r="A3417" s="1" t="s">
        <v>518</v>
      </c>
      <c r="B3417" s="1">
        <v>1009728</v>
      </c>
      <c r="C3417" s="1">
        <v>2017</v>
      </c>
      <c r="D3417" s="1" t="s">
        <v>1091</v>
      </c>
      <c r="E3417" s="1" t="s">
        <v>1092</v>
      </c>
      <c r="F3417" s="1" t="s">
        <v>12</v>
      </c>
      <c r="G3417" s="1"/>
      <c r="H3417" s="1"/>
      <c r="I3417" s="1"/>
      <c r="J3417" s="1"/>
      <c r="K3417" s="1" t="s">
        <v>1642</v>
      </c>
      <c r="L3417" s="1" t="s">
        <v>1109</v>
      </c>
      <c r="M3417" s="1" t="s">
        <v>1643</v>
      </c>
      <c r="N3417" s="1">
        <v>42.56</v>
      </c>
      <c r="O3417" s="1">
        <v>1.0190300000000001</v>
      </c>
      <c r="P3417" s="1">
        <v>75</v>
      </c>
      <c r="Q3417" s="1">
        <v>32</v>
      </c>
      <c r="R3417" s="1">
        <v>0</v>
      </c>
      <c r="S3417" s="1">
        <v>2</v>
      </c>
      <c r="T3417" s="1">
        <v>4</v>
      </c>
      <c r="U3417" s="1">
        <v>0</v>
      </c>
      <c r="V3417" s="1">
        <v>0.72099999999999997</v>
      </c>
      <c r="W3417" s="1">
        <v>2.1000000000000001E-2</v>
      </c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>
        <f t="shared" si="87"/>
        <v>32</v>
      </c>
    </row>
    <row r="3418" spans="1:49" x14ac:dyDescent="0.25">
      <c r="A3418" s="1" t="s">
        <v>518</v>
      </c>
      <c r="B3418" s="1">
        <v>1009728</v>
      </c>
      <c r="C3418" s="1">
        <v>2017</v>
      </c>
      <c r="D3418" s="1" t="s">
        <v>1091</v>
      </c>
      <c r="E3418" s="1" t="s">
        <v>1092</v>
      </c>
      <c r="F3418" s="1" t="s">
        <v>12</v>
      </c>
      <c r="G3418" s="1"/>
      <c r="H3418" s="1"/>
      <c r="I3418" s="1"/>
      <c r="J3418" s="1"/>
      <c r="K3418" s="1" t="s">
        <v>1644</v>
      </c>
      <c r="L3418" s="1" t="s">
        <v>1109</v>
      </c>
      <c r="M3418" s="1" t="s">
        <v>1645</v>
      </c>
      <c r="N3418" s="1">
        <v>0</v>
      </c>
      <c r="O3418" s="1">
        <v>6.1945399999999999</v>
      </c>
      <c r="P3418" s="1">
        <v>75</v>
      </c>
      <c r="Q3418" s="1">
        <v>4</v>
      </c>
      <c r="R3418" s="1">
        <v>0</v>
      </c>
      <c r="S3418" s="1">
        <v>0</v>
      </c>
      <c r="T3418" s="1">
        <v>0</v>
      </c>
      <c r="U3418" s="1">
        <v>0</v>
      </c>
      <c r="V3418" s="1">
        <v>0.70099999999999996</v>
      </c>
      <c r="W3418" s="1">
        <v>1.2999999999999999E-2</v>
      </c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>
        <f t="shared" si="87"/>
        <v>4</v>
      </c>
    </row>
    <row r="3419" spans="1:49" x14ac:dyDescent="0.25">
      <c r="A3419" s="1" t="s">
        <v>518</v>
      </c>
      <c r="B3419" s="1">
        <v>1009728</v>
      </c>
      <c r="C3419" s="1">
        <v>2017</v>
      </c>
      <c r="D3419" s="1" t="s">
        <v>1091</v>
      </c>
      <c r="E3419" s="1" t="s">
        <v>1092</v>
      </c>
      <c r="F3419" s="1" t="s">
        <v>12</v>
      </c>
      <c r="G3419" s="1"/>
      <c r="H3419" s="1"/>
      <c r="I3419" s="1"/>
      <c r="J3419" s="1"/>
      <c r="K3419" s="1" t="s">
        <v>1646</v>
      </c>
      <c r="L3419" s="1" t="s">
        <v>1109</v>
      </c>
      <c r="M3419" s="1" t="s">
        <v>1647</v>
      </c>
      <c r="N3419" s="1">
        <v>38.299999999999997</v>
      </c>
      <c r="O3419" s="1">
        <v>3.1539600000000001</v>
      </c>
      <c r="P3419" s="1">
        <v>75</v>
      </c>
      <c r="Q3419" s="1">
        <v>8</v>
      </c>
      <c r="R3419" s="1">
        <v>0</v>
      </c>
      <c r="S3419" s="1">
        <v>4</v>
      </c>
      <c r="T3419" s="1">
        <v>0</v>
      </c>
      <c r="U3419" s="1">
        <v>5</v>
      </c>
      <c r="V3419" s="1">
        <v>0.61699999999999999</v>
      </c>
      <c r="W3419" s="1">
        <v>1.7999999999999999E-2</v>
      </c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>
        <f t="shared" si="87"/>
        <v>13</v>
      </c>
    </row>
    <row r="3420" spans="1:49" x14ac:dyDescent="0.25">
      <c r="A3420" s="1" t="s">
        <v>518</v>
      </c>
      <c r="B3420" s="1">
        <v>1009728</v>
      </c>
      <c r="C3420" s="1">
        <v>2017</v>
      </c>
      <c r="D3420" s="1" t="s">
        <v>1091</v>
      </c>
      <c r="E3420" s="1" t="s">
        <v>1092</v>
      </c>
      <c r="F3420" s="1" t="s">
        <v>12</v>
      </c>
      <c r="G3420" s="1"/>
      <c r="H3420" s="1"/>
      <c r="I3420" s="1"/>
      <c r="J3420" s="1"/>
      <c r="K3420" s="1" t="s">
        <v>1648</v>
      </c>
      <c r="L3420" s="1" t="s">
        <v>1109</v>
      </c>
      <c r="M3420" s="1" t="s">
        <v>1649</v>
      </c>
      <c r="N3420" s="1">
        <v>42.27</v>
      </c>
      <c r="O3420" s="1">
        <v>3.2171699999999999</v>
      </c>
      <c r="P3420" s="1">
        <v>69.900000000000006</v>
      </c>
      <c r="Q3420" s="1">
        <v>415</v>
      </c>
      <c r="R3420" s="1">
        <v>0</v>
      </c>
      <c r="S3420" s="1">
        <v>82</v>
      </c>
      <c r="T3420" s="1">
        <v>85</v>
      </c>
      <c r="U3420" s="1">
        <v>0</v>
      </c>
      <c r="V3420" s="1">
        <v>0.70099999999999996</v>
      </c>
      <c r="W3420" s="1">
        <v>1.2999999999999999E-2</v>
      </c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>
        <f t="shared" si="87"/>
        <v>415</v>
      </c>
    </row>
    <row r="3421" spans="1:49" x14ac:dyDescent="0.25">
      <c r="A3421" s="1" t="s">
        <v>518</v>
      </c>
      <c r="B3421" s="1">
        <v>1009728</v>
      </c>
      <c r="C3421" s="1">
        <v>2017</v>
      </c>
      <c r="D3421" s="1" t="s">
        <v>1091</v>
      </c>
      <c r="E3421" s="1" t="s">
        <v>1092</v>
      </c>
      <c r="F3421" s="1" t="s">
        <v>12</v>
      </c>
      <c r="G3421" s="1"/>
      <c r="H3421" s="1"/>
      <c r="I3421" s="1"/>
      <c r="J3421" s="1"/>
      <c r="K3421" s="1" t="s">
        <v>1123</v>
      </c>
      <c r="L3421" s="1" t="s">
        <v>1109</v>
      </c>
      <c r="M3421" s="1" t="s">
        <v>1124</v>
      </c>
      <c r="N3421" s="1">
        <v>41.43</v>
      </c>
      <c r="O3421" s="1">
        <v>1.86747</v>
      </c>
      <c r="P3421" s="1">
        <v>97.3</v>
      </c>
      <c r="Q3421" s="1">
        <v>63</v>
      </c>
      <c r="R3421" s="1">
        <v>0</v>
      </c>
      <c r="S3421" s="1">
        <v>11</v>
      </c>
      <c r="T3421" s="1">
        <v>0</v>
      </c>
      <c r="U3421" s="1">
        <v>7</v>
      </c>
      <c r="V3421" s="1">
        <v>0.76600000000000001</v>
      </c>
      <c r="W3421" s="1">
        <v>2.1999999999999999E-2</v>
      </c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>
        <f t="shared" si="87"/>
        <v>70</v>
      </c>
    </row>
    <row r="3422" spans="1:49" x14ac:dyDescent="0.25">
      <c r="A3422" s="1" t="s">
        <v>518</v>
      </c>
      <c r="B3422" s="1">
        <v>1009728</v>
      </c>
      <c r="C3422" s="1">
        <v>2017</v>
      </c>
      <c r="D3422" s="1" t="s">
        <v>1091</v>
      </c>
      <c r="E3422" s="1" t="s">
        <v>1092</v>
      </c>
      <c r="F3422" s="1" t="s">
        <v>12</v>
      </c>
      <c r="G3422" s="1"/>
      <c r="H3422" s="1"/>
      <c r="I3422" s="1"/>
      <c r="J3422" s="1"/>
      <c r="K3422" s="1" t="s">
        <v>2258</v>
      </c>
      <c r="L3422" s="1" t="s">
        <v>1109</v>
      </c>
      <c r="M3422" s="1" t="s">
        <v>2259</v>
      </c>
      <c r="N3422" s="1">
        <v>41.46</v>
      </c>
      <c r="O3422" s="1">
        <v>4.24878</v>
      </c>
      <c r="P3422" s="1">
        <v>75.7</v>
      </c>
      <c r="Q3422" s="1">
        <v>1</v>
      </c>
      <c r="R3422" s="1">
        <v>0</v>
      </c>
      <c r="S3422" s="1">
        <v>0</v>
      </c>
      <c r="T3422" s="1">
        <v>0</v>
      </c>
      <c r="U3422" s="1">
        <v>0</v>
      </c>
      <c r="V3422" s="1">
        <v>0.70099999999999996</v>
      </c>
      <c r="W3422" s="1">
        <v>1.2999999999999999E-2</v>
      </c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>
        <f t="shared" si="87"/>
        <v>1</v>
      </c>
    </row>
    <row r="3423" spans="1:49" x14ac:dyDescent="0.25">
      <c r="A3423" s="1" t="s">
        <v>624</v>
      </c>
      <c r="B3423" s="1">
        <v>1009731</v>
      </c>
      <c r="C3423" s="1">
        <v>2017</v>
      </c>
      <c r="D3423" s="1" t="s">
        <v>1091</v>
      </c>
      <c r="E3423" s="1" t="s">
        <v>1092</v>
      </c>
      <c r="F3423" s="1" t="s">
        <v>12</v>
      </c>
      <c r="G3423" s="1"/>
      <c r="H3423" s="1"/>
      <c r="I3423" s="1"/>
      <c r="J3423" s="1"/>
      <c r="K3423" s="1" t="s">
        <v>1634</v>
      </c>
      <c r="L3423" s="1" t="s">
        <v>1109</v>
      </c>
      <c r="M3423" s="1" t="s">
        <v>1635</v>
      </c>
      <c r="N3423" s="1">
        <v>37.31</v>
      </c>
      <c r="O3423" s="1">
        <v>2.7766999999999999</v>
      </c>
      <c r="P3423" s="1">
        <v>52.3</v>
      </c>
      <c r="Q3423" s="1">
        <v>3</v>
      </c>
      <c r="R3423" s="1">
        <v>0</v>
      </c>
      <c r="S3423" s="1">
        <v>0</v>
      </c>
      <c r="T3423" s="1">
        <v>0</v>
      </c>
      <c r="U3423" s="1">
        <v>0</v>
      </c>
      <c r="V3423" s="1">
        <v>0.62</v>
      </c>
      <c r="W3423" s="1">
        <v>2.5999999999999999E-2</v>
      </c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>
        <f t="shared" si="87"/>
        <v>3</v>
      </c>
    </row>
    <row r="3424" spans="1:49" x14ac:dyDescent="0.25">
      <c r="A3424" s="1" t="s">
        <v>624</v>
      </c>
      <c r="B3424" s="1">
        <v>1009731</v>
      </c>
      <c r="C3424" s="1">
        <v>2017</v>
      </c>
      <c r="D3424" s="1" t="s">
        <v>1091</v>
      </c>
      <c r="E3424" s="1" t="s">
        <v>1092</v>
      </c>
      <c r="F3424" s="1" t="s">
        <v>12</v>
      </c>
      <c r="G3424" s="1"/>
      <c r="H3424" s="1"/>
      <c r="I3424" s="1"/>
      <c r="J3424" s="1"/>
      <c r="K3424" s="1" t="s">
        <v>2823</v>
      </c>
      <c r="L3424" s="1" t="s">
        <v>1109</v>
      </c>
      <c r="M3424" s="1" t="s">
        <v>2824</v>
      </c>
      <c r="N3424" s="1">
        <v>37.31</v>
      </c>
      <c r="O3424" s="1">
        <v>8.5543999999999993</v>
      </c>
      <c r="P3424" s="1">
        <v>52.3</v>
      </c>
      <c r="Q3424" s="1">
        <v>2</v>
      </c>
      <c r="R3424" s="1">
        <v>0</v>
      </c>
      <c r="S3424" s="1">
        <v>0</v>
      </c>
      <c r="T3424" s="1">
        <v>0</v>
      </c>
      <c r="U3424" s="1">
        <v>0</v>
      </c>
      <c r="V3424" s="1">
        <v>0.68</v>
      </c>
      <c r="W3424" s="1">
        <v>2.9000000000000001E-2</v>
      </c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>
        <f t="shared" si="87"/>
        <v>2</v>
      </c>
    </row>
    <row r="3425" spans="1:49" x14ac:dyDescent="0.25">
      <c r="A3425" s="1" t="s">
        <v>624</v>
      </c>
      <c r="B3425" s="1">
        <v>1009731</v>
      </c>
      <c r="C3425" s="1">
        <v>2017</v>
      </c>
      <c r="D3425" s="1" t="s">
        <v>1091</v>
      </c>
      <c r="E3425" s="1" t="s">
        <v>1092</v>
      </c>
      <c r="F3425" s="1" t="s">
        <v>12</v>
      </c>
      <c r="G3425" s="1"/>
      <c r="H3425" s="1"/>
      <c r="I3425" s="1"/>
      <c r="J3425" s="1"/>
      <c r="K3425" s="1" t="s">
        <v>1093</v>
      </c>
      <c r="L3425" s="1" t="s">
        <v>1109</v>
      </c>
      <c r="M3425" s="1" t="s">
        <v>1641</v>
      </c>
      <c r="N3425" s="1">
        <v>37.31</v>
      </c>
      <c r="O3425" s="1">
        <v>4.1149100000000001</v>
      </c>
      <c r="P3425" s="1">
        <v>52.3</v>
      </c>
      <c r="Q3425" s="1">
        <v>132</v>
      </c>
      <c r="R3425" s="1">
        <v>0</v>
      </c>
      <c r="S3425" s="1">
        <v>0</v>
      </c>
      <c r="T3425" s="1">
        <v>0</v>
      </c>
      <c r="U3425" s="1">
        <v>0</v>
      </c>
      <c r="V3425" s="1">
        <v>0.66</v>
      </c>
      <c r="W3425" s="1">
        <v>2.8000000000000001E-2</v>
      </c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>
        <f t="shared" si="87"/>
        <v>132</v>
      </c>
    </row>
    <row r="3426" spans="1:49" x14ac:dyDescent="0.25">
      <c r="A3426" s="1" t="s">
        <v>549</v>
      </c>
      <c r="B3426" s="1">
        <v>1009732</v>
      </c>
      <c r="C3426" s="1">
        <v>2017</v>
      </c>
      <c r="D3426" s="1" t="s">
        <v>1091</v>
      </c>
      <c r="E3426" s="1" t="s">
        <v>1092</v>
      </c>
      <c r="F3426" s="1" t="s">
        <v>12</v>
      </c>
      <c r="G3426" s="1"/>
      <c r="H3426" s="1"/>
      <c r="I3426" s="1"/>
      <c r="J3426" s="1"/>
      <c r="K3426" s="1" t="s">
        <v>2158</v>
      </c>
      <c r="L3426" s="1" t="s">
        <v>2825</v>
      </c>
      <c r="M3426" s="1" t="s">
        <v>2826</v>
      </c>
      <c r="N3426" s="1"/>
      <c r="O3426" s="1"/>
      <c r="P3426" s="1"/>
      <c r="Q3426" s="1">
        <v>53</v>
      </c>
      <c r="R3426" s="1">
        <v>53</v>
      </c>
      <c r="S3426" s="1">
        <v>0</v>
      </c>
      <c r="T3426" s="1">
        <v>0</v>
      </c>
      <c r="U3426" s="1">
        <v>0</v>
      </c>
      <c r="V3426" s="1">
        <v>0.97499999999999998</v>
      </c>
      <c r="W3426" s="1">
        <v>0</v>
      </c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>
        <f t="shared" si="87"/>
        <v>53</v>
      </c>
    </row>
    <row r="3427" spans="1:49" x14ac:dyDescent="0.25">
      <c r="A3427" s="1" t="s">
        <v>549</v>
      </c>
      <c r="B3427" s="1">
        <v>1009732</v>
      </c>
      <c r="C3427" s="1">
        <v>2017</v>
      </c>
      <c r="D3427" s="1" t="s">
        <v>1091</v>
      </c>
      <c r="E3427" s="1" t="s">
        <v>1092</v>
      </c>
      <c r="F3427" s="1" t="s">
        <v>12</v>
      </c>
      <c r="G3427" s="1"/>
      <c r="H3427" s="1"/>
      <c r="I3427" s="1"/>
      <c r="J3427" s="1"/>
      <c r="K3427" s="1" t="s">
        <v>2218</v>
      </c>
      <c r="L3427" s="1" t="s">
        <v>2825</v>
      </c>
      <c r="M3427" s="1" t="s">
        <v>2827</v>
      </c>
      <c r="N3427" s="1"/>
      <c r="O3427" s="1"/>
      <c r="P3427" s="1"/>
      <c r="Q3427" s="1">
        <v>36</v>
      </c>
      <c r="R3427" s="1">
        <v>36</v>
      </c>
      <c r="S3427" s="1">
        <v>0</v>
      </c>
      <c r="T3427" s="1">
        <v>0</v>
      </c>
      <c r="U3427" s="1">
        <v>0</v>
      </c>
      <c r="V3427" s="1">
        <v>0.97499999999999998</v>
      </c>
      <c r="W3427" s="1">
        <v>0</v>
      </c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>
        <f t="shared" si="87"/>
        <v>36</v>
      </c>
    </row>
    <row r="3428" spans="1:49" x14ac:dyDescent="0.25">
      <c r="A3428" s="1" t="s">
        <v>605</v>
      </c>
      <c r="B3428" s="1">
        <v>1009762</v>
      </c>
      <c r="C3428" s="1">
        <v>2017</v>
      </c>
      <c r="D3428" s="1" t="s">
        <v>1091</v>
      </c>
      <c r="E3428" s="1" t="s">
        <v>1092</v>
      </c>
      <c r="F3428" s="1" t="s">
        <v>12</v>
      </c>
      <c r="G3428" s="1"/>
      <c r="H3428" s="1"/>
      <c r="I3428" s="1"/>
      <c r="J3428" s="1"/>
      <c r="K3428" s="1" t="s">
        <v>2098</v>
      </c>
      <c r="L3428" s="1" t="s">
        <v>1109</v>
      </c>
      <c r="M3428" s="1" t="s">
        <v>2099</v>
      </c>
      <c r="N3428" s="1">
        <v>46.63</v>
      </c>
      <c r="O3428" s="1">
        <v>1.15785</v>
      </c>
      <c r="P3428" s="1">
        <v>35</v>
      </c>
      <c r="Q3428" s="1">
        <v>26</v>
      </c>
      <c r="R3428" s="1">
        <v>0</v>
      </c>
      <c r="S3428" s="1">
        <v>0</v>
      </c>
      <c r="T3428" s="1">
        <v>0</v>
      </c>
      <c r="U3428" s="1">
        <v>0</v>
      </c>
      <c r="V3428" s="1">
        <v>0.40600000000000003</v>
      </c>
      <c r="W3428" s="1">
        <v>0.03</v>
      </c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>
        <f t="shared" si="87"/>
        <v>26</v>
      </c>
    </row>
    <row r="3429" spans="1:49" x14ac:dyDescent="0.25">
      <c r="A3429" s="1" t="s">
        <v>605</v>
      </c>
      <c r="B3429" s="1">
        <v>1009762</v>
      </c>
      <c r="C3429" s="1">
        <v>2017</v>
      </c>
      <c r="D3429" s="1" t="s">
        <v>1091</v>
      </c>
      <c r="E3429" s="1" t="s">
        <v>1092</v>
      </c>
      <c r="F3429" s="1" t="s">
        <v>12</v>
      </c>
      <c r="G3429" s="1"/>
      <c r="H3429" s="1"/>
      <c r="I3429" s="1"/>
      <c r="J3429" s="1"/>
      <c r="K3429" s="1" t="s">
        <v>2102</v>
      </c>
      <c r="L3429" s="1" t="s">
        <v>1109</v>
      </c>
      <c r="M3429" s="1" t="s">
        <v>2103</v>
      </c>
      <c r="N3429" s="1">
        <v>46.63</v>
      </c>
      <c r="O3429" s="1">
        <v>0.49447000000000002</v>
      </c>
      <c r="P3429" s="1">
        <v>35</v>
      </c>
      <c r="Q3429" s="1">
        <v>43</v>
      </c>
      <c r="R3429" s="1">
        <v>1</v>
      </c>
      <c r="S3429" s="1">
        <v>0</v>
      </c>
      <c r="T3429" s="1">
        <v>0</v>
      </c>
      <c r="U3429" s="1">
        <v>0</v>
      </c>
      <c r="V3429" s="1">
        <v>0.40600000000000003</v>
      </c>
      <c r="W3429" s="1">
        <v>0.03</v>
      </c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>
        <f t="shared" si="87"/>
        <v>43</v>
      </c>
    </row>
    <row r="3430" spans="1:49" x14ac:dyDescent="0.25">
      <c r="A3430" s="1" t="s">
        <v>268</v>
      </c>
      <c r="B3430" s="1">
        <v>1009783</v>
      </c>
      <c r="C3430" s="1">
        <v>2017</v>
      </c>
      <c r="D3430" s="1" t="s">
        <v>1091</v>
      </c>
      <c r="E3430" s="1" t="s">
        <v>1092</v>
      </c>
      <c r="F3430" s="1" t="s">
        <v>12</v>
      </c>
      <c r="G3430" s="1"/>
      <c r="H3430" s="1"/>
      <c r="I3430" s="1"/>
      <c r="J3430" s="1"/>
      <c r="K3430" s="1" t="s">
        <v>2636</v>
      </c>
      <c r="L3430" s="1" t="s">
        <v>1121</v>
      </c>
      <c r="M3430" s="1" t="s">
        <v>2637</v>
      </c>
      <c r="N3430" s="1"/>
      <c r="O3430" s="1"/>
      <c r="P3430" s="1"/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0.68100000000000005</v>
      </c>
      <c r="W3430" s="1">
        <v>0.02</v>
      </c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>
        <f t="shared" si="87"/>
        <v>0</v>
      </c>
    </row>
    <row r="3431" spans="1:49" x14ac:dyDescent="0.25">
      <c r="A3431" s="1" t="s">
        <v>268</v>
      </c>
      <c r="B3431" s="1">
        <v>1009783</v>
      </c>
      <c r="C3431" s="1">
        <v>2017</v>
      </c>
      <c r="D3431" s="1" t="s">
        <v>1091</v>
      </c>
      <c r="E3431" s="1" t="s">
        <v>1092</v>
      </c>
      <c r="F3431" s="1" t="s">
        <v>12</v>
      </c>
      <c r="G3431" s="1"/>
      <c r="H3431" s="1"/>
      <c r="I3431" s="1"/>
      <c r="J3431" s="1"/>
      <c r="K3431" s="1" t="s">
        <v>2636</v>
      </c>
      <c r="L3431" s="1" t="s">
        <v>1109</v>
      </c>
      <c r="M3431" s="1" t="s">
        <v>2828</v>
      </c>
      <c r="N3431" s="1">
        <v>49.6</v>
      </c>
      <c r="O3431" s="1">
        <v>117716.7296667</v>
      </c>
      <c r="P3431" s="1">
        <v>45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0.68100000000000005</v>
      </c>
      <c r="W3431" s="1">
        <v>0.02</v>
      </c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>
        <f t="shared" si="87"/>
        <v>0</v>
      </c>
    </row>
    <row r="3432" spans="1:49" x14ac:dyDescent="0.25">
      <c r="A3432" s="1" t="s">
        <v>268</v>
      </c>
      <c r="B3432" s="1">
        <v>1009783</v>
      </c>
      <c r="C3432" s="1">
        <v>2017</v>
      </c>
      <c r="D3432" s="1" t="s">
        <v>1091</v>
      </c>
      <c r="E3432" s="1" t="s">
        <v>1092</v>
      </c>
      <c r="F3432" s="1" t="s">
        <v>12</v>
      </c>
      <c r="G3432" s="1"/>
      <c r="H3432" s="1"/>
      <c r="I3432" s="1"/>
      <c r="J3432" s="1"/>
      <c r="K3432" s="1" t="s">
        <v>2772</v>
      </c>
      <c r="L3432" s="1" t="s">
        <v>1121</v>
      </c>
      <c r="M3432" s="1" t="s">
        <v>2829</v>
      </c>
      <c r="N3432" s="1"/>
      <c r="O3432" s="1"/>
      <c r="P3432" s="1"/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0.68100000000000005</v>
      </c>
      <c r="W3432" s="1">
        <v>0.02</v>
      </c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>
        <f t="shared" si="87"/>
        <v>0</v>
      </c>
    </row>
    <row r="3433" spans="1:49" x14ac:dyDescent="0.25">
      <c r="A3433" s="1" t="s">
        <v>268</v>
      </c>
      <c r="B3433" s="1">
        <v>1009783</v>
      </c>
      <c r="C3433" s="1">
        <v>2017</v>
      </c>
      <c r="D3433" s="1" t="s">
        <v>1091</v>
      </c>
      <c r="E3433" s="1" t="s">
        <v>1092</v>
      </c>
      <c r="F3433" s="1" t="s">
        <v>12</v>
      </c>
      <c r="G3433" s="1"/>
      <c r="H3433" s="1"/>
      <c r="I3433" s="1"/>
      <c r="J3433" s="1"/>
      <c r="K3433" s="1" t="s">
        <v>1135</v>
      </c>
      <c r="L3433" s="1" t="s">
        <v>1109</v>
      </c>
      <c r="M3433" s="1" t="s">
        <v>1136</v>
      </c>
      <c r="N3433" s="1">
        <v>45</v>
      </c>
      <c r="O3433" s="1">
        <v>1136.1355000000001</v>
      </c>
      <c r="P3433" s="1">
        <v>75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0.68100000000000005</v>
      </c>
      <c r="W3433" s="1">
        <v>0.02</v>
      </c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>
        <f t="shared" si="87"/>
        <v>0</v>
      </c>
    </row>
    <row r="3434" spans="1:49" x14ac:dyDescent="0.25">
      <c r="A3434" s="1" t="s">
        <v>268</v>
      </c>
      <c r="B3434" s="1">
        <v>1009783</v>
      </c>
      <c r="C3434" s="1">
        <v>2017</v>
      </c>
      <c r="D3434" s="1" t="s">
        <v>1091</v>
      </c>
      <c r="E3434" s="1" t="s">
        <v>1092</v>
      </c>
      <c r="F3434" s="1" t="s">
        <v>12</v>
      </c>
      <c r="G3434" s="1"/>
      <c r="H3434" s="1"/>
      <c r="I3434" s="1"/>
      <c r="J3434" s="1"/>
      <c r="K3434" s="1" t="s">
        <v>1451</v>
      </c>
      <c r="L3434" s="1" t="s">
        <v>1121</v>
      </c>
      <c r="M3434" s="1" t="s">
        <v>2830</v>
      </c>
      <c r="N3434" s="1"/>
      <c r="O3434" s="1"/>
      <c r="P3434" s="1"/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0.68100000000000005</v>
      </c>
      <c r="W3434" s="1">
        <v>0.02</v>
      </c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>
        <f t="shared" si="87"/>
        <v>0</v>
      </c>
    </row>
    <row r="3435" spans="1:49" x14ac:dyDescent="0.25">
      <c r="A3435" s="1" t="s">
        <v>268</v>
      </c>
      <c r="B3435" s="1">
        <v>1009783</v>
      </c>
      <c r="C3435" s="1">
        <v>2017</v>
      </c>
      <c r="D3435" s="1" t="s">
        <v>1091</v>
      </c>
      <c r="E3435" s="1" t="s">
        <v>1092</v>
      </c>
      <c r="F3435" s="1" t="s">
        <v>12</v>
      </c>
      <c r="G3435" s="1"/>
      <c r="H3435" s="1"/>
      <c r="I3435" s="1"/>
      <c r="J3435" s="1"/>
      <c r="K3435" s="1" t="s">
        <v>1120</v>
      </c>
      <c r="L3435" s="1" t="s">
        <v>1121</v>
      </c>
      <c r="M3435" s="1" t="s">
        <v>1122</v>
      </c>
      <c r="N3435" s="1"/>
      <c r="O3435" s="1"/>
      <c r="P3435" s="1"/>
      <c r="Q3435" s="1">
        <v>1</v>
      </c>
      <c r="R3435" s="1">
        <v>0</v>
      </c>
      <c r="S3435" s="1">
        <v>0</v>
      </c>
      <c r="T3435" s="1">
        <v>0</v>
      </c>
      <c r="U3435" s="1">
        <v>0</v>
      </c>
      <c r="V3435" s="1">
        <v>0.58799999999999997</v>
      </c>
      <c r="W3435" s="1">
        <v>2.9000000000000001E-2</v>
      </c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>
        <f t="shared" si="87"/>
        <v>1</v>
      </c>
    </row>
    <row r="3436" spans="1:49" x14ac:dyDescent="0.25">
      <c r="A3436" s="1" t="s">
        <v>268</v>
      </c>
      <c r="B3436" s="1">
        <v>1009783</v>
      </c>
      <c r="C3436" s="1">
        <v>2017</v>
      </c>
      <c r="D3436" s="1" t="s">
        <v>1091</v>
      </c>
      <c r="E3436" s="1" t="s">
        <v>1092</v>
      </c>
      <c r="F3436" s="1" t="s">
        <v>12</v>
      </c>
      <c r="G3436" s="1"/>
      <c r="H3436" s="1"/>
      <c r="I3436" s="1"/>
      <c r="J3436" s="1"/>
      <c r="K3436" s="1" t="s">
        <v>1120</v>
      </c>
      <c r="L3436" s="1" t="s">
        <v>1109</v>
      </c>
      <c r="M3436" s="1" t="s">
        <v>1217</v>
      </c>
      <c r="N3436" s="1">
        <v>41.3</v>
      </c>
      <c r="O3436" s="1">
        <v>46575.079466700001</v>
      </c>
      <c r="P3436" s="1">
        <v>50</v>
      </c>
      <c r="Q3436" s="1">
        <v>1</v>
      </c>
      <c r="R3436" s="1">
        <v>0</v>
      </c>
      <c r="S3436" s="1">
        <v>0</v>
      </c>
      <c r="T3436" s="1">
        <v>0</v>
      </c>
      <c r="U3436" s="1">
        <v>0</v>
      </c>
      <c r="V3436" s="1">
        <v>0.58799999999999997</v>
      </c>
      <c r="W3436" s="1">
        <v>2.9000000000000001E-2</v>
      </c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>
        <f t="shared" si="87"/>
        <v>1</v>
      </c>
    </row>
    <row r="3437" spans="1:49" x14ac:dyDescent="0.25">
      <c r="A3437" s="1" t="s">
        <v>268</v>
      </c>
      <c r="B3437" s="1">
        <v>1009783</v>
      </c>
      <c r="C3437" s="1">
        <v>2017</v>
      </c>
      <c r="D3437" s="1" t="s">
        <v>1091</v>
      </c>
      <c r="E3437" s="1" t="s">
        <v>1092</v>
      </c>
      <c r="F3437" s="1" t="s">
        <v>12</v>
      </c>
      <c r="G3437" s="1"/>
      <c r="H3437" s="1"/>
      <c r="I3437" s="1"/>
      <c r="J3437" s="1"/>
      <c r="K3437" s="1" t="s">
        <v>1096</v>
      </c>
      <c r="L3437" s="1" t="s">
        <v>1121</v>
      </c>
      <c r="M3437" s="1" t="s">
        <v>1800</v>
      </c>
      <c r="N3437" s="1"/>
      <c r="O3437" s="1"/>
      <c r="P3437" s="1"/>
      <c r="Q3437" s="1">
        <v>3</v>
      </c>
      <c r="R3437" s="1">
        <v>0</v>
      </c>
      <c r="S3437" s="1">
        <v>0</v>
      </c>
      <c r="T3437" s="1">
        <v>0</v>
      </c>
      <c r="U3437" s="1">
        <v>0</v>
      </c>
      <c r="V3437" s="1">
        <v>0.68100000000000005</v>
      </c>
      <c r="W3437" s="1">
        <v>0.02</v>
      </c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>
        <f t="shared" si="87"/>
        <v>3</v>
      </c>
    </row>
    <row r="3438" spans="1:49" x14ac:dyDescent="0.25">
      <c r="A3438" s="1" t="s">
        <v>268</v>
      </c>
      <c r="B3438" s="1">
        <v>1009783</v>
      </c>
      <c r="C3438" s="1">
        <v>2017</v>
      </c>
      <c r="D3438" s="1" t="s">
        <v>1091</v>
      </c>
      <c r="E3438" s="1" t="s">
        <v>1092</v>
      </c>
      <c r="F3438" s="1" t="s">
        <v>12</v>
      </c>
      <c r="G3438" s="1"/>
      <c r="H3438" s="1"/>
      <c r="I3438" s="1"/>
      <c r="J3438" s="1"/>
      <c r="K3438" s="1" t="s">
        <v>1218</v>
      </c>
      <c r="L3438" s="1" t="s">
        <v>1121</v>
      </c>
      <c r="M3438" s="1" t="s">
        <v>1219</v>
      </c>
      <c r="N3438" s="1"/>
      <c r="O3438" s="1"/>
      <c r="P3438" s="1"/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0.68100000000000005</v>
      </c>
      <c r="W3438" s="1">
        <v>0.02</v>
      </c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>
        <f t="shared" si="87"/>
        <v>0</v>
      </c>
    </row>
    <row r="3439" spans="1:49" x14ac:dyDescent="0.25">
      <c r="A3439" s="1" t="s">
        <v>268</v>
      </c>
      <c r="B3439" s="1">
        <v>1009783</v>
      </c>
      <c r="C3439" s="1">
        <v>2017</v>
      </c>
      <c r="D3439" s="1" t="s">
        <v>1091</v>
      </c>
      <c r="E3439" s="1" t="s">
        <v>1092</v>
      </c>
      <c r="F3439" s="1" t="s">
        <v>12</v>
      </c>
      <c r="G3439" s="1"/>
      <c r="H3439" s="1"/>
      <c r="I3439" s="1"/>
      <c r="J3439" s="1"/>
      <c r="K3439" s="1" t="s">
        <v>1218</v>
      </c>
      <c r="L3439" s="1" t="s">
        <v>1109</v>
      </c>
      <c r="M3439" s="1" t="s">
        <v>1220</v>
      </c>
      <c r="N3439" s="1">
        <v>30.5</v>
      </c>
      <c r="O3439" s="1">
        <v>739.18378570000004</v>
      </c>
      <c r="P3439" s="1">
        <v>45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0.68100000000000005</v>
      </c>
      <c r="W3439" s="1">
        <v>0.02</v>
      </c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>
        <f t="shared" si="87"/>
        <v>0</v>
      </c>
    </row>
    <row r="3440" spans="1:49" x14ac:dyDescent="0.25">
      <c r="A3440" s="1" t="s">
        <v>268</v>
      </c>
      <c r="B3440" s="1">
        <v>1009783</v>
      </c>
      <c r="C3440" s="1">
        <v>2017</v>
      </c>
      <c r="D3440" s="1" t="s">
        <v>1091</v>
      </c>
      <c r="E3440" s="1" t="s">
        <v>1092</v>
      </c>
      <c r="F3440" s="1" t="s">
        <v>12</v>
      </c>
      <c r="G3440" s="1"/>
      <c r="H3440" s="1"/>
      <c r="I3440" s="1"/>
      <c r="J3440" s="1"/>
      <c r="K3440" s="1" t="s">
        <v>2831</v>
      </c>
      <c r="L3440" s="1" t="s">
        <v>1121</v>
      </c>
      <c r="M3440" s="1" t="s">
        <v>2832</v>
      </c>
      <c r="N3440" s="1"/>
      <c r="O3440" s="1"/>
      <c r="P3440" s="1"/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0.68100000000000005</v>
      </c>
      <c r="W3440" s="1">
        <v>0.02</v>
      </c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>
        <f t="shared" si="87"/>
        <v>0</v>
      </c>
    </row>
    <row r="3441" spans="1:49" x14ac:dyDescent="0.25">
      <c r="A3441" s="1" t="s">
        <v>268</v>
      </c>
      <c r="B3441" s="1">
        <v>1009783</v>
      </c>
      <c r="C3441" s="1">
        <v>2017</v>
      </c>
      <c r="D3441" s="1" t="s">
        <v>1091</v>
      </c>
      <c r="E3441" s="1" t="s">
        <v>1092</v>
      </c>
      <c r="F3441" s="1" t="s">
        <v>12</v>
      </c>
      <c r="G3441" s="1"/>
      <c r="H3441" s="1"/>
      <c r="I3441" s="1"/>
      <c r="J3441" s="1"/>
      <c r="K3441" s="1" t="s">
        <v>1223</v>
      </c>
      <c r="L3441" s="1" t="s">
        <v>1121</v>
      </c>
      <c r="M3441" s="1" t="s">
        <v>1224</v>
      </c>
      <c r="N3441" s="1"/>
      <c r="O3441" s="1"/>
      <c r="P3441" s="1"/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0.68100000000000005</v>
      </c>
      <c r="W3441" s="1">
        <v>0.02</v>
      </c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>
        <f t="shared" si="87"/>
        <v>0</v>
      </c>
    </row>
    <row r="3442" spans="1:49" x14ac:dyDescent="0.25">
      <c r="A3442" s="1" t="s">
        <v>268</v>
      </c>
      <c r="B3442" s="1">
        <v>1009783</v>
      </c>
      <c r="C3442" s="1">
        <v>2017</v>
      </c>
      <c r="D3442" s="1" t="s">
        <v>1091</v>
      </c>
      <c r="E3442" s="1" t="s">
        <v>1092</v>
      </c>
      <c r="F3442" s="1" t="s">
        <v>12</v>
      </c>
      <c r="G3442" s="1"/>
      <c r="H3442" s="1"/>
      <c r="I3442" s="1"/>
      <c r="J3442" s="1"/>
      <c r="K3442" s="1" t="s">
        <v>1223</v>
      </c>
      <c r="L3442" s="1" t="s">
        <v>1109</v>
      </c>
      <c r="M3442" s="1" t="s">
        <v>1225</v>
      </c>
      <c r="N3442" s="1">
        <v>40</v>
      </c>
      <c r="O3442" s="1">
        <v>3098.1716249999999</v>
      </c>
      <c r="P3442" s="1">
        <v>40.700000000000003</v>
      </c>
      <c r="Q3442" s="1">
        <v>3</v>
      </c>
      <c r="R3442" s="1">
        <v>0</v>
      </c>
      <c r="S3442" s="1">
        <v>0</v>
      </c>
      <c r="T3442" s="1">
        <v>0</v>
      </c>
      <c r="U3442" s="1">
        <v>2</v>
      </c>
      <c r="V3442" s="1">
        <v>0.68100000000000005</v>
      </c>
      <c r="W3442" s="1">
        <v>0.02</v>
      </c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>
        <f t="shared" si="87"/>
        <v>5</v>
      </c>
    </row>
    <row r="3443" spans="1:49" x14ac:dyDescent="0.25">
      <c r="A3443" s="1" t="s">
        <v>268</v>
      </c>
      <c r="B3443" s="1">
        <v>1009783</v>
      </c>
      <c r="C3443" s="1">
        <v>2017</v>
      </c>
      <c r="D3443" s="1" t="s">
        <v>1091</v>
      </c>
      <c r="E3443" s="1" t="s">
        <v>1092</v>
      </c>
      <c r="F3443" s="1" t="s">
        <v>12</v>
      </c>
      <c r="G3443" s="1"/>
      <c r="H3443" s="1"/>
      <c r="I3443" s="1"/>
      <c r="J3443" s="1"/>
      <c r="K3443" s="1" t="s">
        <v>1226</v>
      </c>
      <c r="L3443" s="1" t="s">
        <v>1121</v>
      </c>
      <c r="M3443" s="1" t="s">
        <v>1227</v>
      </c>
      <c r="N3443" s="1"/>
      <c r="O3443" s="1"/>
      <c r="P3443" s="1"/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0.86299999999999999</v>
      </c>
      <c r="W3443" s="1">
        <v>2E-3</v>
      </c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>
        <f t="shared" si="87"/>
        <v>0</v>
      </c>
    </row>
    <row r="3444" spans="1:49" x14ac:dyDescent="0.25">
      <c r="A3444" s="1" t="s">
        <v>268</v>
      </c>
      <c r="B3444" s="1">
        <v>1009783</v>
      </c>
      <c r="C3444" s="1">
        <v>2017</v>
      </c>
      <c r="D3444" s="1" t="s">
        <v>1091</v>
      </c>
      <c r="E3444" s="1" t="s">
        <v>1092</v>
      </c>
      <c r="F3444" s="1" t="s">
        <v>12</v>
      </c>
      <c r="G3444" s="1"/>
      <c r="H3444" s="1"/>
      <c r="I3444" s="1"/>
      <c r="J3444" s="1"/>
      <c r="K3444" s="1" t="s">
        <v>1226</v>
      </c>
      <c r="L3444" s="1" t="s">
        <v>1109</v>
      </c>
      <c r="M3444" s="1" t="s">
        <v>1228</v>
      </c>
      <c r="N3444" s="1">
        <v>40</v>
      </c>
      <c r="O3444" s="1">
        <v>0</v>
      </c>
      <c r="P3444" s="1">
        <v>67</v>
      </c>
      <c r="Q3444" s="1">
        <v>2</v>
      </c>
      <c r="R3444" s="1">
        <v>0</v>
      </c>
      <c r="S3444" s="1">
        <v>0</v>
      </c>
      <c r="T3444" s="1">
        <v>0</v>
      </c>
      <c r="U3444" s="1">
        <v>0</v>
      </c>
      <c r="V3444" s="1">
        <v>0.86299999999999999</v>
      </c>
      <c r="W3444" s="1">
        <v>2E-3</v>
      </c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>
        <f t="shared" si="87"/>
        <v>2</v>
      </c>
    </row>
    <row r="3445" spans="1:49" x14ac:dyDescent="0.25">
      <c r="A3445" s="1" t="s">
        <v>268</v>
      </c>
      <c r="B3445" s="1">
        <v>1009783</v>
      </c>
      <c r="C3445" s="1">
        <v>2017</v>
      </c>
      <c r="D3445" s="1" t="s">
        <v>1091</v>
      </c>
      <c r="E3445" s="1" t="s">
        <v>1092</v>
      </c>
      <c r="F3445" s="1" t="s">
        <v>12</v>
      </c>
      <c r="G3445" s="1"/>
      <c r="H3445" s="1"/>
      <c r="I3445" s="1"/>
      <c r="J3445" s="1"/>
      <c r="K3445" s="1" t="s">
        <v>2737</v>
      </c>
      <c r="L3445" s="1" t="s">
        <v>1121</v>
      </c>
      <c r="M3445" s="1" t="s">
        <v>2738</v>
      </c>
      <c r="N3445" s="1"/>
      <c r="O3445" s="1"/>
      <c r="P3445" s="1"/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0.68100000000000005</v>
      </c>
      <c r="W3445" s="1">
        <v>0.02</v>
      </c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>
        <f t="shared" si="87"/>
        <v>0</v>
      </c>
    </row>
    <row r="3446" spans="1:49" x14ac:dyDescent="0.25">
      <c r="A3446" s="1" t="s">
        <v>268</v>
      </c>
      <c r="B3446" s="1">
        <v>1009783</v>
      </c>
      <c r="C3446" s="1">
        <v>2017</v>
      </c>
      <c r="D3446" s="1" t="s">
        <v>1091</v>
      </c>
      <c r="E3446" s="1" t="s">
        <v>1092</v>
      </c>
      <c r="F3446" s="1" t="s">
        <v>12</v>
      </c>
      <c r="G3446" s="1"/>
      <c r="H3446" s="1"/>
      <c r="I3446" s="1"/>
      <c r="J3446" s="1"/>
      <c r="K3446" s="1" t="s">
        <v>2737</v>
      </c>
      <c r="L3446" s="1" t="s">
        <v>1109</v>
      </c>
      <c r="M3446" s="1" t="s">
        <v>2739</v>
      </c>
      <c r="N3446" s="1">
        <v>40.914285700000001</v>
      </c>
      <c r="O3446" s="1">
        <v>23988.002222200001</v>
      </c>
      <c r="P3446" s="1">
        <v>45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0.68100000000000005</v>
      </c>
      <c r="W3446" s="1">
        <v>0.02</v>
      </c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>
        <f t="shared" si="87"/>
        <v>0</v>
      </c>
    </row>
    <row r="3447" spans="1:49" x14ac:dyDescent="0.25">
      <c r="A3447" s="1" t="s">
        <v>268</v>
      </c>
      <c r="B3447" s="1">
        <v>1009783</v>
      </c>
      <c r="C3447" s="1">
        <v>2017</v>
      </c>
      <c r="D3447" s="1" t="s">
        <v>1091</v>
      </c>
      <c r="E3447" s="1" t="s">
        <v>1092</v>
      </c>
      <c r="F3447" s="1" t="s">
        <v>12</v>
      </c>
      <c r="G3447" s="1"/>
      <c r="H3447" s="1"/>
      <c r="I3447" s="1"/>
      <c r="J3447" s="1"/>
      <c r="K3447" s="1" t="s">
        <v>1098</v>
      </c>
      <c r="L3447" s="1" t="s">
        <v>1121</v>
      </c>
      <c r="M3447" s="1" t="s">
        <v>2780</v>
      </c>
      <c r="N3447" s="1"/>
      <c r="O3447" s="1"/>
      <c r="P3447" s="1"/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0.627</v>
      </c>
      <c r="W3447" s="1">
        <v>1.0999999999999999E-2</v>
      </c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>
        <f t="shared" si="87"/>
        <v>0</v>
      </c>
    </row>
    <row r="3448" spans="1:49" x14ac:dyDescent="0.25">
      <c r="A3448" s="1" t="s">
        <v>268</v>
      </c>
      <c r="B3448" s="1">
        <v>1009783</v>
      </c>
      <c r="C3448" s="1">
        <v>2017</v>
      </c>
      <c r="D3448" s="1" t="s">
        <v>1091</v>
      </c>
      <c r="E3448" s="1" t="s">
        <v>1092</v>
      </c>
      <c r="F3448" s="1" t="s">
        <v>12</v>
      </c>
      <c r="G3448" s="1"/>
      <c r="H3448" s="1"/>
      <c r="I3448" s="1"/>
      <c r="J3448" s="1"/>
      <c r="K3448" s="1" t="s">
        <v>1229</v>
      </c>
      <c r="L3448" s="1" t="s">
        <v>1121</v>
      </c>
      <c r="M3448" s="1" t="s">
        <v>2810</v>
      </c>
      <c r="N3448" s="1"/>
      <c r="O3448" s="1"/>
      <c r="P3448" s="1"/>
      <c r="Q3448" s="1">
        <v>10</v>
      </c>
      <c r="R3448" s="1">
        <v>0</v>
      </c>
      <c r="S3448" s="1">
        <v>0</v>
      </c>
      <c r="T3448" s="1">
        <v>0</v>
      </c>
      <c r="U3448" s="1">
        <v>0</v>
      </c>
      <c r="V3448" s="1">
        <v>0.68100000000000005</v>
      </c>
      <c r="W3448" s="1">
        <v>0.02</v>
      </c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>
        <f t="shared" si="87"/>
        <v>10</v>
      </c>
    </row>
    <row r="3449" spans="1:49" x14ac:dyDescent="0.25">
      <c r="A3449" s="1" t="s">
        <v>268</v>
      </c>
      <c r="B3449" s="1">
        <v>1009783</v>
      </c>
      <c r="C3449" s="1">
        <v>2017</v>
      </c>
      <c r="D3449" s="1" t="s">
        <v>1091</v>
      </c>
      <c r="E3449" s="1" t="s">
        <v>1092</v>
      </c>
      <c r="F3449" s="1" t="s">
        <v>12</v>
      </c>
      <c r="G3449" s="1"/>
      <c r="H3449" s="1"/>
      <c r="I3449" s="1"/>
      <c r="J3449" s="1"/>
      <c r="K3449" s="1" t="s">
        <v>1229</v>
      </c>
      <c r="L3449" s="1" t="s">
        <v>1109</v>
      </c>
      <c r="M3449" s="1" t="s">
        <v>1230</v>
      </c>
      <c r="N3449" s="1">
        <v>51.1</v>
      </c>
      <c r="O3449" s="1">
        <v>0</v>
      </c>
      <c r="P3449" s="1">
        <v>45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0.68100000000000005</v>
      </c>
      <c r="W3449" s="1">
        <v>0.02</v>
      </c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>
        <f t="shared" si="87"/>
        <v>0</v>
      </c>
    </row>
    <row r="3450" spans="1:49" x14ac:dyDescent="0.25">
      <c r="A3450" s="1" t="s">
        <v>268</v>
      </c>
      <c r="B3450" s="1">
        <v>1009783</v>
      </c>
      <c r="C3450" s="1">
        <v>2017</v>
      </c>
      <c r="D3450" s="1" t="s">
        <v>1091</v>
      </c>
      <c r="E3450" s="1" t="s">
        <v>1092</v>
      </c>
      <c r="F3450" s="1" t="s">
        <v>12</v>
      </c>
      <c r="G3450" s="1"/>
      <c r="H3450" s="1"/>
      <c r="I3450" s="1"/>
      <c r="J3450" s="1"/>
      <c r="K3450" s="1" t="s">
        <v>1855</v>
      </c>
      <c r="L3450" s="1" t="s">
        <v>1121</v>
      </c>
      <c r="M3450" s="1" t="s">
        <v>2813</v>
      </c>
      <c r="N3450" s="1"/>
      <c r="O3450" s="1"/>
      <c r="P3450" s="1"/>
      <c r="Q3450" s="1">
        <v>17</v>
      </c>
      <c r="R3450" s="1">
        <v>0</v>
      </c>
      <c r="S3450" s="1">
        <v>0</v>
      </c>
      <c r="T3450" s="1">
        <v>0</v>
      </c>
      <c r="U3450" s="1">
        <v>0</v>
      </c>
      <c r="V3450" s="1">
        <v>0.68100000000000005</v>
      </c>
      <c r="W3450" s="1">
        <v>0.02</v>
      </c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>
        <f t="shared" si="87"/>
        <v>17</v>
      </c>
    </row>
    <row r="3451" spans="1:49" x14ac:dyDescent="0.25">
      <c r="A3451" s="1" t="s">
        <v>268</v>
      </c>
      <c r="B3451" s="1">
        <v>1009783</v>
      </c>
      <c r="C3451" s="1">
        <v>2017</v>
      </c>
      <c r="D3451" s="1" t="s">
        <v>1091</v>
      </c>
      <c r="E3451" s="1" t="s">
        <v>1092</v>
      </c>
      <c r="F3451" s="1" t="s">
        <v>12</v>
      </c>
      <c r="G3451" s="1"/>
      <c r="H3451" s="1"/>
      <c r="I3451" s="1"/>
      <c r="J3451" s="1"/>
      <c r="K3451" s="1" t="s">
        <v>1855</v>
      </c>
      <c r="L3451" s="1" t="s">
        <v>1109</v>
      </c>
      <c r="M3451" s="1" t="s">
        <v>2774</v>
      </c>
      <c r="N3451" s="1">
        <v>40</v>
      </c>
      <c r="O3451" s="1">
        <v>6127.1189999999997</v>
      </c>
      <c r="P3451" s="1">
        <v>45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0.68100000000000005</v>
      </c>
      <c r="W3451" s="1">
        <v>0.02</v>
      </c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>
        <f t="shared" si="87"/>
        <v>0</v>
      </c>
    </row>
    <row r="3452" spans="1:49" x14ac:dyDescent="0.25">
      <c r="A3452" s="1" t="s">
        <v>268</v>
      </c>
      <c r="B3452" s="1">
        <v>1009783</v>
      </c>
      <c r="C3452" s="1">
        <v>2017</v>
      </c>
      <c r="D3452" s="1" t="s">
        <v>1091</v>
      </c>
      <c r="E3452" s="1" t="s">
        <v>1092</v>
      </c>
      <c r="F3452" s="1" t="s">
        <v>12</v>
      </c>
      <c r="G3452" s="1"/>
      <c r="H3452" s="1"/>
      <c r="I3452" s="1"/>
      <c r="J3452" s="1"/>
      <c r="K3452" s="1" t="s">
        <v>1832</v>
      </c>
      <c r="L3452" s="1" t="s">
        <v>1121</v>
      </c>
      <c r="M3452" s="1" t="s">
        <v>1833</v>
      </c>
      <c r="N3452" s="1"/>
      <c r="O3452" s="1"/>
      <c r="P3452" s="1"/>
      <c r="Q3452" s="1">
        <v>2</v>
      </c>
      <c r="R3452" s="1">
        <v>0</v>
      </c>
      <c r="S3452" s="1">
        <v>0</v>
      </c>
      <c r="T3452" s="1">
        <v>0</v>
      </c>
      <c r="U3452" s="1">
        <v>0</v>
      </c>
      <c r="V3452" s="1">
        <v>0.68100000000000005</v>
      </c>
      <c r="W3452" s="1">
        <v>0.02</v>
      </c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>
        <f t="shared" si="87"/>
        <v>2</v>
      </c>
    </row>
    <row r="3453" spans="1:49" x14ac:dyDescent="0.25">
      <c r="A3453" s="1" t="s">
        <v>268</v>
      </c>
      <c r="B3453" s="1">
        <v>1009783</v>
      </c>
      <c r="C3453" s="1">
        <v>2017</v>
      </c>
      <c r="D3453" s="1" t="s">
        <v>1091</v>
      </c>
      <c r="E3453" s="1" t="s">
        <v>1092</v>
      </c>
      <c r="F3453" s="1" t="s">
        <v>12</v>
      </c>
      <c r="G3453" s="1"/>
      <c r="H3453" s="1"/>
      <c r="I3453" s="1"/>
      <c r="J3453" s="1"/>
      <c r="K3453" s="1" t="s">
        <v>1233</v>
      </c>
      <c r="L3453" s="1" t="s">
        <v>1121</v>
      </c>
      <c r="M3453" s="1" t="s">
        <v>2833</v>
      </c>
      <c r="N3453" s="1"/>
      <c r="O3453" s="1"/>
      <c r="P3453" s="1"/>
      <c r="Q3453" s="1">
        <v>1</v>
      </c>
      <c r="R3453" s="1">
        <v>0</v>
      </c>
      <c r="S3453" s="1">
        <v>0</v>
      </c>
      <c r="T3453" s="1">
        <v>0</v>
      </c>
      <c r="U3453" s="1">
        <v>0</v>
      </c>
      <c r="V3453" s="1">
        <v>0.68100000000000005</v>
      </c>
      <c r="W3453" s="1">
        <v>0.02</v>
      </c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>
        <f t="shared" si="87"/>
        <v>1</v>
      </c>
    </row>
    <row r="3454" spans="1:49" x14ac:dyDescent="0.25">
      <c r="A3454" s="1" t="s">
        <v>268</v>
      </c>
      <c r="B3454" s="1">
        <v>1009783</v>
      </c>
      <c r="C3454" s="1">
        <v>2017</v>
      </c>
      <c r="D3454" s="1" t="s">
        <v>1091</v>
      </c>
      <c r="E3454" s="1" t="s">
        <v>1092</v>
      </c>
      <c r="F3454" s="1" t="s">
        <v>12</v>
      </c>
      <c r="G3454" s="1"/>
      <c r="H3454" s="1"/>
      <c r="I3454" s="1"/>
      <c r="J3454" s="1"/>
      <c r="K3454" s="1" t="s">
        <v>1691</v>
      </c>
      <c r="L3454" s="1" t="s">
        <v>1121</v>
      </c>
      <c r="M3454" s="1" t="s">
        <v>2814</v>
      </c>
      <c r="N3454" s="1"/>
      <c r="O3454" s="1"/>
      <c r="P3454" s="1"/>
      <c r="Q3454" s="1">
        <v>1</v>
      </c>
      <c r="R3454" s="1">
        <v>0</v>
      </c>
      <c r="S3454" s="1">
        <v>0</v>
      </c>
      <c r="T3454" s="1">
        <v>0</v>
      </c>
      <c r="U3454" s="1">
        <v>0</v>
      </c>
      <c r="V3454" s="1">
        <v>0.85799999999999998</v>
      </c>
      <c r="W3454" s="1">
        <v>0.01</v>
      </c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>
        <f t="shared" si="87"/>
        <v>1</v>
      </c>
    </row>
    <row r="3455" spans="1:49" x14ac:dyDescent="0.25">
      <c r="A3455" s="1" t="s">
        <v>268</v>
      </c>
      <c r="B3455" s="1">
        <v>1009783</v>
      </c>
      <c r="C3455" s="1">
        <v>2017</v>
      </c>
      <c r="D3455" s="1" t="s">
        <v>1091</v>
      </c>
      <c r="E3455" s="1" t="s">
        <v>1092</v>
      </c>
      <c r="F3455" s="1" t="s">
        <v>12</v>
      </c>
      <c r="G3455" s="1"/>
      <c r="H3455" s="1"/>
      <c r="I3455" s="1"/>
      <c r="J3455" s="1"/>
      <c r="K3455" s="1" t="s">
        <v>1100</v>
      </c>
      <c r="L3455" s="1" t="s">
        <v>1121</v>
      </c>
      <c r="M3455" s="1" t="s">
        <v>1802</v>
      </c>
      <c r="N3455" s="1"/>
      <c r="O3455" s="1"/>
      <c r="P3455" s="1"/>
      <c r="Q3455" s="1">
        <v>19</v>
      </c>
      <c r="R3455" s="1">
        <v>0</v>
      </c>
      <c r="S3455" s="1">
        <v>0</v>
      </c>
      <c r="T3455" s="1">
        <v>0</v>
      </c>
      <c r="U3455" s="1">
        <v>2</v>
      </c>
      <c r="V3455" s="1">
        <v>0.92400000000000004</v>
      </c>
      <c r="W3455" s="1">
        <v>1E-3</v>
      </c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>
        <f t="shared" si="87"/>
        <v>21</v>
      </c>
    </row>
    <row r="3456" spans="1:49" x14ac:dyDescent="0.25">
      <c r="A3456" s="1" t="s">
        <v>268</v>
      </c>
      <c r="B3456" s="1">
        <v>1009783</v>
      </c>
      <c r="C3456" s="1">
        <v>2017</v>
      </c>
      <c r="D3456" s="1" t="s">
        <v>1091</v>
      </c>
      <c r="E3456" s="1" t="s">
        <v>1092</v>
      </c>
      <c r="F3456" s="1" t="s">
        <v>12</v>
      </c>
      <c r="G3456" s="1"/>
      <c r="H3456" s="1"/>
      <c r="I3456" s="1"/>
      <c r="J3456" s="1"/>
      <c r="K3456" s="1" t="s">
        <v>1100</v>
      </c>
      <c r="L3456" s="1" t="s">
        <v>1109</v>
      </c>
      <c r="M3456" s="1" t="s">
        <v>1803</v>
      </c>
      <c r="N3456" s="1">
        <v>41.924999999999997</v>
      </c>
      <c r="O3456" s="1">
        <v>3579.1336667</v>
      </c>
      <c r="P3456" s="1">
        <v>45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0.92400000000000004</v>
      </c>
      <c r="W3456" s="1">
        <v>1E-3</v>
      </c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>
        <f t="shared" si="87"/>
        <v>0</v>
      </c>
    </row>
    <row r="3457" spans="1:49" x14ac:dyDescent="0.25">
      <c r="A3457" s="1" t="s">
        <v>268</v>
      </c>
      <c r="B3457" s="1">
        <v>1009783</v>
      </c>
      <c r="C3457" s="1">
        <v>2017</v>
      </c>
      <c r="D3457" s="1" t="s">
        <v>1091</v>
      </c>
      <c r="E3457" s="1" t="s">
        <v>1092</v>
      </c>
      <c r="F3457" s="1" t="s">
        <v>12</v>
      </c>
      <c r="G3457" s="1"/>
      <c r="H3457" s="1"/>
      <c r="I3457" s="1"/>
      <c r="J3457" s="1"/>
      <c r="K3457" s="1" t="s">
        <v>2742</v>
      </c>
      <c r="L3457" s="1" t="s">
        <v>1121</v>
      </c>
      <c r="M3457" s="1" t="s">
        <v>2743</v>
      </c>
      <c r="N3457" s="1"/>
      <c r="O3457" s="1"/>
      <c r="P3457" s="1"/>
      <c r="Q3457" s="1">
        <v>1</v>
      </c>
      <c r="R3457" s="1">
        <v>0</v>
      </c>
      <c r="S3457" s="1">
        <v>0</v>
      </c>
      <c r="T3457" s="1">
        <v>0</v>
      </c>
      <c r="U3457" s="1">
        <v>0</v>
      </c>
      <c r="V3457" s="1">
        <v>0.68100000000000005</v>
      </c>
      <c r="W3457" s="1">
        <v>0.02</v>
      </c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>
        <f t="shared" si="87"/>
        <v>1</v>
      </c>
    </row>
    <row r="3458" spans="1:49" x14ac:dyDescent="0.25">
      <c r="A3458" s="1" t="s">
        <v>268</v>
      </c>
      <c r="B3458" s="1">
        <v>1009783</v>
      </c>
      <c r="C3458" s="1">
        <v>2017</v>
      </c>
      <c r="D3458" s="1" t="s">
        <v>1091</v>
      </c>
      <c r="E3458" s="1" t="s">
        <v>1092</v>
      </c>
      <c r="F3458" s="1" t="s">
        <v>12</v>
      </c>
      <c r="G3458" s="1"/>
      <c r="H3458" s="1"/>
      <c r="I3458" s="1"/>
      <c r="J3458" s="1"/>
      <c r="K3458" s="1" t="s">
        <v>2742</v>
      </c>
      <c r="L3458" s="1" t="s">
        <v>1109</v>
      </c>
      <c r="M3458" s="1" t="s">
        <v>2815</v>
      </c>
      <c r="N3458" s="1">
        <v>44.866666700000003</v>
      </c>
      <c r="O3458" s="1">
        <v>868.97833330000003</v>
      </c>
      <c r="P3458" s="1">
        <v>24</v>
      </c>
      <c r="Q3458" s="1">
        <v>2</v>
      </c>
      <c r="R3458" s="1">
        <v>0</v>
      </c>
      <c r="S3458" s="1">
        <v>0</v>
      </c>
      <c r="T3458" s="1">
        <v>0</v>
      </c>
      <c r="U3458" s="1">
        <v>0</v>
      </c>
      <c r="V3458" s="1">
        <v>0.68100000000000005</v>
      </c>
      <c r="W3458" s="1">
        <v>0.02</v>
      </c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>
        <f t="shared" si="87"/>
        <v>2</v>
      </c>
    </row>
    <row r="3459" spans="1:49" x14ac:dyDescent="0.25">
      <c r="A3459" s="1" t="s">
        <v>268</v>
      </c>
      <c r="B3459" s="1">
        <v>1009783</v>
      </c>
      <c r="C3459" s="1">
        <v>2017</v>
      </c>
      <c r="D3459" s="1" t="s">
        <v>1091</v>
      </c>
      <c r="E3459" s="1" t="s">
        <v>1092</v>
      </c>
      <c r="F3459" s="1" t="s">
        <v>12</v>
      </c>
      <c r="G3459" s="1"/>
      <c r="H3459" s="1"/>
      <c r="I3459" s="1"/>
      <c r="J3459" s="1"/>
      <c r="K3459" s="1" t="s">
        <v>1137</v>
      </c>
      <c r="L3459" s="1" t="s">
        <v>1109</v>
      </c>
      <c r="M3459" s="1" t="s">
        <v>1138</v>
      </c>
      <c r="N3459" s="1">
        <v>45</v>
      </c>
      <c r="O3459" s="1">
        <v>776.74400000000003</v>
      </c>
      <c r="P3459" s="1">
        <v>35</v>
      </c>
      <c r="Q3459" s="1">
        <v>1</v>
      </c>
      <c r="R3459" s="1">
        <v>0</v>
      </c>
      <c r="S3459" s="1">
        <v>0</v>
      </c>
      <c r="T3459" s="1">
        <v>0</v>
      </c>
      <c r="U3459" s="1">
        <v>0</v>
      </c>
      <c r="V3459" s="1">
        <v>0.68100000000000005</v>
      </c>
      <c r="W3459" s="1">
        <v>0.02</v>
      </c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>
        <f t="shared" ref="AW3459:AW3522" si="88">+Q3459+U3459</f>
        <v>1</v>
      </c>
    </row>
    <row r="3460" spans="1:49" x14ac:dyDescent="0.25">
      <c r="A3460" s="1" t="s">
        <v>268</v>
      </c>
      <c r="B3460" s="1">
        <v>1009783</v>
      </c>
      <c r="C3460" s="1">
        <v>2017</v>
      </c>
      <c r="D3460" s="1" t="s">
        <v>1091</v>
      </c>
      <c r="E3460" s="1" t="s">
        <v>1092</v>
      </c>
      <c r="F3460" s="1" t="s">
        <v>12</v>
      </c>
      <c r="G3460" s="1"/>
      <c r="H3460" s="1"/>
      <c r="I3460" s="1"/>
      <c r="J3460" s="1"/>
      <c r="K3460" s="1" t="s">
        <v>1239</v>
      </c>
      <c r="L3460" s="1" t="s">
        <v>1121</v>
      </c>
      <c r="M3460" s="1" t="s">
        <v>2834</v>
      </c>
      <c r="N3460" s="1"/>
      <c r="O3460" s="1"/>
      <c r="P3460" s="1"/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0.68100000000000005</v>
      </c>
      <c r="W3460" s="1">
        <v>0.02</v>
      </c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>
        <f t="shared" si="88"/>
        <v>0</v>
      </c>
    </row>
    <row r="3461" spans="1:49" x14ac:dyDescent="0.25">
      <c r="A3461" s="1" t="s">
        <v>268</v>
      </c>
      <c r="B3461" s="1">
        <v>1009783</v>
      </c>
      <c r="C3461" s="1">
        <v>2017</v>
      </c>
      <c r="D3461" s="1" t="s">
        <v>1091</v>
      </c>
      <c r="E3461" s="1" t="s">
        <v>1092</v>
      </c>
      <c r="F3461" s="1" t="s">
        <v>12</v>
      </c>
      <c r="G3461" s="1"/>
      <c r="H3461" s="1"/>
      <c r="I3461" s="1"/>
      <c r="J3461" s="1"/>
      <c r="K3461" s="1" t="s">
        <v>1239</v>
      </c>
      <c r="L3461" s="1" t="s">
        <v>1109</v>
      </c>
      <c r="M3461" s="1" t="s">
        <v>1240</v>
      </c>
      <c r="N3461" s="1">
        <v>45</v>
      </c>
      <c r="O3461" s="1">
        <v>6204.0820000000003</v>
      </c>
      <c r="P3461" s="1">
        <v>45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0.68100000000000005</v>
      </c>
      <c r="W3461" s="1">
        <v>0.02</v>
      </c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>
        <f t="shared" si="88"/>
        <v>0</v>
      </c>
    </row>
    <row r="3462" spans="1:49" x14ac:dyDescent="0.25">
      <c r="A3462" s="1" t="s">
        <v>268</v>
      </c>
      <c r="B3462" s="1">
        <v>1009783</v>
      </c>
      <c r="C3462" s="1">
        <v>2017</v>
      </c>
      <c r="D3462" s="1" t="s">
        <v>1091</v>
      </c>
      <c r="E3462" s="1" t="s">
        <v>1092</v>
      </c>
      <c r="F3462" s="1" t="s">
        <v>12</v>
      </c>
      <c r="G3462" s="1"/>
      <c r="H3462" s="1"/>
      <c r="I3462" s="1"/>
      <c r="J3462" s="1"/>
      <c r="K3462" s="1" t="s">
        <v>2835</v>
      </c>
      <c r="L3462" s="1" t="s">
        <v>1121</v>
      </c>
      <c r="M3462" s="1" t="s">
        <v>2836</v>
      </c>
      <c r="N3462" s="1"/>
      <c r="O3462" s="1"/>
      <c r="P3462" s="1"/>
      <c r="Q3462" s="1">
        <v>1</v>
      </c>
      <c r="R3462" s="1">
        <v>0</v>
      </c>
      <c r="S3462" s="1">
        <v>0</v>
      </c>
      <c r="T3462" s="1">
        <v>0</v>
      </c>
      <c r="U3462" s="1">
        <v>0</v>
      </c>
      <c r="V3462" s="1">
        <v>0.63700000000000001</v>
      </c>
      <c r="W3462" s="1">
        <v>3.3000000000000002E-2</v>
      </c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>
        <f t="shared" si="88"/>
        <v>1</v>
      </c>
    </row>
    <row r="3463" spans="1:49" x14ac:dyDescent="0.25">
      <c r="A3463" s="1" t="s">
        <v>268</v>
      </c>
      <c r="B3463" s="1">
        <v>1009783</v>
      </c>
      <c r="C3463" s="1">
        <v>2017</v>
      </c>
      <c r="D3463" s="1" t="s">
        <v>1091</v>
      </c>
      <c r="E3463" s="1" t="s">
        <v>1092</v>
      </c>
      <c r="F3463" s="1" t="s">
        <v>12</v>
      </c>
      <c r="G3463" s="1"/>
      <c r="H3463" s="1"/>
      <c r="I3463" s="1"/>
      <c r="J3463" s="1"/>
      <c r="K3463" s="1" t="s">
        <v>2835</v>
      </c>
      <c r="L3463" s="1" t="s">
        <v>1109</v>
      </c>
      <c r="M3463" s="1" t="s">
        <v>2837</v>
      </c>
      <c r="N3463" s="1">
        <v>40</v>
      </c>
      <c r="O3463" s="1">
        <v>0</v>
      </c>
      <c r="P3463" s="1">
        <v>35</v>
      </c>
      <c r="Q3463" s="1">
        <v>2</v>
      </c>
      <c r="R3463" s="1">
        <v>0</v>
      </c>
      <c r="S3463" s="1">
        <v>0</v>
      </c>
      <c r="T3463" s="1">
        <v>0</v>
      </c>
      <c r="U3463" s="1">
        <v>0</v>
      </c>
      <c r="V3463" s="1">
        <v>0.63700000000000001</v>
      </c>
      <c r="W3463" s="1">
        <v>3.3000000000000002E-2</v>
      </c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>
        <f t="shared" si="88"/>
        <v>2</v>
      </c>
    </row>
    <row r="3464" spans="1:49" x14ac:dyDescent="0.25">
      <c r="A3464" s="1" t="s">
        <v>268</v>
      </c>
      <c r="B3464" s="1">
        <v>1009783</v>
      </c>
      <c r="C3464" s="1">
        <v>2017</v>
      </c>
      <c r="D3464" s="1" t="s">
        <v>1091</v>
      </c>
      <c r="E3464" s="1" t="s">
        <v>1092</v>
      </c>
      <c r="F3464" s="1" t="s">
        <v>12</v>
      </c>
      <c r="G3464" s="1"/>
      <c r="H3464" s="1"/>
      <c r="I3464" s="1"/>
      <c r="J3464" s="1"/>
      <c r="K3464" s="1" t="s">
        <v>1804</v>
      </c>
      <c r="L3464" s="1" t="s">
        <v>1121</v>
      </c>
      <c r="M3464" s="1" t="s">
        <v>1805</v>
      </c>
      <c r="N3464" s="1"/>
      <c r="O3464" s="1"/>
      <c r="P3464" s="1"/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0.68100000000000005</v>
      </c>
      <c r="W3464" s="1">
        <v>0.02</v>
      </c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>
        <f t="shared" si="88"/>
        <v>0</v>
      </c>
    </row>
    <row r="3465" spans="1:49" x14ac:dyDescent="0.25">
      <c r="A3465" s="1" t="s">
        <v>268</v>
      </c>
      <c r="B3465" s="1">
        <v>1009783</v>
      </c>
      <c r="C3465" s="1">
        <v>2017</v>
      </c>
      <c r="D3465" s="1" t="s">
        <v>1091</v>
      </c>
      <c r="E3465" s="1" t="s">
        <v>1092</v>
      </c>
      <c r="F3465" s="1" t="s">
        <v>12</v>
      </c>
      <c r="G3465" s="1"/>
      <c r="H3465" s="1"/>
      <c r="I3465" s="1"/>
      <c r="J3465" s="1"/>
      <c r="K3465" s="1" t="s">
        <v>1457</v>
      </c>
      <c r="L3465" s="1" t="s">
        <v>1121</v>
      </c>
      <c r="M3465" s="1" t="s">
        <v>2838</v>
      </c>
      <c r="N3465" s="1"/>
      <c r="O3465" s="1"/>
      <c r="P3465" s="1"/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0.80900000000000005</v>
      </c>
      <c r="W3465" s="1">
        <v>1.6E-2</v>
      </c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>
        <f t="shared" si="88"/>
        <v>0</v>
      </c>
    </row>
    <row r="3466" spans="1:49" x14ac:dyDescent="0.25">
      <c r="A3466" s="1" t="s">
        <v>268</v>
      </c>
      <c r="B3466" s="1">
        <v>1009783</v>
      </c>
      <c r="C3466" s="1">
        <v>2017</v>
      </c>
      <c r="D3466" s="1" t="s">
        <v>1091</v>
      </c>
      <c r="E3466" s="1" t="s">
        <v>1092</v>
      </c>
      <c r="F3466" s="1" t="s">
        <v>12</v>
      </c>
      <c r="G3466" s="1"/>
      <c r="H3466" s="1"/>
      <c r="I3466" s="1"/>
      <c r="J3466" s="1"/>
      <c r="K3466" s="1" t="s">
        <v>1457</v>
      </c>
      <c r="L3466" s="1" t="s">
        <v>1109</v>
      </c>
      <c r="M3466" s="1" t="s">
        <v>1458</v>
      </c>
      <c r="N3466" s="1">
        <v>36.674999999999997</v>
      </c>
      <c r="O3466" s="1">
        <v>19205.7280833</v>
      </c>
      <c r="P3466" s="1">
        <v>30</v>
      </c>
      <c r="Q3466" s="1">
        <v>1</v>
      </c>
      <c r="R3466" s="1">
        <v>0</v>
      </c>
      <c r="S3466" s="1">
        <v>0</v>
      </c>
      <c r="T3466" s="1">
        <v>0</v>
      </c>
      <c r="U3466" s="1">
        <v>0</v>
      </c>
      <c r="V3466" s="1">
        <v>0.80900000000000005</v>
      </c>
      <c r="W3466" s="1">
        <v>1.6E-2</v>
      </c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>
        <f t="shared" si="88"/>
        <v>1</v>
      </c>
    </row>
    <row r="3467" spans="1:49" x14ac:dyDescent="0.25">
      <c r="A3467" s="1" t="s">
        <v>268</v>
      </c>
      <c r="B3467" s="1">
        <v>1009783</v>
      </c>
      <c r="C3467" s="1">
        <v>2017</v>
      </c>
      <c r="D3467" s="1" t="s">
        <v>1091</v>
      </c>
      <c r="E3467" s="1" t="s">
        <v>1092</v>
      </c>
      <c r="F3467" s="1" t="s">
        <v>12</v>
      </c>
      <c r="G3467" s="1"/>
      <c r="H3467" s="1"/>
      <c r="I3467" s="1"/>
      <c r="J3467" s="1"/>
      <c r="K3467" s="1" t="s">
        <v>1648</v>
      </c>
      <c r="L3467" s="1" t="s">
        <v>1109</v>
      </c>
      <c r="M3467" s="1" t="s">
        <v>1649</v>
      </c>
      <c r="N3467" s="1">
        <v>44.066666699999999</v>
      </c>
      <c r="O3467" s="1">
        <v>3893.2040000000002</v>
      </c>
      <c r="P3467" s="1">
        <v>100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0.64</v>
      </c>
      <c r="W3467" s="1">
        <v>1.0999999999999999E-2</v>
      </c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>
        <f t="shared" si="88"/>
        <v>0</v>
      </c>
    </row>
    <row r="3468" spans="1:49" x14ac:dyDescent="0.25">
      <c r="A3468" s="1" t="s">
        <v>268</v>
      </c>
      <c r="B3468" s="1">
        <v>1009783</v>
      </c>
      <c r="C3468" s="1">
        <v>2017</v>
      </c>
      <c r="D3468" s="1" t="s">
        <v>1091</v>
      </c>
      <c r="E3468" s="1" t="s">
        <v>1092</v>
      </c>
      <c r="F3468" s="1" t="s">
        <v>12</v>
      </c>
      <c r="G3468" s="1"/>
      <c r="H3468" s="1"/>
      <c r="I3468" s="1"/>
      <c r="J3468" s="1"/>
      <c r="K3468" s="1" t="s">
        <v>1241</v>
      </c>
      <c r="L3468" s="1" t="s">
        <v>1121</v>
      </c>
      <c r="M3468" s="1" t="s">
        <v>1242</v>
      </c>
      <c r="N3468" s="1"/>
      <c r="O3468" s="1"/>
      <c r="P3468" s="1"/>
      <c r="Q3468" s="1">
        <v>1</v>
      </c>
      <c r="R3468" s="1">
        <v>0</v>
      </c>
      <c r="S3468" s="1">
        <v>0</v>
      </c>
      <c r="T3468" s="1">
        <v>0</v>
      </c>
      <c r="U3468" s="1">
        <v>0</v>
      </c>
      <c r="V3468" s="1">
        <v>0.68100000000000005</v>
      </c>
      <c r="W3468" s="1">
        <v>0.02</v>
      </c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>
        <f t="shared" si="88"/>
        <v>1</v>
      </c>
    </row>
    <row r="3469" spans="1:49" x14ac:dyDescent="0.25">
      <c r="A3469" s="1" t="s">
        <v>268</v>
      </c>
      <c r="B3469" s="1">
        <v>1009783</v>
      </c>
      <c r="C3469" s="1">
        <v>2017</v>
      </c>
      <c r="D3469" s="1" t="s">
        <v>1091</v>
      </c>
      <c r="E3469" s="1" t="s">
        <v>1092</v>
      </c>
      <c r="F3469" s="1" t="s">
        <v>12</v>
      </c>
      <c r="G3469" s="1"/>
      <c r="H3469" s="1"/>
      <c r="I3469" s="1"/>
      <c r="J3469" s="1"/>
      <c r="K3469" s="1" t="s">
        <v>1243</v>
      </c>
      <c r="L3469" s="1" t="s">
        <v>1121</v>
      </c>
      <c r="M3469" s="1" t="s">
        <v>2839</v>
      </c>
      <c r="N3469" s="1"/>
      <c r="O3469" s="1"/>
      <c r="P3469" s="1"/>
      <c r="Q3469" s="1">
        <v>4</v>
      </c>
      <c r="R3469" s="1">
        <v>0</v>
      </c>
      <c r="S3469" s="1">
        <v>3</v>
      </c>
      <c r="T3469" s="1">
        <v>0</v>
      </c>
      <c r="U3469" s="1">
        <v>1</v>
      </c>
      <c r="V3469" s="1">
        <v>0.68100000000000005</v>
      </c>
      <c r="W3469" s="1">
        <v>0.02</v>
      </c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>
        <f t="shared" si="88"/>
        <v>5</v>
      </c>
    </row>
    <row r="3470" spans="1:49" x14ac:dyDescent="0.25">
      <c r="A3470" s="1" t="s">
        <v>268</v>
      </c>
      <c r="B3470" s="1">
        <v>1009783</v>
      </c>
      <c r="C3470" s="1">
        <v>2017</v>
      </c>
      <c r="D3470" s="1" t="s">
        <v>1091</v>
      </c>
      <c r="E3470" s="1" t="s">
        <v>1092</v>
      </c>
      <c r="F3470" s="1" t="s">
        <v>12</v>
      </c>
      <c r="G3470" s="1"/>
      <c r="H3470" s="1"/>
      <c r="I3470" s="1"/>
      <c r="J3470" s="1"/>
      <c r="K3470" s="1" t="s">
        <v>1243</v>
      </c>
      <c r="L3470" s="1" t="s">
        <v>1109</v>
      </c>
      <c r="M3470" s="1" t="s">
        <v>1244</v>
      </c>
      <c r="N3470" s="1">
        <v>45</v>
      </c>
      <c r="O3470" s="1">
        <v>8990.2153333000006</v>
      </c>
      <c r="P3470" s="1">
        <v>18.7</v>
      </c>
      <c r="Q3470" s="1">
        <v>3</v>
      </c>
      <c r="R3470" s="1">
        <v>0</v>
      </c>
      <c r="S3470" s="1">
        <v>0</v>
      </c>
      <c r="T3470" s="1">
        <v>0</v>
      </c>
      <c r="U3470" s="1">
        <v>0</v>
      </c>
      <c r="V3470" s="1">
        <v>0.68100000000000005</v>
      </c>
      <c r="W3470" s="1">
        <v>0.02</v>
      </c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>
        <f t="shared" si="88"/>
        <v>3</v>
      </c>
    </row>
    <row r="3471" spans="1:49" x14ac:dyDescent="0.25">
      <c r="A3471" s="1" t="s">
        <v>268</v>
      </c>
      <c r="B3471" s="1">
        <v>1009783</v>
      </c>
      <c r="C3471" s="1">
        <v>2017</v>
      </c>
      <c r="D3471" s="1" t="s">
        <v>1091</v>
      </c>
      <c r="E3471" s="1" t="s">
        <v>1092</v>
      </c>
      <c r="F3471" s="1" t="s">
        <v>12</v>
      </c>
      <c r="G3471" s="1"/>
      <c r="H3471" s="1"/>
      <c r="I3471" s="1"/>
      <c r="J3471" s="1"/>
      <c r="K3471" s="1" t="s">
        <v>1104</v>
      </c>
      <c r="L3471" s="1" t="s">
        <v>1121</v>
      </c>
      <c r="M3471" s="1" t="s">
        <v>2625</v>
      </c>
      <c r="N3471" s="1"/>
      <c r="O3471" s="1"/>
      <c r="P3471" s="1"/>
      <c r="Q3471" s="1">
        <v>10</v>
      </c>
      <c r="R3471" s="1">
        <v>0</v>
      </c>
      <c r="S3471" s="1">
        <v>0</v>
      </c>
      <c r="T3471" s="1">
        <v>0</v>
      </c>
      <c r="U3471" s="1">
        <v>0</v>
      </c>
      <c r="V3471" s="1">
        <v>0.77700000000000002</v>
      </c>
      <c r="W3471" s="1">
        <v>3.1E-2</v>
      </c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>
        <f t="shared" si="88"/>
        <v>10</v>
      </c>
    </row>
    <row r="3472" spans="1:49" x14ac:dyDescent="0.25">
      <c r="A3472" s="1" t="s">
        <v>268</v>
      </c>
      <c r="B3472" s="1">
        <v>1009783</v>
      </c>
      <c r="C3472" s="1">
        <v>2017</v>
      </c>
      <c r="D3472" s="1" t="s">
        <v>1091</v>
      </c>
      <c r="E3472" s="1" t="s">
        <v>1092</v>
      </c>
      <c r="F3472" s="1" t="s">
        <v>12</v>
      </c>
      <c r="G3472" s="1"/>
      <c r="H3472" s="1"/>
      <c r="I3472" s="1"/>
      <c r="J3472" s="1"/>
      <c r="K3472" s="1" t="s">
        <v>1104</v>
      </c>
      <c r="L3472" s="1" t="s">
        <v>1109</v>
      </c>
      <c r="M3472" s="1" t="s">
        <v>1921</v>
      </c>
      <c r="N3472" s="1">
        <v>38.81</v>
      </c>
      <c r="O3472" s="1">
        <v>329.76400000000001</v>
      </c>
      <c r="P3472" s="1">
        <v>45</v>
      </c>
      <c r="Q3472" s="1">
        <v>2</v>
      </c>
      <c r="R3472" s="1">
        <v>0</v>
      </c>
      <c r="S3472" s="1">
        <v>0</v>
      </c>
      <c r="T3472" s="1">
        <v>0</v>
      </c>
      <c r="U3472" s="1">
        <v>1</v>
      </c>
      <c r="V3472" s="1">
        <v>0.77700000000000002</v>
      </c>
      <c r="W3472" s="1">
        <v>3.1E-2</v>
      </c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>
        <f t="shared" si="88"/>
        <v>3</v>
      </c>
    </row>
    <row r="3473" spans="1:49" x14ac:dyDescent="0.25">
      <c r="A3473" s="1" t="s">
        <v>268</v>
      </c>
      <c r="B3473" s="1">
        <v>1009783</v>
      </c>
      <c r="C3473" s="1">
        <v>2017</v>
      </c>
      <c r="D3473" s="1" t="s">
        <v>1091</v>
      </c>
      <c r="E3473" s="1" t="s">
        <v>1092</v>
      </c>
      <c r="F3473" s="1" t="s">
        <v>12</v>
      </c>
      <c r="G3473" s="1"/>
      <c r="H3473" s="1"/>
      <c r="I3473" s="1"/>
      <c r="J3473" s="1"/>
      <c r="K3473" s="1" t="s">
        <v>2744</v>
      </c>
      <c r="L3473" s="1" t="s">
        <v>1121</v>
      </c>
      <c r="M3473" s="1" t="s">
        <v>2745</v>
      </c>
      <c r="N3473" s="1"/>
      <c r="O3473" s="1"/>
      <c r="P3473" s="1"/>
      <c r="Q3473" s="1">
        <v>1</v>
      </c>
      <c r="R3473" s="1">
        <v>0</v>
      </c>
      <c r="S3473" s="1">
        <v>0</v>
      </c>
      <c r="T3473" s="1">
        <v>0</v>
      </c>
      <c r="U3473" s="1">
        <v>0</v>
      </c>
      <c r="V3473" s="1">
        <v>0.69</v>
      </c>
      <c r="W3473" s="1">
        <v>1.9E-2</v>
      </c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>
        <f t="shared" si="88"/>
        <v>1</v>
      </c>
    </row>
    <row r="3474" spans="1:49" x14ac:dyDescent="0.25">
      <c r="A3474" s="1" t="s">
        <v>268</v>
      </c>
      <c r="B3474" s="1">
        <v>1009783</v>
      </c>
      <c r="C3474" s="1">
        <v>2017</v>
      </c>
      <c r="D3474" s="1" t="s">
        <v>1091</v>
      </c>
      <c r="E3474" s="1" t="s">
        <v>1092</v>
      </c>
      <c r="F3474" s="1" t="s">
        <v>12</v>
      </c>
      <c r="G3474" s="1"/>
      <c r="H3474" s="1"/>
      <c r="I3474" s="1"/>
      <c r="J3474" s="1"/>
      <c r="K3474" s="1" t="s">
        <v>2744</v>
      </c>
      <c r="L3474" s="1" t="s">
        <v>1109</v>
      </c>
      <c r="M3474" s="1" t="s">
        <v>2840</v>
      </c>
      <c r="N3474" s="1">
        <v>40.7381818</v>
      </c>
      <c r="O3474" s="1">
        <v>3633.23225</v>
      </c>
      <c r="P3474" s="1">
        <v>25</v>
      </c>
      <c r="Q3474" s="1">
        <v>16</v>
      </c>
      <c r="R3474" s="1">
        <v>0</v>
      </c>
      <c r="S3474" s="1">
        <v>0</v>
      </c>
      <c r="T3474" s="1">
        <v>0</v>
      </c>
      <c r="U3474" s="1">
        <v>1</v>
      </c>
      <c r="V3474" s="1">
        <v>0.69</v>
      </c>
      <c r="W3474" s="1">
        <v>1.9E-2</v>
      </c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>
        <f t="shared" si="88"/>
        <v>17</v>
      </c>
    </row>
    <row r="3475" spans="1:49" x14ac:dyDescent="0.25">
      <c r="A3475" s="1" t="s">
        <v>268</v>
      </c>
      <c r="B3475" s="1">
        <v>1009783</v>
      </c>
      <c r="C3475" s="1">
        <v>2017</v>
      </c>
      <c r="D3475" s="1" t="s">
        <v>1091</v>
      </c>
      <c r="E3475" s="1" t="s">
        <v>1092</v>
      </c>
      <c r="F3475" s="1" t="s">
        <v>12</v>
      </c>
      <c r="G3475" s="1"/>
      <c r="H3475" s="1"/>
      <c r="I3475" s="1"/>
      <c r="J3475" s="1"/>
      <c r="K3475" s="1" t="s">
        <v>1106</v>
      </c>
      <c r="L3475" s="1" t="s">
        <v>1121</v>
      </c>
      <c r="M3475" s="1" t="s">
        <v>2841</v>
      </c>
      <c r="N3475" s="1"/>
      <c r="O3475" s="1"/>
      <c r="P3475" s="1"/>
      <c r="Q3475" s="1">
        <v>7</v>
      </c>
      <c r="R3475" s="1">
        <v>0</v>
      </c>
      <c r="S3475" s="1">
        <v>0</v>
      </c>
      <c r="T3475" s="1">
        <v>0</v>
      </c>
      <c r="U3475" s="1">
        <v>0</v>
      </c>
      <c r="V3475" s="1">
        <v>0.68100000000000005</v>
      </c>
      <c r="W3475" s="1">
        <v>0.02</v>
      </c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>
        <f t="shared" si="88"/>
        <v>7</v>
      </c>
    </row>
    <row r="3476" spans="1:49" x14ac:dyDescent="0.25">
      <c r="A3476" s="1" t="s">
        <v>268</v>
      </c>
      <c r="B3476" s="1">
        <v>1009783</v>
      </c>
      <c r="C3476" s="1">
        <v>2017</v>
      </c>
      <c r="D3476" s="1" t="s">
        <v>1091</v>
      </c>
      <c r="E3476" s="1" t="s">
        <v>1092</v>
      </c>
      <c r="F3476" s="1" t="s">
        <v>12</v>
      </c>
      <c r="G3476" s="1"/>
      <c r="H3476" s="1"/>
      <c r="I3476" s="1"/>
      <c r="J3476" s="1"/>
      <c r="K3476" s="1" t="s">
        <v>2816</v>
      </c>
      <c r="L3476" s="1" t="s">
        <v>1121</v>
      </c>
      <c r="M3476" s="1" t="s">
        <v>2817</v>
      </c>
      <c r="N3476" s="1"/>
      <c r="O3476" s="1"/>
      <c r="P3476" s="1"/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0.73799999999999999</v>
      </c>
      <c r="W3476" s="1">
        <v>1.7999999999999999E-2</v>
      </c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>
        <f t="shared" si="88"/>
        <v>0</v>
      </c>
    </row>
    <row r="3477" spans="1:49" x14ac:dyDescent="0.25">
      <c r="A3477" s="1" t="s">
        <v>268</v>
      </c>
      <c r="B3477" s="1">
        <v>1009783</v>
      </c>
      <c r="C3477" s="1">
        <v>2017</v>
      </c>
      <c r="D3477" s="1" t="s">
        <v>1091</v>
      </c>
      <c r="E3477" s="1" t="s">
        <v>1092</v>
      </c>
      <c r="F3477" s="1" t="s">
        <v>12</v>
      </c>
      <c r="G3477" s="1"/>
      <c r="H3477" s="1"/>
      <c r="I3477" s="1"/>
      <c r="J3477" s="1"/>
      <c r="K3477" s="1" t="s">
        <v>2816</v>
      </c>
      <c r="L3477" s="1" t="s">
        <v>1109</v>
      </c>
      <c r="M3477" s="1" t="s">
        <v>2818</v>
      </c>
      <c r="N3477" s="1">
        <v>28</v>
      </c>
      <c r="O3477" s="1">
        <v>1553.2393999999999</v>
      </c>
      <c r="P3477" s="1">
        <v>45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0.73799999999999999</v>
      </c>
      <c r="W3477" s="1">
        <v>1.7999999999999999E-2</v>
      </c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>
        <f t="shared" si="88"/>
        <v>0</v>
      </c>
    </row>
    <row r="3478" spans="1:49" x14ac:dyDescent="0.25">
      <c r="A3478" s="1" t="s">
        <v>268</v>
      </c>
      <c r="B3478" s="1">
        <v>1009783</v>
      </c>
      <c r="C3478" s="1">
        <v>2017</v>
      </c>
      <c r="D3478" s="1" t="s">
        <v>1091</v>
      </c>
      <c r="E3478" s="1" t="s">
        <v>1092</v>
      </c>
      <c r="F3478" s="1" t="s">
        <v>12</v>
      </c>
      <c r="G3478" s="1"/>
      <c r="H3478" s="1"/>
      <c r="I3478" s="1"/>
      <c r="J3478" s="1"/>
      <c r="K3478" s="1" t="s">
        <v>1123</v>
      </c>
      <c r="L3478" s="1" t="s">
        <v>1121</v>
      </c>
      <c r="M3478" s="1" t="s">
        <v>2842</v>
      </c>
      <c r="N3478" s="1"/>
      <c r="O3478" s="1"/>
      <c r="P3478" s="1"/>
      <c r="Q3478" s="1">
        <v>1</v>
      </c>
      <c r="R3478" s="1">
        <v>0</v>
      </c>
      <c r="S3478" s="1">
        <v>0</v>
      </c>
      <c r="T3478" s="1">
        <v>0</v>
      </c>
      <c r="U3478" s="1">
        <v>0</v>
      </c>
      <c r="V3478" s="1">
        <v>0.68100000000000005</v>
      </c>
      <c r="W3478" s="1">
        <v>0.02</v>
      </c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>
        <f t="shared" si="88"/>
        <v>1</v>
      </c>
    </row>
    <row r="3479" spans="1:49" x14ac:dyDescent="0.25">
      <c r="A3479" s="1" t="s">
        <v>268</v>
      </c>
      <c r="B3479" s="1">
        <v>1009783</v>
      </c>
      <c r="C3479" s="1">
        <v>2017</v>
      </c>
      <c r="D3479" s="1" t="s">
        <v>1091</v>
      </c>
      <c r="E3479" s="1" t="s">
        <v>1092</v>
      </c>
      <c r="F3479" s="1" t="s">
        <v>12</v>
      </c>
      <c r="G3479" s="1"/>
      <c r="H3479" s="1"/>
      <c r="I3479" s="1"/>
      <c r="J3479" s="1"/>
      <c r="K3479" s="1" t="s">
        <v>1123</v>
      </c>
      <c r="L3479" s="1" t="s">
        <v>1109</v>
      </c>
      <c r="M3479" s="1" t="s">
        <v>1124</v>
      </c>
      <c r="N3479" s="1">
        <v>49.441428600000002</v>
      </c>
      <c r="O3479" s="1">
        <v>59245.120228599997</v>
      </c>
      <c r="P3479" s="1">
        <v>17.3</v>
      </c>
      <c r="Q3479" s="1">
        <v>20</v>
      </c>
      <c r="R3479" s="1">
        <v>0</v>
      </c>
      <c r="S3479" s="1">
        <v>0</v>
      </c>
      <c r="T3479" s="1">
        <v>0</v>
      </c>
      <c r="U3479" s="1">
        <v>0</v>
      </c>
      <c r="V3479" s="1">
        <v>0.68100000000000005</v>
      </c>
      <c r="W3479" s="1">
        <v>0.02</v>
      </c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>
        <f t="shared" si="88"/>
        <v>20</v>
      </c>
    </row>
    <row r="3480" spans="1:49" x14ac:dyDescent="0.25">
      <c r="A3480" s="1" t="s">
        <v>268</v>
      </c>
      <c r="B3480" s="1">
        <v>1009783</v>
      </c>
      <c r="C3480" s="1">
        <v>2017</v>
      </c>
      <c r="D3480" s="1" t="s">
        <v>1091</v>
      </c>
      <c r="E3480" s="1" t="s">
        <v>1092</v>
      </c>
      <c r="F3480" s="1" t="s">
        <v>12</v>
      </c>
      <c r="G3480" s="1"/>
      <c r="H3480" s="1"/>
      <c r="I3480" s="1"/>
      <c r="J3480" s="1"/>
      <c r="K3480" s="1" t="s">
        <v>2255</v>
      </c>
      <c r="L3480" s="1" t="s">
        <v>1121</v>
      </c>
      <c r="M3480" s="1" t="s">
        <v>2750</v>
      </c>
      <c r="N3480" s="1"/>
      <c r="O3480" s="1"/>
      <c r="P3480" s="1"/>
      <c r="Q3480" s="1">
        <v>1</v>
      </c>
      <c r="R3480" s="1">
        <v>0</v>
      </c>
      <c r="S3480" s="1">
        <v>0</v>
      </c>
      <c r="T3480" s="1">
        <v>0</v>
      </c>
      <c r="U3480" s="1">
        <v>0</v>
      </c>
      <c r="V3480" s="1">
        <v>0.873</v>
      </c>
      <c r="W3480" s="1">
        <v>2.4E-2</v>
      </c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>
        <f t="shared" si="88"/>
        <v>1</v>
      </c>
    </row>
    <row r="3481" spans="1:49" x14ac:dyDescent="0.25">
      <c r="A3481" s="1" t="s">
        <v>268</v>
      </c>
      <c r="B3481" s="1">
        <v>1009783</v>
      </c>
      <c r="C3481" s="1">
        <v>2017</v>
      </c>
      <c r="D3481" s="1" t="s">
        <v>1091</v>
      </c>
      <c r="E3481" s="1" t="s">
        <v>1092</v>
      </c>
      <c r="F3481" s="1" t="s">
        <v>12</v>
      </c>
      <c r="G3481" s="1"/>
      <c r="H3481" s="1"/>
      <c r="I3481" s="1"/>
      <c r="J3481" s="1"/>
      <c r="K3481" s="1" t="s">
        <v>2255</v>
      </c>
      <c r="L3481" s="1" t="s">
        <v>1109</v>
      </c>
      <c r="M3481" s="1" t="s">
        <v>2256</v>
      </c>
      <c r="N3481" s="1">
        <v>55.65</v>
      </c>
      <c r="O3481" s="1">
        <v>15654.998</v>
      </c>
      <c r="P3481" s="1">
        <v>45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0.873</v>
      </c>
      <c r="W3481" s="1">
        <v>2.4E-2</v>
      </c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>
        <f t="shared" si="88"/>
        <v>0</v>
      </c>
    </row>
    <row r="3482" spans="1:49" x14ac:dyDescent="0.25">
      <c r="A3482" s="1" t="s">
        <v>268</v>
      </c>
      <c r="B3482" s="1">
        <v>1009783</v>
      </c>
      <c r="C3482" s="1">
        <v>2017</v>
      </c>
      <c r="D3482" s="1" t="s">
        <v>1091</v>
      </c>
      <c r="E3482" s="1" t="s">
        <v>1092</v>
      </c>
      <c r="F3482" s="1" t="s">
        <v>12</v>
      </c>
      <c r="G3482" s="1"/>
      <c r="H3482" s="1"/>
      <c r="I3482" s="1"/>
      <c r="J3482" s="1"/>
      <c r="K3482" s="1" t="s">
        <v>1247</v>
      </c>
      <c r="L3482" s="1" t="s">
        <v>1121</v>
      </c>
      <c r="M3482" s="1" t="s">
        <v>1248</v>
      </c>
      <c r="N3482" s="1"/>
      <c r="O3482" s="1"/>
      <c r="P3482" s="1"/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0.68100000000000005</v>
      </c>
      <c r="W3482" s="1">
        <v>0.02</v>
      </c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>
        <f t="shared" si="88"/>
        <v>0</v>
      </c>
    </row>
    <row r="3483" spans="1:49" x14ac:dyDescent="0.25">
      <c r="A3483" s="1" t="s">
        <v>268</v>
      </c>
      <c r="B3483" s="1">
        <v>1009783</v>
      </c>
      <c r="C3483" s="1">
        <v>2017</v>
      </c>
      <c r="D3483" s="1" t="s">
        <v>1091</v>
      </c>
      <c r="E3483" s="1" t="s">
        <v>1092</v>
      </c>
      <c r="F3483" s="1" t="s">
        <v>12</v>
      </c>
      <c r="G3483" s="1"/>
      <c r="H3483" s="1"/>
      <c r="I3483" s="1"/>
      <c r="J3483" s="1"/>
      <c r="K3483" s="1" t="s">
        <v>1247</v>
      </c>
      <c r="L3483" s="1" t="s">
        <v>1109</v>
      </c>
      <c r="M3483" s="1" t="s">
        <v>1249</v>
      </c>
      <c r="N3483" s="1">
        <v>45</v>
      </c>
      <c r="O3483" s="1">
        <v>5307.5666666999996</v>
      </c>
      <c r="P3483" s="1">
        <v>45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0.68100000000000005</v>
      </c>
      <c r="W3483" s="1">
        <v>0.02</v>
      </c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>
        <f t="shared" si="88"/>
        <v>0</v>
      </c>
    </row>
    <row r="3484" spans="1:49" x14ac:dyDescent="0.25">
      <c r="A3484" s="1" t="s">
        <v>268</v>
      </c>
      <c r="B3484" s="1">
        <v>1009783</v>
      </c>
      <c r="C3484" s="1">
        <v>2017</v>
      </c>
      <c r="D3484" s="1" t="s">
        <v>1091</v>
      </c>
      <c r="E3484" s="1" t="s">
        <v>1092</v>
      </c>
      <c r="F3484" s="1" t="s">
        <v>12</v>
      </c>
      <c r="G3484" s="1"/>
      <c r="H3484" s="1"/>
      <c r="I3484" s="1"/>
      <c r="J3484" s="1"/>
      <c r="K3484" s="1" t="s">
        <v>1256</v>
      </c>
      <c r="L3484" s="1" t="s">
        <v>1121</v>
      </c>
      <c r="M3484" s="1" t="s">
        <v>1257</v>
      </c>
      <c r="N3484" s="1"/>
      <c r="O3484" s="1"/>
      <c r="P3484" s="1"/>
      <c r="Q3484" s="1">
        <v>1</v>
      </c>
      <c r="R3484" s="1">
        <v>0</v>
      </c>
      <c r="S3484" s="1">
        <v>0</v>
      </c>
      <c r="T3484" s="1">
        <v>0</v>
      </c>
      <c r="U3484" s="1">
        <v>0</v>
      </c>
      <c r="V3484" s="1">
        <v>0.92200000000000004</v>
      </c>
      <c r="W3484" s="1">
        <v>2.1999999999999999E-2</v>
      </c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>
        <f t="shared" si="88"/>
        <v>1</v>
      </c>
    </row>
    <row r="3485" spans="1:49" x14ac:dyDescent="0.25">
      <c r="A3485" s="1" t="s">
        <v>268</v>
      </c>
      <c r="B3485" s="1">
        <v>1009783</v>
      </c>
      <c r="C3485" s="1">
        <v>2017</v>
      </c>
      <c r="D3485" s="1" t="s">
        <v>1091</v>
      </c>
      <c r="E3485" s="1" t="s">
        <v>1092</v>
      </c>
      <c r="F3485" s="1" t="s">
        <v>12</v>
      </c>
      <c r="G3485" s="1"/>
      <c r="H3485" s="1"/>
      <c r="I3485" s="1"/>
      <c r="J3485" s="1"/>
      <c r="K3485" s="1" t="s">
        <v>1256</v>
      </c>
      <c r="L3485" s="1" t="s">
        <v>1109</v>
      </c>
      <c r="M3485" s="1" t="s">
        <v>2843</v>
      </c>
      <c r="N3485" s="1">
        <v>31.45</v>
      </c>
      <c r="O3485" s="1">
        <v>68100.081080000004</v>
      </c>
      <c r="P3485" s="1">
        <v>30</v>
      </c>
      <c r="Q3485" s="1">
        <v>13</v>
      </c>
      <c r="R3485" s="1">
        <v>0</v>
      </c>
      <c r="S3485" s="1">
        <v>0</v>
      </c>
      <c r="T3485" s="1">
        <v>0</v>
      </c>
      <c r="U3485" s="1">
        <v>0</v>
      </c>
      <c r="V3485" s="1">
        <v>0.92200000000000004</v>
      </c>
      <c r="W3485" s="1">
        <v>2.1999999999999999E-2</v>
      </c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>
        <f t="shared" si="88"/>
        <v>13</v>
      </c>
    </row>
    <row r="3486" spans="1:49" x14ac:dyDescent="0.25">
      <c r="A3486" s="1" t="s">
        <v>268</v>
      </c>
      <c r="B3486" s="1">
        <v>1009783</v>
      </c>
      <c r="C3486" s="1">
        <v>2017</v>
      </c>
      <c r="D3486" s="1" t="s">
        <v>1091</v>
      </c>
      <c r="E3486" s="1" t="s">
        <v>1092</v>
      </c>
      <c r="F3486" s="1" t="s">
        <v>12</v>
      </c>
      <c r="G3486" s="1"/>
      <c r="H3486" s="1"/>
      <c r="I3486" s="1"/>
      <c r="J3486" s="1"/>
      <c r="K3486" s="1" t="s">
        <v>1258</v>
      </c>
      <c r="L3486" s="1" t="s">
        <v>1121</v>
      </c>
      <c r="M3486" s="1" t="s">
        <v>2844</v>
      </c>
      <c r="N3486" s="1"/>
      <c r="O3486" s="1"/>
      <c r="P3486" s="1"/>
      <c r="Q3486" s="1">
        <v>1</v>
      </c>
      <c r="R3486" s="1">
        <v>0</v>
      </c>
      <c r="S3486" s="1">
        <v>0</v>
      </c>
      <c r="T3486" s="1">
        <v>0</v>
      </c>
      <c r="U3486" s="1">
        <v>0</v>
      </c>
      <c r="V3486" s="1">
        <v>0.93799999999999994</v>
      </c>
      <c r="W3486" s="1">
        <v>3.0000000000000001E-3</v>
      </c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>
        <f t="shared" si="88"/>
        <v>1</v>
      </c>
    </row>
    <row r="3487" spans="1:49" x14ac:dyDescent="0.25">
      <c r="A3487" s="1" t="s">
        <v>268</v>
      </c>
      <c r="B3487" s="1">
        <v>1009783</v>
      </c>
      <c r="C3487" s="1">
        <v>2017</v>
      </c>
      <c r="D3487" s="1" t="s">
        <v>1091</v>
      </c>
      <c r="E3487" s="1" t="s">
        <v>1092</v>
      </c>
      <c r="F3487" s="1" t="s">
        <v>12</v>
      </c>
      <c r="G3487" s="1"/>
      <c r="H3487" s="1"/>
      <c r="I3487" s="1"/>
      <c r="J3487" s="1"/>
      <c r="K3487" s="1" t="s">
        <v>1258</v>
      </c>
      <c r="L3487" s="1" t="s">
        <v>1109</v>
      </c>
      <c r="M3487" s="1" t="s">
        <v>1259</v>
      </c>
      <c r="N3487" s="1">
        <v>45</v>
      </c>
      <c r="O3487" s="1">
        <v>546.16375000000005</v>
      </c>
      <c r="P3487" s="1">
        <v>30</v>
      </c>
      <c r="Q3487" s="1">
        <v>1</v>
      </c>
      <c r="R3487" s="1">
        <v>0</v>
      </c>
      <c r="S3487" s="1">
        <v>3</v>
      </c>
      <c r="T3487" s="1">
        <v>0</v>
      </c>
      <c r="U3487" s="1">
        <v>0</v>
      </c>
      <c r="V3487" s="1">
        <v>0.93799999999999994</v>
      </c>
      <c r="W3487" s="1">
        <v>3.0000000000000001E-3</v>
      </c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>
        <f t="shared" si="88"/>
        <v>1</v>
      </c>
    </row>
    <row r="3488" spans="1:49" x14ac:dyDescent="0.25">
      <c r="A3488" s="1" t="s">
        <v>268</v>
      </c>
      <c r="B3488" s="1">
        <v>1009783</v>
      </c>
      <c r="C3488" s="1">
        <v>2017</v>
      </c>
      <c r="D3488" s="1" t="s">
        <v>1091</v>
      </c>
      <c r="E3488" s="1" t="s">
        <v>1092</v>
      </c>
      <c r="F3488" s="1" t="s">
        <v>12</v>
      </c>
      <c r="G3488" s="1"/>
      <c r="H3488" s="1"/>
      <c r="I3488" s="1"/>
      <c r="J3488" s="1"/>
      <c r="K3488" s="1" t="s">
        <v>1108</v>
      </c>
      <c r="L3488" s="1" t="s">
        <v>1121</v>
      </c>
      <c r="M3488" s="1" t="s">
        <v>2845</v>
      </c>
      <c r="N3488" s="1"/>
      <c r="O3488" s="1"/>
      <c r="P3488" s="1"/>
      <c r="Q3488" s="1">
        <v>18</v>
      </c>
      <c r="R3488" s="1">
        <v>0</v>
      </c>
      <c r="S3488" s="1">
        <v>0</v>
      </c>
      <c r="T3488" s="1">
        <v>0</v>
      </c>
      <c r="U3488" s="1">
        <v>0</v>
      </c>
      <c r="V3488" s="1">
        <v>0.68100000000000005</v>
      </c>
      <c r="W3488" s="1">
        <v>0.02</v>
      </c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>
        <f t="shared" si="88"/>
        <v>18</v>
      </c>
    </row>
    <row r="3489" spans="1:49" x14ac:dyDescent="0.25">
      <c r="A3489" s="1" t="s">
        <v>268</v>
      </c>
      <c r="B3489" s="1">
        <v>1009783</v>
      </c>
      <c r="C3489" s="1">
        <v>2017</v>
      </c>
      <c r="D3489" s="1" t="s">
        <v>1091</v>
      </c>
      <c r="E3489" s="1" t="s">
        <v>1092</v>
      </c>
      <c r="F3489" s="1" t="s">
        <v>12</v>
      </c>
      <c r="G3489" s="1"/>
      <c r="H3489" s="1"/>
      <c r="I3489" s="1"/>
      <c r="J3489" s="1"/>
      <c r="K3489" s="1" t="s">
        <v>1108</v>
      </c>
      <c r="L3489" s="1" t="s">
        <v>1109</v>
      </c>
      <c r="M3489" s="1" t="s">
        <v>1110</v>
      </c>
      <c r="N3489" s="1">
        <v>44.912500000000001</v>
      </c>
      <c r="O3489" s="1">
        <v>2929.8907777999998</v>
      </c>
      <c r="P3489" s="1">
        <v>35</v>
      </c>
      <c r="Q3489" s="1">
        <v>1</v>
      </c>
      <c r="R3489" s="1">
        <v>0</v>
      </c>
      <c r="S3489" s="1">
        <v>0</v>
      </c>
      <c r="T3489" s="1">
        <v>0</v>
      </c>
      <c r="U3489" s="1">
        <v>0</v>
      </c>
      <c r="V3489" s="1">
        <v>0.68100000000000005</v>
      </c>
      <c r="W3489" s="1">
        <v>0.02</v>
      </c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>
        <f t="shared" si="88"/>
        <v>1</v>
      </c>
    </row>
    <row r="3490" spans="1:49" x14ac:dyDescent="0.25">
      <c r="A3490" s="1" t="s">
        <v>268</v>
      </c>
      <c r="B3490" s="1">
        <v>1009783</v>
      </c>
      <c r="C3490" s="1">
        <v>2017</v>
      </c>
      <c r="D3490" s="1" t="s">
        <v>1091</v>
      </c>
      <c r="E3490" s="1" t="s">
        <v>1092</v>
      </c>
      <c r="F3490" s="1" t="s">
        <v>12</v>
      </c>
      <c r="G3490" s="1"/>
      <c r="H3490" s="1"/>
      <c r="I3490" s="1"/>
      <c r="J3490" s="1"/>
      <c r="K3490" s="1" t="s">
        <v>1260</v>
      </c>
      <c r="L3490" s="1" t="s">
        <v>1121</v>
      </c>
      <c r="M3490" s="1" t="s">
        <v>1261</v>
      </c>
      <c r="N3490" s="1"/>
      <c r="O3490" s="1"/>
      <c r="P3490" s="1"/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0.68100000000000005</v>
      </c>
      <c r="W3490" s="1">
        <v>0.02</v>
      </c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>
        <f t="shared" si="88"/>
        <v>0</v>
      </c>
    </row>
    <row r="3491" spans="1:49" x14ac:dyDescent="0.25">
      <c r="A3491" s="1" t="s">
        <v>268</v>
      </c>
      <c r="B3491" s="1">
        <v>1009783</v>
      </c>
      <c r="C3491" s="1">
        <v>2017</v>
      </c>
      <c r="D3491" s="1" t="s">
        <v>1091</v>
      </c>
      <c r="E3491" s="1" t="s">
        <v>1092</v>
      </c>
      <c r="F3491" s="1" t="s">
        <v>12</v>
      </c>
      <c r="G3491" s="1"/>
      <c r="H3491" s="1"/>
      <c r="I3491" s="1"/>
      <c r="J3491" s="1"/>
      <c r="K3491" s="1" t="s">
        <v>1260</v>
      </c>
      <c r="L3491" s="1" t="s">
        <v>1109</v>
      </c>
      <c r="M3491" s="1" t="s">
        <v>1262</v>
      </c>
      <c r="N3491" s="1">
        <v>30.5</v>
      </c>
      <c r="O3491" s="1">
        <v>268956.36949999997</v>
      </c>
      <c r="P3491" s="1">
        <v>40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0.68100000000000005</v>
      </c>
      <c r="W3491" s="1">
        <v>0.02</v>
      </c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>
        <f t="shared" si="88"/>
        <v>0</v>
      </c>
    </row>
    <row r="3492" spans="1:49" x14ac:dyDescent="0.25">
      <c r="A3492" s="1" t="s">
        <v>268</v>
      </c>
      <c r="B3492" s="1">
        <v>1009783</v>
      </c>
      <c r="C3492" s="1">
        <v>2017</v>
      </c>
      <c r="D3492" s="1" t="s">
        <v>1091</v>
      </c>
      <c r="E3492" s="1" t="s">
        <v>1092</v>
      </c>
      <c r="F3492" s="1" t="s">
        <v>12</v>
      </c>
      <c r="G3492" s="1"/>
      <c r="H3492" s="1"/>
      <c r="I3492" s="1"/>
      <c r="J3492" s="1"/>
      <c r="K3492" s="1" t="s">
        <v>1141</v>
      </c>
      <c r="L3492" s="1" t="s">
        <v>1121</v>
      </c>
      <c r="M3492" s="1" t="s">
        <v>1142</v>
      </c>
      <c r="N3492" s="1"/>
      <c r="O3492" s="1"/>
      <c r="P3492" s="1"/>
      <c r="Q3492" s="1">
        <v>6</v>
      </c>
      <c r="R3492" s="1">
        <v>0</v>
      </c>
      <c r="S3492" s="1">
        <v>2</v>
      </c>
      <c r="T3492" s="1">
        <v>0</v>
      </c>
      <c r="U3492" s="1">
        <v>0</v>
      </c>
      <c r="V3492" s="1">
        <v>0.76600000000000001</v>
      </c>
      <c r="W3492" s="1">
        <v>2.5999999999999999E-2</v>
      </c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>
        <f t="shared" si="88"/>
        <v>6</v>
      </c>
    </row>
    <row r="3493" spans="1:49" x14ac:dyDescent="0.25">
      <c r="A3493" s="1" t="s">
        <v>268</v>
      </c>
      <c r="B3493" s="1">
        <v>1009783</v>
      </c>
      <c r="C3493" s="1">
        <v>2017</v>
      </c>
      <c r="D3493" s="1" t="s">
        <v>1091</v>
      </c>
      <c r="E3493" s="1" t="s">
        <v>1092</v>
      </c>
      <c r="F3493" s="1" t="s">
        <v>12</v>
      </c>
      <c r="G3493" s="1"/>
      <c r="H3493" s="1"/>
      <c r="I3493" s="1"/>
      <c r="J3493" s="1"/>
      <c r="K3493" s="1" t="s">
        <v>1141</v>
      </c>
      <c r="L3493" s="1" t="s">
        <v>1109</v>
      </c>
      <c r="M3493" s="1" t="s">
        <v>1143</v>
      </c>
      <c r="N3493" s="1">
        <v>30.5</v>
      </c>
      <c r="O3493" s="1">
        <v>127079.2018462</v>
      </c>
      <c r="P3493" s="1">
        <v>38.5</v>
      </c>
      <c r="Q3493" s="1">
        <v>7</v>
      </c>
      <c r="R3493" s="1">
        <v>0</v>
      </c>
      <c r="S3493" s="1">
        <v>0</v>
      </c>
      <c r="T3493" s="1">
        <v>0</v>
      </c>
      <c r="U3493" s="1">
        <v>0</v>
      </c>
      <c r="V3493" s="1">
        <v>0.76600000000000001</v>
      </c>
      <c r="W3493" s="1">
        <v>2.5999999999999999E-2</v>
      </c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>
        <f t="shared" si="88"/>
        <v>7</v>
      </c>
    </row>
    <row r="3494" spans="1:49" x14ac:dyDescent="0.25">
      <c r="A3494" s="1" t="s">
        <v>268</v>
      </c>
      <c r="B3494" s="1">
        <v>1009783</v>
      </c>
      <c r="C3494" s="1">
        <v>2017</v>
      </c>
      <c r="D3494" s="1" t="s">
        <v>1091</v>
      </c>
      <c r="E3494" s="1" t="s">
        <v>1092</v>
      </c>
      <c r="F3494" s="1" t="s">
        <v>12</v>
      </c>
      <c r="G3494" s="1"/>
      <c r="H3494" s="1"/>
      <c r="I3494" s="1"/>
      <c r="J3494" s="1"/>
      <c r="K3494" s="1" t="s">
        <v>1864</v>
      </c>
      <c r="L3494" s="1" t="s">
        <v>1121</v>
      </c>
      <c r="M3494" s="1" t="s">
        <v>2821</v>
      </c>
      <c r="N3494" s="1"/>
      <c r="O3494" s="1"/>
      <c r="P3494" s="1"/>
      <c r="Q3494" s="1">
        <v>13</v>
      </c>
      <c r="R3494" s="1">
        <v>0</v>
      </c>
      <c r="S3494" s="1">
        <v>0</v>
      </c>
      <c r="T3494" s="1">
        <v>0</v>
      </c>
      <c r="U3494" s="1">
        <v>0</v>
      </c>
      <c r="V3494" s="1">
        <v>0.68100000000000005</v>
      </c>
      <c r="W3494" s="1">
        <v>0.02</v>
      </c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>
        <f t="shared" si="88"/>
        <v>13</v>
      </c>
    </row>
    <row r="3495" spans="1:49" x14ac:dyDescent="0.25">
      <c r="A3495" s="1" t="s">
        <v>268</v>
      </c>
      <c r="B3495" s="1">
        <v>1009783</v>
      </c>
      <c r="C3495" s="1">
        <v>2017</v>
      </c>
      <c r="D3495" s="1" t="s">
        <v>1091</v>
      </c>
      <c r="E3495" s="1" t="s">
        <v>1092</v>
      </c>
      <c r="F3495" s="1" t="s">
        <v>12</v>
      </c>
      <c r="G3495" s="1"/>
      <c r="H3495" s="1"/>
      <c r="I3495" s="1"/>
      <c r="J3495" s="1"/>
      <c r="K3495" s="1" t="s">
        <v>1864</v>
      </c>
      <c r="L3495" s="1" t="s">
        <v>1109</v>
      </c>
      <c r="M3495" s="1" t="s">
        <v>2846</v>
      </c>
      <c r="N3495" s="1">
        <v>44.3</v>
      </c>
      <c r="O3495" s="1">
        <v>41620.69</v>
      </c>
      <c r="P3495" s="1">
        <v>45</v>
      </c>
      <c r="Q3495" s="1">
        <v>1</v>
      </c>
      <c r="R3495" s="1">
        <v>0</v>
      </c>
      <c r="S3495" s="1">
        <v>0</v>
      </c>
      <c r="T3495" s="1">
        <v>0</v>
      </c>
      <c r="U3495" s="1">
        <v>0</v>
      </c>
      <c r="V3495" s="1">
        <v>0.68100000000000005</v>
      </c>
      <c r="W3495" s="1">
        <v>0.02</v>
      </c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>
        <f t="shared" si="88"/>
        <v>1</v>
      </c>
    </row>
    <row r="3496" spans="1:49" x14ac:dyDescent="0.25">
      <c r="A3496" s="1" t="s">
        <v>268</v>
      </c>
      <c r="B3496" s="1">
        <v>1009783</v>
      </c>
      <c r="C3496" s="1">
        <v>2017</v>
      </c>
      <c r="D3496" s="1" t="s">
        <v>1091</v>
      </c>
      <c r="E3496" s="1" t="s">
        <v>1092</v>
      </c>
      <c r="F3496" s="1" t="s">
        <v>12</v>
      </c>
      <c r="G3496" s="1"/>
      <c r="H3496" s="1"/>
      <c r="I3496" s="1"/>
      <c r="J3496" s="1"/>
      <c r="K3496" s="1" t="s">
        <v>1114</v>
      </c>
      <c r="L3496" s="1" t="s">
        <v>1121</v>
      </c>
      <c r="M3496" s="1" t="s">
        <v>2783</v>
      </c>
      <c r="N3496" s="1"/>
      <c r="O3496" s="1"/>
      <c r="P3496" s="1"/>
      <c r="Q3496" s="1">
        <v>295</v>
      </c>
      <c r="R3496" s="1">
        <v>0</v>
      </c>
      <c r="S3496" s="1">
        <v>0</v>
      </c>
      <c r="T3496" s="1">
        <v>0</v>
      </c>
      <c r="U3496" s="1">
        <v>34</v>
      </c>
      <c r="V3496" s="1">
        <v>0.76</v>
      </c>
      <c r="W3496" s="1">
        <v>7.0000000000000001E-3</v>
      </c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>
        <f t="shared" si="88"/>
        <v>329</v>
      </c>
    </row>
    <row r="3497" spans="1:49" x14ac:dyDescent="0.25">
      <c r="A3497" s="1" t="s">
        <v>268</v>
      </c>
      <c r="B3497" s="1">
        <v>1009783</v>
      </c>
      <c r="C3497" s="1">
        <v>2017</v>
      </c>
      <c r="D3497" s="1" t="s">
        <v>1091</v>
      </c>
      <c r="E3497" s="1" t="s">
        <v>1092</v>
      </c>
      <c r="F3497" s="1" t="s">
        <v>12</v>
      </c>
      <c r="G3497" s="1"/>
      <c r="H3497" s="1"/>
      <c r="I3497" s="1"/>
      <c r="J3497" s="1"/>
      <c r="K3497" s="1" t="s">
        <v>1114</v>
      </c>
      <c r="L3497" s="1" t="s">
        <v>1109</v>
      </c>
      <c r="M3497" s="1" t="s">
        <v>2257</v>
      </c>
      <c r="N3497" s="1">
        <v>44.428571400000003</v>
      </c>
      <c r="O3497" s="1">
        <v>72581.975124999997</v>
      </c>
      <c r="P3497" s="1">
        <v>10</v>
      </c>
      <c r="Q3497" s="1">
        <v>1</v>
      </c>
      <c r="R3497" s="1">
        <v>0</v>
      </c>
      <c r="S3497" s="1">
        <v>0</v>
      </c>
      <c r="T3497" s="1">
        <v>0</v>
      </c>
      <c r="U3497" s="1">
        <v>0</v>
      </c>
      <c r="V3497" s="1">
        <v>0.76</v>
      </c>
      <c r="W3497" s="1">
        <v>7.0000000000000001E-3</v>
      </c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>
        <f t="shared" si="88"/>
        <v>1</v>
      </c>
    </row>
    <row r="3498" spans="1:49" x14ac:dyDescent="0.25">
      <c r="A3498" s="1" t="s">
        <v>268</v>
      </c>
      <c r="B3498" s="1">
        <v>1009783</v>
      </c>
      <c r="C3498" s="1">
        <v>2017</v>
      </c>
      <c r="D3498" s="1" t="s">
        <v>1091</v>
      </c>
      <c r="E3498" s="1" t="s">
        <v>1092</v>
      </c>
      <c r="F3498" s="1" t="s">
        <v>12</v>
      </c>
      <c r="G3498" s="1"/>
      <c r="H3498" s="1"/>
      <c r="I3498" s="1"/>
      <c r="J3498" s="1"/>
      <c r="K3498" s="1" t="s">
        <v>1125</v>
      </c>
      <c r="L3498" s="1" t="s">
        <v>1121</v>
      </c>
      <c r="M3498" s="1" t="s">
        <v>1126</v>
      </c>
      <c r="N3498" s="1"/>
      <c r="O3498" s="1"/>
      <c r="P3498" s="1"/>
      <c r="Q3498" s="1">
        <v>5</v>
      </c>
      <c r="R3498" s="1">
        <v>0</v>
      </c>
      <c r="S3498" s="1">
        <v>0</v>
      </c>
      <c r="T3498" s="1">
        <v>0</v>
      </c>
      <c r="U3498" s="1">
        <v>0</v>
      </c>
      <c r="V3498" s="1">
        <v>0.68100000000000005</v>
      </c>
      <c r="W3498" s="1">
        <v>0.02</v>
      </c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>
        <f t="shared" si="88"/>
        <v>5</v>
      </c>
    </row>
    <row r="3499" spans="1:49" x14ac:dyDescent="0.25">
      <c r="A3499" s="1" t="s">
        <v>268</v>
      </c>
      <c r="B3499" s="1">
        <v>1009783</v>
      </c>
      <c r="C3499" s="1">
        <v>2017</v>
      </c>
      <c r="D3499" s="1" t="s">
        <v>1091</v>
      </c>
      <c r="E3499" s="1" t="s">
        <v>1092</v>
      </c>
      <c r="F3499" s="1" t="s">
        <v>12</v>
      </c>
      <c r="G3499" s="1"/>
      <c r="H3499" s="1"/>
      <c r="I3499" s="1"/>
      <c r="J3499" s="1"/>
      <c r="K3499" s="1" t="s">
        <v>1125</v>
      </c>
      <c r="L3499" s="1" t="s">
        <v>1109</v>
      </c>
      <c r="M3499" s="1" t="s">
        <v>1838</v>
      </c>
      <c r="N3499" s="1">
        <v>35.874695099999997</v>
      </c>
      <c r="O3499" s="1">
        <v>93731.157431400003</v>
      </c>
      <c r="P3499" s="1">
        <v>72.099999999999994</v>
      </c>
      <c r="Q3499" s="1">
        <v>69</v>
      </c>
      <c r="R3499" s="1">
        <v>0</v>
      </c>
      <c r="S3499" s="1">
        <v>0</v>
      </c>
      <c r="T3499" s="1">
        <v>0</v>
      </c>
      <c r="U3499" s="1">
        <v>0</v>
      </c>
      <c r="V3499" s="1">
        <v>0.68100000000000005</v>
      </c>
      <c r="W3499" s="1">
        <v>0.02</v>
      </c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>
        <f t="shared" si="88"/>
        <v>69</v>
      </c>
    </row>
    <row r="3500" spans="1:49" x14ac:dyDescent="0.25">
      <c r="A3500" s="1" t="s">
        <v>268</v>
      </c>
      <c r="B3500" s="1">
        <v>1009783</v>
      </c>
      <c r="C3500" s="1">
        <v>2017</v>
      </c>
      <c r="D3500" s="1" t="s">
        <v>1091</v>
      </c>
      <c r="E3500" s="1" t="s">
        <v>1092</v>
      </c>
      <c r="F3500" s="1" t="s">
        <v>12</v>
      </c>
      <c r="G3500" s="1"/>
      <c r="H3500" s="1"/>
      <c r="I3500" s="1"/>
      <c r="J3500" s="1"/>
      <c r="K3500" s="1" t="s">
        <v>1819</v>
      </c>
      <c r="L3500" s="1" t="s">
        <v>1121</v>
      </c>
      <c r="M3500" s="1" t="s">
        <v>1820</v>
      </c>
      <c r="N3500" s="1"/>
      <c r="O3500" s="1"/>
      <c r="P3500" s="1"/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0.68100000000000005</v>
      </c>
      <c r="W3500" s="1">
        <v>0.02</v>
      </c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>
        <f t="shared" si="88"/>
        <v>0</v>
      </c>
    </row>
    <row r="3501" spans="1:49" x14ac:dyDescent="0.25">
      <c r="A3501" s="1" t="s">
        <v>268</v>
      </c>
      <c r="B3501" s="1">
        <v>1009783</v>
      </c>
      <c r="C3501" s="1">
        <v>2017</v>
      </c>
      <c r="D3501" s="1" t="s">
        <v>1091</v>
      </c>
      <c r="E3501" s="1" t="s">
        <v>1092</v>
      </c>
      <c r="F3501" s="1" t="s">
        <v>12</v>
      </c>
      <c r="G3501" s="1"/>
      <c r="H3501" s="1"/>
      <c r="I3501" s="1"/>
      <c r="J3501" s="1"/>
      <c r="K3501" s="1" t="s">
        <v>1116</v>
      </c>
      <c r="L3501" s="1" t="s">
        <v>1121</v>
      </c>
      <c r="M3501" s="1" t="s">
        <v>2751</v>
      </c>
      <c r="N3501" s="1"/>
      <c r="O3501" s="1"/>
      <c r="P3501" s="1"/>
      <c r="Q3501" s="1">
        <v>24</v>
      </c>
      <c r="R3501" s="1">
        <v>0</v>
      </c>
      <c r="S3501" s="1">
        <v>0</v>
      </c>
      <c r="T3501" s="1">
        <v>0</v>
      </c>
      <c r="U3501" s="1">
        <v>1</v>
      </c>
      <c r="V3501" s="1">
        <v>0.68100000000000005</v>
      </c>
      <c r="W3501" s="1">
        <v>0.02</v>
      </c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>
        <f t="shared" si="88"/>
        <v>25</v>
      </c>
    </row>
    <row r="3502" spans="1:49" x14ac:dyDescent="0.25">
      <c r="A3502" s="1" t="s">
        <v>625</v>
      </c>
      <c r="B3502" s="1">
        <v>1009785</v>
      </c>
      <c r="C3502" s="1">
        <v>2017</v>
      </c>
      <c r="D3502" s="1" t="s">
        <v>1091</v>
      </c>
      <c r="E3502" s="1" t="s">
        <v>1092</v>
      </c>
      <c r="F3502" s="1" t="s">
        <v>12</v>
      </c>
      <c r="G3502" s="1"/>
      <c r="H3502" s="1"/>
      <c r="I3502" s="1"/>
      <c r="J3502" s="1"/>
      <c r="K3502" s="1" t="s">
        <v>1725</v>
      </c>
      <c r="L3502" s="1" t="s">
        <v>1094</v>
      </c>
      <c r="M3502" s="1" t="s">
        <v>1726</v>
      </c>
      <c r="N3502" s="1"/>
      <c r="O3502" s="1"/>
      <c r="P3502" s="1"/>
      <c r="Q3502" s="1">
        <v>549</v>
      </c>
      <c r="R3502" s="1">
        <v>0</v>
      </c>
      <c r="S3502" s="1">
        <v>0</v>
      </c>
      <c r="T3502" s="1">
        <v>0</v>
      </c>
      <c r="U3502" s="1">
        <v>8</v>
      </c>
      <c r="V3502" s="1">
        <v>0.89200000000000002</v>
      </c>
      <c r="W3502" s="1">
        <v>3.1E-2</v>
      </c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>
        <f t="shared" si="88"/>
        <v>557</v>
      </c>
    </row>
    <row r="3503" spans="1:49" x14ac:dyDescent="0.25">
      <c r="A3503" s="1" t="s">
        <v>625</v>
      </c>
      <c r="B3503" s="1">
        <v>1009785</v>
      </c>
      <c r="C3503" s="1">
        <v>2017</v>
      </c>
      <c r="D3503" s="1" t="s">
        <v>1091</v>
      </c>
      <c r="E3503" s="1" t="s">
        <v>1092</v>
      </c>
      <c r="F3503" s="1" t="s">
        <v>12</v>
      </c>
      <c r="G3503" s="1"/>
      <c r="H3503" s="1"/>
      <c r="I3503" s="1"/>
      <c r="J3503" s="1"/>
      <c r="K3503" s="1" t="s">
        <v>1725</v>
      </c>
      <c r="L3503" s="1" t="s">
        <v>1168</v>
      </c>
      <c r="M3503" s="1" t="s">
        <v>1928</v>
      </c>
      <c r="N3503" s="1"/>
      <c r="O3503" s="1"/>
      <c r="P3503" s="1"/>
      <c r="Q3503" s="1">
        <v>3</v>
      </c>
      <c r="R3503" s="1">
        <v>0</v>
      </c>
      <c r="S3503" s="1">
        <v>0</v>
      </c>
      <c r="T3503" s="1">
        <v>0</v>
      </c>
      <c r="U3503" s="1">
        <v>0</v>
      </c>
      <c r="V3503" s="1">
        <v>0.95599999999999996</v>
      </c>
      <c r="W3503" s="1">
        <v>4.2999999999999997E-2</v>
      </c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>
        <f t="shared" si="88"/>
        <v>3</v>
      </c>
    </row>
    <row r="3504" spans="1:49" x14ac:dyDescent="0.25">
      <c r="A3504" s="1" t="s">
        <v>625</v>
      </c>
      <c r="B3504" s="1">
        <v>1009785</v>
      </c>
      <c r="C3504" s="1">
        <v>2017</v>
      </c>
      <c r="D3504" s="1" t="s">
        <v>1091</v>
      </c>
      <c r="E3504" s="1" t="s">
        <v>1092</v>
      </c>
      <c r="F3504" s="1" t="s">
        <v>12</v>
      </c>
      <c r="G3504" s="1"/>
      <c r="H3504" s="1"/>
      <c r="I3504" s="1"/>
      <c r="J3504" s="1"/>
      <c r="K3504" s="1" t="s">
        <v>1929</v>
      </c>
      <c r="L3504" s="1" t="s">
        <v>1094</v>
      </c>
      <c r="M3504" s="1" t="s">
        <v>1930</v>
      </c>
      <c r="N3504" s="1"/>
      <c r="O3504" s="1"/>
      <c r="P3504" s="1"/>
      <c r="Q3504" s="1">
        <v>757</v>
      </c>
      <c r="R3504" s="1">
        <v>0</v>
      </c>
      <c r="S3504" s="1">
        <v>0</v>
      </c>
      <c r="T3504" s="1">
        <v>80</v>
      </c>
      <c r="U3504" s="1">
        <v>3</v>
      </c>
      <c r="V3504" s="1">
        <v>0.85199999999999998</v>
      </c>
      <c r="W3504" s="1">
        <v>4.4999999999999998E-2</v>
      </c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>
        <f t="shared" si="88"/>
        <v>760</v>
      </c>
    </row>
    <row r="3505" spans="1:49" x14ac:dyDescent="0.25">
      <c r="A3505" s="1" t="s">
        <v>625</v>
      </c>
      <c r="B3505" s="1">
        <v>1009785</v>
      </c>
      <c r="C3505" s="1">
        <v>2017</v>
      </c>
      <c r="D3505" s="1" t="s">
        <v>1091</v>
      </c>
      <c r="E3505" s="1" t="s">
        <v>1092</v>
      </c>
      <c r="F3505" s="1" t="s">
        <v>12</v>
      </c>
      <c r="G3505" s="1"/>
      <c r="H3505" s="1"/>
      <c r="I3505" s="1"/>
      <c r="J3505" s="1"/>
      <c r="K3505" s="1" t="s">
        <v>1929</v>
      </c>
      <c r="L3505" s="1" t="s">
        <v>1168</v>
      </c>
      <c r="M3505" s="1" t="s">
        <v>1931</v>
      </c>
      <c r="N3505" s="1"/>
      <c r="O3505" s="1"/>
      <c r="P3505" s="1"/>
      <c r="Q3505" s="1">
        <v>11</v>
      </c>
      <c r="R3505" s="1">
        <v>0</v>
      </c>
      <c r="S3505" s="1">
        <v>0</v>
      </c>
      <c r="T3505" s="1">
        <v>0</v>
      </c>
      <c r="U3505" s="1">
        <v>0</v>
      </c>
      <c r="V3505" s="1">
        <v>0.95699999999999996</v>
      </c>
      <c r="W3505" s="1">
        <v>3.3000000000000002E-2</v>
      </c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>
        <f t="shared" si="88"/>
        <v>11</v>
      </c>
    </row>
    <row r="3506" spans="1:49" x14ac:dyDescent="0.25">
      <c r="A3506" s="1" t="s">
        <v>625</v>
      </c>
      <c r="B3506" s="1">
        <v>1009785</v>
      </c>
      <c r="C3506" s="1">
        <v>2017</v>
      </c>
      <c r="D3506" s="1" t="s">
        <v>1091</v>
      </c>
      <c r="E3506" s="1" t="s">
        <v>1092</v>
      </c>
      <c r="F3506" s="1" t="s">
        <v>12</v>
      </c>
      <c r="G3506" s="1"/>
      <c r="H3506" s="1"/>
      <c r="I3506" s="1"/>
      <c r="J3506" s="1"/>
      <c r="K3506" s="1" t="s">
        <v>1932</v>
      </c>
      <c r="L3506" s="1" t="s">
        <v>1094</v>
      </c>
      <c r="M3506" s="1" t="s">
        <v>1933</v>
      </c>
      <c r="N3506" s="1"/>
      <c r="O3506" s="1"/>
      <c r="P3506" s="1"/>
      <c r="Q3506" s="1">
        <v>5</v>
      </c>
      <c r="R3506" s="1">
        <v>0</v>
      </c>
      <c r="S3506" s="1">
        <v>0</v>
      </c>
      <c r="T3506" s="1">
        <v>0</v>
      </c>
      <c r="U3506" s="1">
        <v>0</v>
      </c>
      <c r="V3506" s="1">
        <v>0.76200000000000001</v>
      </c>
      <c r="W3506" s="1">
        <v>7.2999999999999995E-2</v>
      </c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>
        <f t="shared" si="88"/>
        <v>5</v>
      </c>
    </row>
    <row r="3507" spans="1:49" x14ac:dyDescent="0.25">
      <c r="A3507" s="1" t="s">
        <v>44</v>
      </c>
      <c r="B3507" s="1">
        <v>1009793</v>
      </c>
      <c r="C3507" s="1">
        <v>2017</v>
      </c>
      <c r="D3507" s="1" t="s">
        <v>1091</v>
      </c>
      <c r="E3507" s="1" t="s">
        <v>1092</v>
      </c>
      <c r="F3507" s="1" t="s">
        <v>12</v>
      </c>
      <c r="G3507" s="1"/>
      <c r="H3507" s="1"/>
      <c r="I3507" s="1"/>
      <c r="J3507" s="1"/>
      <c r="K3507" s="1" t="s">
        <v>1870</v>
      </c>
      <c r="L3507" s="1" t="s">
        <v>1109</v>
      </c>
      <c r="M3507" s="1" t="s">
        <v>1871</v>
      </c>
      <c r="N3507" s="1">
        <v>40</v>
      </c>
      <c r="O3507" s="1">
        <v>1.1744000000000001</v>
      </c>
      <c r="P3507" s="1">
        <v>50</v>
      </c>
      <c r="Q3507" s="1">
        <v>226</v>
      </c>
      <c r="R3507" s="1">
        <v>0</v>
      </c>
      <c r="S3507" s="1">
        <v>0</v>
      </c>
      <c r="T3507" s="1">
        <v>2</v>
      </c>
      <c r="U3507" s="1">
        <v>1</v>
      </c>
      <c r="V3507" s="1">
        <v>0.496</v>
      </c>
      <c r="W3507" s="1">
        <v>7.0000000000000001E-3</v>
      </c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>
        <f t="shared" si="88"/>
        <v>227</v>
      </c>
    </row>
    <row r="3508" spans="1:49" x14ac:dyDescent="0.25">
      <c r="A3508" s="1" t="s">
        <v>44</v>
      </c>
      <c r="B3508" s="1">
        <v>1009793</v>
      </c>
      <c r="C3508" s="1">
        <v>2017</v>
      </c>
      <c r="D3508" s="1" t="s">
        <v>1091</v>
      </c>
      <c r="E3508" s="1" t="s">
        <v>1092</v>
      </c>
      <c r="F3508" s="1" t="s">
        <v>12</v>
      </c>
      <c r="G3508" s="1"/>
      <c r="H3508" s="1"/>
      <c r="I3508" s="1"/>
      <c r="J3508" s="1"/>
      <c r="K3508" s="1" t="s">
        <v>1428</v>
      </c>
      <c r="L3508" s="1" t="s">
        <v>1109</v>
      </c>
      <c r="M3508" s="1" t="s">
        <v>1429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1</v>
      </c>
      <c r="T3508" s="1">
        <v>0</v>
      </c>
      <c r="U3508" s="1">
        <v>6</v>
      </c>
      <c r="V3508" s="1">
        <v>0</v>
      </c>
      <c r="W3508" s="1">
        <v>0</v>
      </c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>
        <f t="shared" si="88"/>
        <v>6</v>
      </c>
    </row>
    <row r="3509" spans="1:49" x14ac:dyDescent="0.25">
      <c r="A3509" s="1" t="s">
        <v>44</v>
      </c>
      <c r="B3509" s="1">
        <v>1009793</v>
      </c>
      <c r="C3509" s="1">
        <v>2017</v>
      </c>
      <c r="D3509" s="1" t="s">
        <v>1091</v>
      </c>
      <c r="E3509" s="1" t="s">
        <v>1092</v>
      </c>
      <c r="F3509" s="1" t="s">
        <v>12</v>
      </c>
      <c r="G3509" s="1"/>
      <c r="H3509" s="1"/>
      <c r="I3509" s="1"/>
      <c r="J3509" s="1"/>
      <c r="K3509" s="1" t="s">
        <v>1874</v>
      </c>
      <c r="L3509" s="1" t="s">
        <v>1109</v>
      </c>
      <c r="M3509" s="1" t="s">
        <v>1875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4</v>
      </c>
      <c r="T3509" s="1">
        <v>0</v>
      </c>
      <c r="U3509" s="1">
        <v>1</v>
      </c>
      <c r="V3509" s="1">
        <v>0</v>
      </c>
      <c r="W3509" s="1">
        <v>0</v>
      </c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>
        <f t="shared" si="88"/>
        <v>1</v>
      </c>
    </row>
    <row r="3510" spans="1:49" x14ac:dyDescent="0.25">
      <c r="A3510" s="1" t="s">
        <v>964</v>
      </c>
      <c r="B3510" s="1">
        <v>1009811</v>
      </c>
      <c r="C3510" s="1">
        <v>2017</v>
      </c>
      <c r="D3510" s="1" t="s">
        <v>1091</v>
      </c>
      <c r="E3510" s="1" t="s">
        <v>1092</v>
      </c>
      <c r="F3510" s="1" t="s">
        <v>12</v>
      </c>
      <c r="G3510" s="1"/>
      <c r="H3510" s="1"/>
      <c r="I3510" s="1"/>
      <c r="J3510" s="1"/>
      <c r="K3510" s="1" t="s">
        <v>1554</v>
      </c>
      <c r="L3510" s="1" t="s">
        <v>1109</v>
      </c>
      <c r="M3510" s="1" t="s">
        <v>2627</v>
      </c>
      <c r="N3510" s="1">
        <v>39.6</v>
      </c>
      <c r="O3510" s="1">
        <v>36</v>
      </c>
      <c r="P3510" s="1">
        <v>30</v>
      </c>
      <c r="Q3510" s="1">
        <v>24</v>
      </c>
      <c r="R3510" s="1">
        <v>0</v>
      </c>
      <c r="S3510" s="1">
        <v>0</v>
      </c>
      <c r="T3510" s="1">
        <v>0</v>
      </c>
      <c r="U3510" s="1">
        <v>0</v>
      </c>
      <c r="V3510" s="1">
        <v>0.96199999999999997</v>
      </c>
      <c r="W3510" s="1">
        <v>2E-3</v>
      </c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>
        <f t="shared" si="88"/>
        <v>24</v>
      </c>
    </row>
    <row r="3511" spans="1:49" x14ac:dyDescent="0.25">
      <c r="A3511" s="1" t="s">
        <v>964</v>
      </c>
      <c r="B3511" s="1">
        <v>1009811</v>
      </c>
      <c r="C3511" s="1">
        <v>2017</v>
      </c>
      <c r="D3511" s="1" t="s">
        <v>1091</v>
      </c>
      <c r="E3511" s="1" t="s">
        <v>1092</v>
      </c>
      <c r="F3511" s="1" t="s">
        <v>12</v>
      </c>
      <c r="G3511" s="1"/>
      <c r="H3511" s="1"/>
      <c r="I3511" s="1"/>
      <c r="J3511" s="1"/>
      <c r="K3511" s="1" t="s">
        <v>1558</v>
      </c>
      <c r="L3511" s="1" t="s">
        <v>1109</v>
      </c>
      <c r="M3511" s="1" t="s">
        <v>2308</v>
      </c>
      <c r="N3511" s="1">
        <v>36.700000000000003</v>
      </c>
      <c r="O3511" s="1">
        <v>36</v>
      </c>
      <c r="P3511" s="1">
        <v>30</v>
      </c>
      <c r="Q3511" s="1">
        <v>43</v>
      </c>
      <c r="R3511" s="1">
        <v>0</v>
      </c>
      <c r="S3511" s="1">
        <v>0</v>
      </c>
      <c r="T3511" s="1">
        <v>0</v>
      </c>
      <c r="U3511" s="1">
        <v>0</v>
      </c>
      <c r="V3511" s="1">
        <v>0.96199999999999997</v>
      </c>
      <c r="W3511" s="1">
        <v>2E-3</v>
      </c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>
        <f t="shared" si="88"/>
        <v>43</v>
      </c>
    </row>
    <row r="3512" spans="1:49" x14ac:dyDescent="0.25">
      <c r="A3512" s="1" t="s">
        <v>964</v>
      </c>
      <c r="B3512" s="1">
        <v>1009811</v>
      </c>
      <c r="C3512" s="1">
        <v>2017</v>
      </c>
      <c r="D3512" s="1" t="s">
        <v>1091</v>
      </c>
      <c r="E3512" s="1" t="s">
        <v>1092</v>
      </c>
      <c r="F3512" s="1" t="s">
        <v>12</v>
      </c>
      <c r="G3512" s="1"/>
      <c r="H3512" s="1"/>
      <c r="I3512" s="1"/>
      <c r="J3512" s="1"/>
      <c r="K3512" s="1" t="s">
        <v>1558</v>
      </c>
      <c r="L3512" s="1" t="s">
        <v>1094</v>
      </c>
      <c r="M3512" s="1" t="s">
        <v>1559</v>
      </c>
      <c r="N3512" s="1"/>
      <c r="O3512" s="1"/>
      <c r="P3512" s="1"/>
      <c r="Q3512" s="1">
        <v>19</v>
      </c>
      <c r="R3512" s="1">
        <v>0</v>
      </c>
      <c r="S3512" s="1">
        <v>0</v>
      </c>
      <c r="T3512" s="1">
        <v>5</v>
      </c>
      <c r="U3512" s="1">
        <v>0</v>
      </c>
      <c r="V3512" s="1">
        <v>0.96199999999999997</v>
      </c>
      <c r="W3512" s="1">
        <v>2E-3</v>
      </c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>
        <f t="shared" si="88"/>
        <v>19</v>
      </c>
    </row>
    <row r="3513" spans="1:49" x14ac:dyDescent="0.25">
      <c r="A3513" s="1" t="s">
        <v>964</v>
      </c>
      <c r="B3513" s="1">
        <v>1009811</v>
      </c>
      <c r="C3513" s="1">
        <v>2017</v>
      </c>
      <c r="D3513" s="1" t="s">
        <v>1091</v>
      </c>
      <c r="E3513" s="1" t="s">
        <v>1092</v>
      </c>
      <c r="F3513" s="1" t="s">
        <v>12</v>
      </c>
      <c r="G3513" s="1"/>
      <c r="H3513" s="1"/>
      <c r="I3513" s="1"/>
      <c r="J3513" s="1"/>
      <c r="K3513" s="1" t="s">
        <v>1563</v>
      </c>
      <c r="L3513" s="1" t="s">
        <v>1094</v>
      </c>
      <c r="M3513" s="1" t="s">
        <v>1565</v>
      </c>
      <c r="N3513" s="1"/>
      <c r="O3513" s="1"/>
      <c r="P3513" s="1"/>
      <c r="Q3513" s="1">
        <v>0</v>
      </c>
      <c r="R3513" s="1">
        <v>0</v>
      </c>
      <c r="S3513" s="1">
        <v>14</v>
      </c>
      <c r="T3513" s="1">
        <v>0</v>
      </c>
      <c r="U3513" s="1">
        <v>0</v>
      </c>
      <c r="V3513" s="1">
        <v>0.96199999999999997</v>
      </c>
      <c r="W3513" s="1">
        <v>2E-3</v>
      </c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>
        <f t="shared" si="88"/>
        <v>0</v>
      </c>
    </row>
    <row r="3514" spans="1:49" x14ac:dyDescent="0.25">
      <c r="A3514" s="1" t="s">
        <v>964</v>
      </c>
      <c r="B3514" s="1">
        <v>1009811</v>
      </c>
      <c r="C3514" s="1">
        <v>2017</v>
      </c>
      <c r="D3514" s="1" t="s">
        <v>1091</v>
      </c>
      <c r="E3514" s="1" t="s">
        <v>1092</v>
      </c>
      <c r="F3514" s="1" t="s">
        <v>12</v>
      </c>
      <c r="G3514" s="1"/>
      <c r="H3514" s="1"/>
      <c r="I3514" s="1"/>
      <c r="J3514" s="1"/>
      <c r="K3514" s="1" t="s">
        <v>1567</v>
      </c>
      <c r="L3514" s="1" t="s">
        <v>1109</v>
      </c>
      <c r="M3514" s="1" t="s">
        <v>1568</v>
      </c>
      <c r="N3514" s="1">
        <v>37.53</v>
      </c>
      <c r="O3514" s="1">
        <v>36</v>
      </c>
      <c r="P3514" s="1">
        <v>30</v>
      </c>
      <c r="Q3514" s="1">
        <v>520</v>
      </c>
      <c r="R3514" s="1">
        <v>0</v>
      </c>
      <c r="S3514" s="1">
        <v>0</v>
      </c>
      <c r="T3514" s="1">
        <v>0</v>
      </c>
      <c r="U3514" s="1">
        <v>0</v>
      </c>
      <c r="V3514" s="1">
        <v>0.96199999999999997</v>
      </c>
      <c r="W3514" s="1">
        <v>2E-3</v>
      </c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>
        <f t="shared" si="88"/>
        <v>520</v>
      </c>
    </row>
    <row r="3515" spans="1:49" x14ac:dyDescent="0.25">
      <c r="A3515" s="1" t="s">
        <v>964</v>
      </c>
      <c r="B3515" s="1">
        <v>1009811</v>
      </c>
      <c r="C3515" s="1">
        <v>2017</v>
      </c>
      <c r="D3515" s="1" t="s">
        <v>1091</v>
      </c>
      <c r="E3515" s="1" t="s">
        <v>1092</v>
      </c>
      <c r="F3515" s="1" t="s">
        <v>12</v>
      </c>
      <c r="G3515" s="1"/>
      <c r="H3515" s="1"/>
      <c r="I3515" s="1"/>
      <c r="J3515" s="1"/>
      <c r="K3515" s="1" t="s">
        <v>1567</v>
      </c>
      <c r="L3515" s="1" t="s">
        <v>1094</v>
      </c>
      <c r="M3515" s="1" t="s">
        <v>1569</v>
      </c>
      <c r="N3515" s="1"/>
      <c r="O3515" s="1"/>
      <c r="P3515" s="1"/>
      <c r="Q3515" s="1">
        <v>181</v>
      </c>
      <c r="R3515" s="1">
        <v>0</v>
      </c>
      <c r="S3515" s="1">
        <v>0</v>
      </c>
      <c r="T3515" s="1">
        <v>0</v>
      </c>
      <c r="U3515" s="1">
        <v>0</v>
      </c>
      <c r="V3515" s="1">
        <v>0.96199999999999997</v>
      </c>
      <c r="W3515" s="1">
        <v>2E-3</v>
      </c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>
        <f t="shared" si="88"/>
        <v>181</v>
      </c>
    </row>
    <row r="3516" spans="1:49" x14ac:dyDescent="0.25">
      <c r="A3516" s="1" t="s">
        <v>964</v>
      </c>
      <c r="B3516" s="1">
        <v>1009811</v>
      </c>
      <c r="C3516" s="1">
        <v>2017</v>
      </c>
      <c r="D3516" s="1" t="s">
        <v>1091</v>
      </c>
      <c r="E3516" s="1" t="s">
        <v>1092</v>
      </c>
      <c r="F3516" s="1" t="s">
        <v>12</v>
      </c>
      <c r="G3516" s="1"/>
      <c r="H3516" s="1"/>
      <c r="I3516" s="1"/>
      <c r="J3516" s="1"/>
      <c r="K3516" s="1" t="s">
        <v>1570</v>
      </c>
      <c r="L3516" s="1" t="s">
        <v>1094</v>
      </c>
      <c r="M3516" s="1" t="s">
        <v>1572</v>
      </c>
      <c r="N3516" s="1"/>
      <c r="O3516" s="1"/>
      <c r="P3516" s="1"/>
      <c r="Q3516" s="1">
        <v>72</v>
      </c>
      <c r="R3516" s="1">
        <v>0</v>
      </c>
      <c r="S3516" s="1">
        <v>0</v>
      </c>
      <c r="T3516" s="1">
        <v>1</v>
      </c>
      <c r="U3516" s="1">
        <v>1</v>
      </c>
      <c r="V3516" s="1">
        <v>0.96199999999999997</v>
      </c>
      <c r="W3516" s="1">
        <v>2E-3</v>
      </c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>
        <f t="shared" si="88"/>
        <v>73</v>
      </c>
    </row>
    <row r="3517" spans="1:49" x14ac:dyDescent="0.25">
      <c r="A3517" s="1" t="s">
        <v>964</v>
      </c>
      <c r="B3517" s="1">
        <v>1009811</v>
      </c>
      <c r="C3517" s="1">
        <v>2017</v>
      </c>
      <c r="D3517" s="1" t="s">
        <v>1091</v>
      </c>
      <c r="E3517" s="1" t="s">
        <v>1092</v>
      </c>
      <c r="F3517" s="1" t="s">
        <v>12</v>
      </c>
      <c r="G3517" s="1"/>
      <c r="H3517" s="1"/>
      <c r="I3517" s="1"/>
      <c r="J3517" s="1"/>
      <c r="K3517" s="1" t="s">
        <v>1574</v>
      </c>
      <c r="L3517" s="1" t="s">
        <v>1094</v>
      </c>
      <c r="M3517" s="1" t="s">
        <v>1576</v>
      </c>
      <c r="N3517" s="1"/>
      <c r="O3517" s="1"/>
      <c r="P3517" s="1"/>
      <c r="Q3517" s="1">
        <v>1</v>
      </c>
      <c r="R3517" s="1">
        <v>0</v>
      </c>
      <c r="S3517" s="1">
        <v>0</v>
      </c>
      <c r="T3517" s="1">
        <v>0</v>
      </c>
      <c r="U3517" s="1">
        <v>0</v>
      </c>
      <c r="V3517" s="1">
        <v>0.96199999999999997</v>
      </c>
      <c r="W3517" s="1">
        <v>2E-3</v>
      </c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>
        <f t="shared" si="88"/>
        <v>1</v>
      </c>
    </row>
    <row r="3518" spans="1:49" x14ac:dyDescent="0.25">
      <c r="A3518" s="1" t="s">
        <v>964</v>
      </c>
      <c r="B3518" s="1">
        <v>1009811</v>
      </c>
      <c r="C3518" s="1">
        <v>2017</v>
      </c>
      <c r="D3518" s="1" t="s">
        <v>1091</v>
      </c>
      <c r="E3518" s="1" t="s">
        <v>1092</v>
      </c>
      <c r="F3518" s="1" t="s">
        <v>12</v>
      </c>
      <c r="G3518" s="1"/>
      <c r="H3518" s="1"/>
      <c r="I3518" s="1"/>
      <c r="J3518" s="1"/>
      <c r="K3518" s="1" t="s">
        <v>1585</v>
      </c>
      <c r="L3518" s="1" t="s">
        <v>1094</v>
      </c>
      <c r="M3518" s="1" t="s">
        <v>1587</v>
      </c>
      <c r="N3518" s="1"/>
      <c r="O3518" s="1"/>
      <c r="P3518" s="1"/>
      <c r="Q3518" s="1">
        <v>1</v>
      </c>
      <c r="R3518" s="1">
        <v>0</v>
      </c>
      <c r="S3518" s="1">
        <v>0</v>
      </c>
      <c r="T3518" s="1">
        <v>0</v>
      </c>
      <c r="U3518" s="1">
        <v>0</v>
      </c>
      <c r="V3518" s="1">
        <v>0.96199999999999997</v>
      </c>
      <c r="W3518" s="1">
        <v>2E-3</v>
      </c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>
        <f t="shared" si="88"/>
        <v>1</v>
      </c>
    </row>
    <row r="3519" spans="1:49" x14ac:dyDescent="0.25">
      <c r="A3519" s="1" t="s">
        <v>964</v>
      </c>
      <c r="B3519" s="1">
        <v>1009811</v>
      </c>
      <c r="C3519" s="1">
        <v>2017</v>
      </c>
      <c r="D3519" s="1" t="s">
        <v>1091</v>
      </c>
      <c r="E3519" s="1" t="s">
        <v>1092</v>
      </c>
      <c r="F3519" s="1" t="s">
        <v>12</v>
      </c>
      <c r="G3519" s="1"/>
      <c r="H3519" s="1"/>
      <c r="I3519" s="1"/>
      <c r="J3519" s="1"/>
      <c r="K3519" s="1" t="s">
        <v>1594</v>
      </c>
      <c r="L3519" s="1" t="s">
        <v>1094</v>
      </c>
      <c r="M3519" s="1" t="s">
        <v>1596</v>
      </c>
      <c r="N3519" s="1"/>
      <c r="O3519" s="1"/>
      <c r="P3519" s="1"/>
      <c r="Q3519" s="1">
        <v>10</v>
      </c>
      <c r="R3519" s="1">
        <v>0</v>
      </c>
      <c r="S3519" s="1">
        <v>0</v>
      </c>
      <c r="T3519" s="1">
        <v>0</v>
      </c>
      <c r="U3519" s="1">
        <v>0</v>
      </c>
      <c r="V3519" s="1">
        <v>0.96199999999999997</v>
      </c>
      <c r="W3519" s="1">
        <v>2E-3</v>
      </c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>
        <f t="shared" si="88"/>
        <v>10</v>
      </c>
    </row>
    <row r="3520" spans="1:49" x14ac:dyDescent="0.25">
      <c r="A3520" s="1" t="s">
        <v>964</v>
      </c>
      <c r="B3520" s="1">
        <v>1009811</v>
      </c>
      <c r="C3520" s="1">
        <v>2017</v>
      </c>
      <c r="D3520" s="1" t="s">
        <v>1091</v>
      </c>
      <c r="E3520" s="1" t="s">
        <v>1092</v>
      </c>
      <c r="F3520" s="1" t="s">
        <v>12</v>
      </c>
      <c r="G3520" s="1"/>
      <c r="H3520" s="1"/>
      <c r="I3520" s="1"/>
      <c r="J3520" s="1"/>
      <c r="K3520" s="1" t="s">
        <v>1601</v>
      </c>
      <c r="L3520" s="1" t="s">
        <v>1109</v>
      </c>
      <c r="M3520" s="1" t="s">
        <v>1602</v>
      </c>
      <c r="N3520" s="1">
        <v>37.020000000000003</v>
      </c>
      <c r="O3520" s="1">
        <v>36</v>
      </c>
      <c r="P3520" s="1">
        <v>30</v>
      </c>
      <c r="Q3520" s="1">
        <v>237</v>
      </c>
      <c r="R3520" s="1">
        <v>0</v>
      </c>
      <c r="S3520" s="1">
        <v>0</v>
      </c>
      <c r="T3520" s="1">
        <v>0</v>
      </c>
      <c r="U3520" s="1">
        <v>0</v>
      </c>
      <c r="V3520" s="1">
        <v>0.96199999999999997</v>
      </c>
      <c r="W3520" s="1">
        <v>2E-3</v>
      </c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>
        <f t="shared" si="88"/>
        <v>237</v>
      </c>
    </row>
    <row r="3521" spans="1:49" x14ac:dyDescent="0.25">
      <c r="A3521" s="1" t="s">
        <v>964</v>
      </c>
      <c r="B3521" s="1">
        <v>1009811</v>
      </c>
      <c r="C3521" s="1">
        <v>2017</v>
      </c>
      <c r="D3521" s="1" t="s">
        <v>1091</v>
      </c>
      <c r="E3521" s="1" t="s">
        <v>1092</v>
      </c>
      <c r="F3521" s="1" t="s">
        <v>12</v>
      </c>
      <c r="G3521" s="1"/>
      <c r="H3521" s="1"/>
      <c r="I3521" s="1"/>
      <c r="J3521" s="1"/>
      <c r="K3521" s="1" t="s">
        <v>1601</v>
      </c>
      <c r="L3521" s="1" t="s">
        <v>1094</v>
      </c>
      <c r="M3521" s="1" t="s">
        <v>1603</v>
      </c>
      <c r="N3521" s="1"/>
      <c r="O3521" s="1"/>
      <c r="P3521" s="1"/>
      <c r="Q3521" s="1">
        <v>9</v>
      </c>
      <c r="R3521" s="1">
        <v>0</v>
      </c>
      <c r="S3521" s="1">
        <v>0</v>
      </c>
      <c r="T3521" s="1">
        <v>0</v>
      </c>
      <c r="U3521" s="1">
        <v>0</v>
      </c>
      <c r="V3521" s="1">
        <v>0.96199999999999997</v>
      </c>
      <c r="W3521" s="1">
        <v>2E-3</v>
      </c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>
        <f t="shared" si="88"/>
        <v>9</v>
      </c>
    </row>
    <row r="3522" spans="1:49" x14ac:dyDescent="0.25">
      <c r="A3522" s="1" t="s">
        <v>964</v>
      </c>
      <c r="B3522" s="1">
        <v>1009811</v>
      </c>
      <c r="C3522" s="1">
        <v>2017</v>
      </c>
      <c r="D3522" s="1" t="s">
        <v>1091</v>
      </c>
      <c r="E3522" s="1" t="s">
        <v>1092</v>
      </c>
      <c r="F3522" s="1" t="s">
        <v>12</v>
      </c>
      <c r="G3522" s="1"/>
      <c r="H3522" s="1"/>
      <c r="I3522" s="1"/>
      <c r="J3522" s="1"/>
      <c r="K3522" s="1" t="s">
        <v>1613</v>
      </c>
      <c r="L3522" s="1" t="s">
        <v>1109</v>
      </c>
      <c r="M3522" s="1" t="s">
        <v>1614</v>
      </c>
      <c r="N3522" s="1">
        <v>52.01</v>
      </c>
      <c r="O3522" s="1">
        <v>36</v>
      </c>
      <c r="P3522" s="1">
        <v>30</v>
      </c>
      <c r="Q3522" s="1">
        <v>2</v>
      </c>
      <c r="R3522" s="1">
        <v>0</v>
      </c>
      <c r="S3522" s="1">
        <v>0</v>
      </c>
      <c r="T3522" s="1">
        <v>0</v>
      </c>
      <c r="U3522" s="1">
        <v>0</v>
      </c>
      <c r="V3522" s="1">
        <v>0.96199999999999997</v>
      </c>
      <c r="W3522" s="1">
        <v>2E-3</v>
      </c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>
        <f t="shared" si="88"/>
        <v>2</v>
      </c>
    </row>
    <row r="3523" spans="1:49" x14ac:dyDescent="0.25">
      <c r="A3523" s="1" t="s">
        <v>964</v>
      </c>
      <c r="B3523" s="1">
        <v>1009811</v>
      </c>
      <c r="C3523" s="1">
        <v>2017</v>
      </c>
      <c r="D3523" s="1" t="s">
        <v>1091</v>
      </c>
      <c r="E3523" s="1" t="s">
        <v>1092</v>
      </c>
      <c r="F3523" s="1" t="s">
        <v>12</v>
      </c>
      <c r="G3523" s="1"/>
      <c r="H3523" s="1"/>
      <c r="I3523" s="1"/>
      <c r="J3523" s="1"/>
      <c r="K3523" s="1" t="s">
        <v>1613</v>
      </c>
      <c r="L3523" s="1" t="s">
        <v>1094</v>
      </c>
      <c r="M3523" s="1" t="s">
        <v>1615</v>
      </c>
      <c r="N3523" s="1"/>
      <c r="O3523" s="1"/>
      <c r="P3523" s="1"/>
      <c r="Q3523" s="1">
        <v>91</v>
      </c>
      <c r="R3523" s="1">
        <v>0</v>
      </c>
      <c r="S3523" s="1">
        <v>0</v>
      </c>
      <c r="T3523" s="1">
        <v>0</v>
      </c>
      <c r="U3523" s="1">
        <v>0</v>
      </c>
      <c r="V3523" s="1">
        <v>0.96199999999999997</v>
      </c>
      <c r="W3523" s="1">
        <v>2E-3</v>
      </c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>
        <f t="shared" ref="AW3523:AW3586" si="89">+Q3523+U3523</f>
        <v>91</v>
      </c>
    </row>
    <row r="3524" spans="1:49" x14ac:dyDescent="0.25">
      <c r="A3524" s="1" t="s">
        <v>964</v>
      </c>
      <c r="B3524" s="1">
        <v>1009811</v>
      </c>
      <c r="C3524" s="1">
        <v>2017</v>
      </c>
      <c r="D3524" s="1" t="s">
        <v>1091</v>
      </c>
      <c r="E3524" s="1" t="s">
        <v>1092</v>
      </c>
      <c r="F3524" s="1" t="s">
        <v>12</v>
      </c>
      <c r="G3524" s="1"/>
      <c r="H3524" s="1"/>
      <c r="I3524" s="1"/>
      <c r="J3524" s="1"/>
      <c r="K3524" s="1" t="s">
        <v>1618</v>
      </c>
      <c r="L3524" s="1" t="s">
        <v>1109</v>
      </c>
      <c r="M3524" s="1" t="s">
        <v>2847</v>
      </c>
      <c r="N3524" s="1">
        <v>41.13</v>
      </c>
      <c r="O3524" s="1">
        <v>36</v>
      </c>
      <c r="P3524" s="1">
        <v>30</v>
      </c>
      <c r="Q3524" s="1">
        <v>5</v>
      </c>
      <c r="R3524" s="1">
        <v>0</v>
      </c>
      <c r="S3524" s="1">
        <v>0</v>
      </c>
      <c r="T3524" s="1">
        <v>0</v>
      </c>
      <c r="U3524" s="1">
        <v>0</v>
      </c>
      <c r="V3524" s="1">
        <v>0.96199999999999997</v>
      </c>
      <c r="W3524" s="1">
        <v>2E-3</v>
      </c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>
        <f t="shared" si="89"/>
        <v>5</v>
      </c>
    </row>
    <row r="3525" spans="1:49" x14ac:dyDescent="0.25">
      <c r="A3525" s="1" t="s">
        <v>964</v>
      </c>
      <c r="B3525" s="1">
        <v>1009811</v>
      </c>
      <c r="C3525" s="1">
        <v>2017</v>
      </c>
      <c r="D3525" s="1" t="s">
        <v>1091</v>
      </c>
      <c r="E3525" s="1" t="s">
        <v>1092</v>
      </c>
      <c r="F3525" s="1" t="s">
        <v>12</v>
      </c>
      <c r="G3525" s="1"/>
      <c r="H3525" s="1"/>
      <c r="I3525" s="1"/>
      <c r="J3525" s="1"/>
      <c r="K3525" s="1" t="s">
        <v>1618</v>
      </c>
      <c r="L3525" s="1" t="s">
        <v>1094</v>
      </c>
      <c r="M3525" s="1" t="s">
        <v>1619</v>
      </c>
      <c r="N3525" s="1"/>
      <c r="O3525" s="1"/>
      <c r="P3525" s="1"/>
      <c r="Q3525" s="1">
        <v>164</v>
      </c>
      <c r="R3525" s="1">
        <v>0</v>
      </c>
      <c r="S3525" s="1">
        <v>0</v>
      </c>
      <c r="T3525" s="1">
        <v>0</v>
      </c>
      <c r="U3525" s="1">
        <v>0</v>
      </c>
      <c r="V3525" s="1">
        <v>0.96199999999999997</v>
      </c>
      <c r="W3525" s="1">
        <v>2E-3</v>
      </c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>
        <f t="shared" si="89"/>
        <v>164</v>
      </c>
    </row>
    <row r="3526" spans="1:49" x14ac:dyDescent="0.25">
      <c r="A3526" s="1" t="s">
        <v>514</v>
      </c>
      <c r="B3526" s="1">
        <v>1009813</v>
      </c>
      <c r="C3526" s="1">
        <v>2017</v>
      </c>
      <c r="D3526" s="1" t="s">
        <v>1091</v>
      </c>
      <c r="E3526" s="1" t="s">
        <v>1092</v>
      </c>
      <c r="F3526" s="1" t="s">
        <v>12</v>
      </c>
      <c r="G3526" s="1"/>
      <c r="H3526" s="1"/>
      <c r="I3526" s="1"/>
      <c r="J3526" s="1"/>
      <c r="K3526" s="1" t="s">
        <v>1263</v>
      </c>
      <c r="L3526" s="1" t="s">
        <v>1109</v>
      </c>
      <c r="M3526" s="1" t="s">
        <v>1264</v>
      </c>
      <c r="N3526" s="1">
        <v>33.51</v>
      </c>
      <c r="O3526" s="1">
        <v>350</v>
      </c>
      <c r="P3526" s="1">
        <v>30</v>
      </c>
      <c r="Q3526" s="1">
        <v>102</v>
      </c>
      <c r="R3526" s="1">
        <v>0</v>
      </c>
      <c r="S3526" s="1">
        <v>0</v>
      </c>
      <c r="T3526" s="1">
        <v>0</v>
      </c>
      <c r="U3526" s="1">
        <v>0</v>
      </c>
      <c r="V3526" s="1">
        <v>0.68100000000000005</v>
      </c>
      <c r="W3526" s="1">
        <v>6.0000000000000001E-3</v>
      </c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>
        <f t="shared" si="89"/>
        <v>102</v>
      </c>
    </row>
    <row r="3527" spans="1:49" x14ac:dyDescent="0.25">
      <c r="A3527" s="1" t="s">
        <v>514</v>
      </c>
      <c r="B3527" s="1">
        <v>1009813</v>
      </c>
      <c r="C3527" s="1">
        <v>2017</v>
      </c>
      <c r="D3527" s="1" t="s">
        <v>1091</v>
      </c>
      <c r="E3527" s="1" t="s">
        <v>1092</v>
      </c>
      <c r="F3527" s="1" t="s">
        <v>12</v>
      </c>
      <c r="G3527" s="1"/>
      <c r="H3527" s="1"/>
      <c r="I3527" s="1"/>
      <c r="J3527" s="1"/>
      <c r="K3527" s="1" t="s">
        <v>1267</v>
      </c>
      <c r="L3527" s="1" t="s">
        <v>1109</v>
      </c>
      <c r="M3527" s="1" t="s">
        <v>1268</v>
      </c>
      <c r="N3527" s="1">
        <v>30.04</v>
      </c>
      <c r="O3527" s="1">
        <v>567</v>
      </c>
      <c r="P3527" s="1">
        <v>30</v>
      </c>
      <c r="Q3527" s="1">
        <v>28</v>
      </c>
      <c r="R3527" s="1">
        <v>0</v>
      </c>
      <c r="S3527" s="1">
        <v>0</v>
      </c>
      <c r="T3527" s="1">
        <v>0</v>
      </c>
      <c r="U3527" s="1">
        <v>0</v>
      </c>
      <c r="V3527" s="1">
        <v>0.48</v>
      </c>
      <c r="W3527" s="1">
        <v>0.13300000000000001</v>
      </c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>
        <f t="shared" si="89"/>
        <v>28</v>
      </c>
    </row>
    <row r="3528" spans="1:49" x14ac:dyDescent="0.25">
      <c r="A3528" s="1" t="s">
        <v>514</v>
      </c>
      <c r="B3528" s="1">
        <v>1009813</v>
      </c>
      <c r="C3528" s="1">
        <v>2017</v>
      </c>
      <c r="D3528" s="1" t="s">
        <v>1091</v>
      </c>
      <c r="E3528" s="1" t="s">
        <v>1092</v>
      </c>
      <c r="F3528" s="1" t="s">
        <v>12</v>
      </c>
      <c r="G3528" s="1"/>
      <c r="H3528" s="1"/>
      <c r="I3528" s="1"/>
      <c r="J3528" s="1"/>
      <c r="K3528" s="1" t="s">
        <v>2848</v>
      </c>
      <c r="L3528" s="1" t="s">
        <v>1109</v>
      </c>
      <c r="M3528" s="1" t="s">
        <v>2849</v>
      </c>
      <c r="N3528" s="1">
        <v>43.62</v>
      </c>
      <c r="O3528" s="1">
        <v>13348</v>
      </c>
      <c r="P3528" s="1">
        <v>30</v>
      </c>
      <c r="Q3528" s="1">
        <v>13</v>
      </c>
      <c r="R3528" s="1">
        <v>0</v>
      </c>
      <c r="S3528" s="1">
        <v>0</v>
      </c>
      <c r="T3528" s="1">
        <v>0</v>
      </c>
      <c r="U3528" s="1">
        <v>0</v>
      </c>
      <c r="V3528" s="1">
        <v>0.68100000000000005</v>
      </c>
      <c r="W3528" s="1">
        <v>6.0000000000000001E-3</v>
      </c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>
        <f t="shared" si="89"/>
        <v>13</v>
      </c>
    </row>
    <row r="3529" spans="1:49" x14ac:dyDescent="0.25">
      <c r="A3529" s="1" t="s">
        <v>514</v>
      </c>
      <c r="B3529" s="1">
        <v>1009813</v>
      </c>
      <c r="C3529" s="1">
        <v>2017</v>
      </c>
      <c r="D3529" s="1" t="s">
        <v>1091</v>
      </c>
      <c r="E3529" s="1" t="s">
        <v>1092</v>
      </c>
      <c r="F3529" s="1" t="s">
        <v>12</v>
      </c>
      <c r="G3529" s="1"/>
      <c r="H3529" s="1"/>
      <c r="I3529" s="1"/>
      <c r="J3529" s="1"/>
      <c r="K3529" s="1" t="s">
        <v>1410</v>
      </c>
      <c r="L3529" s="1" t="s">
        <v>1109</v>
      </c>
      <c r="M3529" s="1" t="s">
        <v>1411</v>
      </c>
      <c r="N3529" s="1">
        <v>34.049999999999997</v>
      </c>
      <c r="O3529" s="1">
        <v>499</v>
      </c>
      <c r="P3529" s="1">
        <v>30</v>
      </c>
      <c r="Q3529" s="1">
        <v>31</v>
      </c>
      <c r="R3529" s="1">
        <v>0</v>
      </c>
      <c r="S3529" s="1">
        <v>0</v>
      </c>
      <c r="T3529" s="1">
        <v>0</v>
      </c>
      <c r="U3529" s="1">
        <v>0</v>
      </c>
      <c r="V3529" s="1">
        <v>0.47699999999999998</v>
      </c>
      <c r="W3529" s="1">
        <v>6.7000000000000004E-2</v>
      </c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>
        <f t="shared" si="89"/>
        <v>31</v>
      </c>
    </row>
    <row r="3530" spans="1:49" x14ac:dyDescent="0.25">
      <c r="A3530" s="1" t="s">
        <v>514</v>
      </c>
      <c r="B3530" s="1">
        <v>1009813</v>
      </c>
      <c r="C3530" s="1">
        <v>2017</v>
      </c>
      <c r="D3530" s="1" t="s">
        <v>1091</v>
      </c>
      <c r="E3530" s="1" t="s">
        <v>1092</v>
      </c>
      <c r="F3530" s="1" t="s">
        <v>12</v>
      </c>
      <c r="G3530" s="1"/>
      <c r="H3530" s="1"/>
      <c r="I3530" s="1"/>
      <c r="J3530" s="1"/>
      <c r="K3530" s="1" t="s">
        <v>1273</v>
      </c>
      <c r="L3530" s="1" t="s">
        <v>1109</v>
      </c>
      <c r="M3530" s="1" t="s">
        <v>1275</v>
      </c>
      <c r="N3530" s="1">
        <v>34.049999999999997</v>
      </c>
      <c r="O3530" s="1">
        <v>471</v>
      </c>
      <c r="P3530" s="1">
        <v>15</v>
      </c>
      <c r="Q3530" s="1">
        <v>153</v>
      </c>
      <c r="R3530" s="1">
        <v>0</v>
      </c>
      <c r="S3530" s="1">
        <v>0</v>
      </c>
      <c r="T3530" s="1">
        <v>0</v>
      </c>
      <c r="U3530" s="1">
        <v>0</v>
      </c>
      <c r="V3530" s="1">
        <v>0.67100000000000004</v>
      </c>
      <c r="W3530" s="1">
        <v>1.2E-2</v>
      </c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>
        <f t="shared" si="89"/>
        <v>153</v>
      </c>
    </row>
    <row r="3531" spans="1:49" x14ac:dyDescent="0.25">
      <c r="A3531" s="1" t="s">
        <v>514</v>
      </c>
      <c r="B3531" s="1">
        <v>1009813</v>
      </c>
      <c r="C3531" s="1">
        <v>2017</v>
      </c>
      <c r="D3531" s="1" t="s">
        <v>1091</v>
      </c>
      <c r="E3531" s="1" t="s">
        <v>1092</v>
      </c>
      <c r="F3531" s="1" t="s">
        <v>12</v>
      </c>
      <c r="G3531" s="1"/>
      <c r="H3531" s="1"/>
      <c r="I3531" s="1"/>
      <c r="J3531" s="1"/>
      <c r="K3531" s="1" t="s">
        <v>1273</v>
      </c>
      <c r="L3531" s="1" t="s">
        <v>1094</v>
      </c>
      <c r="M3531" s="1" t="s">
        <v>1914</v>
      </c>
      <c r="N3531" s="1"/>
      <c r="O3531" s="1"/>
      <c r="P3531" s="1"/>
      <c r="Q3531" s="1">
        <v>4</v>
      </c>
      <c r="R3531" s="1">
        <v>0</v>
      </c>
      <c r="S3531" s="1">
        <v>0</v>
      </c>
      <c r="T3531" s="1">
        <v>0</v>
      </c>
      <c r="U3531" s="1">
        <v>0</v>
      </c>
      <c r="V3531" s="1">
        <v>0.67100000000000004</v>
      </c>
      <c r="W3531" s="1">
        <v>1.2E-2</v>
      </c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>
        <f t="shared" si="89"/>
        <v>4</v>
      </c>
    </row>
    <row r="3532" spans="1:49" x14ac:dyDescent="0.25">
      <c r="A3532" s="1" t="s">
        <v>514</v>
      </c>
      <c r="B3532" s="1">
        <v>1009813</v>
      </c>
      <c r="C3532" s="1">
        <v>2017</v>
      </c>
      <c r="D3532" s="1" t="s">
        <v>1091</v>
      </c>
      <c r="E3532" s="1" t="s">
        <v>1092</v>
      </c>
      <c r="F3532" s="1" t="s">
        <v>12</v>
      </c>
      <c r="G3532" s="1"/>
      <c r="H3532" s="1"/>
      <c r="I3532" s="1"/>
      <c r="J3532" s="1"/>
      <c r="K3532" s="1" t="s">
        <v>1278</v>
      </c>
      <c r="L3532" s="1" t="s">
        <v>1109</v>
      </c>
      <c r="M3532" s="1" t="s">
        <v>1279</v>
      </c>
      <c r="N3532" s="1">
        <v>42.77</v>
      </c>
      <c r="O3532" s="1">
        <v>7057</v>
      </c>
      <c r="P3532" s="1">
        <v>30</v>
      </c>
      <c r="Q3532" s="1">
        <v>17</v>
      </c>
      <c r="R3532" s="1">
        <v>0</v>
      </c>
      <c r="S3532" s="1">
        <v>0</v>
      </c>
      <c r="T3532" s="1">
        <v>0</v>
      </c>
      <c r="U3532" s="1">
        <v>0</v>
      </c>
      <c r="V3532" s="1">
        <v>0.69699999999999995</v>
      </c>
      <c r="W3532" s="1">
        <v>6.0000000000000001E-3</v>
      </c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>
        <f t="shared" si="89"/>
        <v>17</v>
      </c>
    </row>
    <row r="3533" spans="1:49" x14ac:dyDescent="0.25">
      <c r="A3533" s="1" t="s">
        <v>514</v>
      </c>
      <c r="B3533" s="1">
        <v>1009813</v>
      </c>
      <c r="C3533" s="1">
        <v>2017</v>
      </c>
      <c r="D3533" s="1" t="s">
        <v>1091</v>
      </c>
      <c r="E3533" s="1" t="s">
        <v>1092</v>
      </c>
      <c r="F3533" s="1" t="s">
        <v>12</v>
      </c>
      <c r="G3533" s="1"/>
      <c r="H3533" s="1"/>
      <c r="I3533" s="1"/>
      <c r="J3533" s="1"/>
      <c r="K3533" s="1" t="s">
        <v>1278</v>
      </c>
      <c r="L3533" s="1" t="s">
        <v>1094</v>
      </c>
      <c r="M3533" s="1" t="s">
        <v>2631</v>
      </c>
      <c r="N3533" s="1"/>
      <c r="O3533" s="1"/>
      <c r="P3533" s="1"/>
      <c r="Q3533" s="1">
        <v>2</v>
      </c>
      <c r="R3533" s="1">
        <v>0</v>
      </c>
      <c r="S3533" s="1">
        <v>0</v>
      </c>
      <c r="T3533" s="1">
        <v>0</v>
      </c>
      <c r="U3533" s="1">
        <v>0</v>
      </c>
      <c r="V3533" s="1">
        <v>0.71599999999999997</v>
      </c>
      <c r="W3533" s="1">
        <v>8.0000000000000002E-3</v>
      </c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>
        <f t="shared" si="89"/>
        <v>2</v>
      </c>
    </row>
    <row r="3534" spans="1:49" x14ac:dyDescent="0.25">
      <c r="A3534" s="1" t="s">
        <v>514</v>
      </c>
      <c r="B3534" s="1">
        <v>1009813</v>
      </c>
      <c r="C3534" s="1">
        <v>2017</v>
      </c>
      <c r="D3534" s="1" t="s">
        <v>1091</v>
      </c>
      <c r="E3534" s="1" t="s">
        <v>1092</v>
      </c>
      <c r="F3534" s="1" t="s">
        <v>12</v>
      </c>
      <c r="G3534" s="1"/>
      <c r="H3534" s="1"/>
      <c r="I3534" s="1"/>
      <c r="J3534" s="1"/>
      <c r="K3534" s="1" t="s">
        <v>1282</v>
      </c>
      <c r="L3534" s="1" t="s">
        <v>1109</v>
      </c>
      <c r="M3534" s="1" t="s">
        <v>1284</v>
      </c>
      <c r="N3534" s="1">
        <v>40.909999999999997</v>
      </c>
      <c r="O3534" s="1">
        <v>111</v>
      </c>
      <c r="P3534" s="1">
        <v>30</v>
      </c>
      <c r="Q3534" s="1">
        <v>203</v>
      </c>
      <c r="R3534" s="1">
        <v>0</v>
      </c>
      <c r="S3534" s="1">
        <v>0</v>
      </c>
      <c r="T3534" s="1">
        <v>0</v>
      </c>
      <c r="U3534" s="1">
        <v>0</v>
      </c>
      <c r="V3534" s="1">
        <v>0.64700000000000002</v>
      </c>
      <c r="W3534" s="1">
        <v>5.0000000000000001E-3</v>
      </c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>
        <f t="shared" si="89"/>
        <v>203</v>
      </c>
    </row>
    <row r="3535" spans="1:49" x14ac:dyDescent="0.25">
      <c r="A3535" s="1" t="s">
        <v>514</v>
      </c>
      <c r="B3535" s="1">
        <v>1009813</v>
      </c>
      <c r="C3535" s="1">
        <v>2017</v>
      </c>
      <c r="D3535" s="1" t="s">
        <v>1091</v>
      </c>
      <c r="E3535" s="1" t="s">
        <v>1092</v>
      </c>
      <c r="F3535" s="1" t="s">
        <v>12</v>
      </c>
      <c r="G3535" s="1"/>
      <c r="H3535" s="1"/>
      <c r="I3535" s="1"/>
      <c r="J3535" s="1"/>
      <c r="K3535" s="1" t="s">
        <v>1481</v>
      </c>
      <c r="L3535" s="1" t="s">
        <v>1109</v>
      </c>
      <c r="M3535" s="1" t="s">
        <v>1482</v>
      </c>
      <c r="N3535" s="1">
        <v>38.659999999999997</v>
      </c>
      <c r="O3535" s="1">
        <v>19747</v>
      </c>
      <c r="P3535" s="1">
        <v>30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0.68100000000000005</v>
      </c>
      <c r="W3535" s="1">
        <v>6.0000000000000001E-3</v>
      </c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>
        <f t="shared" si="89"/>
        <v>0</v>
      </c>
    </row>
    <row r="3536" spans="1:49" x14ac:dyDescent="0.25">
      <c r="A3536" s="1" t="s">
        <v>514</v>
      </c>
      <c r="B3536" s="1">
        <v>1009813</v>
      </c>
      <c r="C3536" s="1">
        <v>2017</v>
      </c>
      <c r="D3536" s="1" t="s">
        <v>1091</v>
      </c>
      <c r="E3536" s="1" t="s">
        <v>1092</v>
      </c>
      <c r="F3536" s="1" t="s">
        <v>12</v>
      </c>
      <c r="G3536" s="1"/>
      <c r="H3536" s="1"/>
      <c r="I3536" s="1"/>
      <c r="J3536" s="1"/>
      <c r="K3536" s="1" t="s">
        <v>1481</v>
      </c>
      <c r="L3536" s="1" t="s">
        <v>1094</v>
      </c>
      <c r="M3536" s="1" t="s">
        <v>2366</v>
      </c>
      <c r="N3536" s="1"/>
      <c r="O3536" s="1"/>
      <c r="P3536" s="1"/>
      <c r="Q3536" s="1">
        <v>3</v>
      </c>
      <c r="R3536" s="1">
        <v>0</v>
      </c>
      <c r="S3536" s="1">
        <v>0</v>
      </c>
      <c r="T3536" s="1">
        <v>0</v>
      </c>
      <c r="U3536" s="1">
        <v>0</v>
      </c>
      <c r="V3536" s="1">
        <v>0.71599999999999997</v>
      </c>
      <c r="W3536" s="1">
        <v>6.0000000000000001E-3</v>
      </c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>
        <f t="shared" si="89"/>
        <v>3</v>
      </c>
    </row>
    <row r="3537" spans="1:49" x14ac:dyDescent="0.25">
      <c r="A3537" s="1" t="s">
        <v>514</v>
      </c>
      <c r="B3537" s="1">
        <v>1009813</v>
      </c>
      <c r="C3537" s="1">
        <v>2017</v>
      </c>
      <c r="D3537" s="1" t="s">
        <v>1091</v>
      </c>
      <c r="E3537" s="1" t="s">
        <v>1092</v>
      </c>
      <c r="F3537" s="1" t="s">
        <v>12</v>
      </c>
      <c r="G3537" s="1"/>
      <c r="H3537" s="1"/>
      <c r="I3537" s="1"/>
      <c r="J3537" s="1"/>
      <c r="K3537" s="1" t="s">
        <v>1287</v>
      </c>
      <c r="L3537" s="1" t="s">
        <v>1109</v>
      </c>
      <c r="M3537" s="1" t="s">
        <v>1289</v>
      </c>
      <c r="N3537" s="1">
        <v>35.21</v>
      </c>
      <c r="O3537" s="1">
        <v>11612</v>
      </c>
      <c r="P3537" s="1">
        <v>30</v>
      </c>
      <c r="Q3537" s="1">
        <v>120</v>
      </c>
      <c r="R3537" s="1">
        <v>0</v>
      </c>
      <c r="S3537" s="1">
        <v>0</v>
      </c>
      <c r="T3537" s="1">
        <v>0</v>
      </c>
      <c r="U3537" s="1">
        <v>0</v>
      </c>
      <c r="V3537" s="1">
        <v>0.67100000000000004</v>
      </c>
      <c r="W3537" s="1">
        <v>1.4999999999999999E-2</v>
      </c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>
        <f t="shared" si="89"/>
        <v>120</v>
      </c>
    </row>
    <row r="3538" spans="1:49" x14ac:dyDescent="0.25">
      <c r="A3538" s="1" t="s">
        <v>514</v>
      </c>
      <c r="B3538" s="1">
        <v>1009813</v>
      </c>
      <c r="C3538" s="1">
        <v>2017</v>
      </c>
      <c r="D3538" s="1" t="s">
        <v>1091</v>
      </c>
      <c r="E3538" s="1" t="s">
        <v>1092</v>
      </c>
      <c r="F3538" s="1" t="s">
        <v>12</v>
      </c>
      <c r="G3538" s="1"/>
      <c r="H3538" s="1"/>
      <c r="I3538" s="1"/>
      <c r="J3538" s="1"/>
      <c r="K3538" s="1" t="s">
        <v>1287</v>
      </c>
      <c r="L3538" s="1" t="s">
        <v>1094</v>
      </c>
      <c r="M3538" s="1" t="s">
        <v>1915</v>
      </c>
      <c r="N3538" s="1"/>
      <c r="O3538" s="1"/>
      <c r="P3538" s="1"/>
      <c r="Q3538" s="1">
        <v>5</v>
      </c>
      <c r="R3538" s="1">
        <v>0</v>
      </c>
      <c r="S3538" s="1">
        <v>0</v>
      </c>
      <c r="T3538" s="1">
        <v>0</v>
      </c>
      <c r="U3538" s="1">
        <v>0</v>
      </c>
      <c r="V3538" s="1">
        <v>0.85799999999999998</v>
      </c>
      <c r="W3538" s="1">
        <v>5.0000000000000001E-3</v>
      </c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>
        <f t="shared" si="89"/>
        <v>5</v>
      </c>
    </row>
    <row r="3539" spans="1:49" x14ac:dyDescent="0.25">
      <c r="A3539" s="1" t="s">
        <v>514</v>
      </c>
      <c r="B3539" s="1">
        <v>1009813</v>
      </c>
      <c r="C3539" s="1">
        <v>2017</v>
      </c>
      <c r="D3539" s="1" t="s">
        <v>1091</v>
      </c>
      <c r="E3539" s="1" t="s">
        <v>1092</v>
      </c>
      <c r="F3539" s="1" t="s">
        <v>12</v>
      </c>
      <c r="G3539" s="1"/>
      <c r="H3539" s="1"/>
      <c r="I3539" s="1"/>
      <c r="J3539" s="1"/>
      <c r="K3539" s="1" t="s">
        <v>1290</v>
      </c>
      <c r="L3539" s="1" t="s">
        <v>1109</v>
      </c>
      <c r="M3539" s="1" t="s">
        <v>1291</v>
      </c>
      <c r="N3539" s="1">
        <v>40.700000000000003</v>
      </c>
      <c r="O3539" s="1">
        <v>811</v>
      </c>
      <c r="P3539" s="1">
        <v>28</v>
      </c>
      <c r="Q3539" s="1">
        <v>148</v>
      </c>
      <c r="R3539" s="1">
        <v>0</v>
      </c>
      <c r="S3539" s="1">
        <v>0</v>
      </c>
      <c r="T3539" s="1">
        <v>0</v>
      </c>
      <c r="U3539" s="1">
        <v>0</v>
      </c>
      <c r="V3539" s="1">
        <v>0.70699999999999996</v>
      </c>
      <c r="W3539" s="1">
        <v>6.0000000000000001E-3</v>
      </c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>
        <f t="shared" si="89"/>
        <v>148</v>
      </c>
    </row>
    <row r="3540" spans="1:49" x14ac:dyDescent="0.25">
      <c r="A3540" s="1" t="s">
        <v>514</v>
      </c>
      <c r="B3540" s="1">
        <v>1009813</v>
      </c>
      <c r="C3540" s="1">
        <v>2017</v>
      </c>
      <c r="D3540" s="1" t="s">
        <v>1091</v>
      </c>
      <c r="E3540" s="1" t="s">
        <v>1092</v>
      </c>
      <c r="F3540" s="1" t="s">
        <v>12</v>
      </c>
      <c r="G3540" s="1"/>
      <c r="H3540" s="1"/>
      <c r="I3540" s="1"/>
      <c r="J3540" s="1"/>
      <c r="K3540" s="1" t="s">
        <v>1318</v>
      </c>
      <c r="L3540" s="1" t="s">
        <v>1109</v>
      </c>
      <c r="M3540" s="1" t="s">
        <v>1319</v>
      </c>
      <c r="N3540" s="1">
        <v>43.14</v>
      </c>
      <c r="O3540" s="1">
        <v>1689</v>
      </c>
      <c r="P3540" s="1">
        <v>30</v>
      </c>
      <c r="Q3540" s="1">
        <v>18</v>
      </c>
      <c r="R3540" s="1">
        <v>0</v>
      </c>
      <c r="S3540" s="1">
        <v>0</v>
      </c>
      <c r="T3540" s="1">
        <v>0</v>
      </c>
      <c r="U3540" s="1">
        <v>0</v>
      </c>
      <c r="V3540" s="1">
        <v>0.70599999999999996</v>
      </c>
      <c r="W3540" s="1">
        <v>5.0000000000000001E-3</v>
      </c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>
        <f t="shared" si="89"/>
        <v>18</v>
      </c>
    </row>
    <row r="3541" spans="1:49" x14ac:dyDescent="0.25">
      <c r="A3541" s="1" t="s">
        <v>514</v>
      </c>
      <c r="B3541" s="1">
        <v>1009813</v>
      </c>
      <c r="C3541" s="1">
        <v>2017</v>
      </c>
      <c r="D3541" s="1" t="s">
        <v>1091</v>
      </c>
      <c r="E3541" s="1" t="s">
        <v>1092</v>
      </c>
      <c r="F3541" s="1" t="s">
        <v>12</v>
      </c>
      <c r="G3541" s="1"/>
      <c r="H3541" s="1"/>
      <c r="I3541" s="1"/>
      <c r="J3541" s="1"/>
      <c r="K3541" s="1" t="s">
        <v>1318</v>
      </c>
      <c r="L3541" s="1" t="s">
        <v>1094</v>
      </c>
      <c r="M3541" s="1" t="s">
        <v>2634</v>
      </c>
      <c r="N3541" s="1"/>
      <c r="O3541" s="1"/>
      <c r="P3541" s="1"/>
      <c r="Q3541" s="1">
        <v>1</v>
      </c>
      <c r="R3541" s="1">
        <v>0</v>
      </c>
      <c r="S3541" s="1">
        <v>0</v>
      </c>
      <c r="T3541" s="1">
        <v>0</v>
      </c>
      <c r="U3541" s="1">
        <v>0</v>
      </c>
      <c r="V3541" s="1">
        <v>0.71599999999999997</v>
      </c>
      <c r="W3541" s="1">
        <v>6.0000000000000001E-3</v>
      </c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>
        <f t="shared" si="89"/>
        <v>1</v>
      </c>
    </row>
    <row r="3542" spans="1:49" x14ac:dyDescent="0.25">
      <c r="A3542" s="1" t="s">
        <v>514</v>
      </c>
      <c r="B3542" s="1">
        <v>1009813</v>
      </c>
      <c r="C3542" s="1">
        <v>2017</v>
      </c>
      <c r="D3542" s="1" t="s">
        <v>1091</v>
      </c>
      <c r="E3542" s="1" t="s">
        <v>1092</v>
      </c>
      <c r="F3542" s="1" t="s">
        <v>12</v>
      </c>
      <c r="G3542" s="1"/>
      <c r="H3542" s="1"/>
      <c r="I3542" s="1"/>
      <c r="J3542" s="1"/>
      <c r="K3542" s="1" t="s">
        <v>1292</v>
      </c>
      <c r="L3542" s="1" t="s">
        <v>1109</v>
      </c>
      <c r="M3542" s="1" t="s">
        <v>1293</v>
      </c>
      <c r="N3542" s="1">
        <v>25.15</v>
      </c>
      <c r="O3542" s="1">
        <v>20</v>
      </c>
      <c r="P3542" s="1">
        <v>30</v>
      </c>
      <c r="Q3542" s="1">
        <v>52</v>
      </c>
      <c r="R3542" s="1">
        <v>0</v>
      </c>
      <c r="S3542" s="1">
        <v>0</v>
      </c>
      <c r="T3542" s="1">
        <v>0</v>
      </c>
      <c r="U3542" s="1">
        <v>0</v>
      </c>
      <c r="V3542" s="1">
        <v>0.68100000000000005</v>
      </c>
      <c r="W3542" s="1">
        <v>6.0000000000000001E-3</v>
      </c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>
        <f t="shared" si="89"/>
        <v>52</v>
      </c>
    </row>
    <row r="3543" spans="1:49" x14ac:dyDescent="0.25">
      <c r="A3543" s="1" t="s">
        <v>514</v>
      </c>
      <c r="B3543" s="1">
        <v>1009813</v>
      </c>
      <c r="C3543" s="1">
        <v>2017</v>
      </c>
      <c r="D3543" s="1" t="s">
        <v>1091</v>
      </c>
      <c r="E3543" s="1" t="s">
        <v>1092</v>
      </c>
      <c r="F3543" s="1" t="s">
        <v>12</v>
      </c>
      <c r="G3543" s="1"/>
      <c r="H3543" s="1"/>
      <c r="I3543" s="1"/>
      <c r="J3543" s="1"/>
      <c r="K3543" s="1" t="s">
        <v>1916</v>
      </c>
      <c r="L3543" s="1" t="s">
        <v>1121</v>
      </c>
      <c r="M3543" s="1" t="s">
        <v>2850</v>
      </c>
      <c r="N3543" s="1"/>
      <c r="O3543" s="1"/>
      <c r="P3543" s="1"/>
      <c r="Q3543" s="1">
        <v>1</v>
      </c>
      <c r="R3543" s="1">
        <v>0</v>
      </c>
      <c r="S3543" s="1">
        <v>0</v>
      </c>
      <c r="T3543" s="1">
        <v>0</v>
      </c>
      <c r="U3543" s="1">
        <v>0</v>
      </c>
      <c r="V3543" s="1">
        <v>0.71599999999999997</v>
      </c>
      <c r="W3543" s="1">
        <v>6.0000000000000001E-3</v>
      </c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>
        <f t="shared" si="89"/>
        <v>1</v>
      </c>
    </row>
    <row r="3544" spans="1:49" x14ac:dyDescent="0.25">
      <c r="A3544" s="1" t="s">
        <v>514</v>
      </c>
      <c r="B3544" s="1">
        <v>1009813</v>
      </c>
      <c r="C3544" s="1">
        <v>2017</v>
      </c>
      <c r="D3544" s="1" t="s">
        <v>1091</v>
      </c>
      <c r="E3544" s="1" t="s">
        <v>1092</v>
      </c>
      <c r="F3544" s="1" t="s">
        <v>12</v>
      </c>
      <c r="G3544" s="1"/>
      <c r="H3544" s="1"/>
      <c r="I3544" s="1"/>
      <c r="J3544" s="1"/>
      <c r="K3544" s="1" t="s">
        <v>1320</v>
      </c>
      <c r="L3544" s="1" t="s">
        <v>1094</v>
      </c>
      <c r="M3544" s="1" t="s">
        <v>1415</v>
      </c>
      <c r="N3544" s="1"/>
      <c r="O3544" s="1"/>
      <c r="P3544" s="1"/>
      <c r="Q3544" s="1">
        <v>3</v>
      </c>
      <c r="R3544" s="1">
        <v>0</v>
      </c>
      <c r="S3544" s="1">
        <v>0</v>
      </c>
      <c r="T3544" s="1">
        <v>0</v>
      </c>
      <c r="U3544" s="1">
        <v>0</v>
      </c>
      <c r="V3544" s="1">
        <v>0.71599999999999997</v>
      </c>
      <c r="W3544" s="1">
        <v>6.0000000000000001E-3</v>
      </c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>
        <f t="shared" si="89"/>
        <v>3</v>
      </c>
    </row>
    <row r="3545" spans="1:49" x14ac:dyDescent="0.25">
      <c r="A3545" s="1" t="s">
        <v>514</v>
      </c>
      <c r="B3545" s="1">
        <v>1009813</v>
      </c>
      <c r="C3545" s="1">
        <v>2017</v>
      </c>
      <c r="D3545" s="1" t="s">
        <v>1091</v>
      </c>
      <c r="E3545" s="1" t="s">
        <v>1092</v>
      </c>
      <c r="F3545" s="1" t="s">
        <v>12</v>
      </c>
      <c r="G3545" s="1"/>
      <c r="H3545" s="1"/>
      <c r="I3545" s="1"/>
      <c r="J3545" s="1"/>
      <c r="K3545" s="1" t="s">
        <v>1294</v>
      </c>
      <c r="L3545" s="1" t="s">
        <v>1109</v>
      </c>
      <c r="M3545" s="1" t="s">
        <v>1295</v>
      </c>
      <c r="N3545" s="1">
        <v>35.69</v>
      </c>
      <c r="O3545" s="1">
        <v>22011</v>
      </c>
      <c r="P3545" s="1">
        <v>30</v>
      </c>
      <c r="Q3545" s="1">
        <v>1</v>
      </c>
      <c r="R3545" s="1">
        <v>0</v>
      </c>
      <c r="S3545" s="1">
        <v>0</v>
      </c>
      <c r="T3545" s="1">
        <v>0</v>
      </c>
      <c r="U3545" s="1">
        <v>0</v>
      </c>
      <c r="V3545" s="1">
        <v>0.68100000000000005</v>
      </c>
      <c r="W3545" s="1">
        <v>6.0000000000000001E-3</v>
      </c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>
        <f t="shared" si="89"/>
        <v>1</v>
      </c>
    </row>
    <row r="3546" spans="1:49" x14ac:dyDescent="0.25">
      <c r="A3546" s="1" t="s">
        <v>514</v>
      </c>
      <c r="B3546" s="1">
        <v>1009813</v>
      </c>
      <c r="C3546" s="1">
        <v>2017</v>
      </c>
      <c r="D3546" s="1" t="s">
        <v>1091</v>
      </c>
      <c r="E3546" s="1" t="s">
        <v>1092</v>
      </c>
      <c r="F3546" s="1" t="s">
        <v>12</v>
      </c>
      <c r="G3546" s="1"/>
      <c r="H3546" s="1"/>
      <c r="I3546" s="1"/>
      <c r="J3546" s="1"/>
      <c r="K3546" s="1" t="s">
        <v>1294</v>
      </c>
      <c r="L3546" s="1" t="s">
        <v>1094</v>
      </c>
      <c r="M3546" s="1" t="s">
        <v>2040</v>
      </c>
      <c r="N3546" s="1"/>
      <c r="O3546" s="1"/>
      <c r="P3546" s="1"/>
      <c r="Q3546" s="1">
        <v>13</v>
      </c>
      <c r="R3546" s="1">
        <v>0</v>
      </c>
      <c r="S3546" s="1">
        <v>0</v>
      </c>
      <c r="T3546" s="1">
        <v>0</v>
      </c>
      <c r="U3546" s="1">
        <v>0</v>
      </c>
      <c r="V3546" s="1">
        <v>0.71599999999999997</v>
      </c>
      <c r="W3546" s="1">
        <v>6.0000000000000001E-3</v>
      </c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>
        <f t="shared" si="89"/>
        <v>13</v>
      </c>
    </row>
    <row r="3547" spans="1:49" x14ac:dyDescent="0.25">
      <c r="A3547" s="1" t="s">
        <v>514</v>
      </c>
      <c r="B3547" s="1">
        <v>1009813</v>
      </c>
      <c r="C3547" s="1">
        <v>2017</v>
      </c>
      <c r="D3547" s="1" t="s">
        <v>1091</v>
      </c>
      <c r="E3547" s="1" t="s">
        <v>1092</v>
      </c>
      <c r="F3547" s="1" t="s">
        <v>12</v>
      </c>
      <c r="G3547" s="1"/>
      <c r="H3547" s="1"/>
      <c r="I3547" s="1"/>
      <c r="J3547" s="1"/>
      <c r="K3547" s="1" t="s">
        <v>1721</v>
      </c>
      <c r="L3547" s="1" t="s">
        <v>1109</v>
      </c>
      <c r="M3547" s="1" t="s">
        <v>1722</v>
      </c>
      <c r="N3547" s="1">
        <v>41.62</v>
      </c>
      <c r="O3547" s="1">
        <v>17482</v>
      </c>
      <c r="P3547" s="1">
        <v>30</v>
      </c>
      <c r="Q3547" s="1">
        <v>42</v>
      </c>
      <c r="R3547" s="1">
        <v>0</v>
      </c>
      <c r="S3547" s="1">
        <v>0</v>
      </c>
      <c r="T3547" s="1">
        <v>0</v>
      </c>
      <c r="U3547" s="1">
        <v>0</v>
      </c>
      <c r="V3547" s="1">
        <v>0.68100000000000005</v>
      </c>
      <c r="W3547" s="1">
        <v>6.0000000000000001E-3</v>
      </c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>
        <f t="shared" si="89"/>
        <v>42</v>
      </c>
    </row>
    <row r="3548" spans="1:49" x14ac:dyDescent="0.25">
      <c r="A3548" s="1" t="s">
        <v>514</v>
      </c>
      <c r="B3548" s="1">
        <v>1009813</v>
      </c>
      <c r="C3548" s="1">
        <v>2017</v>
      </c>
      <c r="D3548" s="1" t="s">
        <v>1091</v>
      </c>
      <c r="E3548" s="1" t="s">
        <v>1092</v>
      </c>
      <c r="F3548" s="1" t="s">
        <v>12</v>
      </c>
      <c r="G3548" s="1"/>
      <c r="H3548" s="1"/>
      <c r="I3548" s="1"/>
      <c r="J3548" s="1"/>
      <c r="K3548" s="1" t="s">
        <v>1330</v>
      </c>
      <c r="L3548" s="1" t="s">
        <v>1094</v>
      </c>
      <c r="M3548" s="1" t="s">
        <v>1418</v>
      </c>
      <c r="N3548" s="1"/>
      <c r="O3548" s="1"/>
      <c r="P3548" s="1"/>
      <c r="Q3548" s="1">
        <v>2</v>
      </c>
      <c r="R3548" s="1">
        <v>0</v>
      </c>
      <c r="S3548" s="1">
        <v>0</v>
      </c>
      <c r="T3548" s="1">
        <v>0</v>
      </c>
      <c r="U3548" s="1">
        <v>0</v>
      </c>
      <c r="V3548" s="1">
        <v>0.71599999999999997</v>
      </c>
      <c r="W3548" s="1">
        <v>6.0000000000000001E-3</v>
      </c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>
        <f t="shared" si="89"/>
        <v>2</v>
      </c>
    </row>
    <row r="3549" spans="1:49" x14ac:dyDescent="0.25">
      <c r="A3549" s="1" t="s">
        <v>514</v>
      </c>
      <c r="B3549" s="1">
        <v>1009813</v>
      </c>
      <c r="C3549" s="1">
        <v>2017</v>
      </c>
      <c r="D3549" s="1" t="s">
        <v>1091</v>
      </c>
      <c r="E3549" s="1" t="s">
        <v>1092</v>
      </c>
      <c r="F3549" s="1" t="s">
        <v>12</v>
      </c>
      <c r="G3549" s="1"/>
      <c r="H3549" s="1"/>
      <c r="I3549" s="1"/>
      <c r="J3549" s="1"/>
      <c r="K3549" s="1" t="s">
        <v>1332</v>
      </c>
      <c r="L3549" s="1" t="s">
        <v>1109</v>
      </c>
      <c r="M3549" s="1" t="s">
        <v>1334</v>
      </c>
      <c r="N3549" s="1">
        <v>36.72</v>
      </c>
      <c r="O3549" s="1">
        <v>20</v>
      </c>
      <c r="P3549" s="1">
        <v>30</v>
      </c>
      <c r="Q3549" s="1">
        <v>5</v>
      </c>
      <c r="R3549" s="1">
        <v>0</v>
      </c>
      <c r="S3549" s="1">
        <v>0</v>
      </c>
      <c r="T3549" s="1">
        <v>0</v>
      </c>
      <c r="U3549" s="1">
        <v>0</v>
      </c>
      <c r="V3549" s="1">
        <v>0.68100000000000005</v>
      </c>
      <c r="W3549" s="1">
        <v>6.0000000000000001E-3</v>
      </c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>
        <f t="shared" si="89"/>
        <v>5</v>
      </c>
    </row>
    <row r="3550" spans="1:49" x14ac:dyDescent="0.25">
      <c r="A3550" s="1" t="s">
        <v>514</v>
      </c>
      <c r="B3550" s="1">
        <v>1009813</v>
      </c>
      <c r="C3550" s="1">
        <v>2017</v>
      </c>
      <c r="D3550" s="1" t="s">
        <v>1091</v>
      </c>
      <c r="E3550" s="1" t="s">
        <v>1092</v>
      </c>
      <c r="F3550" s="1" t="s">
        <v>12</v>
      </c>
      <c r="G3550" s="1"/>
      <c r="H3550" s="1"/>
      <c r="I3550" s="1"/>
      <c r="J3550" s="1"/>
      <c r="K3550" s="1" t="s">
        <v>1298</v>
      </c>
      <c r="L3550" s="1" t="s">
        <v>1109</v>
      </c>
      <c r="M3550" s="1" t="s">
        <v>1300</v>
      </c>
      <c r="N3550" s="1">
        <v>40</v>
      </c>
      <c r="O3550" s="1">
        <v>12629</v>
      </c>
      <c r="P3550" s="1">
        <v>30</v>
      </c>
      <c r="Q3550" s="1">
        <v>4</v>
      </c>
      <c r="R3550" s="1">
        <v>0</v>
      </c>
      <c r="S3550" s="1">
        <v>0</v>
      </c>
      <c r="T3550" s="1">
        <v>0</v>
      </c>
      <c r="U3550" s="1">
        <v>0</v>
      </c>
      <c r="V3550" s="1">
        <v>0.68100000000000005</v>
      </c>
      <c r="W3550" s="1">
        <v>6.0000000000000001E-3</v>
      </c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>
        <f t="shared" si="89"/>
        <v>4</v>
      </c>
    </row>
    <row r="3551" spans="1:49" x14ac:dyDescent="0.25">
      <c r="A3551" s="1" t="s">
        <v>514</v>
      </c>
      <c r="B3551" s="1">
        <v>1009813</v>
      </c>
      <c r="C3551" s="1">
        <v>2017</v>
      </c>
      <c r="D3551" s="1" t="s">
        <v>1091</v>
      </c>
      <c r="E3551" s="1" t="s">
        <v>1092</v>
      </c>
      <c r="F3551" s="1" t="s">
        <v>12</v>
      </c>
      <c r="G3551" s="1"/>
      <c r="H3551" s="1"/>
      <c r="I3551" s="1"/>
      <c r="J3551" s="1"/>
      <c r="K3551" s="1" t="s">
        <v>1298</v>
      </c>
      <c r="L3551" s="1" t="s">
        <v>1094</v>
      </c>
      <c r="M3551" s="1" t="s">
        <v>2635</v>
      </c>
      <c r="N3551" s="1"/>
      <c r="O3551" s="1"/>
      <c r="P3551" s="1"/>
      <c r="Q3551" s="1">
        <v>3</v>
      </c>
      <c r="R3551" s="1">
        <v>0</v>
      </c>
      <c r="S3551" s="1">
        <v>0</v>
      </c>
      <c r="T3551" s="1">
        <v>0</v>
      </c>
      <c r="U3551" s="1">
        <v>0</v>
      </c>
      <c r="V3551" s="1">
        <v>0.71599999999999997</v>
      </c>
      <c r="W3551" s="1">
        <v>6.0000000000000001E-3</v>
      </c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>
        <f t="shared" si="89"/>
        <v>3</v>
      </c>
    </row>
    <row r="3552" spans="1:49" x14ac:dyDescent="0.25">
      <c r="A3552" s="1" t="s">
        <v>514</v>
      </c>
      <c r="B3552" s="1">
        <v>1009813</v>
      </c>
      <c r="C3552" s="1">
        <v>2017</v>
      </c>
      <c r="D3552" s="1" t="s">
        <v>1091</v>
      </c>
      <c r="E3552" s="1" t="s">
        <v>1092</v>
      </c>
      <c r="F3552" s="1" t="s">
        <v>12</v>
      </c>
      <c r="G3552" s="1"/>
      <c r="H3552" s="1"/>
      <c r="I3552" s="1"/>
      <c r="J3552" s="1"/>
      <c r="K3552" s="1" t="s">
        <v>1301</v>
      </c>
      <c r="L3552" s="1" t="s">
        <v>1109</v>
      </c>
      <c r="M3552" s="1" t="s">
        <v>1302</v>
      </c>
      <c r="N3552" s="1">
        <v>31.35</v>
      </c>
      <c r="O3552" s="1">
        <v>1073</v>
      </c>
      <c r="P3552" s="1">
        <v>30</v>
      </c>
      <c r="Q3552" s="1">
        <v>26</v>
      </c>
      <c r="R3552" s="1">
        <v>0</v>
      </c>
      <c r="S3552" s="1">
        <v>0</v>
      </c>
      <c r="T3552" s="1">
        <v>0</v>
      </c>
      <c r="U3552" s="1">
        <v>0</v>
      </c>
      <c r="V3552" s="1">
        <v>0.68100000000000005</v>
      </c>
      <c r="W3552" s="1">
        <v>6.0000000000000001E-3</v>
      </c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>
        <f t="shared" si="89"/>
        <v>26</v>
      </c>
    </row>
    <row r="3553" spans="1:49" x14ac:dyDescent="0.25">
      <c r="A3553" s="1" t="s">
        <v>514</v>
      </c>
      <c r="B3553" s="1">
        <v>1009813</v>
      </c>
      <c r="C3553" s="1">
        <v>2017</v>
      </c>
      <c r="D3553" s="1" t="s">
        <v>1091</v>
      </c>
      <c r="E3553" s="1" t="s">
        <v>1092</v>
      </c>
      <c r="F3553" s="1" t="s">
        <v>12</v>
      </c>
      <c r="G3553" s="1"/>
      <c r="H3553" s="1"/>
      <c r="I3553" s="1"/>
      <c r="J3553" s="1"/>
      <c r="K3553" s="1" t="s">
        <v>1301</v>
      </c>
      <c r="L3553" s="1" t="s">
        <v>1094</v>
      </c>
      <c r="M3553" s="1" t="s">
        <v>2095</v>
      </c>
      <c r="N3553" s="1"/>
      <c r="O3553" s="1"/>
      <c r="P3553" s="1"/>
      <c r="Q3553" s="1">
        <v>1</v>
      </c>
      <c r="R3553" s="1">
        <v>0</v>
      </c>
      <c r="S3553" s="1">
        <v>0</v>
      </c>
      <c r="T3553" s="1">
        <v>0</v>
      </c>
      <c r="U3553" s="1">
        <v>0</v>
      </c>
      <c r="V3553" s="1">
        <v>0.71599999999999997</v>
      </c>
      <c r="W3553" s="1">
        <v>6.0000000000000001E-3</v>
      </c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>
        <f t="shared" si="89"/>
        <v>1</v>
      </c>
    </row>
    <row r="3554" spans="1:49" x14ac:dyDescent="0.25">
      <c r="A3554" s="1" t="s">
        <v>514</v>
      </c>
      <c r="B3554" s="1">
        <v>1009813</v>
      </c>
      <c r="C3554" s="1">
        <v>2017</v>
      </c>
      <c r="D3554" s="1" t="s">
        <v>1091</v>
      </c>
      <c r="E3554" s="1" t="s">
        <v>1092</v>
      </c>
      <c r="F3554" s="1" t="s">
        <v>12</v>
      </c>
      <c r="G3554" s="1"/>
      <c r="H3554" s="1"/>
      <c r="I3554" s="1"/>
      <c r="J3554" s="1"/>
      <c r="K3554" s="1" t="s">
        <v>1303</v>
      </c>
      <c r="L3554" s="1" t="s">
        <v>1109</v>
      </c>
      <c r="M3554" s="1" t="s">
        <v>1305</v>
      </c>
      <c r="N3554" s="1">
        <v>35.36</v>
      </c>
      <c r="O3554" s="1">
        <v>6179</v>
      </c>
      <c r="P3554" s="1">
        <v>30</v>
      </c>
      <c r="Q3554" s="1">
        <v>3</v>
      </c>
      <c r="R3554" s="1">
        <v>0</v>
      </c>
      <c r="S3554" s="1">
        <v>0</v>
      </c>
      <c r="T3554" s="1">
        <v>0</v>
      </c>
      <c r="U3554" s="1">
        <v>0</v>
      </c>
      <c r="V3554" s="1">
        <v>0.68100000000000005</v>
      </c>
      <c r="W3554" s="1">
        <v>6.0000000000000001E-3</v>
      </c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>
        <f t="shared" si="89"/>
        <v>3</v>
      </c>
    </row>
    <row r="3555" spans="1:49" x14ac:dyDescent="0.25">
      <c r="A3555" s="1" t="s">
        <v>514</v>
      </c>
      <c r="B3555" s="1">
        <v>1009813</v>
      </c>
      <c r="C3555" s="1">
        <v>2017</v>
      </c>
      <c r="D3555" s="1" t="s">
        <v>1091</v>
      </c>
      <c r="E3555" s="1" t="s">
        <v>1092</v>
      </c>
      <c r="F3555" s="1" t="s">
        <v>12</v>
      </c>
      <c r="G3555" s="1"/>
      <c r="H3555" s="1"/>
      <c r="I3555" s="1"/>
      <c r="J3555" s="1"/>
      <c r="K3555" s="1" t="s">
        <v>1303</v>
      </c>
      <c r="L3555" s="1" t="s">
        <v>1094</v>
      </c>
      <c r="M3555" s="1" t="s">
        <v>1919</v>
      </c>
      <c r="N3555" s="1"/>
      <c r="O3555" s="1"/>
      <c r="P3555" s="1"/>
      <c r="Q3555" s="1">
        <v>1</v>
      </c>
      <c r="R3555" s="1">
        <v>0</v>
      </c>
      <c r="S3555" s="1">
        <v>0</v>
      </c>
      <c r="T3555" s="1">
        <v>0</v>
      </c>
      <c r="U3555" s="1">
        <v>0</v>
      </c>
      <c r="V3555" s="1">
        <v>0.68100000000000005</v>
      </c>
      <c r="W3555" s="1">
        <v>6.0000000000000001E-3</v>
      </c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>
        <f t="shared" si="89"/>
        <v>1</v>
      </c>
    </row>
    <row r="3556" spans="1:49" x14ac:dyDescent="0.25">
      <c r="A3556" s="1" t="s">
        <v>514</v>
      </c>
      <c r="B3556" s="1">
        <v>1009813</v>
      </c>
      <c r="C3556" s="1">
        <v>2017</v>
      </c>
      <c r="D3556" s="1" t="s">
        <v>1091</v>
      </c>
      <c r="E3556" s="1" t="s">
        <v>1092</v>
      </c>
      <c r="F3556" s="1" t="s">
        <v>12</v>
      </c>
      <c r="G3556" s="1"/>
      <c r="H3556" s="1"/>
      <c r="I3556" s="1"/>
      <c r="J3556" s="1"/>
      <c r="K3556" s="1" t="s">
        <v>1306</v>
      </c>
      <c r="L3556" s="1" t="s">
        <v>1109</v>
      </c>
      <c r="M3556" s="1" t="s">
        <v>1307</v>
      </c>
      <c r="N3556" s="1">
        <v>35.26</v>
      </c>
      <c r="O3556" s="1">
        <v>310</v>
      </c>
      <c r="P3556" s="1">
        <v>30</v>
      </c>
      <c r="Q3556" s="1">
        <v>3</v>
      </c>
      <c r="R3556" s="1">
        <v>0</v>
      </c>
      <c r="S3556" s="1">
        <v>0</v>
      </c>
      <c r="T3556" s="1">
        <v>0</v>
      </c>
      <c r="U3556" s="1">
        <v>0</v>
      </c>
      <c r="V3556" s="1">
        <v>0.441</v>
      </c>
      <c r="W3556" s="1">
        <v>0.28199999999999997</v>
      </c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>
        <f t="shared" si="89"/>
        <v>3</v>
      </c>
    </row>
    <row r="3557" spans="1:49" x14ac:dyDescent="0.25">
      <c r="A3557" s="1" t="s">
        <v>487</v>
      </c>
      <c r="B3557" s="1">
        <v>1009830</v>
      </c>
      <c r="C3557" s="1">
        <v>2017</v>
      </c>
      <c r="D3557" s="1" t="s">
        <v>1091</v>
      </c>
      <c r="E3557" s="1" t="s">
        <v>1092</v>
      </c>
      <c r="F3557" s="1" t="s">
        <v>12</v>
      </c>
      <c r="G3557" s="1"/>
      <c r="H3557" s="1"/>
      <c r="I3557" s="1"/>
      <c r="J3557" s="1"/>
      <c r="K3557" s="1" t="s">
        <v>1785</v>
      </c>
      <c r="L3557" s="1" t="s">
        <v>1109</v>
      </c>
      <c r="M3557" s="1" t="s">
        <v>1786</v>
      </c>
      <c r="N3557" s="1">
        <v>40</v>
      </c>
      <c r="O3557" s="1">
        <v>10.455</v>
      </c>
      <c r="P3557" s="1">
        <v>50</v>
      </c>
      <c r="Q3557" s="1">
        <v>2</v>
      </c>
      <c r="R3557" s="1">
        <v>0</v>
      </c>
      <c r="S3557" s="1">
        <v>0</v>
      </c>
      <c r="T3557" s="1">
        <v>0</v>
      </c>
      <c r="U3557" s="1">
        <v>0</v>
      </c>
      <c r="V3557" s="1">
        <v>0.73699999999999999</v>
      </c>
      <c r="W3557" s="1">
        <v>1.4E-2</v>
      </c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>
        <f t="shared" si="89"/>
        <v>2</v>
      </c>
    </row>
    <row r="3558" spans="1:49" x14ac:dyDescent="0.25">
      <c r="A3558" s="1" t="s">
        <v>487</v>
      </c>
      <c r="B3558" s="1">
        <v>1009830</v>
      </c>
      <c r="C3558" s="1">
        <v>2017</v>
      </c>
      <c r="D3558" s="1" t="s">
        <v>1091</v>
      </c>
      <c r="E3558" s="1" t="s">
        <v>1092</v>
      </c>
      <c r="F3558" s="1" t="s">
        <v>12</v>
      </c>
      <c r="G3558" s="1"/>
      <c r="H3558" s="1"/>
      <c r="I3558" s="1"/>
      <c r="J3558" s="1"/>
      <c r="K3558" s="1" t="s">
        <v>1787</v>
      </c>
      <c r="L3558" s="1" t="s">
        <v>1109</v>
      </c>
      <c r="M3558" s="1" t="s">
        <v>1788</v>
      </c>
      <c r="N3558" s="1">
        <v>40</v>
      </c>
      <c r="O3558" s="1">
        <v>5.6340000000000003</v>
      </c>
      <c r="P3558" s="1">
        <v>50</v>
      </c>
      <c r="Q3558" s="1">
        <v>55</v>
      </c>
      <c r="R3558" s="1">
        <v>0</v>
      </c>
      <c r="S3558" s="1">
        <v>0</v>
      </c>
      <c r="T3558" s="1">
        <v>10</v>
      </c>
      <c r="U3558" s="1">
        <v>2</v>
      </c>
      <c r="V3558" s="1">
        <v>0.71699999999999997</v>
      </c>
      <c r="W3558" s="1">
        <v>1.4999999999999999E-2</v>
      </c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>
        <f t="shared" si="89"/>
        <v>57</v>
      </c>
    </row>
    <row r="3559" spans="1:49" x14ac:dyDescent="0.25">
      <c r="A3559" s="1" t="s">
        <v>487</v>
      </c>
      <c r="B3559" s="1">
        <v>1009830</v>
      </c>
      <c r="C3559" s="1">
        <v>2017</v>
      </c>
      <c r="D3559" s="1" t="s">
        <v>1091</v>
      </c>
      <c r="E3559" s="1" t="s">
        <v>1092</v>
      </c>
      <c r="F3559" s="1" t="s">
        <v>12</v>
      </c>
      <c r="G3559" s="1"/>
      <c r="H3559" s="1"/>
      <c r="I3559" s="1"/>
      <c r="J3559" s="1"/>
      <c r="K3559" s="1" t="s">
        <v>1791</v>
      </c>
      <c r="L3559" s="1" t="s">
        <v>1109</v>
      </c>
      <c r="M3559" s="1" t="s">
        <v>1792</v>
      </c>
      <c r="N3559" s="1">
        <v>40</v>
      </c>
      <c r="O3559" s="1">
        <v>2.0880000000000001</v>
      </c>
      <c r="P3559" s="1">
        <v>50</v>
      </c>
      <c r="Q3559" s="1">
        <v>5</v>
      </c>
      <c r="R3559" s="1">
        <v>0</v>
      </c>
      <c r="S3559" s="1">
        <v>0</v>
      </c>
      <c r="T3559" s="1">
        <v>0</v>
      </c>
      <c r="U3559" s="1">
        <v>0</v>
      </c>
      <c r="V3559" s="1">
        <v>0.72299999999999998</v>
      </c>
      <c r="W3559" s="1">
        <v>1.4999999999999999E-2</v>
      </c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>
        <f t="shared" si="89"/>
        <v>5</v>
      </c>
    </row>
    <row r="3560" spans="1:49" x14ac:dyDescent="0.25">
      <c r="A3560" s="1" t="s">
        <v>453</v>
      </c>
      <c r="B3560" s="1">
        <v>1009837</v>
      </c>
      <c r="C3560" s="1">
        <v>2017</v>
      </c>
      <c r="D3560" s="1" t="s">
        <v>1091</v>
      </c>
      <c r="E3560" s="1" t="s">
        <v>1092</v>
      </c>
      <c r="F3560" s="1" t="s">
        <v>12</v>
      </c>
      <c r="G3560" s="1"/>
      <c r="H3560" s="1"/>
      <c r="I3560" s="1"/>
      <c r="J3560" s="1"/>
      <c r="K3560" s="1" t="s">
        <v>1096</v>
      </c>
      <c r="L3560" s="1" t="s">
        <v>1121</v>
      </c>
      <c r="M3560" s="1" t="s">
        <v>1800</v>
      </c>
      <c r="N3560" s="1"/>
      <c r="O3560" s="1"/>
      <c r="P3560" s="1"/>
      <c r="Q3560" s="1">
        <v>40</v>
      </c>
      <c r="R3560" s="1">
        <v>0</v>
      </c>
      <c r="S3560" s="1">
        <v>1</v>
      </c>
      <c r="T3560" s="1">
        <v>12</v>
      </c>
      <c r="U3560" s="1">
        <v>0</v>
      </c>
      <c r="V3560" s="1">
        <v>0.68100000000000005</v>
      </c>
      <c r="W3560" s="1">
        <v>0.02</v>
      </c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>
        <f t="shared" si="89"/>
        <v>40</v>
      </c>
    </row>
    <row r="3561" spans="1:49" x14ac:dyDescent="0.25">
      <c r="A3561" s="1" t="s">
        <v>453</v>
      </c>
      <c r="B3561" s="1">
        <v>1009837</v>
      </c>
      <c r="C3561" s="1">
        <v>2017</v>
      </c>
      <c r="D3561" s="1" t="s">
        <v>1091</v>
      </c>
      <c r="E3561" s="1" t="s">
        <v>1092</v>
      </c>
      <c r="F3561" s="1" t="s">
        <v>12</v>
      </c>
      <c r="G3561" s="1"/>
      <c r="H3561" s="1"/>
      <c r="I3561" s="1"/>
      <c r="J3561" s="1"/>
      <c r="K3561" s="1" t="s">
        <v>1855</v>
      </c>
      <c r="L3561" s="1" t="s">
        <v>1121</v>
      </c>
      <c r="M3561" s="1" t="s">
        <v>2813</v>
      </c>
      <c r="N3561" s="1"/>
      <c r="O3561" s="1"/>
      <c r="P3561" s="1"/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0.68100000000000005</v>
      </c>
      <c r="W3561" s="1">
        <v>0.02</v>
      </c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>
        <f t="shared" si="89"/>
        <v>0</v>
      </c>
    </row>
    <row r="3562" spans="1:49" x14ac:dyDescent="0.25">
      <c r="A3562" s="1" t="s">
        <v>453</v>
      </c>
      <c r="B3562" s="1">
        <v>1009837</v>
      </c>
      <c r="C3562" s="1">
        <v>2017</v>
      </c>
      <c r="D3562" s="1" t="s">
        <v>1091</v>
      </c>
      <c r="E3562" s="1" t="s">
        <v>1092</v>
      </c>
      <c r="F3562" s="1" t="s">
        <v>12</v>
      </c>
      <c r="G3562" s="1"/>
      <c r="H3562" s="1"/>
      <c r="I3562" s="1"/>
      <c r="J3562" s="1"/>
      <c r="K3562" s="1" t="s">
        <v>1102</v>
      </c>
      <c r="L3562" s="1" t="s">
        <v>1121</v>
      </c>
      <c r="M3562" s="1" t="s">
        <v>1808</v>
      </c>
      <c r="N3562" s="1"/>
      <c r="O3562" s="1"/>
      <c r="P3562" s="1"/>
      <c r="Q3562" s="1">
        <v>1</v>
      </c>
      <c r="R3562" s="1">
        <v>0</v>
      </c>
      <c r="S3562" s="1">
        <v>0</v>
      </c>
      <c r="T3562" s="1">
        <v>0</v>
      </c>
      <c r="U3562" s="1">
        <v>0</v>
      </c>
      <c r="V3562" s="1">
        <v>0.68100000000000005</v>
      </c>
      <c r="W3562" s="1">
        <v>0.02</v>
      </c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>
        <f t="shared" si="89"/>
        <v>1</v>
      </c>
    </row>
    <row r="3563" spans="1:49" x14ac:dyDescent="0.25">
      <c r="A3563" s="1" t="s">
        <v>453</v>
      </c>
      <c r="B3563" s="1">
        <v>1009837</v>
      </c>
      <c r="C3563" s="1">
        <v>2017</v>
      </c>
      <c r="D3563" s="1" t="s">
        <v>1091</v>
      </c>
      <c r="E3563" s="1" t="s">
        <v>1092</v>
      </c>
      <c r="F3563" s="1" t="s">
        <v>12</v>
      </c>
      <c r="G3563" s="1"/>
      <c r="H3563" s="1"/>
      <c r="I3563" s="1"/>
      <c r="J3563" s="1"/>
      <c r="K3563" s="1" t="s">
        <v>2816</v>
      </c>
      <c r="L3563" s="1" t="s">
        <v>1121</v>
      </c>
      <c r="M3563" s="1" t="s">
        <v>2817</v>
      </c>
      <c r="N3563" s="1"/>
      <c r="O3563" s="1"/>
      <c r="P3563" s="1"/>
      <c r="Q3563" s="1">
        <v>1</v>
      </c>
      <c r="R3563" s="1">
        <v>0</v>
      </c>
      <c r="S3563" s="1">
        <v>0</v>
      </c>
      <c r="T3563" s="1">
        <v>0</v>
      </c>
      <c r="U3563" s="1">
        <v>0</v>
      </c>
      <c r="V3563" s="1">
        <v>0.73799999999999999</v>
      </c>
      <c r="W3563" s="1">
        <v>1.7999999999999999E-2</v>
      </c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>
        <f t="shared" si="89"/>
        <v>1</v>
      </c>
    </row>
    <row r="3564" spans="1:49" x14ac:dyDescent="0.25">
      <c r="A3564" s="1" t="s">
        <v>453</v>
      </c>
      <c r="B3564" s="1">
        <v>1009837</v>
      </c>
      <c r="C3564" s="1">
        <v>2017</v>
      </c>
      <c r="D3564" s="1" t="s">
        <v>1091</v>
      </c>
      <c r="E3564" s="1" t="s">
        <v>1092</v>
      </c>
      <c r="F3564" s="1" t="s">
        <v>12</v>
      </c>
      <c r="G3564" s="1"/>
      <c r="H3564" s="1"/>
      <c r="I3564" s="1"/>
      <c r="J3564" s="1"/>
      <c r="K3564" s="1" t="s">
        <v>2816</v>
      </c>
      <c r="L3564" s="1" t="s">
        <v>1109</v>
      </c>
      <c r="M3564" s="1" t="s">
        <v>2818</v>
      </c>
      <c r="N3564" s="1">
        <v>42.225000000000001</v>
      </c>
      <c r="O3564" s="1">
        <v>33419.599000000002</v>
      </c>
      <c r="P3564" s="1">
        <v>32</v>
      </c>
      <c r="Q3564" s="1">
        <v>1</v>
      </c>
      <c r="R3564" s="1">
        <v>0</v>
      </c>
      <c r="S3564" s="1">
        <v>0</v>
      </c>
      <c r="T3564" s="1">
        <v>0</v>
      </c>
      <c r="U3564" s="1">
        <v>0</v>
      </c>
      <c r="V3564" s="1">
        <v>0.73799999999999999</v>
      </c>
      <c r="W3564" s="1">
        <v>1.7999999999999999E-2</v>
      </c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>
        <f t="shared" si="89"/>
        <v>1</v>
      </c>
    </row>
    <row r="3565" spans="1:49" x14ac:dyDescent="0.25">
      <c r="A3565" s="1" t="s">
        <v>899</v>
      </c>
      <c r="B3565" s="1">
        <v>1009845</v>
      </c>
      <c r="C3565" s="1">
        <v>2017</v>
      </c>
      <c r="D3565" s="1" t="s">
        <v>1091</v>
      </c>
      <c r="E3565" s="1" t="s">
        <v>1092</v>
      </c>
      <c r="F3565" s="1" t="s">
        <v>12</v>
      </c>
      <c r="G3565" s="1"/>
      <c r="H3565" s="1"/>
      <c r="I3565" s="1"/>
      <c r="J3565" s="1"/>
      <c r="K3565" s="1" t="s">
        <v>1337</v>
      </c>
      <c r="L3565" s="1" t="s">
        <v>1121</v>
      </c>
      <c r="M3565" s="1" t="s">
        <v>1338</v>
      </c>
      <c r="N3565" s="1"/>
      <c r="O3565" s="1"/>
      <c r="P3565" s="1"/>
      <c r="Q3565" s="1">
        <v>149</v>
      </c>
      <c r="R3565" s="1">
        <v>0</v>
      </c>
      <c r="S3565" s="1">
        <v>0</v>
      </c>
      <c r="T3565" s="1">
        <v>0</v>
      </c>
      <c r="U3565" s="1">
        <v>0</v>
      </c>
      <c r="V3565" s="1">
        <v>0.80600000000000005</v>
      </c>
      <c r="W3565" s="1">
        <v>6.0000000000000001E-3</v>
      </c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>
        <f t="shared" si="89"/>
        <v>149</v>
      </c>
    </row>
    <row r="3566" spans="1:49" x14ac:dyDescent="0.25">
      <c r="A3566" s="1" t="s">
        <v>899</v>
      </c>
      <c r="B3566" s="1">
        <v>1009845</v>
      </c>
      <c r="C3566" s="1">
        <v>2017</v>
      </c>
      <c r="D3566" s="1" t="s">
        <v>1091</v>
      </c>
      <c r="E3566" s="1" t="s">
        <v>1092</v>
      </c>
      <c r="F3566" s="1" t="s">
        <v>12</v>
      </c>
      <c r="G3566" s="1"/>
      <c r="H3566" s="1"/>
      <c r="I3566" s="1"/>
      <c r="J3566" s="1"/>
      <c r="K3566" s="1" t="s">
        <v>1337</v>
      </c>
      <c r="L3566" s="1" t="s">
        <v>1109</v>
      </c>
      <c r="M3566" s="1" t="s">
        <v>1339</v>
      </c>
      <c r="N3566" s="1">
        <v>51.18</v>
      </c>
      <c r="O3566" s="1">
        <v>152.90730009999999</v>
      </c>
      <c r="P3566" s="1">
        <v>30</v>
      </c>
      <c r="Q3566" s="1">
        <v>11</v>
      </c>
      <c r="R3566" s="1">
        <v>0</v>
      </c>
      <c r="S3566" s="1">
        <v>0</v>
      </c>
      <c r="T3566" s="1">
        <v>0</v>
      </c>
      <c r="U3566" s="1">
        <v>0</v>
      </c>
      <c r="V3566" s="1">
        <v>0.80600000000000005</v>
      </c>
      <c r="W3566" s="1">
        <v>6.0000000000000001E-3</v>
      </c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>
        <f t="shared" si="89"/>
        <v>11</v>
      </c>
    </row>
    <row r="3567" spans="1:49" x14ac:dyDescent="0.25">
      <c r="A3567" s="1" t="s">
        <v>899</v>
      </c>
      <c r="B3567" s="1">
        <v>1009845</v>
      </c>
      <c r="C3567" s="1">
        <v>2017</v>
      </c>
      <c r="D3567" s="1" t="s">
        <v>1091</v>
      </c>
      <c r="E3567" s="1" t="s">
        <v>1092</v>
      </c>
      <c r="F3567" s="1" t="s">
        <v>12</v>
      </c>
      <c r="G3567" s="1"/>
      <c r="H3567" s="1"/>
      <c r="I3567" s="1"/>
      <c r="J3567" s="1"/>
      <c r="K3567" s="1" t="s">
        <v>1487</v>
      </c>
      <c r="L3567" s="1" t="s">
        <v>1109</v>
      </c>
      <c r="M3567" s="1" t="s">
        <v>1885</v>
      </c>
      <c r="N3567" s="1">
        <v>51.18</v>
      </c>
      <c r="O3567" s="1">
        <v>1.2837035999999999</v>
      </c>
      <c r="P3567" s="1">
        <v>30</v>
      </c>
      <c r="Q3567" s="1">
        <v>5</v>
      </c>
      <c r="R3567" s="1">
        <v>0</v>
      </c>
      <c r="S3567" s="1">
        <v>0</v>
      </c>
      <c r="T3567" s="1">
        <v>0</v>
      </c>
      <c r="U3567" s="1">
        <v>0</v>
      </c>
      <c r="V3567" s="1">
        <v>0.80600000000000005</v>
      </c>
      <c r="W3567" s="1">
        <v>6.0000000000000001E-3</v>
      </c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>
        <f t="shared" si="89"/>
        <v>5</v>
      </c>
    </row>
    <row r="3568" spans="1:49" x14ac:dyDescent="0.25">
      <c r="A3568" s="1" t="s">
        <v>899</v>
      </c>
      <c r="B3568" s="1">
        <v>1009845</v>
      </c>
      <c r="C3568" s="1">
        <v>2017</v>
      </c>
      <c r="D3568" s="1" t="s">
        <v>1091</v>
      </c>
      <c r="E3568" s="1" t="s">
        <v>1092</v>
      </c>
      <c r="F3568" s="1" t="s">
        <v>12</v>
      </c>
      <c r="G3568" s="1"/>
      <c r="H3568" s="1"/>
      <c r="I3568" s="1"/>
      <c r="J3568" s="1"/>
      <c r="K3568" s="1" t="s">
        <v>1767</v>
      </c>
      <c r="L3568" s="1" t="s">
        <v>1121</v>
      </c>
      <c r="M3568" s="1" t="s">
        <v>2367</v>
      </c>
      <c r="N3568" s="1"/>
      <c r="O3568" s="1"/>
      <c r="P3568" s="1"/>
      <c r="Q3568" s="1">
        <v>6</v>
      </c>
      <c r="R3568" s="1">
        <v>0</v>
      </c>
      <c r="S3568" s="1">
        <v>0</v>
      </c>
      <c r="T3568" s="1">
        <v>0</v>
      </c>
      <c r="U3568" s="1">
        <v>0</v>
      </c>
      <c r="V3568" s="1">
        <v>0.80600000000000005</v>
      </c>
      <c r="W3568" s="1">
        <v>6.0000000000000001E-3</v>
      </c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>
        <f t="shared" si="89"/>
        <v>6</v>
      </c>
    </row>
    <row r="3569" spans="1:49" x14ac:dyDescent="0.25">
      <c r="A3569" s="1" t="s">
        <v>899</v>
      </c>
      <c r="B3569" s="1">
        <v>1009845</v>
      </c>
      <c r="C3569" s="1">
        <v>2017</v>
      </c>
      <c r="D3569" s="1" t="s">
        <v>1091</v>
      </c>
      <c r="E3569" s="1" t="s">
        <v>1092</v>
      </c>
      <c r="F3569" s="1" t="s">
        <v>12</v>
      </c>
      <c r="G3569" s="1"/>
      <c r="H3569" s="1"/>
      <c r="I3569" s="1"/>
      <c r="J3569" s="1"/>
      <c r="K3569" s="1" t="s">
        <v>1492</v>
      </c>
      <c r="L3569" s="1" t="s">
        <v>1121</v>
      </c>
      <c r="M3569" s="1" t="s">
        <v>1893</v>
      </c>
      <c r="N3569" s="1"/>
      <c r="O3569" s="1"/>
      <c r="P3569" s="1"/>
      <c r="Q3569" s="1">
        <v>30</v>
      </c>
      <c r="R3569" s="1">
        <v>0</v>
      </c>
      <c r="S3569" s="1">
        <v>0</v>
      </c>
      <c r="T3569" s="1">
        <v>0</v>
      </c>
      <c r="U3569" s="1">
        <v>0</v>
      </c>
      <c r="V3569" s="1">
        <v>0.80600000000000005</v>
      </c>
      <c r="W3569" s="1">
        <v>6.0000000000000001E-3</v>
      </c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>
        <f t="shared" si="89"/>
        <v>30</v>
      </c>
    </row>
    <row r="3570" spans="1:49" x14ac:dyDescent="0.25">
      <c r="A3570" s="1" t="s">
        <v>899</v>
      </c>
      <c r="B3570" s="1">
        <v>1009845</v>
      </c>
      <c r="C3570" s="1">
        <v>2017</v>
      </c>
      <c r="D3570" s="1" t="s">
        <v>1091</v>
      </c>
      <c r="E3570" s="1" t="s">
        <v>1092</v>
      </c>
      <c r="F3570" s="1" t="s">
        <v>12</v>
      </c>
      <c r="G3570" s="1"/>
      <c r="H3570" s="1"/>
      <c r="I3570" s="1"/>
      <c r="J3570" s="1"/>
      <c r="K3570" s="1" t="s">
        <v>1492</v>
      </c>
      <c r="L3570" s="1" t="s">
        <v>1109</v>
      </c>
      <c r="M3570" s="1" t="s">
        <v>1894</v>
      </c>
      <c r="N3570" s="1">
        <v>51.18</v>
      </c>
      <c r="O3570" s="1">
        <v>10.0933999</v>
      </c>
      <c r="P3570" s="1">
        <v>30</v>
      </c>
      <c r="Q3570" s="1">
        <v>91</v>
      </c>
      <c r="R3570" s="1">
        <v>0</v>
      </c>
      <c r="S3570" s="1">
        <v>0</v>
      </c>
      <c r="T3570" s="1">
        <v>0</v>
      </c>
      <c r="U3570" s="1">
        <v>0</v>
      </c>
      <c r="V3570" s="1">
        <v>0.80600000000000005</v>
      </c>
      <c r="W3570" s="1">
        <v>6.0000000000000001E-3</v>
      </c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>
        <f t="shared" si="89"/>
        <v>91</v>
      </c>
    </row>
    <row r="3571" spans="1:49" x14ac:dyDescent="0.25">
      <c r="A3571" s="1" t="s">
        <v>899</v>
      </c>
      <c r="B3571" s="1">
        <v>1009845</v>
      </c>
      <c r="C3571" s="1">
        <v>2017</v>
      </c>
      <c r="D3571" s="1" t="s">
        <v>1091</v>
      </c>
      <c r="E3571" s="1" t="s">
        <v>1092</v>
      </c>
      <c r="F3571" s="1" t="s">
        <v>12</v>
      </c>
      <c r="G3571" s="1"/>
      <c r="H3571" s="1"/>
      <c r="I3571" s="1"/>
      <c r="J3571" s="1"/>
      <c r="K3571" s="1" t="s">
        <v>1841</v>
      </c>
      <c r="L3571" s="1" t="s">
        <v>1121</v>
      </c>
      <c r="M3571" s="1" t="s">
        <v>2608</v>
      </c>
      <c r="N3571" s="1"/>
      <c r="O3571" s="1"/>
      <c r="P3571" s="1"/>
      <c r="Q3571" s="1">
        <v>90</v>
      </c>
      <c r="R3571" s="1">
        <v>0</v>
      </c>
      <c r="S3571" s="1">
        <v>0</v>
      </c>
      <c r="T3571" s="1">
        <v>0</v>
      </c>
      <c r="U3571" s="1">
        <v>0</v>
      </c>
      <c r="V3571" s="1">
        <v>0.80600000000000005</v>
      </c>
      <c r="W3571" s="1">
        <v>6.0000000000000001E-3</v>
      </c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>
        <f t="shared" si="89"/>
        <v>90</v>
      </c>
    </row>
    <row r="3572" spans="1:49" x14ac:dyDescent="0.25">
      <c r="A3572" s="1" t="s">
        <v>899</v>
      </c>
      <c r="B3572" s="1">
        <v>1009845</v>
      </c>
      <c r="C3572" s="1">
        <v>2017</v>
      </c>
      <c r="D3572" s="1" t="s">
        <v>1091</v>
      </c>
      <c r="E3572" s="1" t="s">
        <v>1092</v>
      </c>
      <c r="F3572" s="1" t="s">
        <v>12</v>
      </c>
      <c r="G3572" s="1"/>
      <c r="H3572" s="1"/>
      <c r="I3572" s="1"/>
      <c r="J3572" s="1"/>
      <c r="K3572" s="1" t="s">
        <v>1841</v>
      </c>
      <c r="L3572" s="1" t="s">
        <v>1109</v>
      </c>
      <c r="M3572" s="1" t="s">
        <v>2268</v>
      </c>
      <c r="N3572" s="1">
        <v>51.18</v>
      </c>
      <c r="O3572" s="1">
        <v>150.7128682</v>
      </c>
      <c r="P3572" s="1">
        <v>30</v>
      </c>
      <c r="Q3572" s="1">
        <v>15</v>
      </c>
      <c r="R3572" s="1">
        <v>0</v>
      </c>
      <c r="S3572" s="1">
        <v>0</v>
      </c>
      <c r="T3572" s="1">
        <v>0</v>
      </c>
      <c r="U3572" s="1">
        <v>0</v>
      </c>
      <c r="V3572" s="1">
        <v>0.80600000000000005</v>
      </c>
      <c r="W3572" s="1">
        <v>6.0000000000000001E-3</v>
      </c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>
        <f t="shared" si="89"/>
        <v>15</v>
      </c>
    </row>
    <row r="3573" spans="1:49" x14ac:dyDescent="0.25">
      <c r="A3573" s="1" t="s">
        <v>533</v>
      </c>
      <c r="B3573" s="1">
        <v>1009846</v>
      </c>
      <c r="C3573" s="1">
        <v>2017</v>
      </c>
      <c r="D3573" s="1" t="s">
        <v>1091</v>
      </c>
      <c r="E3573" s="1" t="s">
        <v>1092</v>
      </c>
      <c r="F3573" s="1" t="s">
        <v>12</v>
      </c>
      <c r="G3573" s="1"/>
      <c r="H3573" s="1"/>
      <c r="I3573" s="1"/>
      <c r="J3573" s="1"/>
      <c r="K3573" s="1" t="s">
        <v>1263</v>
      </c>
      <c r="L3573" s="1" t="s">
        <v>1109</v>
      </c>
      <c r="M3573" s="1" t="s">
        <v>1264</v>
      </c>
      <c r="N3573" s="1">
        <v>38.54</v>
      </c>
      <c r="O3573" s="1">
        <v>2.02</v>
      </c>
      <c r="P3573" s="1">
        <v>26</v>
      </c>
      <c r="Q3573" s="1">
        <v>1185</v>
      </c>
      <c r="R3573" s="1">
        <v>0</v>
      </c>
      <c r="S3573" s="1">
        <v>0</v>
      </c>
      <c r="T3573" s="1">
        <v>0</v>
      </c>
      <c r="U3573" s="1">
        <v>0</v>
      </c>
      <c r="V3573" s="1">
        <v>0.80600000000000005</v>
      </c>
      <c r="W3573" s="1">
        <v>6.0000000000000001E-3</v>
      </c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>
        <f t="shared" si="89"/>
        <v>1185</v>
      </c>
    </row>
    <row r="3574" spans="1:49" x14ac:dyDescent="0.25">
      <c r="A3574" s="1" t="s">
        <v>533</v>
      </c>
      <c r="B3574" s="1">
        <v>1009846</v>
      </c>
      <c r="C3574" s="1">
        <v>2017</v>
      </c>
      <c r="D3574" s="1" t="s">
        <v>1091</v>
      </c>
      <c r="E3574" s="1" t="s">
        <v>1092</v>
      </c>
      <c r="F3574" s="1" t="s">
        <v>12</v>
      </c>
      <c r="G3574" s="1"/>
      <c r="H3574" s="1"/>
      <c r="I3574" s="1"/>
      <c r="J3574" s="1"/>
      <c r="K3574" s="1" t="s">
        <v>2848</v>
      </c>
      <c r="L3574" s="1" t="s">
        <v>1121</v>
      </c>
      <c r="M3574" s="1" t="s">
        <v>2851</v>
      </c>
      <c r="N3574" s="1"/>
      <c r="O3574" s="1"/>
      <c r="P3574" s="1"/>
      <c r="Q3574" s="1">
        <v>5</v>
      </c>
      <c r="R3574" s="1">
        <v>0</v>
      </c>
      <c r="S3574" s="1">
        <v>0</v>
      </c>
      <c r="T3574" s="1">
        <v>0</v>
      </c>
      <c r="U3574" s="1">
        <v>0</v>
      </c>
      <c r="V3574" s="1">
        <v>0.80600000000000005</v>
      </c>
      <c r="W3574" s="1">
        <v>6.0000000000000001E-3</v>
      </c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>
        <f t="shared" si="89"/>
        <v>5</v>
      </c>
    </row>
    <row r="3575" spans="1:49" x14ac:dyDescent="0.25">
      <c r="A3575" s="1" t="s">
        <v>533</v>
      </c>
      <c r="B3575" s="1">
        <v>1009846</v>
      </c>
      <c r="C3575" s="1">
        <v>2017</v>
      </c>
      <c r="D3575" s="1" t="s">
        <v>1091</v>
      </c>
      <c r="E3575" s="1" t="s">
        <v>1092</v>
      </c>
      <c r="F3575" s="1" t="s">
        <v>12</v>
      </c>
      <c r="G3575" s="1"/>
      <c r="H3575" s="1"/>
      <c r="I3575" s="1"/>
      <c r="J3575" s="1"/>
      <c r="K3575" s="1" t="s">
        <v>2848</v>
      </c>
      <c r="L3575" s="1" t="s">
        <v>1109</v>
      </c>
      <c r="M3575" s="1" t="s">
        <v>2849</v>
      </c>
      <c r="N3575" s="1">
        <v>38.54</v>
      </c>
      <c r="O3575" s="1">
        <v>8.6300000000000008</v>
      </c>
      <c r="P3575" s="1">
        <v>26</v>
      </c>
      <c r="Q3575" s="1">
        <v>77</v>
      </c>
      <c r="R3575" s="1">
        <v>0</v>
      </c>
      <c r="S3575" s="1">
        <v>0</v>
      </c>
      <c r="T3575" s="1">
        <v>0</v>
      </c>
      <c r="U3575" s="1">
        <v>0</v>
      </c>
      <c r="V3575" s="1">
        <v>0.80600000000000005</v>
      </c>
      <c r="W3575" s="1">
        <v>6.0000000000000001E-3</v>
      </c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>
        <f t="shared" si="89"/>
        <v>77</v>
      </c>
    </row>
    <row r="3576" spans="1:49" x14ac:dyDescent="0.25">
      <c r="A3576" s="1" t="s">
        <v>533</v>
      </c>
      <c r="B3576" s="1">
        <v>1009846</v>
      </c>
      <c r="C3576" s="1">
        <v>2017</v>
      </c>
      <c r="D3576" s="1" t="s">
        <v>1091</v>
      </c>
      <c r="E3576" s="1" t="s">
        <v>1092</v>
      </c>
      <c r="F3576" s="1" t="s">
        <v>12</v>
      </c>
      <c r="G3576" s="1"/>
      <c r="H3576" s="1"/>
      <c r="I3576" s="1"/>
      <c r="J3576" s="1"/>
      <c r="K3576" s="1" t="s">
        <v>2483</v>
      </c>
      <c r="L3576" s="1" t="s">
        <v>1109</v>
      </c>
      <c r="M3576" s="1" t="s">
        <v>2484</v>
      </c>
      <c r="N3576" s="1">
        <v>38.54</v>
      </c>
      <c r="O3576" s="1">
        <v>0.23</v>
      </c>
      <c r="P3576" s="1">
        <v>26</v>
      </c>
      <c r="Q3576" s="1">
        <v>67</v>
      </c>
      <c r="R3576" s="1">
        <v>0</v>
      </c>
      <c r="S3576" s="1">
        <v>0</v>
      </c>
      <c r="T3576" s="1">
        <v>0</v>
      </c>
      <c r="U3576" s="1">
        <v>0</v>
      </c>
      <c r="V3576" s="1">
        <v>0.80600000000000005</v>
      </c>
      <c r="W3576" s="1">
        <v>6.0000000000000001E-3</v>
      </c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>
        <f t="shared" si="89"/>
        <v>67</v>
      </c>
    </row>
    <row r="3577" spans="1:49" x14ac:dyDescent="0.25">
      <c r="A3577" s="1" t="s">
        <v>533</v>
      </c>
      <c r="B3577" s="1">
        <v>1009846</v>
      </c>
      <c r="C3577" s="1">
        <v>2017</v>
      </c>
      <c r="D3577" s="1" t="s">
        <v>1091</v>
      </c>
      <c r="E3577" s="1" t="s">
        <v>1092</v>
      </c>
      <c r="F3577" s="1" t="s">
        <v>12</v>
      </c>
      <c r="G3577" s="1"/>
      <c r="H3577" s="1"/>
      <c r="I3577" s="1"/>
      <c r="J3577" s="1"/>
      <c r="K3577" s="1" t="s">
        <v>1410</v>
      </c>
      <c r="L3577" s="1" t="s">
        <v>1109</v>
      </c>
      <c r="M3577" s="1" t="s">
        <v>1411</v>
      </c>
      <c r="N3577" s="1">
        <v>38.54</v>
      </c>
      <c r="O3577" s="1">
        <v>1.81</v>
      </c>
      <c r="P3577" s="1">
        <v>26</v>
      </c>
      <c r="Q3577" s="1">
        <v>311</v>
      </c>
      <c r="R3577" s="1">
        <v>0</v>
      </c>
      <c r="S3577" s="1">
        <v>0</v>
      </c>
      <c r="T3577" s="1">
        <v>0</v>
      </c>
      <c r="U3577" s="1">
        <v>0</v>
      </c>
      <c r="V3577" s="1">
        <v>0.80600000000000005</v>
      </c>
      <c r="W3577" s="1">
        <v>6.0000000000000001E-3</v>
      </c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>
        <f t="shared" si="89"/>
        <v>311</v>
      </c>
    </row>
    <row r="3578" spans="1:49" x14ac:dyDescent="0.25">
      <c r="A3578" s="1" t="s">
        <v>533</v>
      </c>
      <c r="B3578" s="1">
        <v>1009846</v>
      </c>
      <c r="C3578" s="1">
        <v>2017</v>
      </c>
      <c r="D3578" s="1" t="s">
        <v>1091</v>
      </c>
      <c r="E3578" s="1" t="s">
        <v>1092</v>
      </c>
      <c r="F3578" s="1" t="s">
        <v>12</v>
      </c>
      <c r="G3578" s="1"/>
      <c r="H3578" s="1"/>
      <c r="I3578" s="1"/>
      <c r="J3578" s="1"/>
      <c r="K3578" s="1" t="s">
        <v>2761</v>
      </c>
      <c r="L3578" s="1" t="s">
        <v>1109</v>
      </c>
      <c r="M3578" s="1" t="s">
        <v>2762</v>
      </c>
      <c r="N3578" s="1">
        <v>38.54</v>
      </c>
      <c r="O3578" s="1">
        <v>0.2</v>
      </c>
      <c r="P3578" s="1">
        <v>26</v>
      </c>
      <c r="Q3578" s="1">
        <v>10</v>
      </c>
      <c r="R3578" s="1">
        <v>0</v>
      </c>
      <c r="S3578" s="1">
        <v>0</v>
      </c>
      <c r="T3578" s="1">
        <v>0</v>
      </c>
      <c r="U3578" s="1">
        <v>0</v>
      </c>
      <c r="V3578" s="1">
        <v>0.80600000000000005</v>
      </c>
      <c r="W3578" s="1">
        <v>6.0000000000000001E-3</v>
      </c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>
        <f t="shared" si="89"/>
        <v>10</v>
      </c>
    </row>
    <row r="3579" spans="1:49" x14ac:dyDescent="0.25">
      <c r="A3579" s="1" t="s">
        <v>533</v>
      </c>
      <c r="B3579" s="1">
        <v>1009846</v>
      </c>
      <c r="C3579" s="1">
        <v>2017</v>
      </c>
      <c r="D3579" s="1" t="s">
        <v>1091</v>
      </c>
      <c r="E3579" s="1" t="s">
        <v>1092</v>
      </c>
      <c r="F3579" s="1" t="s">
        <v>12</v>
      </c>
      <c r="G3579" s="1"/>
      <c r="H3579" s="1"/>
      <c r="I3579" s="1"/>
      <c r="J3579" s="1"/>
      <c r="K3579" s="1" t="s">
        <v>1315</v>
      </c>
      <c r="L3579" s="1" t="s">
        <v>1109</v>
      </c>
      <c r="M3579" s="1" t="s">
        <v>1317</v>
      </c>
      <c r="N3579" s="1">
        <v>38.54</v>
      </c>
      <c r="O3579" s="1">
        <v>1.67</v>
      </c>
      <c r="P3579" s="1">
        <v>26</v>
      </c>
      <c r="Q3579" s="1">
        <v>334</v>
      </c>
      <c r="R3579" s="1">
        <v>0</v>
      </c>
      <c r="S3579" s="1">
        <v>0</v>
      </c>
      <c r="T3579" s="1">
        <v>0</v>
      </c>
      <c r="U3579" s="1">
        <v>0</v>
      </c>
      <c r="V3579" s="1">
        <v>0.80600000000000005</v>
      </c>
      <c r="W3579" s="1">
        <v>6.0000000000000001E-3</v>
      </c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>
        <f t="shared" si="89"/>
        <v>334</v>
      </c>
    </row>
    <row r="3580" spans="1:49" x14ac:dyDescent="0.25">
      <c r="A3580" s="1" t="s">
        <v>533</v>
      </c>
      <c r="B3580" s="1">
        <v>1009846</v>
      </c>
      <c r="C3580" s="1">
        <v>2017</v>
      </c>
      <c r="D3580" s="1" t="s">
        <v>1091</v>
      </c>
      <c r="E3580" s="1" t="s">
        <v>1092</v>
      </c>
      <c r="F3580" s="1" t="s">
        <v>12</v>
      </c>
      <c r="G3580" s="1"/>
      <c r="H3580" s="1"/>
      <c r="I3580" s="1"/>
      <c r="J3580" s="1"/>
      <c r="K3580" s="1" t="s">
        <v>1278</v>
      </c>
      <c r="L3580" s="1" t="s">
        <v>1109</v>
      </c>
      <c r="M3580" s="1" t="s">
        <v>1279</v>
      </c>
      <c r="N3580" s="1">
        <v>38.54</v>
      </c>
      <c r="O3580" s="1">
        <v>0.01</v>
      </c>
      <c r="P3580" s="1">
        <v>26</v>
      </c>
      <c r="Q3580" s="1">
        <v>62</v>
      </c>
      <c r="R3580" s="1">
        <v>0</v>
      </c>
      <c r="S3580" s="1">
        <v>0</v>
      </c>
      <c r="T3580" s="1">
        <v>0</v>
      </c>
      <c r="U3580" s="1">
        <v>0</v>
      </c>
      <c r="V3580" s="1">
        <v>0.80600000000000005</v>
      </c>
      <c r="W3580" s="1">
        <v>6.0000000000000001E-3</v>
      </c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>
        <f t="shared" si="89"/>
        <v>62</v>
      </c>
    </row>
    <row r="3581" spans="1:49" x14ac:dyDescent="0.25">
      <c r="A3581" s="1" t="s">
        <v>533</v>
      </c>
      <c r="B3581" s="1">
        <v>1009846</v>
      </c>
      <c r="C3581" s="1">
        <v>2017</v>
      </c>
      <c r="D3581" s="1" t="s">
        <v>1091</v>
      </c>
      <c r="E3581" s="1" t="s">
        <v>1092</v>
      </c>
      <c r="F3581" s="1" t="s">
        <v>12</v>
      </c>
      <c r="G3581" s="1"/>
      <c r="H3581" s="1"/>
      <c r="I3581" s="1"/>
      <c r="J3581" s="1"/>
      <c r="K3581" s="1" t="s">
        <v>1282</v>
      </c>
      <c r="L3581" s="1" t="s">
        <v>1109</v>
      </c>
      <c r="M3581" s="1" t="s">
        <v>1284</v>
      </c>
      <c r="N3581" s="1">
        <v>38.54</v>
      </c>
      <c r="O3581" s="1">
        <v>7.0000000000000007E-2</v>
      </c>
      <c r="P3581" s="1">
        <v>26</v>
      </c>
      <c r="Q3581" s="1">
        <v>83</v>
      </c>
      <c r="R3581" s="1">
        <v>0</v>
      </c>
      <c r="S3581" s="1">
        <v>0</v>
      </c>
      <c r="T3581" s="1">
        <v>0</v>
      </c>
      <c r="U3581" s="1">
        <v>0</v>
      </c>
      <c r="V3581" s="1">
        <v>0.80600000000000005</v>
      </c>
      <c r="W3581" s="1">
        <v>6.0000000000000001E-3</v>
      </c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>
        <f t="shared" si="89"/>
        <v>83</v>
      </c>
    </row>
    <row r="3582" spans="1:49" x14ac:dyDescent="0.25">
      <c r="A3582" s="1" t="s">
        <v>533</v>
      </c>
      <c r="B3582" s="1">
        <v>1009846</v>
      </c>
      <c r="C3582" s="1">
        <v>2017</v>
      </c>
      <c r="D3582" s="1" t="s">
        <v>1091</v>
      </c>
      <c r="E3582" s="1" t="s">
        <v>1092</v>
      </c>
      <c r="F3582" s="1" t="s">
        <v>12</v>
      </c>
      <c r="G3582" s="1"/>
      <c r="H3582" s="1"/>
      <c r="I3582" s="1"/>
      <c r="J3582" s="1"/>
      <c r="K3582" s="1" t="s">
        <v>1287</v>
      </c>
      <c r="L3582" s="1" t="s">
        <v>1109</v>
      </c>
      <c r="M3582" s="1" t="s">
        <v>1289</v>
      </c>
      <c r="N3582" s="1">
        <v>38.54</v>
      </c>
      <c r="O3582" s="1">
        <v>1.1100000000000001</v>
      </c>
      <c r="P3582" s="1">
        <v>26</v>
      </c>
      <c r="Q3582" s="1">
        <v>10</v>
      </c>
      <c r="R3582" s="1">
        <v>0</v>
      </c>
      <c r="S3582" s="1">
        <v>0</v>
      </c>
      <c r="T3582" s="1">
        <v>0</v>
      </c>
      <c r="U3582" s="1">
        <v>0</v>
      </c>
      <c r="V3582" s="1">
        <v>0.80600000000000005</v>
      </c>
      <c r="W3582" s="1">
        <v>6.0000000000000001E-3</v>
      </c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>
        <f t="shared" si="89"/>
        <v>10</v>
      </c>
    </row>
    <row r="3583" spans="1:49" x14ac:dyDescent="0.25">
      <c r="A3583" s="1" t="s">
        <v>533</v>
      </c>
      <c r="B3583" s="1">
        <v>1009846</v>
      </c>
      <c r="C3583" s="1">
        <v>2017</v>
      </c>
      <c r="D3583" s="1" t="s">
        <v>1091</v>
      </c>
      <c r="E3583" s="1" t="s">
        <v>1092</v>
      </c>
      <c r="F3583" s="1" t="s">
        <v>12</v>
      </c>
      <c r="G3583" s="1"/>
      <c r="H3583" s="1"/>
      <c r="I3583" s="1"/>
      <c r="J3583" s="1"/>
      <c r="K3583" s="1" t="s">
        <v>1413</v>
      </c>
      <c r="L3583" s="1" t="s">
        <v>1109</v>
      </c>
      <c r="M3583" s="1" t="s">
        <v>1715</v>
      </c>
      <c r="N3583" s="1">
        <v>38.54</v>
      </c>
      <c r="O3583" s="1">
        <v>1</v>
      </c>
      <c r="P3583" s="1">
        <v>26</v>
      </c>
      <c r="Q3583" s="1">
        <v>6</v>
      </c>
      <c r="R3583" s="1">
        <v>0</v>
      </c>
      <c r="S3583" s="1">
        <v>0</v>
      </c>
      <c r="T3583" s="1">
        <v>0</v>
      </c>
      <c r="U3583" s="1">
        <v>0</v>
      </c>
      <c r="V3583" s="1">
        <v>0.80600000000000005</v>
      </c>
      <c r="W3583" s="1">
        <v>6.0000000000000001E-3</v>
      </c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>
        <f t="shared" si="89"/>
        <v>6</v>
      </c>
    </row>
    <row r="3584" spans="1:49" x14ac:dyDescent="0.25">
      <c r="A3584" s="1" t="s">
        <v>533</v>
      </c>
      <c r="B3584" s="1">
        <v>1009846</v>
      </c>
      <c r="C3584" s="1">
        <v>2017</v>
      </c>
      <c r="D3584" s="1" t="s">
        <v>1091</v>
      </c>
      <c r="E3584" s="1" t="s">
        <v>1092</v>
      </c>
      <c r="F3584" s="1" t="s">
        <v>12</v>
      </c>
      <c r="G3584" s="1"/>
      <c r="H3584" s="1"/>
      <c r="I3584" s="1"/>
      <c r="J3584" s="1"/>
      <c r="K3584" s="1" t="s">
        <v>1916</v>
      </c>
      <c r="L3584" s="1" t="s">
        <v>1121</v>
      </c>
      <c r="M3584" s="1" t="s">
        <v>2850</v>
      </c>
      <c r="N3584" s="1"/>
      <c r="O3584" s="1"/>
      <c r="P3584" s="1"/>
      <c r="Q3584" s="1">
        <v>2</v>
      </c>
      <c r="R3584" s="1">
        <v>0</v>
      </c>
      <c r="S3584" s="1">
        <v>0</v>
      </c>
      <c r="T3584" s="1">
        <v>0</v>
      </c>
      <c r="U3584" s="1">
        <v>0</v>
      </c>
      <c r="V3584" s="1">
        <v>0.80600000000000005</v>
      </c>
      <c r="W3584" s="1">
        <v>6.0000000000000001E-3</v>
      </c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>
        <f t="shared" si="89"/>
        <v>2</v>
      </c>
    </row>
    <row r="3585" spans="1:49" x14ac:dyDescent="0.25">
      <c r="A3585" s="1" t="s">
        <v>533</v>
      </c>
      <c r="B3585" s="1">
        <v>1009846</v>
      </c>
      <c r="C3585" s="1">
        <v>2017</v>
      </c>
      <c r="D3585" s="1" t="s">
        <v>1091</v>
      </c>
      <c r="E3585" s="1" t="s">
        <v>1092</v>
      </c>
      <c r="F3585" s="1" t="s">
        <v>12</v>
      </c>
      <c r="G3585" s="1"/>
      <c r="H3585" s="1"/>
      <c r="I3585" s="1"/>
      <c r="J3585" s="1"/>
      <c r="K3585" s="1" t="s">
        <v>1916</v>
      </c>
      <c r="L3585" s="1" t="s">
        <v>1109</v>
      </c>
      <c r="M3585" s="1" t="s">
        <v>1917</v>
      </c>
      <c r="N3585" s="1">
        <v>38.54</v>
      </c>
      <c r="O3585" s="1">
        <v>12.52</v>
      </c>
      <c r="P3585" s="1">
        <v>26</v>
      </c>
      <c r="Q3585" s="1">
        <v>32</v>
      </c>
      <c r="R3585" s="1">
        <v>0</v>
      </c>
      <c r="S3585" s="1">
        <v>0</v>
      </c>
      <c r="T3585" s="1">
        <v>0</v>
      </c>
      <c r="U3585" s="1">
        <v>0</v>
      </c>
      <c r="V3585" s="1">
        <v>0.80600000000000005</v>
      </c>
      <c r="W3585" s="1">
        <v>6.0000000000000001E-3</v>
      </c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>
        <f t="shared" si="89"/>
        <v>32</v>
      </c>
    </row>
    <row r="3586" spans="1:49" x14ac:dyDescent="0.25">
      <c r="A3586" s="1" t="s">
        <v>533</v>
      </c>
      <c r="B3586" s="1">
        <v>1009846</v>
      </c>
      <c r="C3586" s="1">
        <v>2017</v>
      </c>
      <c r="D3586" s="1" t="s">
        <v>1091</v>
      </c>
      <c r="E3586" s="1" t="s">
        <v>1092</v>
      </c>
      <c r="F3586" s="1" t="s">
        <v>12</v>
      </c>
      <c r="G3586" s="1"/>
      <c r="H3586" s="1"/>
      <c r="I3586" s="1"/>
      <c r="J3586" s="1"/>
      <c r="K3586" s="1" t="s">
        <v>1308</v>
      </c>
      <c r="L3586" s="1" t="s">
        <v>1109</v>
      </c>
      <c r="M3586" s="1" t="s">
        <v>1309</v>
      </c>
      <c r="N3586" s="1">
        <v>38.54</v>
      </c>
      <c r="O3586" s="1">
        <v>1</v>
      </c>
      <c r="P3586" s="1">
        <v>26</v>
      </c>
      <c r="Q3586" s="1">
        <v>3</v>
      </c>
      <c r="R3586" s="1">
        <v>0</v>
      </c>
      <c r="S3586" s="1">
        <v>0</v>
      </c>
      <c r="T3586" s="1">
        <v>0</v>
      </c>
      <c r="U3586" s="1">
        <v>0</v>
      </c>
      <c r="V3586" s="1">
        <v>0.80600000000000005</v>
      </c>
      <c r="W3586" s="1">
        <v>6.0000000000000001E-3</v>
      </c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>
        <f t="shared" si="89"/>
        <v>3</v>
      </c>
    </row>
    <row r="3587" spans="1:49" x14ac:dyDescent="0.25">
      <c r="A3587" s="1" t="s">
        <v>533</v>
      </c>
      <c r="B3587" s="1">
        <v>1009846</v>
      </c>
      <c r="C3587" s="1">
        <v>2017</v>
      </c>
      <c r="D3587" s="1" t="s">
        <v>1091</v>
      </c>
      <c r="E3587" s="1" t="s">
        <v>1092</v>
      </c>
      <c r="F3587" s="1" t="s">
        <v>12</v>
      </c>
      <c r="G3587" s="1"/>
      <c r="H3587" s="1"/>
      <c r="I3587" s="1"/>
      <c r="J3587" s="1"/>
      <c r="K3587" s="1" t="s">
        <v>1301</v>
      </c>
      <c r="L3587" s="1" t="s">
        <v>1109</v>
      </c>
      <c r="M3587" s="1" t="s">
        <v>1302</v>
      </c>
      <c r="N3587" s="1">
        <v>38.54</v>
      </c>
      <c r="O3587" s="1">
        <v>4.58</v>
      </c>
      <c r="P3587" s="1">
        <v>26</v>
      </c>
      <c r="Q3587" s="1">
        <v>33</v>
      </c>
      <c r="R3587" s="1">
        <v>0</v>
      </c>
      <c r="S3587" s="1">
        <v>0</v>
      </c>
      <c r="T3587" s="1">
        <v>0</v>
      </c>
      <c r="U3587" s="1">
        <v>0</v>
      </c>
      <c r="V3587" s="1">
        <v>0.80600000000000005</v>
      </c>
      <c r="W3587" s="1">
        <v>6.0000000000000001E-3</v>
      </c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>
        <f t="shared" ref="AW3587:AW3650" si="90">+Q3587+U3587</f>
        <v>33</v>
      </c>
    </row>
    <row r="3588" spans="1:49" x14ac:dyDescent="0.25">
      <c r="A3588" s="1" t="s">
        <v>141</v>
      </c>
      <c r="B3588" s="1">
        <v>1009848</v>
      </c>
      <c r="C3588" s="1">
        <v>2017</v>
      </c>
      <c r="D3588" s="1" t="s">
        <v>1091</v>
      </c>
      <c r="E3588" s="1" t="s">
        <v>1092</v>
      </c>
      <c r="F3588" s="1" t="s">
        <v>12</v>
      </c>
      <c r="G3588" s="1"/>
      <c r="H3588" s="1"/>
      <c r="I3588" s="1"/>
      <c r="J3588" s="1"/>
      <c r="K3588" s="1" t="s">
        <v>2785</v>
      </c>
      <c r="L3588" s="1" t="s">
        <v>1121</v>
      </c>
      <c r="M3588" s="1" t="s">
        <v>2852</v>
      </c>
      <c r="N3588" s="1"/>
      <c r="O3588" s="1"/>
      <c r="P3588" s="1"/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0.68100000000000005</v>
      </c>
      <c r="W3588" s="1">
        <v>0.02</v>
      </c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>
        <f t="shared" si="90"/>
        <v>0</v>
      </c>
    </row>
    <row r="3589" spans="1:49" x14ac:dyDescent="0.25">
      <c r="A3589" s="1" t="s">
        <v>141</v>
      </c>
      <c r="B3589" s="1">
        <v>1009848</v>
      </c>
      <c r="C3589" s="1">
        <v>2017</v>
      </c>
      <c r="D3589" s="1" t="s">
        <v>1091</v>
      </c>
      <c r="E3589" s="1" t="s">
        <v>1092</v>
      </c>
      <c r="F3589" s="1" t="s">
        <v>12</v>
      </c>
      <c r="G3589" s="1"/>
      <c r="H3589" s="1"/>
      <c r="I3589" s="1"/>
      <c r="J3589" s="1"/>
      <c r="K3589" s="1" t="s">
        <v>2785</v>
      </c>
      <c r="L3589" s="1" t="s">
        <v>1109</v>
      </c>
      <c r="M3589" s="1" t="s">
        <v>2853</v>
      </c>
      <c r="N3589" s="1">
        <v>30</v>
      </c>
      <c r="O3589" s="1">
        <v>0</v>
      </c>
      <c r="P3589" s="1">
        <v>75</v>
      </c>
      <c r="Q3589" s="1">
        <v>2</v>
      </c>
      <c r="R3589" s="1">
        <v>0</v>
      </c>
      <c r="S3589" s="1">
        <v>0</v>
      </c>
      <c r="T3589" s="1">
        <v>0</v>
      </c>
      <c r="U3589" s="1">
        <v>0</v>
      </c>
      <c r="V3589" s="1">
        <v>0.68100000000000005</v>
      </c>
      <c r="W3589" s="1">
        <v>0.02</v>
      </c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>
        <f t="shared" si="90"/>
        <v>2</v>
      </c>
    </row>
    <row r="3590" spans="1:49" x14ac:dyDescent="0.25">
      <c r="A3590" s="1" t="s">
        <v>141</v>
      </c>
      <c r="B3590" s="1">
        <v>1009848</v>
      </c>
      <c r="C3590" s="1">
        <v>2017</v>
      </c>
      <c r="D3590" s="1" t="s">
        <v>1091</v>
      </c>
      <c r="E3590" s="1" t="s">
        <v>1092</v>
      </c>
      <c r="F3590" s="1" t="s">
        <v>12</v>
      </c>
      <c r="G3590" s="1"/>
      <c r="H3590" s="1"/>
      <c r="I3590" s="1"/>
      <c r="J3590" s="1"/>
      <c r="K3590" s="1" t="s">
        <v>2854</v>
      </c>
      <c r="L3590" s="1" t="s">
        <v>1109</v>
      </c>
      <c r="M3590" s="1" t="s">
        <v>2855</v>
      </c>
      <c r="N3590" s="1">
        <v>36.89</v>
      </c>
      <c r="O3590" s="1">
        <v>607.25154550000002</v>
      </c>
      <c r="P3590" s="1">
        <v>66.400000000000006</v>
      </c>
      <c r="Q3590" s="1">
        <v>9</v>
      </c>
      <c r="R3590" s="1">
        <v>0</v>
      </c>
      <c r="S3590" s="1">
        <v>0</v>
      </c>
      <c r="T3590" s="1">
        <v>0</v>
      </c>
      <c r="U3590" s="1">
        <v>0</v>
      </c>
      <c r="V3590" s="1">
        <v>0.68100000000000005</v>
      </c>
      <c r="W3590" s="1">
        <v>0.02</v>
      </c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>
        <f t="shared" si="90"/>
        <v>9</v>
      </c>
    </row>
    <row r="3591" spans="1:49" x14ac:dyDescent="0.25">
      <c r="A3591" s="1" t="s">
        <v>141</v>
      </c>
      <c r="B3591" s="1">
        <v>1009848</v>
      </c>
      <c r="C3591" s="1">
        <v>2017</v>
      </c>
      <c r="D3591" s="1" t="s">
        <v>1091</v>
      </c>
      <c r="E3591" s="1" t="s">
        <v>1092</v>
      </c>
      <c r="F3591" s="1" t="s">
        <v>12</v>
      </c>
      <c r="G3591" s="1"/>
      <c r="H3591" s="1"/>
      <c r="I3591" s="1"/>
      <c r="J3591" s="1"/>
      <c r="K3591" s="1" t="s">
        <v>1823</v>
      </c>
      <c r="L3591" s="1" t="s">
        <v>1121</v>
      </c>
      <c r="M3591" s="1" t="s">
        <v>1824</v>
      </c>
      <c r="N3591" s="1"/>
      <c r="O3591" s="1"/>
      <c r="P3591" s="1"/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0.68100000000000005</v>
      </c>
      <c r="W3591" s="1">
        <v>0.02</v>
      </c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>
        <f t="shared" si="90"/>
        <v>0</v>
      </c>
    </row>
    <row r="3592" spans="1:49" x14ac:dyDescent="0.25">
      <c r="A3592" s="1" t="s">
        <v>141</v>
      </c>
      <c r="B3592" s="1">
        <v>1009848</v>
      </c>
      <c r="C3592" s="1">
        <v>2017</v>
      </c>
      <c r="D3592" s="1" t="s">
        <v>1091</v>
      </c>
      <c r="E3592" s="1" t="s">
        <v>1092</v>
      </c>
      <c r="F3592" s="1" t="s">
        <v>12</v>
      </c>
      <c r="G3592" s="1"/>
      <c r="H3592" s="1"/>
      <c r="I3592" s="1"/>
      <c r="J3592" s="1"/>
      <c r="K3592" s="1" t="s">
        <v>1823</v>
      </c>
      <c r="L3592" s="1" t="s">
        <v>1109</v>
      </c>
      <c r="M3592" s="1" t="s">
        <v>1825</v>
      </c>
      <c r="N3592" s="1">
        <v>39.1</v>
      </c>
      <c r="O3592" s="1">
        <v>3319.3194285999998</v>
      </c>
      <c r="P3592" s="1">
        <v>25</v>
      </c>
      <c r="Q3592" s="1">
        <v>3</v>
      </c>
      <c r="R3592" s="1">
        <v>0</v>
      </c>
      <c r="S3592" s="1">
        <v>0</v>
      </c>
      <c r="T3592" s="1">
        <v>0</v>
      </c>
      <c r="U3592" s="1">
        <v>0</v>
      </c>
      <c r="V3592" s="1">
        <v>0.68100000000000005</v>
      </c>
      <c r="W3592" s="1">
        <v>0.02</v>
      </c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>
        <f t="shared" si="90"/>
        <v>3</v>
      </c>
    </row>
    <row r="3593" spans="1:49" x14ac:dyDescent="0.25">
      <c r="A3593" s="1" t="s">
        <v>141</v>
      </c>
      <c r="B3593" s="1">
        <v>1009848</v>
      </c>
      <c r="C3593" s="1">
        <v>2017</v>
      </c>
      <c r="D3593" s="1" t="s">
        <v>1091</v>
      </c>
      <c r="E3593" s="1" t="s">
        <v>1092</v>
      </c>
      <c r="F3593" s="1" t="s">
        <v>12</v>
      </c>
      <c r="G3593" s="1"/>
      <c r="H3593" s="1"/>
      <c r="I3593" s="1"/>
      <c r="J3593" s="1"/>
      <c r="K3593" s="1" t="s">
        <v>1828</v>
      </c>
      <c r="L3593" s="1" t="s">
        <v>1121</v>
      </c>
      <c r="M3593" s="1" t="s">
        <v>1829</v>
      </c>
      <c r="N3593" s="1"/>
      <c r="O3593" s="1"/>
      <c r="P3593" s="1"/>
      <c r="Q3593" s="1">
        <v>10</v>
      </c>
      <c r="R3593" s="1">
        <v>0</v>
      </c>
      <c r="S3593" s="1">
        <v>0</v>
      </c>
      <c r="T3593" s="1">
        <v>0</v>
      </c>
      <c r="U3593" s="1">
        <v>1</v>
      </c>
      <c r="V3593" s="1">
        <v>0.63300000000000001</v>
      </c>
      <c r="W3593" s="1">
        <v>3.6999999999999998E-2</v>
      </c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>
        <f t="shared" si="90"/>
        <v>11</v>
      </c>
    </row>
    <row r="3594" spans="1:49" x14ac:dyDescent="0.25">
      <c r="A3594" s="1" t="s">
        <v>141</v>
      </c>
      <c r="B3594" s="1">
        <v>1009848</v>
      </c>
      <c r="C3594" s="1">
        <v>2017</v>
      </c>
      <c r="D3594" s="1" t="s">
        <v>1091</v>
      </c>
      <c r="E3594" s="1" t="s">
        <v>1092</v>
      </c>
      <c r="F3594" s="1" t="s">
        <v>12</v>
      </c>
      <c r="G3594" s="1"/>
      <c r="H3594" s="1"/>
      <c r="I3594" s="1"/>
      <c r="J3594" s="1"/>
      <c r="K3594" s="1" t="s">
        <v>1828</v>
      </c>
      <c r="L3594" s="1" t="s">
        <v>1109</v>
      </c>
      <c r="M3594" s="1" t="s">
        <v>1830</v>
      </c>
      <c r="N3594" s="1">
        <v>40.547169799999999</v>
      </c>
      <c r="O3594" s="1">
        <v>10692.532300000001</v>
      </c>
      <c r="P3594" s="1">
        <v>25.6</v>
      </c>
      <c r="Q3594" s="1">
        <v>4</v>
      </c>
      <c r="R3594" s="1">
        <v>0</v>
      </c>
      <c r="S3594" s="1">
        <v>0</v>
      </c>
      <c r="T3594" s="1">
        <v>0</v>
      </c>
      <c r="U3594" s="1">
        <v>1</v>
      </c>
      <c r="V3594" s="1">
        <v>0.63300000000000001</v>
      </c>
      <c r="W3594" s="1">
        <v>3.6999999999999998E-2</v>
      </c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>
        <f t="shared" si="90"/>
        <v>5</v>
      </c>
    </row>
    <row r="3595" spans="1:49" x14ac:dyDescent="0.25">
      <c r="A3595" s="1" t="s">
        <v>141</v>
      </c>
      <c r="B3595" s="1">
        <v>1009848</v>
      </c>
      <c r="C3595" s="1">
        <v>2017</v>
      </c>
      <c r="D3595" s="1" t="s">
        <v>1091</v>
      </c>
      <c r="E3595" s="1" t="s">
        <v>1092</v>
      </c>
      <c r="F3595" s="1" t="s">
        <v>12</v>
      </c>
      <c r="G3595" s="1"/>
      <c r="H3595" s="1"/>
      <c r="I3595" s="1"/>
      <c r="J3595" s="1"/>
      <c r="K3595" s="1" t="s">
        <v>1098</v>
      </c>
      <c r="L3595" s="1" t="s">
        <v>1121</v>
      </c>
      <c r="M3595" s="1" t="s">
        <v>2780</v>
      </c>
      <c r="N3595" s="1"/>
      <c r="O3595" s="1"/>
      <c r="P3595" s="1"/>
      <c r="Q3595" s="1">
        <v>1</v>
      </c>
      <c r="R3595" s="1">
        <v>0</v>
      </c>
      <c r="S3595" s="1">
        <v>0</v>
      </c>
      <c r="T3595" s="1">
        <v>0</v>
      </c>
      <c r="U3595" s="1">
        <v>0</v>
      </c>
      <c r="V3595" s="1">
        <v>0.627</v>
      </c>
      <c r="W3595" s="1">
        <v>1.0999999999999999E-2</v>
      </c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>
        <f t="shared" si="90"/>
        <v>1</v>
      </c>
    </row>
    <row r="3596" spans="1:49" x14ac:dyDescent="0.25">
      <c r="A3596" s="1" t="s">
        <v>141</v>
      </c>
      <c r="B3596" s="1">
        <v>1009848</v>
      </c>
      <c r="C3596" s="1">
        <v>2017</v>
      </c>
      <c r="D3596" s="1" t="s">
        <v>1091</v>
      </c>
      <c r="E3596" s="1" t="s">
        <v>1092</v>
      </c>
      <c r="F3596" s="1" t="s">
        <v>12</v>
      </c>
      <c r="G3596" s="1"/>
      <c r="H3596" s="1"/>
      <c r="I3596" s="1"/>
      <c r="J3596" s="1"/>
      <c r="K3596" s="1" t="s">
        <v>1098</v>
      </c>
      <c r="L3596" s="1" t="s">
        <v>1109</v>
      </c>
      <c r="M3596" s="1" t="s">
        <v>1453</v>
      </c>
      <c r="N3596" s="1">
        <v>49.1666667</v>
      </c>
      <c r="O3596" s="1">
        <v>3051.6374615</v>
      </c>
      <c r="P3596" s="1">
        <v>51.4</v>
      </c>
      <c r="Q3596" s="1">
        <v>39</v>
      </c>
      <c r="R3596" s="1">
        <v>0</v>
      </c>
      <c r="S3596" s="1">
        <v>0</v>
      </c>
      <c r="T3596" s="1">
        <v>0</v>
      </c>
      <c r="U3596" s="1">
        <v>0</v>
      </c>
      <c r="V3596" s="1">
        <v>0.627</v>
      </c>
      <c r="W3596" s="1">
        <v>1.0999999999999999E-2</v>
      </c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>
        <f t="shared" si="90"/>
        <v>39</v>
      </c>
    </row>
    <row r="3597" spans="1:49" x14ac:dyDescent="0.25">
      <c r="A3597" s="1" t="s">
        <v>141</v>
      </c>
      <c r="B3597" s="1">
        <v>1009848</v>
      </c>
      <c r="C3597" s="1">
        <v>2017</v>
      </c>
      <c r="D3597" s="1" t="s">
        <v>1091</v>
      </c>
      <c r="E3597" s="1" t="s">
        <v>1092</v>
      </c>
      <c r="F3597" s="1" t="s">
        <v>12</v>
      </c>
      <c r="G3597" s="1"/>
      <c r="H3597" s="1"/>
      <c r="I3597" s="1"/>
      <c r="J3597" s="1"/>
      <c r="K3597" s="1" t="s">
        <v>2740</v>
      </c>
      <c r="L3597" s="1" t="s">
        <v>1121</v>
      </c>
      <c r="M3597" s="1" t="s">
        <v>2856</v>
      </c>
      <c r="N3597" s="1"/>
      <c r="O3597" s="1"/>
      <c r="P3597" s="1"/>
      <c r="Q3597" s="1">
        <v>20</v>
      </c>
      <c r="R3597" s="1">
        <v>0</v>
      </c>
      <c r="S3597" s="1">
        <v>0</v>
      </c>
      <c r="T3597" s="1">
        <v>0</v>
      </c>
      <c r="U3597" s="1">
        <v>3</v>
      </c>
      <c r="V3597" s="1">
        <v>0.53900000000000003</v>
      </c>
      <c r="W3597" s="1">
        <v>2.4E-2</v>
      </c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>
        <f t="shared" si="90"/>
        <v>23</v>
      </c>
    </row>
    <row r="3598" spans="1:49" x14ac:dyDescent="0.25">
      <c r="A3598" s="1" t="s">
        <v>141</v>
      </c>
      <c r="B3598" s="1">
        <v>1009848</v>
      </c>
      <c r="C3598" s="1">
        <v>2017</v>
      </c>
      <c r="D3598" s="1" t="s">
        <v>1091</v>
      </c>
      <c r="E3598" s="1" t="s">
        <v>1092</v>
      </c>
      <c r="F3598" s="1" t="s">
        <v>12</v>
      </c>
      <c r="G3598" s="1"/>
      <c r="H3598" s="1"/>
      <c r="I3598" s="1"/>
      <c r="J3598" s="1"/>
      <c r="K3598" s="1" t="s">
        <v>2740</v>
      </c>
      <c r="L3598" s="1" t="s">
        <v>1109</v>
      </c>
      <c r="M3598" s="1" t="s">
        <v>2741</v>
      </c>
      <c r="N3598" s="1">
        <v>40.619202899999998</v>
      </c>
      <c r="O3598" s="1">
        <v>15230.242688300001</v>
      </c>
      <c r="P3598" s="1">
        <v>117.9</v>
      </c>
      <c r="Q3598" s="1">
        <v>34</v>
      </c>
      <c r="R3598" s="1">
        <v>6</v>
      </c>
      <c r="S3598" s="1">
        <v>0</v>
      </c>
      <c r="T3598" s="1">
        <v>5</v>
      </c>
      <c r="U3598" s="1">
        <v>0</v>
      </c>
      <c r="V3598" s="1">
        <v>0.53900000000000003</v>
      </c>
      <c r="W3598" s="1">
        <v>2.4E-2</v>
      </c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>
        <f t="shared" si="90"/>
        <v>34</v>
      </c>
    </row>
    <row r="3599" spans="1:49" x14ac:dyDescent="0.25">
      <c r="A3599" s="1" t="s">
        <v>141</v>
      </c>
      <c r="B3599" s="1">
        <v>1009848</v>
      </c>
      <c r="C3599" s="1">
        <v>2017</v>
      </c>
      <c r="D3599" s="1" t="s">
        <v>1091</v>
      </c>
      <c r="E3599" s="1" t="s">
        <v>1092</v>
      </c>
      <c r="F3599" s="1" t="s">
        <v>12</v>
      </c>
      <c r="G3599" s="1"/>
      <c r="H3599" s="1"/>
      <c r="I3599" s="1"/>
      <c r="J3599" s="1"/>
      <c r="K3599" s="1" t="s">
        <v>1455</v>
      </c>
      <c r="L3599" s="1" t="s">
        <v>1121</v>
      </c>
      <c r="M3599" s="1" t="s">
        <v>2857</v>
      </c>
      <c r="N3599" s="1"/>
      <c r="O3599" s="1"/>
      <c r="P3599" s="1"/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0.627</v>
      </c>
      <c r="W3599" s="1">
        <v>2.1999999999999999E-2</v>
      </c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>
        <f t="shared" si="90"/>
        <v>0</v>
      </c>
    </row>
    <row r="3600" spans="1:49" x14ac:dyDescent="0.25">
      <c r="A3600" s="1" t="s">
        <v>141</v>
      </c>
      <c r="B3600" s="1">
        <v>1009848</v>
      </c>
      <c r="C3600" s="1">
        <v>2017</v>
      </c>
      <c r="D3600" s="1" t="s">
        <v>1091</v>
      </c>
      <c r="E3600" s="1" t="s">
        <v>1092</v>
      </c>
      <c r="F3600" s="1" t="s">
        <v>12</v>
      </c>
      <c r="G3600" s="1"/>
      <c r="H3600" s="1"/>
      <c r="I3600" s="1"/>
      <c r="J3600" s="1"/>
      <c r="K3600" s="1" t="s">
        <v>1455</v>
      </c>
      <c r="L3600" s="1" t="s">
        <v>1109</v>
      </c>
      <c r="M3600" s="1" t="s">
        <v>1456</v>
      </c>
      <c r="N3600" s="1">
        <v>47.95</v>
      </c>
      <c r="O3600" s="1">
        <v>2871.91975</v>
      </c>
      <c r="P3600" s="1">
        <v>29.3</v>
      </c>
      <c r="Q3600" s="1">
        <v>4</v>
      </c>
      <c r="R3600" s="1">
        <v>0</v>
      </c>
      <c r="S3600" s="1">
        <v>0</v>
      </c>
      <c r="T3600" s="1">
        <v>0</v>
      </c>
      <c r="U3600" s="1">
        <v>0</v>
      </c>
      <c r="V3600" s="1">
        <v>0.627</v>
      </c>
      <c r="W3600" s="1">
        <v>2.1999999999999999E-2</v>
      </c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>
        <f t="shared" si="90"/>
        <v>4</v>
      </c>
    </row>
    <row r="3601" spans="1:49" x14ac:dyDescent="0.25">
      <c r="A3601" s="1" t="s">
        <v>141</v>
      </c>
      <c r="B3601" s="1">
        <v>1009848</v>
      </c>
      <c r="C3601" s="1">
        <v>2017</v>
      </c>
      <c r="D3601" s="1" t="s">
        <v>1091</v>
      </c>
      <c r="E3601" s="1" t="s">
        <v>1092</v>
      </c>
      <c r="F3601" s="1" t="s">
        <v>12</v>
      </c>
      <c r="G3601" s="1"/>
      <c r="H3601" s="1"/>
      <c r="I3601" s="1"/>
      <c r="J3601" s="1"/>
      <c r="K3601" s="1" t="s">
        <v>2858</v>
      </c>
      <c r="L3601" s="1" t="s">
        <v>1121</v>
      </c>
      <c r="M3601" s="1" t="s">
        <v>2859</v>
      </c>
      <c r="N3601" s="1"/>
      <c r="O3601" s="1"/>
      <c r="P3601" s="1"/>
      <c r="Q3601" s="1">
        <v>1</v>
      </c>
      <c r="R3601" s="1">
        <v>0</v>
      </c>
      <c r="S3601" s="1">
        <v>0</v>
      </c>
      <c r="T3601" s="1">
        <v>0</v>
      </c>
      <c r="U3601" s="1">
        <v>0</v>
      </c>
      <c r="V3601" s="1">
        <v>0.49199999999999999</v>
      </c>
      <c r="W3601" s="1">
        <v>6.9000000000000006E-2</v>
      </c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>
        <f t="shared" si="90"/>
        <v>1</v>
      </c>
    </row>
    <row r="3602" spans="1:49" x14ac:dyDescent="0.25">
      <c r="A3602" s="1" t="s">
        <v>141</v>
      </c>
      <c r="B3602" s="1">
        <v>1009848</v>
      </c>
      <c r="C3602" s="1">
        <v>2017</v>
      </c>
      <c r="D3602" s="1" t="s">
        <v>1091</v>
      </c>
      <c r="E3602" s="1" t="s">
        <v>1092</v>
      </c>
      <c r="F3602" s="1" t="s">
        <v>12</v>
      </c>
      <c r="G3602" s="1"/>
      <c r="H3602" s="1"/>
      <c r="I3602" s="1"/>
      <c r="J3602" s="1"/>
      <c r="K3602" s="1" t="s">
        <v>2858</v>
      </c>
      <c r="L3602" s="1" t="s">
        <v>1109</v>
      </c>
      <c r="M3602" s="1" t="s">
        <v>2860</v>
      </c>
      <c r="N3602" s="1">
        <v>42.3</v>
      </c>
      <c r="O3602" s="1">
        <v>0</v>
      </c>
      <c r="P3602" s="1">
        <v>73.900000000000006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0.49199999999999999</v>
      </c>
      <c r="W3602" s="1">
        <v>6.9000000000000006E-2</v>
      </c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>
        <f t="shared" si="90"/>
        <v>0</v>
      </c>
    </row>
    <row r="3603" spans="1:49" x14ac:dyDescent="0.25">
      <c r="A3603" s="1" t="s">
        <v>141</v>
      </c>
      <c r="B3603" s="1">
        <v>1009848</v>
      </c>
      <c r="C3603" s="1">
        <v>2017</v>
      </c>
      <c r="D3603" s="1" t="s">
        <v>1091</v>
      </c>
      <c r="E3603" s="1" t="s">
        <v>1092</v>
      </c>
      <c r="F3603" s="1" t="s">
        <v>12</v>
      </c>
      <c r="G3603" s="1"/>
      <c r="H3603" s="1"/>
      <c r="I3603" s="1"/>
      <c r="J3603" s="1"/>
      <c r="K3603" s="1" t="s">
        <v>1104</v>
      </c>
      <c r="L3603" s="1" t="s">
        <v>1121</v>
      </c>
      <c r="M3603" s="1" t="s">
        <v>2625</v>
      </c>
      <c r="N3603" s="1"/>
      <c r="O3603" s="1"/>
      <c r="P3603" s="1"/>
      <c r="Q3603" s="1">
        <v>2</v>
      </c>
      <c r="R3603" s="1">
        <v>0</v>
      </c>
      <c r="S3603" s="1">
        <v>0</v>
      </c>
      <c r="T3603" s="1">
        <v>0</v>
      </c>
      <c r="U3603" s="1">
        <v>1</v>
      </c>
      <c r="V3603" s="1">
        <v>0.77700000000000002</v>
      </c>
      <c r="W3603" s="1">
        <v>3.1E-2</v>
      </c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>
        <f t="shared" si="90"/>
        <v>3</v>
      </c>
    </row>
    <row r="3604" spans="1:49" x14ac:dyDescent="0.25">
      <c r="A3604" s="1" t="s">
        <v>141</v>
      </c>
      <c r="B3604" s="1">
        <v>1009848</v>
      </c>
      <c r="C3604" s="1">
        <v>2017</v>
      </c>
      <c r="D3604" s="1" t="s">
        <v>1091</v>
      </c>
      <c r="E3604" s="1" t="s">
        <v>1092</v>
      </c>
      <c r="F3604" s="1" t="s">
        <v>12</v>
      </c>
      <c r="G3604" s="1"/>
      <c r="H3604" s="1"/>
      <c r="I3604" s="1"/>
      <c r="J3604" s="1"/>
      <c r="K3604" s="1" t="s">
        <v>1835</v>
      </c>
      <c r="L3604" s="1" t="s">
        <v>1121</v>
      </c>
      <c r="M3604" s="1" t="s">
        <v>2861</v>
      </c>
      <c r="N3604" s="1"/>
      <c r="O3604" s="1"/>
      <c r="P3604" s="1"/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0.68100000000000005</v>
      </c>
      <c r="W3604" s="1">
        <v>0.02</v>
      </c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>
        <f t="shared" si="90"/>
        <v>0</v>
      </c>
    </row>
    <row r="3605" spans="1:49" x14ac:dyDescent="0.25">
      <c r="A3605" s="1" t="s">
        <v>141</v>
      </c>
      <c r="B3605" s="1">
        <v>1009848</v>
      </c>
      <c r="C3605" s="1">
        <v>2017</v>
      </c>
      <c r="D3605" s="1" t="s">
        <v>1091</v>
      </c>
      <c r="E3605" s="1" t="s">
        <v>1092</v>
      </c>
      <c r="F3605" s="1" t="s">
        <v>12</v>
      </c>
      <c r="G3605" s="1"/>
      <c r="H3605" s="1"/>
      <c r="I3605" s="1"/>
      <c r="J3605" s="1"/>
      <c r="K3605" s="1" t="s">
        <v>1835</v>
      </c>
      <c r="L3605" s="1" t="s">
        <v>1109</v>
      </c>
      <c r="M3605" s="1" t="s">
        <v>1836</v>
      </c>
      <c r="N3605" s="1">
        <v>39.299999999999997</v>
      </c>
      <c r="O3605" s="1">
        <v>0</v>
      </c>
      <c r="P3605" s="1">
        <v>73.900000000000006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0.68100000000000005</v>
      </c>
      <c r="W3605" s="1">
        <v>0.02</v>
      </c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>
        <f t="shared" si="90"/>
        <v>0</v>
      </c>
    </row>
    <row r="3606" spans="1:49" x14ac:dyDescent="0.25">
      <c r="A3606" s="1" t="s">
        <v>141</v>
      </c>
      <c r="B3606" s="1">
        <v>1009848</v>
      </c>
      <c r="C3606" s="1">
        <v>2017</v>
      </c>
      <c r="D3606" s="1" t="s">
        <v>1091</v>
      </c>
      <c r="E3606" s="1" t="s">
        <v>1092</v>
      </c>
      <c r="F3606" s="1" t="s">
        <v>12</v>
      </c>
      <c r="G3606" s="1"/>
      <c r="H3606" s="1"/>
      <c r="I3606" s="1"/>
      <c r="J3606" s="1"/>
      <c r="K3606" s="1" t="s">
        <v>1810</v>
      </c>
      <c r="L3606" s="1" t="s">
        <v>1109</v>
      </c>
      <c r="M3606" s="1" t="s">
        <v>1811</v>
      </c>
      <c r="N3606" s="1">
        <v>40</v>
      </c>
      <c r="O3606" s="1">
        <v>0</v>
      </c>
      <c r="P3606" s="1">
        <v>32</v>
      </c>
      <c r="Q3606" s="1">
        <v>1</v>
      </c>
      <c r="R3606" s="1">
        <v>0</v>
      </c>
      <c r="S3606" s="1">
        <v>0</v>
      </c>
      <c r="T3606" s="1">
        <v>0</v>
      </c>
      <c r="U3606" s="1">
        <v>0</v>
      </c>
      <c r="V3606" s="1">
        <v>0.68100000000000005</v>
      </c>
      <c r="W3606" s="1">
        <v>0.02</v>
      </c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>
        <f t="shared" si="90"/>
        <v>1</v>
      </c>
    </row>
    <row r="3607" spans="1:49" x14ac:dyDescent="0.25">
      <c r="A3607" s="1" t="s">
        <v>141</v>
      </c>
      <c r="B3607" s="1">
        <v>1009848</v>
      </c>
      <c r="C3607" s="1">
        <v>2017</v>
      </c>
      <c r="D3607" s="1" t="s">
        <v>1091</v>
      </c>
      <c r="E3607" s="1" t="s">
        <v>1092</v>
      </c>
      <c r="F3607" s="1" t="s">
        <v>12</v>
      </c>
      <c r="G3607" s="1"/>
      <c r="H3607" s="1"/>
      <c r="I3607" s="1"/>
      <c r="J3607" s="1"/>
      <c r="K3607" s="1" t="s">
        <v>1695</v>
      </c>
      <c r="L3607" s="1" t="s">
        <v>1121</v>
      </c>
      <c r="M3607" s="1" t="s">
        <v>1696</v>
      </c>
      <c r="N3607" s="1"/>
      <c r="O3607" s="1"/>
      <c r="P3607" s="1"/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0.68100000000000005</v>
      </c>
      <c r="W3607" s="1">
        <v>0.02</v>
      </c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>
        <f t="shared" si="90"/>
        <v>0</v>
      </c>
    </row>
    <row r="3608" spans="1:49" x14ac:dyDescent="0.25">
      <c r="A3608" s="1" t="s">
        <v>141</v>
      </c>
      <c r="B3608" s="1">
        <v>1009848</v>
      </c>
      <c r="C3608" s="1">
        <v>2017</v>
      </c>
      <c r="D3608" s="1" t="s">
        <v>1091</v>
      </c>
      <c r="E3608" s="1" t="s">
        <v>1092</v>
      </c>
      <c r="F3608" s="1" t="s">
        <v>12</v>
      </c>
      <c r="G3608" s="1"/>
      <c r="H3608" s="1"/>
      <c r="I3608" s="1"/>
      <c r="J3608" s="1"/>
      <c r="K3608" s="1" t="s">
        <v>1695</v>
      </c>
      <c r="L3608" s="1" t="s">
        <v>1109</v>
      </c>
      <c r="M3608" s="1" t="s">
        <v>1697</v>
      </c>
      <c r="N3608" s="1">
        <v>36.842857100000003</v>
      </c>
      <c r="O3608" s="1">
        <v>2545.8679999999999</v>
      </c>
      <c r="P3608" s="1">
        <v>73.900000000000006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0.68100000000000005</v>
      </c>
      <c r="W3608" s="1">
        <v>0.02</v>
      </c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>
        <f t="shared" si="90"/>
        <v>0</v>
      </c>
    </row>
    <row r="3609" spans="1:49" x14ac:dyDescent="0.25">
      <c r="A3609" s="1" t="s">
        <v>141</v>
      </c>
      <c r="B3609" s="1">
        <v>1009848</v>
      </c>
      <c r="C3609" s="1">
        <v>2017</v>
      </c>
      <c r="D3609" s="1" t="s">
        <v>1091</v>
      </c>
      <c r="E3609" s="1" t="s">
        <v>1092</v>
      </c>
      <c r="F3609" s="1" t="s">
        <v>12</v>
      </c>
      <c r="G3609" s="1"/>
      <c r="H3609" s="1"/>
      <c r="I3609" s="1"/>
      <c r="J3609" s="1"/>
      <c r="K3609" s="1" t="s">
        <v>1862</v>
      </c>
      <c r="L3609" s="1" t="s">
        <v>1121</v>
      </c>
      <c r="M3609" s="1" t="s">
        <v>2862</v>
      </c>
      <c r="N3609" s="1"/>
      <c r="O3609" s="1"/>
      <c r="P3609" s="1"/>
      <c r="Q3609" s="1">
        <v>2</v>
      </c>
      <c r="R3609" s="1">
        <v>0</v>
      </c>
      <c r="S3609" s="1">
        <v>0</v>
      </c>
      <c r="T3609" s="1">
        <v>0</v>
      </c>
      <c r="U3609" s="1">
        <v>0</v>
      </c>
      <c r="V3609" s="1">
        <v>0.68100000000000005</v>
      </c>
      <c r="W3609" s="1">
        <v>0.02</v>
      </c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>
        <f t="shared" si="90"/>
        <v>2</v>
      </c>
    </row>
    <row r="3610" spans="1:49" x14ac:dyDescent="0.25">
      <c r="A3610" s="1" t="s">
        <v>141</v>
      </c>
      <c r="B3610" s="1">
        <v>1009848</v>
      </c>
      <c r="C3610" s="1">
        <v>2017</v>
      </c>
      <c r="D3610" s="1" t="s">
        <v>1091</v>
      </c>
      <c r="E3610" s="1" t="s">
        <v>1092</v>
      </c>
      <c r="F3610" s="1" t="s">
        <v>12</v>
      </c>
      <c r="G3610" s="1"/>
      <c r="H3610" s="1"/>
      <c r="I3610" s="1"/>
      <c r="J3610" s="1"/>
      <c r="K3610" s="1" t="s">
        <v>1862</v>
      </c>
      <c r="L3610" s="1" t="s">
        <v>1109</v>
      </c>
      <c r="M3610" s="1" t="s">
        <v>2863</v>
      </c>
      <c r="N3610" s="1">
        <v>44.2</v>
      </c>
      <c r="O3610" s="1">
        <v>0</v>
      </c>
      <c r="P3610" s="1">
        <v>73.900000000000006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0.68100000000000005</v>
      </c>
      <c r="W3610" s="1">
        <v>0.02</v>
      </c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>
        <f t="shared" si="90"/>
        <v>0</v>
      </c>
    </row>
    <row r="3611" spans="1:49" x14ac:dyDescent="0.25">
      <c r="A3611" s="1" t="s">
        <v>141</v>
      </c>
      <c r="B3611" s="1">
        <v>1009848</v>
      </c>
      <c r="C3611" s="1">
        <v>2017</v>
      </c>
      <c r="D3611" s="1" t="s">
        <v>1091</v>
      </c>
      <c r="E3611" s="1" t="s">
        <v>1092</v>
      </c>
      <c r="F3611" s="1" t="s">
        <v>12</v>
      </c>
      <c r="G3611" s="1"/>
      <c r="H3611" s="1"/>
      <c r="I3611" s="1"/>
      <c r="J3611" s="1"/>
      <c r="K3611" s="1" t="s">
        <v>1112</v>
      </c>
      <c r="L3611" s="1" t="s">
        <v>1121</v>
      </c>
      <c r="M3611" s="1" t="s">
        <v>2864</v>
      </c>
      <c r="N3611" s="1"/>
      <c r="O3611" s="1"/>
      <c r="P3611" s="1"/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0.68100000000000005</v>
      </c>
      <c r="W3611" s="1">
        <v>0.02</v>
      </c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>
        <f t="shared" si="90"/>
        <v>0</v>
      </c>
    </row>
    <row r="3612" spans="1:49" x14ac:dyDescent="0.25">
      <c r="A3612" s="1" t="s">
        <v>141</v>
      </c>
      <c r="B3612" s="1">
        <v>1009848</v>
      </c>
      <c r="C3612" s="1">
        <v>2017</v>
      </c>
      <c r="D3612" s="1" t="s">
        <v>1091</v>
      </c>
      <c r="E3612" s="1" t="s">
        <v>1092</v>
      </c>
      <c r="F3612" s="1" t="s">
        <v>12</v>
      </c>
      <c r="G3612" s="1"/>
      <c r="H3612" s="1"/>
      <c r="I3612" s="1"/>
      <c r="J3612" s="1"/>
      <c r="K3612" s="1" t="s">
        <v>1112</v>
      </c>
      <c r="L3612" s="1" t="s">
        <v>1109</v>
      </c>
      <c r="M3612" s="1" t="s">
        <v>2865</v>
      </c>
      <c r="N3612" s="1">
        <v>28.283333299999999</v>
      </c>
      <c r="O3612" s="1">
        <v>11.0119474</v>
      </c>
      <c r="P3612" s="1">
        <v>53.8</v>
      </c>
      <c r="Q3612" s="1">
        <v>13</v>
      </c>
      <c r="R3612" s="1">
        <v>0</v>
      </c>
      <c r="S3612" s="1">
        <v>0</v>
      </c>
      <c r="T3612" s="1">
        <v>0</v>
      </c>
      <c r="U3612" s="1">
        <v>0</v>
      </c>
      <c r="V3612" s="1">
        <v>0.68100000000000005</v>
      </c>
      <c r="W3612" s="1">
        <v>0.02</v>
      </c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>
        <f t="shared" si="90"/>
        <v>13</v>
      </c>
    </row>
    <row r="3613" spans="1:49" x14ac:dyDescent="0.25">
      <c r="A3613" s="1" t="s">
        <v>141</v>
      </c>
      <c r="B3613" s="1">
        <v>1009848</v>
      </c>
      <c r="C3613" s="1">
        <v>2017</v>
      </c>
      <c r="D3613" s="1" t="s">
        <v>1091</v>
      </c>
      <c r="E3613" s="1" t="s">
        <v>1092</v>
      </c>
      <c r="F3613" s="1" t="s">
        <v>12</v>
      </c>
      <c r="G3613" s="1"/>
      <c r="H3613" s="1"/>
      <c r="I3613" s="1"/>
      <c r="J3613" s="1"/>
      <c r="K3613" s="1" t="s">
        <v>2793</v>
      </c>
      <c r="L3613" s="1" t="s">
        <v>1121</v>
      </c>
      <c r="M3613" s="1" t="s">
        <v>2866</v>
      </c>
      <c r="N3613" s="1"/>
      <c r="O3613" s="1"/>
      <c r="P3613" s="1"/>
      <c r="Q3613" s="1">
        <v>3</v>
      </c>
      <c r="R3613" s="1">
        <v>0</v>
      </c>
      <c r="S3613" s="1">
        <v>0</v>
      </c>
      <c r="T3613" s="1">
        <v>2</v>
      </c>
      <c r="U3613" s="1">
        <v>1</v>
      </c>
      <c r="V3613" s="1">
        <v>0.68100000000000005</v>
      </c>
      <c r="W3613" s="1">
        <v>0.02</v>
      </c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>
        <f t="shared" si="90"/>
        <v>4</v>
      </c>
    </row>
    <row r="3614" spans="1:49" x14ac:dyDescent="0.25">
      <c r="A3614" s="1" t="s">
        <v>141</v>
      </c>
      <c r="B3614" s="1">
        <v>1009848</v>
      </c>
      <c r="C3614" s="1">
        <v>2017</v>
      </c>
      <c r="D3614" s="1" t="s">
        <v>1091</v>
      </c>
      <c r="E3614" s="1" t="s">
        <v>1092</v>
      </c>
      <c r="F3614" s="1" t="s">
        <v>12</v>
      </c>
      <c r="G3614" s="1"/>
      <c r="H3614" s="1"/>
      <c r="I3614" s="1"/>
      <c r="J3614" s="1"/>
      <c r="K3614" s="1" t="s">
        <v>2793</v>
      </c>
      <c r="L3614" s="1" t="s">
        <v>1109</v>
      </c>
      <c r="M3614" s="1" t="s">
        <v>2867</v>
      </c>
      <c r="N3614" s="1">
        <v>39.866666700000003</v>
      </c>
      <c r="O3614" s="1">
        <v>3540.6107000000002</v>
      </c>
      <c r="P3614" s="1">
        <v>125</v>
      </c>
      <c r="Q3614" s="1">
        <v>3</v>
      </c>
      <c r="R3614" s="1">
        <v>0</v>
      </c>
      <c r="S3614" s="1">
        <v>0</v>
      </c>
      <c r="T3614" s="1">
        <v>0</v>
      </c>
      <c r="U3614" s="1">
        <v>0</v>
      </c>
      <c r="V3614" s="1">
        <v>0.68100000000000005</v>
      </c>
      <c r="W3614" s="1">
        <v>0.02</v>
      </c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>
        <f t="shared" si="90"/>
        <v>3</v>
      </c>
    </row>
    <row r="3615" spans="1:49" x14ac:dyDescent="0.25">
      <c r="A3615" s="1" t="s">
        <v>874</v>
      </c>
      <c r="B3615" s="1">
        <v>1009859</v>
      </c>
      <c r="C3615" s="1">
        <v>2017</v>
      </c>
      <c r="D3615" s="1" t="s">
        <v>1091</v>
      </c>
      <c r="E3615" s="1" t="s">
        <v>1092</v>
      </c>
      <c r="F3615" s="1" t="s">
        <v>12</v>
      </c>
      <c r="G3615" s="1"/>
      <c r="H3615" s="1"/>
      <c r="I3615" s="1"/>
      <c r="J3615" s="1"/>
      <c r="K3615" s="1" t="s">
        <v>1096</v>
      </c>
      <c r="L3615" s="1" t="s">
        <v>1121</v>
      </c>
      <c r="M3615" s="1" t="s">
        <v>1800</v>
      </c>
      <c r="N3615" s="1"/>
      <c r="O3615" s="1"/>
      <c r="P3615" s="1"/>
      <c r="Q3615" s="1">
        <v>15</v>
      </c>
      <c r="R3615" s="1">
        <v>0</v>
      </c>
      <c r="S3615" s="1">
        <v>0</v>
      </c>
      <c r="T3615" s="1">
        <v>0</v>
      </c>
      <c r="U3615" s="1">
        <v>0</v>
      </c>
      <c r="V3615" s="1">
        <v>0.68100000000000005</v>
      </c>
      <c r="W3615" s="1">
        <v>0.02</v>
      </c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>
        <f t="shared" si="90"/>
        <v>15</v>
      </c>
    </row>
    <row r="3616" spans="1:49" x14ac:dyDescent="0.25">
      <c r="A3616" s="1" t="s">
        <v>874</v>
      </c>
      <c r="B3616" s="1">
        <v>1009859</v>
      </c>
      <c r="C3616" s="1">
        <v>2017</v>
      </c>
      <c r="D3616" s="1" t="s">
        <v>1091</v>
      </c>
      <c r="E3616" s="1" t="s">
        <v>1092</v>
      </c>
      <c r="F3616" s="1" t="s">
        <v>12</v>
      </c>
      <c r="G3616" s="1"/>
      <c r="H3616" s="1"/>
      <c r="I3616" s="1"/>
      <c r="J3616" s="1"/>
      <c r="K3616" s="1" t="s">
        <v>1096</v>
      </c>
      <c r="L3616" s="1" t="s">
        <v>1109</v>
      </c>
      <c r="M3616" s="1" t="s">
        <v>1801</v>
      </c>
      <c r="N3616" s="1">
        <v>42.1722222</v>
      </c>
      <c r="O3616" s="1">
        <v>1851.7434444</v>
      </c>
      <c r="P3616" s="1">
        <v>55</v>
      </c>
      <c r="Q3616" s="1">
        <v>8</v>
      </c>
      <c r="R3616" s="1">
        <v>0</v>
      </c>
      <c r="S3616" s="1">
        <v>0</v>
      </c>
      <c r="T3616" s="1">
        <v>0</v>
      </c>
      <c r="U3616" s="1">
        <v>0</v>
      </c>
      <c r="V3616" s="1">
        <v>0.68100000000000005</v>
      </c>
      <c r="W3616" s="1">
        <v>0.02</v>
      </c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>
        <f t="shared" si="90"/>
        <v>8</v>
      </c>
    </row>
    <row r="3617" spans="1:49" x14ac:dyDescent="0.25">
      <c r="A3617" s="1" t="s">
        <v>874</v>
      </c>
      <c r="B3617" s="1">
        <v>1009859</v>
      </c>
      <c r="C3617" s="1">
        <v>2017</v>
      </c>
      <c r="D3617" s="1" t="s">
        <v>1091</v>
      </c>
      <c r="E3617" s="1" t="s">
        <v>1092</v>
      </c>
      <c r="F3617" s="1" t="s">
        <v>12</v>
      </c>
      <c r="G3617" s="1"/>
      <c r="H3617" s="1"/>
      <c r="I3617" s="1"/>
      <c r="J3617" s="1"/>
      <c r="K3617" s="1" t="s">
        <v>1229</v>
      </c>
      <c r="L3617" s="1" t="s">
        <v>1121</v>
      </c>
      <c r="M3617" s="1" t="s">
        <v>2810</v>
      </c>
      <c r="N3617" s="1"/>
      <c r="O3617" s="1"/>
      <c r="P3617" s="1"/>
      <c r="Q3617" s="1">
        <v>36</v>
      </c>
      <c r="R3617" s="1">
        <v>0</v>
      </c>
      <c r="S3617" s="1">
        <v>22</v>
      </c>
      <c r="T3617" s="1">
        <v>0</v>
      </c>
      <c r="U3617" s="1">
        <v>0</v>
      </c>
      <c r="V3617" s="1">
        <v>0.68100000000000005</v>
      </c>
      <c r="W3617" s="1">
        <v>0.02</v>
      </c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>
        <f t="shared" si="90"/>
        <v>36</v>
      </c>
    </row>
    <row r="3618" spans="1:49" x14ac:dyDescent="0.25">
      <c r="A3618" s="1" t="s">
        <v>874</v>
      </c>
      <c r="B3618" s="1">
        <v>1009859</v>
      </c>
      <c r="C3618" s="1">
        <v>2017</v>
      </c>
      <c r="D3618" s="1" t="s">
        <v>1091</v>
      </c>
      <c r="E3618" s="1" t="s">
        <v>1092</v>
      </c>
      <c r="F3618" s="1" t="s">
        <v>12</v>
      </c>
      <c r="G3618" s="1"/>
      <c r="H3618" s="1"/>
      <c r="I3618" s="1"/>
      <c r="J3618" s="1"/>
      <c r="K3618" s="1" t="s">
        <v>1100</v>
      </c>
      <c r="L3618" s="1" t="s">
        <v>1121</v>
      </c>
      <c r="M3618" s="1" t="s">
        <v>1802</v>
      </c>
      <c r="N3618" s="1"/>
      <c r="O3618" s="1"/>
      <c r="P3618" s="1"/>
      <c r="Q3618" s="1">
        <v>2</v>
      </c>
      <c r="R3618" s="1">
        <v>0</v>
      </c>
      <c r="S3618" s="1">
        <v>0</v>
      </c>
      <c r="T3618" s="1">
        <v>0</v>
      </c>
      <c r="U3618" s="1">
        <v>0</v>
      </c>
      <c r="V3618" s="1">
        <v>0.92400000000000004</v>
      </c>
      <c r="W3618" s="1">
        <v>1E-3</v>
      </c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>
        <f t="shared" si="90"/>
        <v>2</v>
      </c>
    </row>
    <row r="3619" spans="1:49" x14ac:dyDescent="0.25">
      <c r="A3619" s="1" t="s">
        <v>874</v>
      </c>
      <c r="B3619" s="1">
        <v>1009859</v>
      </c>
      <c r="C3619" s="1">
        <v>2017</v>
      </c>
      <c r="D3619" s="1" t="s">
        <v>1091</v>
      </c>
      <c r="E3619" s="1" t="s">
        <v>1092</v>
      </c>
      <c r="F3619" s="1" t="s">
        <v>12</v>
      </c>
      <c r="G3619" s="1"/>
      <c r="H3619" s="1"/>
      <c r="I3619" s="1"/>
      <c r="J3619" s="1"/>
      <c r="K3619" s="1" t="s">
        <v>2868</v>
      </c>
      <c r="L3619" s="1" t="s">
        <v>1121</v>
      </c>
      <c r="M3619" s="1" t="s">
        <v>2869</v>
      </c>
      <c r="N3619" s="1"/>
      <c r="O3619" s="1"/>
      <c r="P3619" s="1"/>
      <c r="Q3619" s="1">
        <v>95</v>
      </c>
      <c r="R3619" s="1">
        <v>0</v>
      </c>
      <c r="S3619" s="1">
        <v>0</v>
      </c>
      <c r="T3619" s="1">
        <v>0</v>
      </c>
      <c r="U3619" s="1">
        <v>0</v>
      </c>
      <c r="V3619" s="1">
        <v>0.68100000000000005</v>
      </c>
      <c r="W3619" s="1">
        <v>0.02</v>
      </c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>
        <f t="shared" si="90"/>
        <v>95</v>
      </c>
    </row>
    <row r="3620" spans="1:49" x14ac:dyDescent="0.25">
      <c r="A3620" s="1" t="s">
        <v>874</v>
      </c>
      <c r="B3620" s="1">
        <v>1009859</v>
      </c>
      <c r="C3620" s="1">
        <v>2017</v>
      </c>
      <c r="D3620" s="1" t="s">
        <v>1091</v>
      </c>
      <c r="E3620" s="1" t="s">
        <v>1092</v>
      </c>
      <c r="F3620" s="1" t="s">
        <v>12</v>
      </c>
      <c r="G3620" s="1"/>
      <c r="H3620" s="1"/>
      <c r="I3620" s="1"/>
      <c r="J3620" s="1"/>
      <c r="K3620" s="1" t="s">
        <v>2868</v>
      </c>
      <c r="L3620" s="1" t="s">
        <v>1109</v>
      </c>
      <c r="M3620" s="1" t="s">
        <v>2870</v>
      </c>
      <c r="N3620" s="1">
        <v>42.2</v>
      </c>
      <c r="O3620" s="1">
        <v>198000</v>
      </c>
      <c r="P3620" s="1">
        <v>86</v>
      </c>
      <c r="Q3620" s="1">
        <v>1</v>
      </c>
      <c r="R3620" s="1">
        <v>0</v>
      </c>
      <c r="S3620" s="1">
        <v>0</v>
      </c>
      <c r="T3620" s="1">
        <v>0</v>
      </c>
      <c r="U3620" s="1">
        <v>0</v>
      </c>
      <c r="V3620" s="1">
        <v>0.68100000000000005</v>
      </c>
      <c r="W3620" s="1">
        <v>0.02</v>
      </c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>
        <f t="shared" si="90"/>
        <v>1</v>
      </c>
    </row>
    <row r="3621" spans="1:49" x14ac:dyDescent="0.25">
      <c r="A3621" s="1" t="s">
        <v>874</v>
      </c>
      <c r="B3621" s="1">
        <v>1009859</v>
      </c>
      <c r="C3621" s="1">
        <v>2017</v>
      </c>
      <c r="D3621" s="1" t="s">
        <v>1091</v>
      </c>
      <c r="E3621" s="1" t="s">
        <v>1092</v>
      </c>
      <c r="F3621" s="1" t="s">
        <v>12</v>
      </c>
      <c r="G3621" s="1"/>
      <c r="H3621" s="1"/>
      <c r="I3621" s="1"/>
      <c r="J3621" s="1"/>
      <c r="K3621" s="1" t="s">
        <v>1104</v>
      </c>
      <c r="L3621" s="1" t="s">
        <v>1121</v>
      </c>
      <c r="M3621" s="1" t="s">
        <v>2625</v>
      </c>
      <c r="N3621" s="1"/>
      <c r="O3621" s="1"/>
      <c r="P3621" s="1"/>
      <c r="Q3621" s="1">
        <v>5</v>
      </c>
      <c r="R3621" s="1">
        <v>0</v>
      </c>
      <c r="S3621" s="1">
        <v>0</v>
      </c>
      <c r="T3621" s="1">
        <v>0</v>
      </c>
      <c r="U3621" s="1">
        <v>0</v>
      </c>
      <c r="V3621" s="1">
        <v>0.77700000000000002</v>
      </c>
      <c r="W3621" s="1">
        <v>3.1E-2</v>
      </c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>
        <f t="shared" si="90"/>
        <v>5</v>
      </c>
    </row>
    <row r="3622" spans="1:49" x14ac:dyDescent="0.25">
      <c r="A3622" s="1" t="s">
        <v>874</v>
      </c>
      <c r="B3622" s="1">
        <v>1009859</v>
      </c>
      <c r="C3622" s="1">
        <v>2017</v>
      </c>
      <c r="D3622" s="1" t="s">
        <v>1091</v>
      </c>
      <c r="E3622" s="1" t="s">
        <v>1092</v>
      </c>
      <c r="F3622" s="1" t="s">
        <v>12</v>
      </c>
      <c r="G3622" s="1"/>
      <c r="H3622" s="1"/>
      <c r="I3622" s="1"/>
      <c r="J3622" s="1"/>
      <c r="K3622" s="1" t="s">
        <v>1106</v>
      </c>
      <c r="L3622" s="1" t="s">
        <v>1121</v>
      </c>
      <c r="M3622" s="1" t="s">
        <v>2841</v>
      </c>
      <c r="N3622" s="1"/>
      <c r="O3622" s="1"/>
      <c r="P3622" s="1"/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0.68100000000000005</v>
      </c>
      <c r="W3622" s="1">
        <v>0.02</v>
      </c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>
        <f t="shared" si="90"/>
        <v>0</v>
      </c>
    </row>
    <row r="3623" spans="1:49" x14ac:dyDescent="0.25">
      <c r="A3623" s="1" t="s">
        <v>874</v>
      </c>
      <c r="B3623" s="1">
        <v>1009859</v>
      </c>
      <c r="C3623" s="1">
        <v>2017</v>
      </c>
      <c r="D3623" s="1" t="s">
        <v>1091</v>
      </c>
      <c r="E3623" s="1" t="s">
        <v>1092</v>
      </c>
      <c r="F3623" s="1" t="s">
        <v>12</v>
      </c>
      <c r="G3623" s="1"/>
      <c r="H3623" s="1"/>
      <c r="I3623" s="1"/>
      <c r="J3623" s="1"/>
      <c r="K3623" s="1" t="s">
        <v>1810</v>
      </c>
      <c r="L3623" s="1" t="s">
        <v>1121</v>
      </c>
      <c r="M3623" s="1" t="s">
        <v>2871</v>
      </c>
      <c r="N3623" s="1"/>
      <c r="O3623" s="1"/>
      <c r="P3623" s="1"/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0.68100000000000005</v>
      </c>
      <c r="W3623" s="1">
        <v>0.02</v>
      </c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>
        <f t="shared" si="90"/>
        <v>0</v>
      </c>
    </row>
    <row r="3624" spans="1:49" x14ac:dyDescent="0.25">
      <c r="A3624" s="1" t="s">
        <v>874</v>
      </c>
      <c r="B3624" s="1">
        <v>1009859</v>
      </c>
      <c r="C3624" s="1">
        <v>2017</v>
      </c>
      <c r="D3624" s="1" t="s">
        <v>1091</v>
      </c>
      <c r="E3624" s="1" t="s">
        <v>1092</v>
      </c>
      <c r="F3624" s="1" t="s">
        <v>12</v>
      </c>
      <c r="G3624" s="1"/>
      <c r="H3624" s="1"/>
      <c r="I3624" s="1"/>
      <c r="J3624" s="1"/>
      <c r="K3624" s="1" t="s">
        <v>1123</v>
      </c>
      <c r="L3624" s="1" t="s">
        <v>1121</v>
      </c>
      <c r="M3624" s="1" t="s">
        <v>2842</v>
      </c>
      <c r="N3624" s="1"/>
      <c r="O3624" s="1"/>
      <c r="P3624" s="1"/>
      <c r="Q3624" s="1">
        <v>18</v>
      </c>
      <c r="R3624" s="1">
        <v>0</v>
      </c>
      <c r="S3624" s="1">
        <v>1</v>
      </c>
      <c r="T3624" s="1">
        <v>0</v>
      </c>
      <c r="U3624" s="1">
        <v>0</v>
      </c>
      <c r="V3624" s="1">
        <v>0.68100000000000005</v>
      </c>
      <c r="W3624" s="1">
        <v>0.02</v>
      </c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>
        <f t="shared" si="90"/>
        <v>18</v>
      </c>
    </row>
    <row r="3625" spans="1:49" x14ac:dyDescent="0.25">
      <c r="A3625" s="1" t="s">
        <v>874</v>
      </c>
      <c r="B3625" s="1">
        <v>1009859</v>
      </c>
      <c r="C3625" s="1">
        <v>2017</v>
      </c>
      <c r="D3625" s="1" t="s">
        <v>1091</v>
      </c>
      <c r="E3625" s="1" t="s">
        <v>1092</v>
      </c>
      <c r="F3625" s="1" t="s">
        <v>12</v>
      </c>
      <c r="G3625" s="1"/>
      <c r="H3625" s="1"/>
      <c r="I3625" s="1"/>
      <c r="J3625" s="1"/>
      <c r="K3625" s="1" t="s">
        <v>1123</v>
      </c>
      <c r="L3625" s="1" t="s">
        <v>1109</v>
      </c>
      <c r="M3625" s="1" t="s">
        <v>1124</v>
      </c>
      <c r="N3625" s="1">
        <v>25.5</v>
      </c>
      <c r="O3625" s="1">
        <v>2504.038</v>
      </c>
      <c r="P3625" s="1">
        <v>91</v>
      </c>
      <c r="Q3625" s="1">
        <v>1</v>
      </c>
      <c r="R3625" s="1">
        <v>0</v>
      </c>
      <c r="S3625" s="1">
        <v>0</v>
      </c>
      <c r="T3625" s="1">
        <v>0</v>
      </c>
      <c r="U3625" s="1">
        <v>0</v>
      </c>
      <c r="V3625" s="1">
        <v>0.68100000000000005</v>
      </c>
      <c r="W3625" s="1">
        <v>0.02</v>
      </c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>
        <f t="shared" si="90"/>
        <v>1</v>
      </c>
    </row>
    <row r="3626" spans="1:49" x14ac:dyDescent="0.25">
      <c r="A3626" s="1" t="s">
        <v>874</v>
      </c>
      <c r="B3626" s="1">
        <v>1009859</v>
      </c>
      <c r="C3626" s="1">
        <v>2017</v>
      </c>
      <c r="D3626" s="1" t="s">
        <v>1091</v>
      </c>
      <c r="E3626" s="1" t="s">
        <v>1092</v>
      </c>
      <c r="F3626" s="1" t="s">
        <v>12</v>
      </c>
      <c r="G3626" s="1"/>
      <c r="H3626" s="1"/>
      <c r="I3626" s="1"/>
      <c r="J3626" s="1"/>
      <c r="K3626" s="1" t="s">
        <v>1108</v>
      </c>
      <c r="L3626" s="1" t="s">
        <v>1121</v>
      </c>
      <c r="M3626" s="1" t="s">
        <v>2845</v>
      </c>
      <c r="N3626" s="1"/>
      <c r="O3626" s="1"/>
      <c r="P3626" s="1"/>
      <c r="Q3626" s="1">
        <v>61</v>
      </c>
      <c r="R3626" s="1">
        <v>0</v>
      </c>
      <c r="S3626" s="1">
        <v>0</v>
      </c>
      <c r="T3626" s="1">
        <v>0</v>
      </c>
      <c r="U3626" s="1">
        <v>0</v>
      </c>
      <c r="V3626" s="1">
        <v>0.68100000000000005</v>
      </c>
      <c r="W3626" s="1">
        <v>0.02</v>
      </c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>
        <f t="shared" si="90"/>
        <v>61</v>
      </c>
    </row>
    <row r="3627" spans="1:49" x14ac:dyDescent="0.25">
      <c r="A3627" s="1" t="s">
        <v>874</v>
      </c>
      <c r="B3627" s="1">
        <v>1009859</v>
      </c>
      <c r="C3627" s="1">
        <v>2017</v>
      </c>
      <c r="D3627" s="1" t="s">
        <v>1091</v>
      </c>
      <c r="E3627" s="1" t="s">
        <v>1092</v>
      </c>
      <c r="F3627" s="1" t="s">
        <v>12</v>
      </c>
      <c r="G3627" s="1"/>
      <c r="H3627" s="1"/>
      <c r="I3627" s="1"/>
      <c r="J3627" s="1"/>
      <c r="K3627" s="1" t="s">
        <v>1108</v>
      </c>
      <c r="L3627" s="1" t="s">
        <v>1109</v>
      </c>
      <c r="M3627" s="1" t="s">
        <v>1110</v>
      </c>
      <c r="N3627" s="1">
        <v>31.8</v>
      </c>
      <c r="O3627" s="1">
        <v>0</v>
      </c>
      <c r="P3627" s="1">
        <v>100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0.68100000000000005</v>
      </c>
      <c r="W3627" s="1">
        <v>0.02</v>
      </c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>
        <f t="shared" si="90"/>
        <v>0</v>
      </c>
    </row>
    <row r="3628" spans="1:49" x14ac:dyDescent="0.25">
      <c r="A3628" s="1" t="s">
        <v>874</v>
      </c>
      <c r="B3628" s="1">
        <v>1009859</v>
      </c>
      <c r="C3628" s="1">
        <v>2017</v>
      </c>
      <c r="D3628" s="1" t="s">
        <v>1091</v>
      </c>
      <c r="E3628" s="1" t="s">
        <v>1092</v>
      </c>
      <c r="F3628" s="1" t="s">
        <v>12</v>
      </c>
      <c r="G3628" s="1"/>
      <c r="H3628" s="1"/>
      <c r="I3628" s="1"/>
      <c r="J3628" s="1"/>
      <c r="K3628" s="1" t="s">
        <v>1816</v>
      </c>
      <c r="L3628" s="1" t="s">
        <v>1121</v>
      </c>
      <c r="M3628" s="1" t="s">
        <v>1817</v>
      </c>
      <c r="N3628" s="1"/>
      <c r="O3628" s="1"/>
      <c r="P3628" s="1"/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0.91600000000000004</v>
      </c>
      <c r="W3628" s="1">
        <v>1.4999999999999999E-2</v>
      </c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>
        <f t="shared" si="90"/>
        <v>0</v>
      </c>
    </row>
    <row r="3629" spans="1:49" x14ac:dyDescent="0.25">
      <c r="A3629" s="1" t="s">
        <v>874</v>
      </c>
      <c r="B3629" s="1">
        <v>1009859</v>
      </c>
      <c r="C3629" s="1">
        <v>2017</v>
      </c>
      <c r="D3629" s="1" t="s">
        <v>1091</v>
      </c>
      <c r="E3629" s="1" t="s">
        <v>1092</v>
      </c>
      <c r="F3629" s="1" t="s">
        <v>12</v>
      </c>
      <c r="G3629" s="1"/>
      <c r="H3629" s="1"/>
      <c r="I3629" s="1"/>
      <c r="J3629" s="1"/>
      <c r="K3629" s="1" t="s">
        <v>1114</v>
      </c>
      <c r="L3629" s="1" t="s">
        <v>1121</v>
      </c>
      <c r="M3629" s="1" t="s">
        <v>2783</v>
      </c>
      <c r="N3629" s="1"/>
      <c r="O3629" s="1"/>
      <c r="P3629" s="1"/>
      <c r="Q3629" s="1">
        <v>80</v>
      </c>
      <c r="R3629" s="1">
        <v>0</v>
      </c>
      <c r="S3629" s="1">
        <v>4</v>
      </c>
      <c r="T3629" s="1">
        <v>0</v>
      </c>
      <c r="U3629" s="1">
        <v>0</v>
      </c>
      <c r="V3629" s="1">
        <v>0.76</v>
      </c>
      <c r="W3629" s="1">
        <v>7.0000000000000001E-3</v>
      </c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>
        <f t="shared" si="90"/>
        <v>80</v>
      </c>
    </row>
    <row r="3630" spans="1:49" x14ac:dyDescent="0.25">
      <c r="A3630" s="1" t="s">
        <v>874</v>
      </c>
      <c r="B3630" s="1">
        <v>1009859</v>
      </c>
      <c r="C3630" s="1">
        <v>2017</v>
      </c>
      <c r="D3630" s="1" t="s">
        <v>1091</v>
      </c>
      <c r="E3630" s="1" t="s">
        <v>1092</v>
      </c>
      <c r="F3630" s="1" t="s">
        <v>12</v>
      </c>
      <c r="G3630" s="1"/>
      <c r="H3630" s="1"/>
      <c r="I3630" s="1"/>
      <c r="J3630" s="1"/>
      <c r="K3630" s="1" t="s">
        <v>1116</v>
      </c>
      <c r="L3630" s="1" t="s">
        <v>1121</v>
      </c>
      <c r="M3630" s="1" t="s">
        <v>2751</v>
      </c>
      <c r="N3630" s="1"/>
      <c r="O3630" s="1"/>
      <c r="P3630" s="1"/>
      <c r="Q3630" s="1">
        <v>219</v>
      </c>
      <c r="R3630" s="1">
        <v>0</v>
      </c>
      <c r="S3630" s="1">
        <v>0</v>
      </c>
      <c r="T3630" s="1">
        <v>0</v>
      </c>
      <c r="U3630" s="1">
        <v>0</v>
      </c>
      <c r="V3630" s="1">
        <v>0.68100000000000005</v>
      </c>
      <c r="W3630" s="1">
        <v>0.02</v>
      </c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>
        <f t="shared" si="90"/>
        <v>219</v>
      </c>
    </row>
    <row r="3631" spans="1:49" x14ac:dyDescent="0.25">
      <c r="A3631" s="1" t="s">
        <v>874</v>
      </c>
      <c r="B3631" s="1">
        <v>1009859</v>
      </c>
      <c r="C3631" s="1">
        <v>2017</v>
      </c>
      <c r="D3631" s="1" t="s">
        <v>1091</v>
      </c>
      <c r="E3631" s="1" t="s">
        <v>1092</v>
      </c>
      <c r="F3631" s="1" t="s">
        <v>12</v>
      </c>
      <c r="G3631" s="1"/>
      <c r="H3631" s="1"/>
      <c r="I3631" s="1"/>
      <c r="J3631" s="1"/>
      <c r="K3631" s="1" t="s">
        <v>1116</v>
      </c>
      <c r="L3631" s="1" t="s">
        <v>1109</v>
      </c>
      <c r="M3631" s="1" t="s">
        <v>2872</v>
      </c>
      <c r="N3631" s="1">
        <v>33.65</v>
      </c>
      <c r="O3631" s="1">
        <v>606.971</v>
      </c>
      <c r="P3631" s="1">
        <v>124</v>
      </c>
      <c r="Q3631" s="1">
        <v>3</v>
      </c>
      <c r="R3631" s="1">
        <v>0</v>
      </c>
      <c r="S3631" s="1">
        <v>0</v>
      </c>
      <c r="T3631" s="1">
        <v>0</v>
      </c>
      <c r="U3631" s="1">
        <v>0</v>
      </c>
      <c r="V3631" s="1">
        <v>0.68100000000000005</v>
      </c>
      <c r="W3631" s="1">
        <v>0.02</v>
      </c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>
        <f t="shared" si="90"/>
        <v>3</v>
      </c>
    </row>
    <row r="3632" spans="1:49" x14ac:dyDescent="0.25">
      <c r="A3632" s="1" t="s">
        <v>176</v>
      </c>
      <c r="B3632" s="1">
        <v>1009860</v>
      </c>
      <c r="C3632" s="1">
        <v>2017</v>
      </c>
      <c r="D3632" s="1" t="s">
        <v>1091</v>
      </c>
      <c r="E3632" s="1" t="s">
        <v>1092</v>
      </c>
      <c r="F3632" s="1" t="s">
        <v>12</v>
      </c>
      <c r="G3632" s="1"/>
      <c r="H3632" s="1"/>
      <c r="I3632" s="1"/>
      <c r="J3632" s="1"/>
      <c r="K3632" s="1" t="s">
        <v>2873</v>
      </c>
      <c r="L3632" s="1" t="s">
        <v>1121</v>
      </c>
      <c r="M3632" s="1" t="s">
        <v>2874</v>
      </c>
      <c r="N3632" s="1"/>
      <c r="O3632" s="1"/>
      <c r="P3632" s="1"/>
      <c r="Q3632" s="1">
        <v>151</v>
      </c>
      <c r="R3632" s="1">
        <v>0</v>
      </c>
      <c r="S3632" s="1">
        <v>0</v>
      </c>
      <c r="T3632" s="1">
        <v>0</v>
      </c>
      <c r="U3632" s="1">
        <v>0</v>
      </c>
      <c r="V3632" s="1">
        <v>0.81399999999999995</v>
      </c>
      <c r="W3632" s="1">
        <v>8.0000000000000002E-3</v>
      </c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>
        <f t="shared" si="90"/>
        <v>151</v>
      </c>
    </row>
    <row r="3633" spans="1:49" x14ac:dyDescent="0.25">
      <c r="A3633" s="1" t="s">
        <v>922</v>
      </c>
      <c r="B3633" s="1">
        <v>1009862</v>
      </c>
      <c r="C3633" s="1">
        <v>2017</v>
      </c>
      <c r="D3633" s="1" t="s">
        <v>1091</v>
      </c>
      <c r="E3633" s="1" t="s">
        <v>1092</v>
      </c>
      <c r="F3633" s="1" t="s">
        <v>12</v>
      </c>
      <c r="G3633" s="1"/>
      <c r="H3633" s="1"/>
      <c r="I3633" s="1"/>
      <c r="J3633" s="1"/>
      <c r="K3633" s="1" t="s">
        <v>1229</v>
      </c>
      <c r="L3633" s="1" t="s">
        <v>1121</v>
      </c>
      <c r="M3633" s="1" t="s">
        <v>2810</v>
      </c>
      <c r="N3633" s="1"/>
      <c r="O3633" s="1"/>
      <c r="P3633" s="1"/>
      <c r="Q3633" s="1">
        <v>13</v>
      </c>
      <c r="R3633" s="1">
        <v>0</v>
      </c>
      <c r="S3633" s="1">
        <v>0</v>
      </c>
      <c r="T3633" s="1">
        <v>0</v>
      </c>
      <c r="U3633" s="1">
        <v>0</v>
      </c>
      <c r="V3633" s="1">
        <v>0.68100000000000005</v>
      </c>
      <c r="W3633" s="1">
        <v>0.02</v>
      </c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>
        <f t="shared" si="90"/>
        <v>13</v>
      </c>
    </row>
    <row r="3634" spans="1:49" x14ac:dyDescent="0.25">
      <c r="A3634" s="1" t="s">
        <v>922</v>
      </c>
      <c r="B3634" s="1">
        <v>1009862</v>
      </c>
      <c r="C3634" s="1">
        <v>2017</v>
      </c>
      <c r="D3634" s="1" t="s">
        <v>1091</v>
      </c>
      <c r="E3634" s="1" t="s">
        <v>1092</v>
      </c>
      <c r="F3634" s="1" t="s">
        <v>12</v>
      </c>
      <c r="G3634" s="1"/>
      <c r="H3634" s="1"/>
      <c r="I3634" s="1"/>
      <c r="J3634" s="1"/>
      <c r="K3634" s="1" t="s">
        <v>1229</v>
      </c>
      <c r="L3634" s="1" t="s">
        <v>1109</v>
      </c>
      <c r="M3634" s="1" t="s">
        <v>1230</v>
      </c>
      <c r="N3634" s="1">
        <v>20</v>
      </c>
      <c r="O3634" s="1">
        <v>0</v>
      </c>
      <c r="P3634" s="1">
        <v>90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0.68100000000000005</v>
      </c>
      <c r="W3634" s="1">
        <v>0.02</v>
      </c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>
        <f t="shared" si="90"/>
        <v>0</v>
      </c>
    </row>
    <row r="3635" spans="1:49" x14ac:dyDescent="0.25">
      <c r="A3635" s="1" t="s">
        <v>922</v>
      </c>
      <c r="B3635" s="1">
        <v>1009862</v>
      </c>
      <c r="C3635" s="1">
        <v>2017</v>
      </c>
      <c r="D3635" s="1" t="s">
        <v>1091</v>
      </c>
      <c r="E3635" s="1" t="s">
        <v>1092</v>
      </c>
      <c r="F3635" s="1" t="s">
        <v>12</v>
      </c>
      <c r="G3635" s="1"/>
      <c r="H3635" s="1"/>
      <c r="I3635" s="1"/>
      <c r="J3635" s="1"/>
      <c r="K3635" s="1" t="s">
        <v>1691</v>
      </c>
      <c r="L3635" s="1" t="s">
        <v>1121</v>
      </c>
      <c r="M3635" s="1" t="s">
        <v>2814</v>
      </c>
      <c r="N3635" s="1"/>
      <c r="O3635" s="1"/>
      <c r="P3635" s="1"/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0.85799999999999998</v>
      </c>
      <c r="W3635" s="1">
        <v>0.01</v>
      </c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>
        <f t="shared" si="90"/>
        <v>0</v>
      </c>
    </row>
    <row r="3636" spans="1:49" x14ac:dyDescent="0.25">
      <c r="A3636" s="1" t="s">
        <v>922</v>
      </c>
      <c r="B3636" s="1">
        <v>1009862</v>
      </c>
      <c r="C3636" s="1">
        <v>2017</v>
      </c>
      <c r="D3636" s="1" t="s">
        <v>1091</v>
      </c>
      <c r="E3636" s="1" t="s">
        <v>1092</v>
      </c>
      <c r="F3636" s="1" t="s">
        <v>12</v>
      </c>
      <c r="G3636" s="1"/>
      <c r="H3636" s="1"/>
      <c r="I3636" s="1"/>
      <c r="J3636" s="1"/>
      <c r="K3636" s="1" t="s">
        <v>1691</v>
      </c>
      <c r="L3636" s="1" t="s">
        <v>1109</v>
      </c>
      <c r="M3636" s="1" t="s">
        <v>1692</v>
      </c>
      <c r="N3636" s="1">
        <v>35.06</v>
      </c>
      <c r="O3636" s="1">
        <v>21280.048846199999</v>
      </c>
      <c r="P3636" s="1">
        <v>90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0.85799999999999998</v>
      </c>
      <c r="W3636" s="1">
        <v>0.01</v>
      </c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>
        <f t="shared" si="90"/>
        <v>0</v>
      </c>
    </row>
    <row r="3637" spans="1:49" x14ac:dyDescent="0.25">
      <c r="A3637" s="1" t="s">
        <v>922</v>
      </c>
      <c r="B3637" s="1">
        <v>1009862</v>
      </c>
      <c r="C3637" s="1">
        <v>2017</v>
      </c>
      <c r="D3637" s="1" t="s">
        <v>1091</v>
      </c>
      <c r="E3637" s="1" t="s">
        <v>1092</v>
      </c>
      <c r="F3637" s="1" t="s">
        <v>12</v>
      </c>
      <c r="G3637" s="1"/>
      <c r="H3637" s="1"/>
      <c r="I3637" s="1"/>
      <c r="J3637" s="1"/>
      <c r="K3637" s="1" t="s">
        <v>2868</v>
      </c>
      <c r="L3637" s="1" t="s">
        <v>1121</v>
      </c>
      <c r="M3637" s="1" t="s">
        <v>2869</v>
      </c>
      <c r="N3637" s="1"/>
      <c r="O3637" s="1"/>
      <c r="P3637" s="1"/>
      <c r="Q3637" s="1">
        <v>23</v>
      </c>
      <c r="R3637" s="1">
        <v>0</v>
      </c>
      <c r="S3637" s="1">
        <v>0</v>
      </c>
      <c r="T3637" s="1">
        <v>0</v>
      </c>
      <c r="U3637" s="1">
        <v>0</v>
      </c>
      <c r="V3637" s="1">
        <v>0.68100000000000005</v>
      </c>
      <c r="W3637" s="1">
        <v>0.02</v>
      </c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>
        <f t="shared" si="90"/>
        <v>23</v>
      </c>
    </row>
    <row r="3638" spans="1:49" x14ac:dyDescent="0.25">
      <c r="A3638" s="1" t="s">
        <v>922</v>
      </c>
      <c r="B3638" s="1">
        <v>1009862</v>
      </c>
      <c r="C3638" s="1">
        <v>2017</v>
      </c>
      <c r="D3638" s="1" t="s">
        <v>1091</v>
      </c>
      <c r="E3638" s="1" t="s">
        <v>1092</v>
      </c>
      <c r="F3638" s="1" t="s">
        <v>12</v>
      </c>
      <c r="G3638" s="1"/>
      <c r="H3638" s="1"/>
      <c r="I3638" s="1"/>
      <c r="J3638" s="1"/>
      <c r="K3638" s="1" t="s">
        <v>2868</v>
      </c>
      <c r="L3638" s="1" t="s">
        <v>1109</v>
      </c>
      <c r="M3638" s="1" t="s">
        <v>2870</v>
      </c>
      <c r="N3638" s="1">
        <v>24.5</v>
      </c>
      <c r="O3638" s="1">
        <v>0</v>
      </c>
      <c r="P3638" s="1">
        <v>90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0.68100000000000005</v>
      </c>
      <c r="W3638" s="1">
        <v>0.02</v>
      </c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>
        <f t="shared" si="90"/>
        <v>0</v>
      </c>
    </row>
    <row r="3639" spans="1:49" x14ac:dyDescent="0.25">
      <c r="A3639" s="1" t="s">
        <v>922</v>
      </c>
      <c r="B3639" s="1">
        <v>1009862</v>
      </c>
      <c r="C3639" s="1">
        <v>2017</v>
      </c>
      <c r="D3639" s="1" t="s">
        <v>1091</v>
      </c>
      <c r="E3639" s="1" t="s">
        <v>1092</v>
      </c>
      <c r="F3639" s="1" t="s">
        <v>12</v>
      </c>
      <c r="G3639" s="1"/>
      <c r="H3639" s="1"/>
      <c r="I3639" s="1"/>
      <c r="J3639" s="1"/>
      <c r="K3639" s="1" t="s">
        <v>1106</v>
      </c>
      <c r="L3639" s="1" t="s">
        <v>1121</v>
      </c>
      <c r="M3639" s="1" t="s">
        <v>2841</v>
      </c>
      <c r="N3639" s="1"/>
      <c r="O3639" s="1"/>
      <c r="P3639" s="1"/>
      <c r="Q3639" s="1">
        <v>9</v>
      </c>
      <c r="R3639" s="1">
        <v>0</v>
      </c>
      <c r="S3639" s="1">
        <v>0</v>
      </c>
      <c r="T3639" s="1">
        <v>0</v>
      </c>
      <c r="U3639" s="1">
        <v>0</v>
      </c>
      <c r="V3639" s="1">
        <v>0.68100000000000005</v>
      </c>
      <c r="W3639" s="1">
        <v>0.02</v>
      </c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>
        <f t="shared" si="90"/>
        <v>9</v>
      </c>
    </row>
    <row r="3640" spans="1:49" x14ac:dyDescent="0.25">
      <c r="A3640" s="1" t="s">
        <v>922</v>
      </c>
      <c r="B3640" s="1">
        <v>1009862</v>
      </c>
      <c r="C3640" s="1">
        <v>2017</v>
      </c>
      <c r="D3640" s="1" t="s">
        <v>1091</v>
      </c>
      <c r="E3640" s="1" t="s">
        <v>1092</v>
      </c>
      <c r="F3640" s="1" t="s">
        <v>12</v>
      </c>
      <c r="G3640" s="1"/>
      <c r="H3640" s="1"/>
      <c r="I3640" s="1"/>
      <c r="J3640" s="1"/>
      <c r="K3640" s="1" t="s">
        <v>1106</v>
      </c>
      <c r="L3640" s="1" t="s">
        <v>1109</v>
      </c>
      <c r="M3640" s="1" t="s">
        <v>1460</v>
      </c>
      <c r="N3640" s="1">
        <v>45</v>
      </c>
      <c r="O3640" s="1">
        <v>5526.0519375000003</v>
      </c>
      <c r="P3640" s="1">
        <v>90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0.68100000000000005</v>
      </c>
      <c r="W3640" s="1">
        <v>0.02</v>
      </c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>
        <f t="shared" si="90"/>
        <v>0</v>
      </c>
    </row>
    <row r="3641" spans="1:49" x14ac:dyDescent="0.25">
      <c r="A3641" s="1" t="s">
        <v>922</v>
      </c>
      <c r="B3641" s="1">
        <v>1009862</v>
      </c>
      <c r="C3641" s="1">
        <v>2017</v>
      </c>
      <c r="D3641" s="1" t="s">
        <v>1091</v>
      </c>
      <c r="E3641" s="1" t="s">
        <v>1092</v>
      </c>
      <c r="F3641" s="1" t="s">
        <v>12</v>
      </c>
      <c r="G3641" s="1"/>
      <c r="H3641" s="1"/>
      <c r="I3641" s="1"/>
      <c r="J3641" s="1"/>
      <c r="K3641" s="1" t="s">
        <v>1123</v>
      </c>
      <c r="L3641" s="1" t="s">
        <v>1121</v>
      </c>
      <c r="M3641" s="1" t="s">
        <v>2842</v>
      </c>
      <c r="N3641" s="1"/>
      <c r="O3641" s="1"/>
      <c r="P3641" s="1"/>
      <c r="Q3641" s="1">
        <v>16</v>
      </c>
      <c r="R3641" s="1">
        <v>0</v>
      </c>
      <c r="S3641" s="1">
        <v>0</v>
      </c>
      <c r="T3641" s="1">
        <v>0</v>
      </c>
      <c r="U3641" s="1">
        <v>3</v>
      </c>
      <c r="V3641" s="1">
        <v>0.68100000000000005</v>
      </c>
      <c r="W3641" s="1">
        <v>0.02</v>
      </c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>
        <f t="shared" si="90"/>
        <v>19</v>
      </c>
    </row>
    <row r="3642" spans="1:49" x14ac:dyDescent="0.25">
      <c r="A3642" s="1" t="s">
        <v>922</v>
      </c>
      <c r="B3642" s="1">
        <v>1009862</v>
      </c>
      <c r="C3642" s="1">
        <v>2017</v>
      </c>
      <c r="D3642" s="1" t="s">
        <v>1091</v>
      </c>
      <c r="E3642" s="1" t="s">
        <v>1092</v>
      </c>
      <c r="F3642" s="1" t="s">
        <v>12</v>
      </c>
      <c r="G3642" s="1"/>
      <c r="H3642" s="1"/>
      <c r="I3642" s="1"/>
      <c r="J3642" s="1"/>
      <c r="K3642" s="1" t="s">
        <v>1860</v>
      </c>
      <c r="L3642" s="1" t="s">
        <v>1121</v>
      </c>
      <c r="M3642" s="1" t="s">
        <v>2875</v>
      </c>
      <c r="N3642" s="1"/>
      <c r="O3642" s="1"/>
      <c r="P3642" s="1"/>
      <c r="Q3642" s="1">
        <v>42</v>
      </c>
      <c r="R3642" s="1">
        <v>0</v>
      </c>
      <c r="S3642" s="1">
        <v>0</v>
      </c>
      <c r="T3642" s="1">
        <v>0</v>
      </c>
      <c r="U3642" s="1">
        <v>0</v>
      </c>
      <c r="V3642" s="1">
        <v>0.77200000000000002</v>
      </c>
      <c r="W3642" s="1">
        <v>4.2999999999999997E-2</v>
      </c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>
        <f t="shared" si="90"/>
        <v>42</v>
      </c>
    </row>
    <row r="3643" spans="1:49" x14ac:dyDescent="0.25">
      <c r="A3643" s="1" t="s">
        <v>922</v>
      </c>
      <c r="B3643" s="1">
        <v>1009862</v>
      </c>
      <c r="C3643" s="1">
        <v>2017</v>
      </c>
      <c r="D3643" s="1" t="s">
        <v>1091</v>
      </c>
      <c r="E3643" s="1" t="s">
        <v>1092</v>
      </c>
      <c r="F3643" s="1" t="s">
        <v>12</v>
      </c>
      <c r="G3643" s="1"/>
      <c r="H3643" s="1"/>
      <c r="I3643" s="1"/>
      <c r="J3643" s="1"/>
      <c r="K3643" s="1" t="s">
        <v>1862</v>
      </c>
      <c r="L3643" s="1" t="s">
        <v>1121</v>
      </c>
      <c r="M3643" s="1" t="s">
        <v>2862</v>
      </c>
      <c r="N3643" s="1"/>
      <c r="O3643" s="1"/>
      <c r="P3643" s="1"/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0.68100000000000005</v>
      </c>
      <c r="W3643" s="1">
        <v>0.02</v>
      </c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>
        <f t="shared" si="90"/>
        <v>0</v>
      </c>
    </row>
    <row r="3644" spans="1:49" x14ac:dyDescent="0.25">
      <c r="A3644" s="1" t="s">
        <v>922</v>
      </c>
      <c r="B3644" s="1">
        <v>1009862</v>
      </c>
      <c r="C3644" s="1">
        <v>2017</v>
      </c>
      <c r="D3644" s="1" t="s">
        <v>1091</v>
      </c>
      <c r="E3644" s="1" t="s">
        <v>1092</v>
      </c>
      <c r="F3644" s="1" t="s">
        <v>12</v>
      </c>
      <c r="G3644" s="1"/>
      <c r="H3644" s="1"/>
      <c r="I3644" s="1"/>
      <c r="J3644" s="1"/>
      <c r="K3644" s="1" t="s">
        <v>1114</v>
      </c>
      <c r="L3644" s="1" t="s">
        <v>1121</v>
      </c>
      <c r="M3644" s="1" t="s">
        <v>2783</v>
      </c>
      <c r="N3644" s="1"/>
      <c r="O3644" s="1"/>
      <c r="P3644" s="1"/>
      <c r="Q3644" s="1">
        <v>263</v>
      </c>
      <c r="R3644" s="1">
        <v>0</v>
      </c>
      <c r="S3644" s="1">
        <v>0</v>
      </c>
      <c r="T3644" s="1">
        <v>0</v>
      </c>
      <c r="U3644" s="1">
        <v>5</v>
      </c>
      <c r="V3644" s="1">
        <v>0.76</v>
      </c>
      <c r="W3644" s="1">
        <v>7.0000000000000001E-3</v>
      </c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>
        <f t="shared" si="90"/>
        <v>268</v>
      </c>
    </row>
    <row r="3645" spans="1:49" x14ac:dyDescent="0.25">
      <c r="A3645" s="1" t="s">
        <v>922</v>
      </c>
      <c r="B3645" s="1">
        <v>1009862</v>
      </c>
      <c r="C3645" s="1">
        <v>2017</v>
      </c>
      <c r="D3645" s="1" t="s">
        <v>1091</v>
      </c>
      <c r="E3645" s="1" t="s">
        <v>1092</v>
      </c>
      <c r="F3645" s="1" t="s">
        <v>12</v>
      </c>
      <c r="G3645" s="1"/>
      <c r="H3645" s="1"/>
      <c r="I3645" s="1"/>
      <c r="J3645" s="1"/>
      <c r="K3645" s="1" t="s">
        <v>1114</v>
      </c>
      <c r="L3645" s="1" t="s">
        <v>1109</v>
      </c>
      <c r="M3645" s="1" t="s">
        <v>2257</v>
      </c>
      <c r="N3645" s="1">
        <v>40</v>
      </c>
      <c r="O3645" s="1">
        <v>0</v>
      </c>
      <c r="P3645" s="1">
        <v>30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0.76</v>
      </c>
      <c r="W3645" s="1">
        <v>7.0000000000000001E-3</v>
      </c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>
        <f t="shared" si="90"/>
        <v>0</v>
      </c>
    </row>
    <row r="3646" spans="1:49" x14ac:dyDescent="0.25">
      <c r="A3646" s="1" t="s">
        <v>922</v>
      </c>
      <c r="B3646" s="1">
        <v>1009862</v>
      </c>
      <c r="C3646" s="1">
        <v>2017</v>
      </c>
      <c r="D3646" s="1" t="s">
        <v>1091</v>
      </c>
      <c r="E3646" s="1" t="s">
        <v>1092</v>
      </c>
      <c r="F3646" s="1" t="s">
        <v>12</v>
      </c>
      <c r="G3646" s="1"/>
      <c r="H3646" s="1"/>
      <c r="I3646" s="1"/>
      <c r="J3646" s="1"/>
      <c r="K3646" s="1" t="s">
        <v>1116</v>
      </c>
      <c r="L3646" s="1" t="s">
        <v>1121</v>
      </c>
      <c r="M3646" s="1" t="s">
        <v>2751</v>
      </c>
      <c r="N3646" s="1"/>
      <c r="O3646" s="1"/>
      <c r="P3646" s="1"/>
      <c r="Q3646" s="1">
        <v>17</v>
      </c>
      <c r="R3646" s="1">
        <v>0</v>
      </c>
      <c r="S3646" s="1">
        <v>0</v>
      </c>
      <c r="T3646" s="1">
        <v>0</v>
      </c>
      <c r="U3646" s="1">
        <v>0</v>
      </c>
      <c r="V3646" s="1">
        <v>0.68100000000000005</v>
      </c>
      <c r="W3646" s="1">
        <v>0.02</v>
      </c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>
        <f t="shared" si="90"/>
        <v>17</v>
      </c>
    </row>
    <row r="3647" spans="1:49" x14ac:dyDescent="0.25">
      <c r="A3647" s="1" t="s">
        <v>915</v>
      </c>
      <c r="B3647" s="1">
        <v>1009878</v>
      </c>
      <c r="C3647" s="1">
        <v>2017</v>
      </c>
      <c r="D3647" s="1" t="s">
        <v>1091</v>
      </c>
      <c r="E3647" s="1" t="s">
        <v>1092</v>
      </c>
      <c r="F3647" s="1" t="s">
        <v>12</v>
      </c>
      <c r="G3647" s="1"/>
      <c r="H3647" s="1"/>
      <c r="I3647" s="1"/>
      <c r="J3647" s="1"/>
      <c r="K3647" s="1" t="s">
        <v>1177</v>
      </c>
      <c r="L3647" s="1" t="s">
        <v>1147</v>
      </c>
      <c r="M3647" s="1" t="s">
        <v>2407</v>
      </c>
      <c r="N3647" s="1"/>
      <c r="O3647" s="1"/>
      <c r="P3647" s="1"/>
      <c r="Q3647" s="1">
        <v>11</v>
      </c>
      <c r="R3647" s="1">
        <v>0</v>
      </c>
      <c r="S3647" s="1">
        <v>0</v>
      </c>
      <c r="T3647" s="1">
        <v>0</v>
      </c>
      <c r="U3647" s="1">
        <v>0</v>
      </c>
      <c r="V3647" s="1">
        <v>0.88500000000000001</v>
      </c>
      <c r="W3647" s="1">
        <v>9.0999999999999998E-2</v>
      </c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>
        <f t="shared" si="90"/>
        <v>11</v>
      </c>
    </row>
    <row r="3648" spans="1:49" x14ac:dyDescent="0.25">
      <c r="A3648" s="1" t="s">
        <v>839</v>
      </c>
      <c r="B3648" s="1">
        <v>1009890</v>
      </c>
      <c r="C3648" s="1">
        <v>2017</v>
      </c>
      <c r="D3648" s="1" t="s">
        <v>1091</v>
      </c>
      <c r="E3648" s="1" t="s">
        <v>1092</v>
      </c>
      <c r="F3648" s="1" t="s">
        <v>12</v>
      </c>
      <c r="G3648" s="1"/>
      <c r="H3648" s="1"/>
      <c r="I3648" s="1"/>
      <c r="J3648" s="1"/>
      <c r="K3648" s="1" t="s">
        <v>1465</v>
      </c>
      <c r="L3648" s="1" t="s">
        <v>1094</v>
      </c>
      <c r="M3648" s="1" t="s">
        <v>1466</v>
      </c>
      <c r="N3648" s="1"/>
      <c r="O3648" s="1"/>
      <c r="P3648" s="1"/>
      <c r="Q3648" s="1">
        <v>10</v>
      </c>
      <c r="R3648" s="1">
        <v>0</v>
      </c>
      <c r="S3648" s="1">
        <v>0</v>
      </c>
      <c r="T3648" s="1">
        <v>0</v>
      </c>
      <c r="U3648" s="1">
        <v>0</v>
      </c>
      <c r="V3648" s="1">
        <v>0.95599999999999996</v>
      </c>
      <c r="W3648" s="1">
        <v>1.6E-2</v>
      </c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>
        <f t="shared" si="90"/>
        <v>10</v>
      </c>
    </row>
    <row r="3649" spans="1:49" x14ac:dyDescent="0.25">
      <c r="A3649" s="1" t="s">
        <v>839</v>
      </c>
      <c r="B3649" s="1">
        <v>1009890</v>
      </c>
      <c r="C3649" s="1">
        <v>2017</v>
      </c>
      <c r="D3649" s="1" t="s">
        <v>1091</v>
      </c>
      <c r="E3649" s="1" t="s">
        <v>1092</v>
      </c>
      <c r="F3649" s="1" t="s">
        <v>12</v>
      </c>
      <c r="G3649" s="1"/>
      <c r="H3649" s="1"/>
      <c r="I3649" s="1"/>
      <c r="J3649" s="1"/>
      <c r="K3649" s="1" t="s">
        <v>2210</v>
      </c>
      <c r="L3649" s="1" t="s">
        <v>1121</v>
      </c>
      <c r="M3649" s="1" t="s">
        <v>2876</v>
      </c>
      <c r="N3649" s="1"/>
      <c r="O3649" s="1"/>
      <c r="P3649" s="1"/>
      <c r="Q3649" s="1">
        <v>3</v>
      </c>
      <c r="R3649" s="1">
        <v>0</v>
      </c>
      <c r="S3649" s="1">
        <v>0</v>
      </c>
      <c r="T3649" s="1">
        <v>0</v>
      </c>
      <c r="U3649" s="1">
        <v>0</v>
      </c>
      <c r="V3649" s="1">
        <v>0.873</v>
      </c>
      <c r="W3649" s="1">
        <v>1.0999999999999999E-2</v>
      </c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>
        <f t="shared" si="90"/>
        <v>3</v>
      </c>
    </row>
    <row r="3650" spans="1:49" x14ac:dyDescent="0.25">
      <c r="A3650" s="1" t="s">
        <v>839</v>
      </c>
      <c r="B3650" s="1">
        <v>1009890</v>
      </c>
      <c r="C3650" s="1">
        <v>2017</v>
      </c>
      <c r="D3650" s="1" t="s">
        <v>1091</v>
      </c>
      <c r="E3650" s="1" t="s">
        <v>1092</v>
      </c>
      <c r="F3650" s="1" t="s">
        <v>12</v>
      </c>
      <c r="G3650" s="1"/>
      <c r="H3650" s="1"/>
      <c r="I3650" s="1"/>
      <c r="J3650" s="1"/>
      <c r="K3650" s="1" t="s">
        <v>2210</v>
      </c>
      <c r="L3650" s="1" t="s">
        <v>1094</v>
      </c>
      <c r="M3650" s="1" t="s">
        <v>2582</v>
      </c>
      <c r="N3650" s="1"/>
      <c r="O3650" s="1"/>
      <c r="P3650" s="1"/>
      <c r="Q3650" s="1">
        <v>1</v>
      </c>
      <c r="R3650" s="1">
        <v>0</v>
      </c>
      <c r="S3650" s="1">
        <v>0</v>
      </c>
      <c r="T3650" s="1">
        <v>0</v>
      </c>
      <c r="U3650" s="1">
        <v>0</v>
      </c>
      <c r="V3650" s="1">
        <v>0.90700000000000003</v>
      </c>
      <c r="W3650" s="1">
        <v>0.01</v>
      </c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>
        <f t="shared" si="90"/>
        <v>1</v>
      </c>
    </row>
    <row r="3651" spans="1:49" x14ac:dyDescent="0.25">
      <c r="A3651" s="1" t="s">
        <v>839</v>
      </c>
      <c r="B3651" s="1">
        <v>1009890</v>
      </c>
      <c r="C3651" s="1">
        <v>2017</v>
      </c>
      <c r="D3651" s="1" t="s">
        <v>1091</v>
      </c>
      <c r="E3651" s="1" t="s">
        <v>1092</v>
      </c>
      <c r="F3651" s="1" t="s">
        <v>12</v>
      </c>
      <c r="G3651" s="1"/>
      <c r="H3651" s="1"/>
      <c r="I3651" s="1"/>
      <c r="J3651" s="1"/>
      <c r="K3651" s="1" t="s">
        <v>1471</v>
      </c>
      <c r="L3651" s="1" t="s">
        <v>1121</v>
      </c>
      <c r="M3651" s="1" t="s">
        <v>1472</v>
      </c>
      <c r="N3651" s="1"/>
      <c r="O3651" s="1"/>
      <c r="P3651" s="1"/>
      <c r="Q3651" s="1">
        <v>7</v>
      </c>
      <c r="R3651" s="1">
        <v>0</v>
      </c>
      <c r="S3651" s="1">
        <v>0</v>
      </c>
      <c r="T3651" s="1">
        <v>0</v>
      </c>
      <c r="U3651" s="1">
        <v>0</v>
      </c>
      <c r="V3651" s="1">
        <v>0.9</v>
      </c>
      <c r="W3651" s="1">
        <v>1.2E-2</v>
      </c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>
        <f t="shared" ref="AW3651:AW3714" si="91">+Q3651+U3651</f>
        <v>7</v>
      </c>
    </row>
    <row r="3652" spans="1:49" x14ac:dyDescent="0.25">
      <c r="A3652" s="1" t="s">
        <v>839</v>
      </c>
      <c r="B3652" s="1">
        <v>1009890</v>
      </c>
      <c r="C3652" s="1">
        <v>2017</v>
      </c>
      <c r="D3652" s="1" t="s">
        <v>1091</v>
      </c>
      <c r="E3652" s="1" t="s">
        <v>1092</v>
      </c>
      <c r="F3652" s="1" t="s">
        <v>12</v>
      </c>
      <c r="G3652" s="1"/>
      <c r="H3652" s="1"/>
      <c r="I3652" s="1"/>
      <c r="J3652" s="1"/>
      <c r="K3652" s="1" t="s">
        <v>1471</v>
      </c>
      <c r="L3652" s="1" t="s">
        <v>1094</v>
      </c>
      <c r="M3652" s="1" t="s">
        <v>2583</v>
      </c>
      <c r="N3652" s="1"/>
      <c r="O3652" s="1"/>
      <c r="P3652" s="1"/>
      <c r="Q3652" s="1">
        <v>23</v>
      </c>
      <c r="R3652" s="1">
        <v>0</v>
      </c>
      <c r="S3652" s="1">
        <v>0</v>
      </c>
      <c r="T3652" s="1">
        <v>0</v>
      </c>
      <c r="U3652" s="1">
        <v>0</v>
      </c>
      <c r="V3652" s="1">
        <v>0.92400000000000004</v>
      </c>
      <c r="W3652" s="1">
        <v>1.6E-2</v>
      </c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>
        <f t="shared" si="91"/>
        <v>23</v>
      </c>
    </row>
    <row r="3653" spans="1:49" x14ac:dyDescent="0.25">
      <c r="A3653" s="1" t="s">
        <v>839</v>
      </c>
      <c r="B3653" s="1">
        <v>1009890</v>
      </c>
      <c r="C3653" s="1">
        <v>2017</v>
      </c>
      <c r="D3653" s="1" t="s">
        <v>1091</v>
      </c>
      <c r="E3653" s="1" t="s">
        <v>1092</v>
      </c>
      <c r="F3653" s="1" t="s">
        <v>12</v>
      </c>
      <c r="G3653" s="1"/>
      <c r="H3653" s="1"/>
      <c r="I3653" s="1"/>
      <c r="J3653" s="1"/>
      <c r="K3653" s="1" t="s">
        <v>1471</v>
      </c>
      <c r="L3653" s="1" t="s">
        <v>1168</v>
      </c>
      <c r="M3653" s="1" t="s">
        <v>2212</v>
      </c>
      <c r="N3653" s="1"/>
      <c r="O3653" s="1"/>
      <c r="P3653" s="1"/>
      <c r="Q3653" s="1">
        <v>2</v>
      </c>
      <c r="R3653" s="1">
        <v>2</v>
      </c>
      <c r="S3653" s="1">
        <v>1</v>
      </c>
      <c r="T3653" s="1">
        <v>0</v>
      </c>
      <c r="U3653" s="1">
        <v>0</v>
      </c>
      <c r="V3653" s="1">
        <v>0.94599999999999995</v>
      </c>
      <c r="W3653" s="1">
        <v>0.02</v>
      </c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>
        <f t="shared" si="91"/>
        <v>2</v>
      </c>
    </row>
    <row r="3654" spans="1:49" x14ac:dyDescent="0.25">
      <c r="A3654" s="1" t="s">
        <v>839</v>
      </c>
      <c r="B3654" s="1">
        <v>1009890</v>
      </c>
      <c r="C3654" s="1">
        <v>2017</v>
      </c>
      <c r="D3654" s="1" t="s">
        <v>1091</v>
      </c>
      <c r="E3654" s="1" t="s">
        <v>1092</v>
      </c>
      <c r="F3654" s="1" t="s">
        <v>12</v>
      </c>
      <c r="G3654" s="1"/>
      <c r="H3654" s="1"/>
      <c r="I3654" s="1"/>
      <c r="J3654" s="1"/>
      <c r="K3654" s="1" t="s">
        <v>1467</v>
      </c>
      <c r="L3654" s="1" t="s">
        <v>1121</v>
      </c>
      <c r="M3654" s="1" t="s">
        <v>1473</v>
      </c>
      <c r="N3654" s="1"/>
      <c r="O3654" s="1"/>
      <c r="P3654" s="1"/>
      <c r="Q3654" s="1">
        <v>1</v>
      </c>
      <c r="R3654" s="1">
        <v>0</v>
      </c>
      <c r="S3654" s="1">
        <v>0</v>
      </c>
      <c r="T3654" s="1">
        <v>0</v>
      </c>
      <c r="U3654" s="1">
        <v>0</v>
      </c>
      <c r="V3654" s="1">
        <v>0.86399999999999999</v>
      </c>
      <c r="W3654" s="1">
        <v>1.2999999999999999E-2</v>
      </c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>
        <f t="shared" si="91"/>
        <v>1</v>
      </c>
    </row>
    <row r="3655" spans="1:49" x14ac:dyDescent="0.25">
      <c r="A3655" s="1" t="s">
        <v>839</v>
      </c>
      <c r="B3655" s="1">
        <v>1009890</v>
      </c>
      <c r="C3655" s="1">
        <v>2017</v>
      </c>
      <c r="D3655" s="1" t="s">
        <v>1091</v>
      </c>
      <c r="E3655" s="1" t="s">
        <v>1092</v>
      </c>
      <c r="F3655" s="1" t="s">
        <v>12</v>
      </c>
      <c r="G3655" s="1"/>
      <c r="H3655" s="1"/>
      <c r="I3655" s="1"/>
      <c r="J3655" s="1"/>
      <c r="K3655" s="1" t="s">
        <v>1467</v>
      </c>
      <c r="L3655" s="1" t="s">
        <v>1094</v>
      </c>
      <c r="M3655" s="1" t="s">
        <v>2363</v>
      </c>
      <c r="N3655" s="1"/>
      <c r="O3655" s="1"/>
      <c r="P3655" s="1"/>
      <c r="Q3655" s="1">
        <v>13</v>
      </c>
      <c r="R3655" s="1">
        <v>0</v>
      </c>
      <c r="S3655" s="1">
        <v>0</v>
      </c>
      <c r="T3655" s="1">
        <v>0</v>
      </c>
      <c r="U3655" s="1">
        <v>0</v>
      </c>
      <c r="V3655" s="1">
        <v>0.81699999999999995</v>
      </c>
      <c r="W3655" s="1">
        <v>2.7E-2</v>
      </c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>
        <f t="shared" si="91"/>
        <v>13</v>
      </c>
    </row>
    <row r="3656" spans="1:49" x14ac:dyDescent="0.25">
      <c r="A3656" s="1" t="s">
        <v>839</v>
      </c>
      <c r="B3656" s="1">
        <v>1009890</v>
      </c>
      <c r="C3656" s="1">
        <v>2017</v>
      </c>
      <c r="D3656" s="1" t="s">
        <v>1091</v>
      </c>
      <c r="E3656" s="1" t="s">
        <v>1092</v>
      </c>
      <c r="F3656" s="1" t="s">
        <v>12</v>
      </c>
      <c r="G3656" s="1"/>
      <c r="H3656" s="1"/>
      <c r="I3656" s="1"/>
      <c r="J3656" s="1"/>
      <c r="K3656" s="1" t="s">
        <v>1474</v>
      </c>
      <c r="L3656" s="1" t="s">
        <v>1121</v>
      </c>
      <c r="M3656" s="1" t="s">
        <v>1475</v>
      </c>
      <c r="N3656" s="1"/>
      <c r="O3656" s="1"/>
      <c r="P3656" s="1"/>
      <c r="Q3656" s="1">
        <v>14</v>
      </c>
      <c r="R3656" s="1">
        <v>0</v>
      </c>
      <c r="S3656" s="1">
        <v>0</v>
      </c>
      <c r="T3656" s="1">
        <v>0</v>
      </c>
      <c r="U3656" s="1">
        <v>0</v>
      </c>
      <c r="V3656" s="1">
        <v>0.93899999999999995</v>
      </c>
      <c r="W3656" s="1">
        <v>1.2E-2</v>
      </c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>
        <f t="shared" si="91"/>
        <v>14</v>
      </c>
    </row>
    <row r="3657" spans="1:49" x14ac:dyDescent="0.25">
      <c r="A3657" s="1" t="s">
        <v>839</v>
      </c>
      <c r="B3657" s="1">
        <v>1009890</v>
      </c>
      <c r="C3657" s="1">
        <v>2017</v>
      </c>
      <c r="D3657" s="1" t="s">
        <v>1091</v>
      </c>
      <c r="E3657" s="1" t="s">
        <v>1092</v>
      </c>
      <c r="F3657" s="1" t="s">
        <v>12</v>
      </c>
      <c r="G3657" s="1"/>
      <c r="H3657" s="1"/>
      <c r="I3657" s="1"/>
      <c r="J3657" s="1"/>
      <c r="K3657" s="1" t="s">
        <v>1474</v>
      </c>
      <c r="L3657" s="1" t="s">
        <v>1109</v>
      </c>
      <c r="M3657" s="1" t="s">
        <v>2877</v>
      </c>
      <c r="N3657" s="1">
        <v>41.3333333</v>
      </c>
      <c r="O3657" s="1">
        <v>15.8060109</v>
      </c>
      <c r="P3657" s="1">
        <v>48</v>
      </c>
      <c r="Q3657" s="1">
        <v>6</v>
      </c>
      <c r="R3657" s="1">
        <v>0</v>
      </c>
      <c r="S3657" s="1">
        <v>0</v>
      </c>
      <c r="T3657" s="1">
        <v>0</v>
      </c>
      <c r="U3657" s="1">
        <v>0</v>
      </c>
      <c r="V3657" s="1">
        <v>0.93899999999999995</v>
      </c>
      <c r="W3657" s="1">
        <v>1.2E-2</v>
      </c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>
        <f t="shared" si="91"/>
        <v>6</v>
      </c>
    </row>
    <row r="3658" spans="1:49" x14ac:dyDescent="0.25">
      <c r="A3658" s="1" t="s">
        <v>839</v>
      </c>
      <c r="B3658" s="1">
        <v>1009890</v>
      </c>
      <c r="C3658" s="1">
        <v>2017</v>
      </c>
      <c r="D3658" s="1" t="s">
        <v>1091</v>
      </c>
      <c r="E3658" s="1" t="s">
        <v>1092</v>
      </c>
      <c r="F3658" s="1" t="s">
        <v>12</v>
      </c>
      <c r="G3658" s="1"/>
      <c r="H3658" s="1"/>
      <c r="I3658" s="1"/>
      <c r="J3658" s="1"/>
      <c r="K3658" s="1" t="s">
        <v>1474</v>
      </c>
      <c r="L3658" s="1" t="s">
        <v>1094</v>
      </c>
      <c r="M3658" s="1" t="s">
        <v>2260</v>
      </c>
      <c r="N3658" s="1"/>
      <c r="O3658" s="1"/>
      <c r="P3658" s="1"/>
      <c r="Q3658" s="1">
        <v>109</v>
      </c>
      <c r="R3658" s="1">
        <v>0</v>
      </c>
      <c r="S3658" s="1">
        <v>0</v>
      </c>
      <c r="T3658" s="1">
        <v>0</v>
      </c>
      <c r="U3658" s="1">
        <v>0</v>
      </c>
      <c r="V3658" s="1">
        <v>0.94199999999999995</v>
      </c>
      <c r="W3658" s="1">
        <v>1.2999999999999999E-2</v>
      </c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>
        <f t="shared" si="91"/>
        <v>109</v>
      </c>
    </row>
    <row r="3659" spans="1:49" x14ac:dyDescent="0.25">
      <c r="A3659" s="1" t="s">
        <v>839</v>
      </c>
      <c r="B3659" s="1">
        <v>1009890</v>
      </c>
      <c r="C3659" s="1">
        <v>2017</v>
      </c>
      <c r="D3659" s="1" t="s">
        <v>1091</v>
      </c>
      <c r="E3659" s="1" t="s">
        <v>1092</v>
      </c>
      <c r="F3659" s="1" t="s">
        <v>12</v>
      </c>
      <c r="G3659" s="1"/>
      <c r="H3659" s="1"/>
      <c r="I3659" s="1"/>
      <c r="J3659" s="1"/>
      <c r="K3659" s="1" t="s">
        <v>1474</v>
      </c>
      <c r="L3659" s="1" t="s">
        <v>1168</v>
      </c>
      <c r="M3659" s="1" t="s">
        <v>1625</v>
      </c>
      <c r="N3659" s="1"/>
      <c r="O3659" s="1"/>
      <c r="P3659" s="1"/>
      <c r="Q3659" s="1">
        <v>125</v>
      </c>
      <c r="R3659" s="1">
        <v>2</v>
      </c>
      <c r="S3659" s="1">
        <v>2</v>
      </c>
      <c r="T3659" s="1">
        <v>15</v>
      </c>
      <c r="U3659" s="1">
        <v>0</v>
      </c>
      <c r="V3659" s="1">
        <v>0.95799999999999996</v>
      </c>
      <c r="W3659" s="1">
        <v>2.3E-2</v>
      </c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>
        <f t="shared" si="91"/>
        <v>125</v>
      </c>
    </row>
    <row r="3660" spans="1:49" x14ac:dyDescent="0.25">
      <c r="A3660" s="1" t="s">
        <v>839</v>
      </c>
      <c r="B3660" s="1">
        <v>1009890</v>
      </c>
      <c r="C3660" s="1">
        <v>2017</v>
      </c>
      <c r="D3660" s="1" t="s">
        <v>1091</v>
      </c>
      <c r="E3660" s="1" t="s">
        <v>1092</v>
      </c>
      <c r="F3660" s="1" t="s">
        <v>12</v>
      </c>
      <c r="G3660" s="1"/>
      <c r="H3660" s="1"/>
      <c r="I3660" s="1"/>
      <c r="J3660" s="1"/>
      <c r="K3660" s="1" t="s">
        <v>1476</v>
      </c>
      <c r="L3660" s="1" t="s">
        <v>1094</v>
      </c>
      <c r="M3660" s="1" t="s">
        <v>2584</v>
      </c>
      <c r="N3660" s="1"/>
      <c r="O3660" s="1"/>
      <c r="P3660" s="1"/>
      <c r="Q3660" s="1">
        <v>0</v>
      </c>
      <c r="R3660" s="1">
        <v>0</v>
      </c>
      <c r="S3660" s="1">
        <v>1</v>
      </c>
      <c r="T3660" s="1">
        <v>0</v>
      </c>
      <c r="U3660" s="1">
        <v>0</v>
      </c>
      <c r="V3660" s="1">
        <v>0.96</v>
      </c>
      <c r="W3660" s="1">
        <v>0.02</v>
      </c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>
        <f t="shared" si="91"/>
        <v>0</v>
      </c>
    </row>
    <row r="3661" spans="1:49" x14ac:dyDescent="0.25">
      <c r="A3661" s="1" t="s">
        <v>839</v>
      </c>
      <c r="B3661" s="1">
        <v>1009890</v>
      </c>
      <c r="C3661" s="1">
        <v>2017</v>
      </c>
      <c r="D3661" s="1" t="s">
        <v>1091</v>
      </c>
      <c r="E3661" s="1" t="s">
        <v>1092</v>
      </c>
      <c r="F3661" s="1" t="s">
        <v>12</v>
      </c>
      <c r="G3661" s="1"/>
      <c r="H3661" s="1"/>
      <c r="I3661" s="1"/>
      <c r="J3661" s="1"/>
      <c r="K3661" s="1" t="s">
        <v>2213</v>
      </c>
      <c r="L3661" s="1" t="s">
        <v>1121</v>
      </c>
      <c r="M3661" s="1" t="s">
        <v>2878</v>
      </c>
      <c r="N3661" s="1"/>
      <c r="O3661" s="1"/>
      <c r="P3661" s="1"/>
      <c r="Q3661" s="1">
        <v>1</v>
      </c>
      <c r="R3661" s="1">
        <v>0</v>
      </c>
      <c r="S3661" s="1">
        <v>0</v>
      </c>
      <c r="T3661" s="1">
        <v>0</v>
      </c>
      <c r="U3661" s="1">
        <v>0</v>
      </c>
      <c r="V3661" s="1">
        <v>0.95399999999999996</v>
      </c>
      <c r="W3661" s="1">
        <v>3.3000000000000002E-2</v>
      </c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>
        <f t="shared" si="91"/>
        <v>1</v>
      </c>
    </row>
    <row r="3662" spans="1:49" x14ac:dyDescent="0.25">
      <c r="A3662" s="1" t="s">
        <v>839</v>
      </c>
      <c r="B3662" s="1">
        <v>1009890</v>
      </c>
      <c r="C3662" s="1">
        <v>2017</v>
      </c>
      <c r="D3662" s="1" t="s">
        <v>1091</v>
      </c>
      <c r="E3662" s="1" t="s">
        <v>1092</v>
      </c>
      <c r="F3662" s="1" t="s">
        <v>12</v>
      </c>
      <c r="G3662" s="1"/>
      <c r="H3662" s="1"/>
      <c r="I3662" s="1"/>
      <c r="J3662" s="1"/>
      <c r="K3662" s="1" t="s">
        <v>2799</v>
      </c>
      <c r="L3662" s="1" t="s">
        <v>1121</v>
      </c>
      <c r="M3662" s="1" t="s">
        <v>2879</v>
      </c>
      <c r="N3662" s="1"/>
      <c r="O3662" s="1"/>
      <c r="P3662" s="1"/>
      <c r="Q3662" s="1">
        <v>3</v>
      </c>
      <c r="R3662" s="1">
        <v>0</v>
      </c>
      <c r="S3662" s="1">
        <v>0</v>
      </c>
      <c r="T3662" s="1">
        <v>0</v>
      </c>
      <c r="U3662" s="1">
        <v>0</v>
      </c>
      <c r="V3662" s="1">
        <v>0.90600000000000003</v>
      </c>
      <c r="W3662" s="1">
        <v>1.7000000000000001E-2</v>
      </c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>
        <f t="shared" si="91"/>
        <v>3</v>
      </c>
    </row>
    <row r="3663" spans="1:49" x14ac:dyDescent="0.25">
      <c r="A3663" s="1" t="s">
        <v>839</v>
      </c>
      <c r="B3663" s="1">
        <v>1009890</v>
      </c>
      <c r="C3663" s="1">
        <v>2017</v>
      </c>
      <c r="D3663" s="1" t="s">
        <v>1091</v>
      </c>
      <c r="E3663" s="1" t="s">
        <v>1092</v>
      </c>
      <c r="F3663" s="1" t="s">
        <v>12</v>
      </c>
      <c r="G3663" s="1"/>
      <c r="H3663" s="1"/>
      <c r="I3663" s="1"/>
      <c r="J3663" s="1"/>
      <c r="K3663" s="1" t="s">
        <v>2799</v>
      </c>
      <c r="L3663" s="1" t="s">
        <v>1094</v>
      </c>
      <c r="M3663" s="1" t="s">
        <v>2801</v>
      </c>
      <c r="N3663" s="1"/>
      <c r="O3663" s="1"/>
      <c r="P3663" s="1"/>
      <c r="Q3663" s="1">
        <v>6</v>
      </c>
      <c r="R3663" s="1">
        <v>0</v>
      </c>
      <c r="S3663" s="1">
        <v>0</v>
      </c>
      <c r="T3663" s="1">
        <v>0</v>
      </c>
      <c r="U3663" s="1">
        <v>0</v>
      </c>
      <c r="V3663" s="1">
        <v>0.88100000000000001</v>
      </c>
      <c r="W3663" s="1">
        <v>2.1999999999999999E-2</v>
      </c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>
        <f t="shared" si="91"/>
        <v>6</v>
      </c>
    </row>
    <row r="3664" spans="1:49" x14ac:dyDescent="0.25">
      <c r="A3664" s="1" t="s">
        <v>839</v>
      </c>
      <c r="B3664" s="1">
        <v>1009890</v>
      </c>
      <c r="C3664" s="1">
        <v>2017</v>
      </c>
      <c r="D3664" s="1" t="s">
        <v>1091</v>
      </c>
      <c r="E3664" s="1" t="s">
        <v>1092</v>
      </c>
      <c r="F3664" s="1" t="s">
        <v>12</v>
      </c>
      <c r="G3664" s="1"/>
      <c r="H3664" s="1"/>
      <c r="I3664" s="1"/>
      <c r="J3664" s="1"/>
      <c r="K3664" s="1" t="s">
        <v>1628</v>
      </c>
      <c r="L3664" s="1" t="s">
        <v>1168</v>
      </c>
      <c r="M3664" s="1" t="s">
        <v>1629</v>
      </c>
      <c r="N3664" s="1"/>
      <c r="O3664" s="1"/>
      <c r="P3664" s="1"/>
      <c r="Q3664" s="1">
        <v>17</v>
      </c>
      <c r="R3664" s="1">
        <v>0</v>
      </c>
      <c r="S3664" s="1">
        <v>0</v>
      </c>
      <c r="T3664" s="1">
        <v>1</v>
      </c>
      <c r="U3664" s="1">
        <v>0</v>
      </c>
      <c r="V3664" s="1">
        <v>0.92500000000000004</v>
      </c>
      <c r="W3664" s="1">
        <v>6.9000000000000006E-2</v>
      </c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>
        <f t="shared" si="91"/>
        <v>17</v>
      </c>
    </row>
    <row r="3665" spans="1:49" x14ac:dyDescent="0.25">
      <c r="A3665" s="1" t="s">
        <v>599</v>
      </c>
      <c r="B3665" s="1">
        <v>1009906</v>
      </c>
      <c r="C3665" s="1">
        <v>2017</v>
      </c>
      <c r="D3665" s="1" t="s">
        <v>1091</v>
      </c>
      <c r="E3665" s="1" t="s">
        <v>1092</v>
      </c>
      <c r="F3665" s="1" t="s">
        <v>12</v>
      </c>
      <c r="G3665" s="1"/>
      <c r="H3665" s="1"/>
      <c r="I3665" s="1"/>
      <c r="J3665" s="1"/>
      <c r="K3665" s="1" t="s">
        <v>1642</v>
      </c>
      <c r="L3665" s="1" t="s">
        <v>1109</v>
      </c>
      <c r="M3665" s="1" t="s">
        <v>1643</v>
      </c>
      <c r="N3665" s="1">
        <v>38</v>
      </c>
      <c r="O3665" s="1">
        <v>0.44663829999999999</v>
      </c>
      <c r="P3665" s="1">
        <v>100</v>
      </c>
      <c r="Q3665" s="1">
        <v>3</v>
      </c>
      <c r="R3665" s="1">
        <v>0</v>
      </c>
      <c r="S3665" s="1">
        <v>0</v>
      </c>
      <c r="T3665" s="1">
        <v>0</v>
      </c>
      <c r="U3665" s="1">
        <v>0</v>
      </c>
      <c r="V3665" s="1">
        <v>0.71499999999999997</v>
      </c>
      <c r="W3665" s="1">
        <v>1.9E-2</v>
      </c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>
        <f t="shared" si="91"/>
        <v>3</v>
      </c>
    </row>
    <row r="3666" spans="1:49" x14ac:dyDescent="0.25">
      <c r="A3666" s="1" t="s">
        <v>599</v>
      </c>
      <c r="B3666" s="1">
        <v>1009906</v>
      </c>
      <c r="C3666" s="1">
        <v>2017</v>
      </c>
      <c r="D3666" s="1" t="s">
        <v>1091</v>
      </c>
      <c r="E3666" s="1" t="s">
        <v>1092</v>
      </c>
      <c r="F3666" s="1" t="s">
        <v>12</v>
      </c>
      <c r="G3666" s="1"/>
      <c r="H3666" s="1"/>
      <c r="I3666" s="1"/>
      <c r="J3666" s="1"/>
      <c r="K3666" s="1" t="s">
        <v>1646</v>
      </c>
      <c r="L3666" s="1" t="s">
        <v>1109</v>
      </c>
      <c r="M3666" s="1" t="s">
        <v>1647</v>
      </c>
      <c r="N3666" s="1">
        <v>41</v>
      </c>
      <c r="O3666" s="1">
        <v>1.6710526000000001</v>
      </c>
      <c r="P3666" s="1">
        <v>100</v>
      </c>
      <c r="Q3666" s="1">
        <v>2</v>
      </c>
      <c r="R3666" s="1">
        <v>0</v>
      </c>
      <c r="S3666" s="1">
        <v>0</v>
      </c>
      <c r="T3666" s="1">
        <v>0</v>
      </c>
      <c r="U3666" s="1">
        <v>0</v>
      </c>
      <c r="V3666" s="1">
        <v>0.71499999999999997</v>
      </c>
      <c r="W3666" s="1">
        <v>1.9E-2</v>
      </c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>
        <f t="shared" si="91"/>
        <v>2</v>
      </c>
    </row>
    <row r="3667" spans="1:49" x14ac:dyDescent="0.25">
      <c r="A3667" s="1" t="s">
        <v>599</v>
      </c>
      <c r="B3667" s="1">
        <v>1009906</v>
      </c>
      <c r="C3667" s="1">
        <v>2017</v>
      </c>
      <c r="D3667" s="1" t="s">
        <v>1091</v>
      </c>
      <c r="E3667" s="1" t="s">
        <v>1092</v>
      </c>
      <c r="F3667" s="1" t="s">
        <v>12</v>
      </c>
      <c r="G3667" s="1"/>
      <c r="H3667" s="1"/>
      <c r="I3667" s="1"/>
      <c r="J3667" s="1"/>
      <c r="K3667" s="1" t="s">
        <v>1457</v>
      </c>
      <c r="L3667" s="1" t="s">
        <v>1109</v>
      </c>
      <c r="M3667" s="1" t="s">
        <v>1458</v>
      </c>
      <c r="N3667" s="1">
        <v>39</v>
      </c>
      <c r="O3667" s="1">
        <v>0.33888889999999999</v>
      </c>
      <c r="P3667" s="1">
        <v>100</v>
      </c>
      <c r="Q3667" s="1">
        <v>2</v>
      </c>
      <c r="R3667" s="1">
        <v>0</v>
      </c>
      <c r="S3667" s="1">
        <v>0</v>
      </c>
      <c r="T3667" s="1">
        <v>0</v>
      </c>
      <c r="U3667" s="1">
        <v>0</v>
      </c>
      <c r="V3667" s="1">
        <v>0.66400000000000003</v>
      </c>
      <c r="W3667" s="1">
        <v>2.1999999999999999E-2</v>
      </c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>
        <f t="shared" si="91"/>
        <v>2</v>
      </c>
    </row>
    <row r="3668" spans="1:49" x14ac:dyDescent="0.25">
      <c r="A3668" s="1" t="s">
        <v>599</v>
      </c>
      <c r="B3668" s="1">
        <v>1009906</v>
      </c>
      <c r="C3668" s="1">
        <v>2017</v>
      </c>
      <c r="D3668" s="1" t="s">
        <v>1091</v>
      </c>
      <c r="E3668" s="1" t="s">
        <v>1092</v>
      </c>
      <c r="F3668" s="1" t="s">
        <v>12</v>
      </c>
      <c r="G3668" s="1"/>
      <c r="H3668" s="1"/>
      <c r="I3668" s="1"/>
      <c r="J3668" s="1"/>
      <c r="K3668" s="1" t="s">
        <v>1648</v>
      </c>
      <c r="L3668" s="1" t="s">
        <v>1109</v>
      </c>
      <c r="M3668" s="1" t="s">
        <v>1649</v>
      </c>
      <c r="N3668" s="1">
        <v>41</v>
      </c>
      <c r="O3668" s="1">
        <v>1.8707575999999999</v>
      </c>
      <c r="P3668" s="1">
        <v>100</v>
      </c>
      <c r="Q3668" s="1">
        <v>39</v>
      </c>
      <c r="R3668" s="1">
        <v>0</v>
      </c>
      <c r="S3668" s="1">
        <v>0</v>
      </c>
      <c r="T3668" s="1">
        <v>0</v>
      </c>
      <c r="U3668" s="1">
        <v>0</v>
      </c>
      <c r="V3668" s="1">
        <v>0.71499999999999997</v>
      </c>
      <c r="W3668" s="1">
        <v>1.9E-2</v>
      </c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>
        <f t="shared" si="91"/>
        <v>39</v>
      </c>
    </row>
    <row r="3669" spans="1:49" x14ac:dyDescent="0.25">
      <c r="A3669" s="1" t="s">
        <v>599</v>
      </c>
      <c r="B3669" s="1">
        <v>1009906</v>
      </c>
      <c r="C3669" s="1">
        <v>2017</v>
      </c>
      <c r="D3669" s="1" t="s">
        <v>1091</v>
      </c>
      <c r="E3669" s="1" t="s">
        <v>1092</v>
      </c>
      <c r="F3669" s="1" t="s">
        <v>12</v>
      </c>
      <c r="G3669" s="1"/>
      <c r="H3669" s="1"/>
      <c r="I3669" s="1"/>
      <c r="J3669" s="1"/>
      <c r="K3669" s="1" t="s">
        <v>1123</v>
      </c>
      <c r="L3669" s="1" t="s">
        <v>1109</v>
      </c>
      <c r="M3669" s="1" t="s">
        <v>1124</v>
      </c>
      <c r="N3669" s="1">
        <v>47</v>
      </c>
      <c r="O3669" s="1">
        <v>2.1716755999999999</v>
      </c>
      <c r="P3669" s="1">
        <v>100</v>
      </c>
      <c r="Q3669" s="1">
        <v>138</v>
      </c>
      <c r="R3669" s="1">
        <v>0</v>
      </c>
      <c r="S3669" s="1">
        <v>0</v>
      </c>
      <c r="T3669" s="1">
        <v>0</v>
      </c>
      <c r="U3669" s="1">
        <v>0</v>
      </c>
      <c r="V3669" s="1">
        <v>0.66600000000000004</v>
      </c>
      <c r="W3669" s="1">
        <v>1.4E-2</v>
      </c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>
        <f t="shared" si="91"/>
        <v>138</v>
      </c>
    </row>
    <row r="3670" spans="1:49" x14ac:dyDescent="0.25">
      <c r="A3670" s="1" t="s">
        <v>410</v>
      </c>
      <c r="B3670" s="1">
        <v>1009907</v>
      </c>
      <c r="C3670" s="1">
        <v>2017</v>
      </c>
      <c r="D3670" s="1" t="s">
        <v>1091</v>
      </c>
      <c r="E3670" s="1" t="s">
        <v>1092</v>
      </c>
      <c r="F3670" s="1" t="s">
        <v>12</v>
      </c>
      <c r="G3670" s="1"/>
      <c r="H3670" s="1"/>
      <c r="I3670" s="1"/>
      <c r="J3670" s="1"/>
      <c r="K3670" s="1" t="s">
        <v>1558</v>
      </c>
      <c r="L3670" s="1" t="s">
        <v>1094</v>
      </c>
      <c r="M3670" s="1" t="s">
        <v>1559</v>
      </c>
      <c r="N3670" s="1"/>
      <c r="O3670" s="1"/>
      <c r="P3670" s="1"/>
      <c r="Q3670" s="1">
        <v>3</v>
      </c>
      <c r="R3670" s="1">
        <v>0</v>
      </c>
      <c r="S3670" s="1">
        <v>0</v>
      </c>
      <c r="T3670" s="1">
        <v>0</v>
      </c>
      <c r="U3670" s="1">
        <v>0</v>
      </c>
      <c r="V3670" s="1">
        <v>0.95599999999999996</v>
      </c>
      <c r="W3670" s="1">
        <v>3.1E-2</v>
      </c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>
        <f t="shared" si="91"/>
        <v>3</v>
      </c>
    </row>
    <row r="3671" spans="1:49" x14ac:dyDescent="0.25">
      <c r="A3671" s="1" t="s">
        <v>410</v>
      </c>
      <c r="B3671" s="1">
        <v>1009907</v>
      </c>
      <c r="C3671" s="1">
        <v>2017</v>
      </c>
      <c r="D3671" s="1" t="s">
        <v>1091</v>
      </c>
      <c r="E3671" s="1" t="s">
        <v>1092</v>
      </c>
      <c r="F3671" s="1" t="s">
        <v>12</v>
      </c>
      <c r="G3671" s="1"/>
      <c r="H3671" s="1"/>
      <c r="I3671" s="1"/>
      <c r="J3671" s="1"/>
      <c r="K3671" s="1" t="s">
        <v>1570</v>
      </c>
      <c r="L3671" s="1" t="s">
        <v>1121</v>
      </c>
      <c r="M3671" s="1" t="s">
        <v>2047</v>
      </c>
      <c r="N3671" s="1"/>
      <c r="O3671" s="1"/>
      <c r="P3671" s="1"/>
      <c r="Q3671" s="1">
        <v>4</v>
      </c>
      <c r="R3671" s="1">
        <v>0</v>
      </c>
      <c r="S3671" s="1">
        <v>0</v>
      </c>
      <c r="T3671" s="1">
        <v>0</v>
      </c>
      <c r="U3671" s="1">
        <v>1</v>
      </c>
      <c r="V3671" s="1">
        <v>0.22500000000000001</v>
      </c>
      <c r="W3671" s="1">
        <v>3.0000000000000001E-3</v>
      </c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>
        <f t="shared" si="91"/>
        <v>5</v>
      </c>
    </row>
    <row r="3672" spans="1:49" x14ac:dyDescent="0.25">
      <c r="A3672" s="1" t="s">
        <v>410</v>
      </c>
      <c r="B3672" s="1">
        <v>1009907</v>
      </c>
      <c r="C3672" s="1">
        <v>2017</v>
      </c>
      <c r="D3672" s="1" t="s">
        <v>1091</v>
      </c>
      <c r="E3672" s="1" t="s">
        <v>1092</v>
      </c>
      <c r="F3672" s="1" t="s">
        <v>12</v>
      </c>
      <c r="G3672" s="1"/>
      <c r="H3672" s="1"/>
      <c r="I3672" s="1"/>
      <c r="J3672" s="1"/>
      <c r="K3672" s="1" t="s">
        <v>1570</v>
      </c>
      <c r="L3672" s="1" t="s">
        <v>1109</v>
      </c>
      <c r="M3672" s="1" t="s">
        <v>1571</v>
      </c>
      <c r="N3672" s="1">
        <v>41</v>
      </c>
      <c r="O3672" s="1">
        <v>35.678571400000003</v>
      </c>
      <c r="P3672" s="1">
        <v>35</v>
      </c>
      <c r="Q3672" s="1">
        <v>3</v>
      </c>
      <c r="R3672" s="1">
        <v>0</v>
      </c>
      <c r="S3672" s="1">
        <v>0</v>
      </c>
      <c r="T3672" s="1">
        <v>0</v>
      </c>
      <c r="U3672" s="1">
        <v>0</v>
      </c>
      <c r="V3672" s="1">
        <v>0.59099999999999997</v>
      </c>
      <c r="W3672" s="1">
        <v>7.0000000000000001E-3</v>
      </c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>
        <f t="shared" si="91"/>
        <v>3</v>
      </c>
    </row>
    <row r="3673" spans="1:49" x14ac:dyDescent="0.25">
      <c r="A3673" s="1" t="s">
        <v>410</v>
      </c>
      <c r="B3673" s="1">
        <v>1009907</v>
      </c>
      <c r="C3673" s="1">
        <v>2017</v>
      </c>
      <c r="D3673" s="1" t="s">
        <v>1091</v>
      </c>
      <c r="E3673" s="1" t="s">
        <v>1092</v>
      </c>
      <c r="F3673" s="1" t="s">
        <v>12</v>
      </c>
      <c r="G3673" s="1"/>
      <c r="H3673" s="1"/>
      <c r="I3673" s="1"/>
      <c r="J3673" s="1"/>
      <c r="K3673" s="1" t="s">
        <v>1570</v>
      </c>
      <c r="L3673" s="1" t="s">
        <v>1094</v>
      </c>
      <c r="M3673" s="1" t="s">
        <v>1572</v>
      </c>
      <c r="N3673" s="1"/>
      <c r="O3673" s="1"/>
      <c r="P3673" s="1"/>
      <c r="Q3673" s="1">
        <v>152</v>
      </c>
      <c r="R3673" s="1">
        <v>0</v>
      </c>
      <c r="S3673" s="1">
        <v>0</v>
      </c>
      <c r="T3673" s="1">
        <v>0</v>
      </c>
      <c r="U3673" s="1">
        <v>6</v>
      </c>
      <c r="V3673" s="1">
        <v>0.875</v>
      </c>
      <c r="W3673" s="1">
        <v>1.6E-2</v>
      </c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>
        <f t="shared" si="91"/>
        <v>158</v>
      </c>
    </row>
    <row r="3674" spans="1:49" x14ac:dyDescent="0.25">
      <c r="A3674" s="1" t="s">
        <v>410</v>
      </c>
      <c r="B3674" s="1">
        <v>1009907</v>
      </c>
      <c r="C3674" s="1">
        <v>2017</v>
      </c>
      <c r="D3674" s="1" t="s">
        <v>1091</v>
      </c>
      <c r="E3674" s="1" t="s">
        <v>1092</v>
      </c>
      <c r="F3674" s="1" t="s">
        <v>12</v>
      </c>
      <c r="G3674" s="1"/>
      <c r="H3674" s="1"/>
      <c r="I3674" s="1"/>
      <c r="J3674" s="1"/>
      <c r="K3674" s="1" t="s">
        <v>1570</v>
      </c>
      <c r="L3674" s="1" t="s">
        <v>1168</v>
      </c>
      <c r="M3674" s="1" t="s">
        <v>1573</v>
      </c>
      <c r="N3674" s="1"/>
      <c r="O3674" s="1"/>
      <c r="P3674" s="1"/>
      <c r="Q3674" s="1">
        <v>6</v>
      </c>
      <c r="R3674" s="1">
        <v>0</v>
      </c>
      <c r="S3674" s="1">
        <v>0</v>
      </c>
      <c r="T3674" s="1">
        <v>0</v>
      </c>
      <c r="U3674" s="1">
        <v>0</v>
      </c>
      <c r="V3674" s="1">
        <v>0.91600000000000004</v>
      </c>
      <c r="W3674" s="1">
        <v>1.7999999999999999E-2</v>
      </c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>
        <f t="shared" si="91"/>
        <v>6</v>
      </c>
    </row>
    <row r="3675" spans="1:49" x14ac:dyDescent="0.25">
      <c r="A3675" s="1" t="s">
        <v>410</v>
      </c>
      <c r="B3675" s="1">
        <v>1009907</v>
      </c>
      <c r="C3675" s="1">
        <v>2017</v>
      </c>
      <c r="D3675" s="1" t="s">
        <v>1091</v>
      </c>
      <c r="E3675" s="1" t="s">
        <v>1092</v>
      </c>
      <c r="F3675" s="1" t="s">
        <v>12</v>
      </c>
      <c r="G3675" s="1"/>
      <c r="H3675" s="1"/>
      <c r="I3675" s="1"/>
      <c r="J3675" s="1"/>
      <c r="K3675" s="1" t="s">
        <v>1582</v>
      </c>
      <c r="L3675" s="1" t="s">
        <v>1094</v>
      </c>
      <c r="M3675" s="1" t="s">
        <v>1583</v>
      </c>
      <c r="N3675" s="1"/>
      <c r="O3675" s="1"/>
      <c r="P3675" s="1"/>
      <c r="Q3675" s="1">
        <v>5</v>
      </c>
      <c r="R3675" s="1">
        <v>0</v>
      </c>
      <c r="S3675" s="1">
        <v>0</v>
      </c>
      <c r="T3675" s="1">
        <v>0</v>
      </c>
      <c r="U3675" s="1">
        <v>0</v>
      </c>
      <c r="V3675" s="1">
        <v>0.92500000000000004</v>
      </c>
      <c r="W3675" s="1">
        <v>1.4999999999999999E-2</v>
      </c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>
        <f t="shared" si="91"/>
        <v>5</v>
      </c>
    </row>
    <row r="3676" spans="1:49" x14ac:dyDescent="0.25">
      <c r="A3676" s="1" t="s">
        <v>410</v>
      </c>
      <c r="B3676" s="1">
        <v>1009907</v>
      </c>
      <c r="C3676" s="1">
        <v>2017</v>
      </c>
      <c r="D3676" s="1" t="s">
        <v>1091</v>
      </c>
      <c r="E3676" s="1" t="s">
        <v>1092</v>
      </c>
      <c r="F3676" s="1" t="s">
        <v>12</v>
      </c>
      <c r="G3676" s="1"/>
      <c r="H3676" s="1"/>
      <c r="I3676" s="1"/>
      <c r="J3676" s="1"/>
      <c r="K3676" s="1" t="s">
        <v>1588</v>
      </c>
      <c r="L3676" s="1" t="s">
        <v>1094</v>
      </c>
      <c r="M3676" s="1" t="s">
        <v>1590</v>
      </c>
      <c r="N3676" s="1"/>
      <c r="O3676" s="1"/>
      <c r="P3676" s="1"/>
      <c r="Q3676" s="1">
        <v>33</v>
      </c>
      <c r="R3676" s="1">
        <v>0</v>
      </c>
      <c r="S3676" s="1">
        <v>0</v>
      </c>
      <c r="T3676" s="1">
        <v>0</v>
      </c>
      <c r="U3676" s="1">
        <v>0</v>
      </c>
      <c r="V3676" s="1">
        <v>0.91400000000000003</v>
      </c>
      <c r="W3676" s="1">
        <v>1.2999999999999999E-2</v>
      </c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>
        <f t="shared" si="91"/>
        <v>33</v>
      </c>
    </row>
    <row r="3677" spans="1:49" x14ac:dyDescent="0.25">
      <c r="A3677" s="1" t="s">
        <v>410</v>
      </c>
      <c r="B3677" s="1">
        <v>1009907</v>
      </c>
      <c r="C3677" s="1">
        <v>2017</v>
      </c>
      <c r="D3677" s="1" t="s">
        <v>1091</v>
      </c>
      <c r="E3677" s="1" t="s">
        <v>1092</v>
      </c>
      <c r="F3677" s="1" t="s">
        <v>12</v>
      </c>
      <c r="G3677" s="1"/>
      <c r="H3677" s="1"/>
      <c r="I3677" s="1"/>
      <c r="J3677" s="1"/>
      <c r="K3677" s="1" t="s">
        <v>1594</v>
      </c>
      <c r="L3677" s="1" t="s">
        <v>1094</v>
      </c>
      <c r="M3677" s="1" t="s">
        <v>1596</v>
      </c>
      <c r="N3677" s="1"/>
      <c r="O3677" s="1"/>
      <c r="P3677" s="1"/>
      <c r="Q3677" s="1">
        <v>114</v>
      </c>
      <c r="R3677" s="1">
        <v>0</v>
      </c>
      <c r="S3677" s="1">
        <v>0</v>
      </c>
      <c r="T3677" s="1">
        <v>0</v>
      </c>
      <c r="U3677" s="1">
        <v>1</v>
      </c>
      <c r="V3677" s="1">
        <v>0.873</v>
      </c>
      <c r="W3677" s="1">
        <v>1.4999999999999999E-2</v>
      </c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>
        <f t="shared" si="91"/>
        <v>115</v>
      </c>
    </row>
    <row r="3678" spans="1:49" x14ac:dyDescent="0.25">
      <c r="A3678" s="1" t="s">
        <v>410</v>
      </c>
      <c r="B3678" s="1">
        <v>1009907</v>
      </c>
      <c r="C3678" s="1">
        <v>2017</v>
      </c>
      <c r="D3678" s="1" t="s">
        <v>1091</v>
      </c>
      <c r="E3678" s="1" t="s">
        <v>1092</v>
      </c>
      <c r="F3678" s="1" t="s">
        <v>12</v>
      </c>
      <c r="G3678" s="1"/>
      <c r="H3678" s="1"/>
      <c r="I3678" s="1"/>
      <c r="J3678" s="1"/>
      <c r="K3678" s="1" t="s">
        <v>1594</v>
      </c>
      <c r="L3678" s="1" t="s">
        <v>1168</v>
      </c>
      <c r="M3678" s="1" t="s">
        <v>1597</v>
      </c>
      <c r="N3678" s="1"/>
      <c r="O3678" s="1"/>
      <c r="P3678" s="1"/>
      <c r="Q3678" s="1">
        <v>1</v>
      </c>
      <c r="R3678" s="1">
        <v>0</v>
      </c>
      <c r="S3678" s="1">
        <v>0</v>
      </c>
      <c r="T3678" s="1">
        <v>0</v>
      </c>
      <c r="U3678" s="1">
        <v>0</v>
      </c>
      <c r="V3678" s="1">
        <v>0.92</v>
      </c>
      <c r="W3678" s="1">
        <v>1.6E-2</v>
      </c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>
        <f t="shared" si="91"/>
        <v>1</v>
      </c>
    </row>
    <row r="3679" spans="1:49" x14ac:dyDescent="0.25">
      <c r="A3679" s="1" t="s">
        <v>410</v>
      </c>
      <c r="B3679" s="1">
        <v>1009907</v>
      </c>
      <c r="C3679" s="1">
        <v>2017</v>
      </c>
      <c r="D3679" s="1" t="s">
        <v>1091</v>
      </c>
      <c r="E3679" s="1" t="s">
        <v>1092</v>
      </c>
      <c r="F3679" s="1" t="s">
        <v>12</v>
      </c>
      <c r="G3679" s="1"/>
      <c r="H3679" s="1"/>
      <c r="I3679" s="1"/>
      <c r="J3679" s="1"/>
      <c r="K3679" s="1" t="s">
        <v>1601</v>
      </c>
      <c r="L3679" s="1" t="s">
        <v>1094</v>
      </c>
      <c r="M3679" s="1" t="s">
        <v>1603</v>
      </c>
      <c r="N3679" s="1"/>
      <c r="O3679" s="1"/>
      <c r="P3679" s="1"/>
      <c r="Q3679" s="1">
        <v>59</v>
      </c>
      <c r="R3679" s="1">
        <v>0</v>
      </c>
      <c r="S3679" s="1">
        <v>0</v>
      </c>
      <c r="T3679" s="1">
        <v>0</v>
      </c>
      <c r="U3679" s="1">
        <v>0</v>
      </c>
      <c r="V3679" s="1">
        <v>0.92300000000000004</v>
      </c>
      <c r="W3679" s="1">
        <v>1.7999999999999999E-2</v>
      </c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>
        <f t="shared" si="91"/>
        <v>59</v>
      </c>
    </row>
    <row r="3680" spans="1:49" x14ac:dyDescent="0.25">
      <c r="A3680" s="1" t="s">
        <v>410</v>
      </c>
      <c r="B3680" s="1">
        <v>1009907</v>
      </c>
      <c r="C3680" s="1">
        <v>2017</v>
      </c>
      <c r="D3680" s="1" t="s">
        <v>1091</v>
      </c>
      <c r="E3680" s="1" t="s">
        <v>1092</v>
      </c>
      <c r="F3680" s="1" t="s">
        <v>12</v>
      </c>
      <c r="G3680" s="1"/>
      <c r="H3680" s="1"/>
      <c r="I3680" s="1"/>
      <c r="J3680" s="1"/>
      <c r="K3680" s="1" t="s">
        <v>1613</v>
      </c>
      <c r="L3680" s="1" t="s">
        <v>1094</v>
      </c>
      <c r="M3680" s="1" t="s">
        <v>1615</v>
      </c>
      <c r="N3680" s="1"/>
      <c r="O3680" s="1"/>
      <c r="P3680" s="1"/>
      <c r="Q3680" s="1">
        <v>0</v>
      </c>
      <c r="R3680" s="1">
        <v>0</v>
      </c>
      <c r="S3680" s="1">
        <v>2</v>
      </c>
      <c r="T3680" s="1">
        <v>0</v>
      </c>
      <c r="U3680" s="1">
        <v>0</v>
      </c>
      <c r="V3680" s="1">
        <v>0.93300000000000005</v>
      </c>
      <c r="W3680" s="1">
        <v>1.6E-2</v>
      </c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>
        <f t="shared" si="91"/>
        <v>0</v>
      </c>
    </row>
    <row r="3681" spans="1:49" x14ac:dyDescent="0.25">
      <c r="A3681" s="1" t="s">
        <v>349</v>
      </c>
      <c r="B3681" s="1">
        <v>1009932</v>
      </c>
      <c r="C3681" s="1">
        <v>2017</v>
      </c>
      <c r="D3681" s="1" t="s">
        <v>1091</v>
      </c>
      <c r="E3681" s="1" t="s">
        <v>1092</v>
      </c>
      <c r="F3681" s="1" t="s">
        <v>12</v>
      </c>
      <c r="G3681" s="1"/>
      <c r="H3681" s="1"/>
      <c r="I3681" s="1"/>
      <c r="J3681" s="1"/>
      <c r="K3681" s="1" t="s">
        <v>1156</v>
      </c>
      <c r="L3681" s="1" t="s">
        <v>1094</v>
      </c>
      <c r="M3681" s="1" t="s">
        <v>1157</v>
      </c>
      <c r="N3681" s="1"/>
      <c r="O3681" s="1"/>
      <c r="P3681" s="1"/>
      <c r="Q3681" s="1">
        <v>70</v>
      </c>
      <c r="R3681" s="1">
        <v>0</v>
      </c>
      <c r="S3681" s="1">
        <v>4</v>
      </c>
      <c r="T3681" s="1">
        <v>0</v>
      </c>
      <c r="U3681" s="1">
        <v>0</v>
      </c>
      <c r="V3681" s="1">
        <v>0.86899999999999999</v>
      </c>
      <c r="W3681" s="1">
        <v>1E-3</v>
      </c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>
        <f t="shared" si="91"/>
        <v>70</v>
      </c>
    </row>
    <row r="3682" spans="1:49" x14ac:dyDescent="0.25">
      <c r="A3682" s="1" t="s">
        <v>349</v>
      </c>
      <c r="B3682" s="1">
        <v>1009932</v>
      </c>
      <c r="C3682" s="1">
        <v>2017</v>
      </c>
      <c r="D3682" s="1" t="s">
        <v>1091</v>
      </c>
      <c r="E3682" s="1" t="s">
        <v>1092</v>
      </c>
      <c r="F3682" s="1" t="s">
        <v>12</v>
      </c>
      <c r="G3682" s="1"/>
      <c r="H3682" s="1"/>
      <c r="I3682" s="1"/>
      <c r="J3682" s="1"/>
      <c r="K3682" s="1" t="s">
        <v>2003</v>
      </c>
      <c r="L3682" s="1" t="s">
        <v>1121</v>
      </c>
      <c r="M3682" s="1" t="s">
        <v>2880</v>
      </c>
      <c r="N3682" s="1"/>
      <c r="O3682" s="1"/>
      <c r="P3682" s="1"/>
      <c r="Q3682" s="1">
        <v>1</v>
      </c>
      <c r="R3682" s="1">
        <v>0</v>
      </c>
      <c r="S3682" s="1">
        <v>0</v>
      </c>
      <c r="T3682" s="1">
        <v>0</v>
      </c>
      <c r="U3682" s="1">
        <v>0</v>
      </c>
      <c r="V3682" s="1">
        <v>0.86899999999999999</v>
      </c>
      <c r="W3682" s="1">
        <v>1E-3</v>
      </c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>
        <f t="shared" si="91"/>
        <v>1</v>
      </c>
    </row>
    <row r="3683" spans="1:49" x14ac:dyDescent="0.25">
      <c r="A3683" s="1" t="s">
        <v>349</v>
      </c>
      <c r="B3683" s="1">
        <v>1009932</v>
      </c>
      <c r="C3683" s="1">
        <v>2017</v>
      </c>
      <c r="D3683" s="1" t="s">
        <v>1091</v>
      </c>
      <c r="E3683" s="1" t="s">
        <v>1092</v>
      </c>
      <c r="F3683" s="1" t="s">
        <v>12</v>
      </c>
      <c r="G3683" s="1"/>
      <c r="H3683" s="1"/>
      <c r="I3683" s="1"/>
      <c r="J3683" s="1"/>
      <c r="K3683" s="1" t="s">
        <v>1158</v>
      </c>
      <c r="L3683" s="1" t="s">
        <v>1147</v>
      </c>
      <c r="M3683" s="1" t="s">
        <v>2133</v>
      </c>
      <c r="N3683" s="1"/>
      <c r="O3683" s="1"/>
      <c r="P3683" s="1"/>
      <c r="Q3683" s="1">
        <v>396</v>
      </c>
      <c r="R3683" s="1">
        <v>0</v>
      </c>
      <c r="S3683" s="1">
        <v>0</v>
      </c>
      <c r="T3683" s="1">
        <v>0</v>
      </c>
      <c r="U3683" s="1">
        <v>0</v>
      </c>
      <c r="V3683" s="1">
        <v>0.86899999999999999</v>
      </c>
      <c r="W3683" s="1">
        <v>1E-3</v>
      </c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>
        <f t="shared" si="91"/>
        <v>396</v>
      </c>
    </row>
    <row r="3684" spans="1:49" x14ac:dyDescent="0.25">
      <c r="A3684" s="1" t="s">
        <v>349</v>
      </c>
      <c r="B3684" s="1">
        <v>1009932</v>
      </c>
      <c r="C3684" s="1">
        <v>2017</v>
      </c>
      <c r="D3684" s="1" t="s">
        <v>1091</v>
      </c>
      <c r="E3684" s="1" t="s">
        <v>1092</v>
      </c>
      <c r="F3684" s="1" t="s">
        <v>12</v>
      </c>
      <c r="G3684" s="1"/>
      <c r="H3684" s="1"/>
      <c r="I3684" s="1"/>
      <c r="J3684" s="1"/>
      <c r="K3684" s="1" t="s">
        <v>1158</v>
      </c>
      <c r="L3684" s="1" t="s">
        <v>1094</v>
      </c>
      <c r="M3684" s="1" t="s">
        <v>1159</v>
      </c>
      <c r="N3684" s="1"/>
      <c r="O3684" s="1"/>
      <c r="P3684" s="1"/>
      <c r="Q3684" s="1">
        <v>332</v>
      </c>
      <c r="R3684" s="1">
        <v>0</v>
      </c>
      <c r="S3684" s="1">
        <v>1</v>
      </c>
      <c r="T3684" s="1">
        <v>0</v>
      </c>
      <c r="U3684" s="1">
        <v>0</v>
      </c>
      <c r="V3684" s="1">
        <v>0.86899999999999999</v>
      </c>
      <c r="W3684" s="1">
        <v>1E-3</v>
      </c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>
        <f t="shared" si="91"/>
        <v>332</v>
      </c>
    </row>
    <row r="3685" spans="1:49" x14ac:dyDescent="0.25">
      <c r="A3685" s="1" t="s">
        <v>349</v>
      </c>
      <c r="B3685" s="1">
        <v>1009932</v>
      </c>
      <c r="C3685" s="1">
        <v>2017</v>
      </c>
      <c r="D3685" s="1" t="s">
        <v>1091</v>
      </c>
      <c r="E3685" s="1" t="s">
        <v>1092</v>
      </c>
      <c r="F3685" s="1" t="s">
        <v>12</v>
      </c>
      <c r="G3685" s="1"/>
      <c r="H3685" s="1"/>
      <c r="I3685" s="1"/>
      <c r="J3685" s="1"/>
      <c r="K3685" s="1" t="s">
        <v>2136</v>
      </c>
      <c r="L3685" s="1" t="s">
        <v>1121</v>
      </c>
      <c r="M3685" s="1" t="s">
        <v>2881</v>
      </c>
      <c r="N3685" s="1"/>
      <c r="O3685" s="1"/>
      <c r="P3685" s="1"/>
      <c r="Q3685" s="1">
        <v>1</v>
      </c>
      <c r="R3685" s="1">
        <v>0</v>
      </c>
      <c r="S3685" s="1">
        <v>0</v>
      </c>
      <c r="T3685" s="1">
        <v>0</v>
      </c>
      <c r="U3685" s="1">
        <v>0</v>
      </c>
      <c r="V3685" s="1">
        <v>0.86899999999999999</v>
      </c>
      <c r="W3685" s="1">
        <v>1E-3</v>
      </c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>
        <f t="shared" si="91"/>
        <v>1</v>
      </c>
    </row>
    <row r="3686" spans="1:49" x14ac:dyDescent="0.25">
      <c r="A3686" s="1" t="s">
        <v>349</v>
      </c>
      <c r="B3686" s="1">
        <v>1009932</v>
      </c>
      <c r="C3686" s="1">
        <v>2017</v>
      </c>
      <c r="D3686" s="1" t="s">
        <v>1091</v>
      </c>
      <c r="E3686" s="1" t="s">
        <v>1092</v>
      </c>
      <c r="F3686" s="1" t="s">
        <v>12</v>
      </c>
      <c r="G3686" s="1"/>
      <c r="H3686" s="1"/>
      <c r="I3686" s="1"/>
      <c r="J3686" s="1"/>
      <c r="K3686" s="1" t="s">
        <v>2136</v>
      </c>
      <c r="L3686" s="1" t="s">
        <v>1094</v>
      </c>
      <c r="M3686" s="1" t="s">
        <v>2137</v>
      </c>
      <c r="N3686" s="1"/>
      <c r="O3686" s="1"/>
      <c r="P3686" s="1"/>
      <c r="Q3686" s="1">
        <v>549</v>
      </c>
      <c r="R3686" s="1">
        <v>0</v>
      </c>
      <c r="S3686" s="1">
        <v>0</v>
      </c>
      <c r="T3686" s="1">
        <v>0</v>
      </c>
      <c r="U3686" s="1">
        <v>0</v>
      </c>
      <c r="V3686" s="1">
        <v>0.86899999999999999</v>
      </c>
      <c r="W3686" s="1">
        <v>1E-3</v>
      </c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>
        <f t="shared" si="91"/>
        <v>549</v>
      </c>
    </row>
    <row r="3687" spans="1:49" x14ac:dyDescent="0.25">
      <c r="A3687" s="1" t="s">
        <v>349</v>
      </c>
      <c r="B3687" s="1">
        <v>1009932</v>
      </c>
      <c r="C3687" s="1">
        <v>2017</v>
      </c>
      <c r="D3687" s="1" t="s">
        <v>1091</v>
      </c>
      <c r="E3687" s="1" t="s">
        <v>1092</v>
      </c>
      <c r="F3687" s="1" t="s">
        <v>12</v>
      </c>
      <c r="G3687" s="1"/>
      <c r="H3687" s="1"/>
      <c r="I3687" s="1"/>
      <c r="J3687" s="1"/>
      <c r="K3687" s="1" t="s">
        <v>2136</v>
      </c>
      <c r="L3687" s="1" t="s">
        <v>1168</v>
      </c>
      <c r="M3687" s="1" t="s">
        <v>2251</v>
      </c>
      <c r="N3687" s="1"/>
      <c r="O3687" s="1"/>
      <c r="P3687" s="1"/>
      <c r="Q3687" s="1">
        <v>1</v>
      </c>
      <c r="R3687" s="1">
        <v>0</v>
      </c>
      <c r="S3687" s="1">
        <v>0</v>
      </c>
      <c r="T3687" s="1">
        <v>0</v>
      </c>
      <c r="U3687" s="1">
        <v>0</v>
      </c>
      <c r="V3687" s="1">
        <v>0.86899999999999999</v>
      </c>
      <c r="W3687" s="1">
        <v>1E-3</v>
      </c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>
        <f t="shared" si="91"/>
        <v>1</v>
      </c>
    </row>
    <row r="3688" spans="1:49" x14ac:dyDescent="0.25">
      <c r="A3688" s="1" t="s">
        <v>349</v>
      </c>
      <c r="B3688" s="1">
        <v>1009932</v>
      </c>
      <c r="C3688" s="1">
        <v>2017</v>
      </c>
      <c r="D3688" s="1" t="s">
        <v>1091</v>
      </c>
      <c r="E3688" s="1" t="s">
        <v>1092</v>
      </c>
      <c r="F3688" s="1" t="s">
        <v>12</v>
      </c>
      <c r="G3688" s="1"/>
      <c r="H3688" s="1"/>
      <c r="I3688" s="1"/>
      <c r="J3688" s="1"/>
      <c r="K3688" s="1" t="s">
        <v>2056</v>
      </c>
      <c r="L3688" s="1" t="s">
        <v>1094</v>
      </c>
      <c r="M3688" s="1" t="s">
        <v>2882</v>
      </c>
      <c r="N3688" s="1"/>
      <c r="O3688" s="1"/>
      <c r="P3688" s="1"/>
      <c r="Q3688" s="1">
        <v>0</v>
      </c>
      <c r="R3688" s="1">
        <v>0</v>
      </c>
      <c r="S3688" s="1">
        <v>11</v>
      </c>
      <c r="T3688" s="1">
        <v>0</v>
      </c>
      <c r="U3688" s="1">
        <v>0</v>
      </c>
      <c r="V3688" s="1">
        <v>0.86899999999999999</v>
      </c>
      <c r="W3688" s="1">
        <v>1E-3</v>
      </c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>
        <f t="shared" si="91"/>
        <v>0</v>
      </c>
    </row>
    <row r="3689" spans="1:49" x14ac:dyDescent="0.25">
      <c r="A3689" s="1" t="s">
        <v>349</v>
      </c>
      <c r="B3689" s="1">
        <v>1009932</v>
      </c>
      <c r="C3689" s="1">
        <v>2017</v>
      </c>
      <c r="D3689" s="1" t="s">
        <v>1091</v>
      </c>
      <c r="E3689" s="1" t="s">
        <v>1092</v>
      </c>
      <c r="F3689" s="1" t="s">
        <v>12</v>
      </c>
      <c r="G3689" s="1"/>
      <c r="H3689" s="1"/>
      <c r="I3689" s="1"/>
      <c r="J3689" s="1"/>
      <c r="K3689" s="1" t="s">
        <v>2138</v>
      </c>
      <c r="L3689" s="1" t="s">
        <v>1094</v>
      </c>
      <c r="M3689" s="1" t="s">
        <v>2139</v>
      </c>
      <c r="N3689" s="1"/>
      <c r="O3689" s="1"/>
      <c r="P3689" s="1"/>
      <c r="Q3689" s="1">
        <v>0</v>
      </c>
      <c r="R3689" s="1">
        <v>0</v>
      </c>
      <c r="S3689" s="1">
        <v>269</v>
      </c>
      <c r="T3689" s="1">
        <v>0</v>
      </c>
      <c r="U3689" s="1">
        <v>0</v>
      </c>
      <c r="V3689" s="1">
        <v>0.86899999999999999</v>
      </c>
      <c r="W3689" s="1">
        <v>1E-3</v>
      </c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>
        <f t="shared" si="91"/>
        <v>0</v>
      </c>
    </row>
    <row r="3690" spans="1:49" x14ac:dyDescent="0.25">
      <c r="A3690" s="1" t="s">
        <v>349</v>
      </c>
      <c r="B3690" s="1">
        <v>1009932</v>
      </c>
      <c r="C3690" s="1">
        <v>2017</v>
      </c>
      <c r="D3690" s="1" t="s">
        <v>1091</v>
      </c>
      <c r="E3690" s="1" t="s">
        <v>1092</v>
      </c>
      <c r="F3690" s="1" t="s">
        <v>12</v>
      </c>
      <c r="G3690" s="1"/>
      <c r="H3690" s="1"/>
      <c r="I3690" s="1"/>
      <c r="J3690" s="1"/>
      <c r="K3690" s="1" t="s">
        <v>2140</v>
      </c>
      <c r="L3690" s="1" t="s">
        <v>1121</v>
      </c>
      <c r="M3690" s="1" t="s">
        <v>2883</v>
      </c>
      <c r="N3690" s="1"/>
      <c r="O3690" s="1"/>
      <c r="P3690" s="1"/>
      <c r="Q3690" s="1">
        <v>1</v>
      </c>
      <c r="R3690" s="1">
        <v>0</v>
      </c>
      <c r="S3690" s="1">
        <v>0</v>
      </c>
      <c r="T3690" s="1">
        <v>0</v>
      </c>
      <c r="U3690" s="1">
        <v>0</v>
      </c>
      <c r="V3690" s="1">
        <v>0.86899999999999999</v>
      </c>
      <c r="W3690" s="1">
        <v>1E-3</v>
      </c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>
        <f t="shared" si="91"/>
        <v>1</v>
      </c>
    </row>
    <row r="3691" spans="1:49" x14ac:dyDescent="0.25">
      <c r="A3691" s="1" t="s">
        <v>349</v>
      </c>
      <c r="B3691" s="1">
        <v>1009932</v>
      </c>
      <c r="C3691" s="1">
        <v>2017</v>
      </c>
      <c r="D3691" s="1" t="s">
        <v>1091</v>
      </c>
      <c r="E3691" s="1" t="s">
        <v>1092</v>
      </c>
      <c r="F3691" s="1" t="s">
        <v>12</v>
      </c>
      <c r="G3691" s="1"/>
      <c r="H3691" s="1"/>
      <c r="I3691" s="1"/>
      <c r="J3691" s="1"/>
      <c r="K3691" s="1" t="s">
        <v>2140</v>
      </c>
      <c r="L3691" s="1" t="s">
        <v>1094</v>
      </c>
      <c r="M3691" s="1" t="s">
        <v>2884</v>
      </c>
      <c r="N3691" s="1"/>
      <c r="O3691" s="1"/>
      <c r="P3691" s="1"/>
      <c r="Q3691" s="1">
        <v>211</v>
      </c>
      <c r="R3691" s="1">
        <v>0</v>
      </c>
      <c r="S3691" s="1">
        <v>0</v>
      </c>
      <c r="T3691" s="1">
        <v>0</v>
      </c>
      <c r="U3691" s="1">
        <v>0</v>
      </c>
      <c r="V3691" s="1">
        <v>0.86899999999999999</v>
      </c>
      <c r="W3691" s="1">
        <v>1E-3</v>
      </c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>
        <f t="shared" si="91"/>
        <v>211</v>
      </c>
    </row>
    <row r="3692" spans="1:49" x14ac:dyDescent="0.25">
      <c r="A3692" s="1" t="s">
        <v>349</v>
      </c>
      <c r="B3692" s="1">
        <v>1009932</v>
      </c>
      <c r="C3692" s="1">
        <v>2017</v>
      </c>
      <c r="D3692" s="1" t="s">
        <v>1091</v>
      </c>
      <c r="E3692" s="1" t="s">
        <v>1092</v>
      </c>
      <c r="F3692" s="1" t="s">
        <v>12</v>
      </c>
      <c r="G3692" s="1"/>
      <c r="H3692" s="1"/>
      <c r="I3692" s="1"/>
      <c r="J3692" s="1"/>
      <c r="K3692" s="1" t="s">
        <v>2885</v>
      </c>
      <c r="L3692" s="1" t="s">
        <v>1147</v>
      </c>
      <c r="M3692" s="1" t="s">
        <v>2886</v>
      </c>
      <c r="N3692" s="1"/>
      <c r="O3692" s="1"/>
      <c r="P3692" s="1"/>
      <c r="Q3692" s="1">
        <v>1480</v>
      </c>
      <c r="R3692" s="1">
        <v>0</v>
      </c>
      <c r="S3692" s="1">
        <v>0</v>
      </c>
      <c r="T3692" s="1">
        <v>0</v>
      </c>
      <c r="U3692" s="1">
        <v>0</v>
      </c>
      <c r="V3692" s="1">
        <v>0.86899999999999999</v>
      </c>
      <c r="W3692" s="1">
        <v>1E-3</v>
      </c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>
        <f t="shared" si="91"/>
        <v>1480</v>
      </c>
    </row>
    <row r="3693" spans="1:49" x14ac:dyDescent="0.25">
      <c r="A3693" s="1" t="s">
        <v>349</v>
      </c>
      <c r="B3693" s="1">
        <v>1009932</v>
      </c>
      <c r="C3693" s="1">
        <v>2017</v>
      </c>
      <c r="D3693" s="1" t="s">
        <v>1091</v>
      </c>
      <c r="E3693" s="1" t="s">
        <v>1092</v>
      </c>
      <c r="F3693" s="1" t="s">
        <v>12</v>
      </c>
      <c r="G3693" s="1"/>
      <c r="H3693" s="1"/>
      <c r="I3693" s="1"/>
      <c r="J3693" s="1"/>
      <c r="K3693" s="1" t="s">
        <v>2885</v>
      </c>
      <c r="L3693" s="1" t="s">
        <v>1094</v>
      </c>
      <c r="M3693" s="1" t="s">
        <v>2887</v>
      </c>
      <c r="N3693" s="1"/>
      <c r="O3693" s="1"/>
      <c r="P3693" s="1"/>
      <c r="Q3693" s="1">
        <v>749</v>
      </c>
      <c r="R3693" s="1">
        <v>0</v>
      </c>
      <c r="S3693" s="1">
        <v>0</v>
      </c>
      <c r="T3693" s="1">
        <v>0</v>
      </c>
      <c r="U3693" s="1">
        <v>0</v>
      </c>
      <c r="V3693" s="1">
        <v>0.86899999999999999</v>
      </c>
      <c r="W3693" s="1">
        <v>1E-3</v>
      </c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>
        <f t="shared" si="91"/>
        <v>749</v>
      </c>
    </row>
    <row r="3694" spans="1:49" x14ac:dyDescent="0.25">
      <c r="A3694" s="1" t="s">
        <v>349</v>
      </c>
      <c r="B3694" s="1">
        <v>1009932</v>
      </c>
      <c r="C3694" s="1">
        <v>2017</v>
      </c>
      <c r="D3694" s="1" t="s">
        <v>1091</v>
      </c>
      <c r="E3694" s="1" t="s">
        <v>1092</v>
      </c>
      <c r="F3694" s="1" t="s">
        <v>12</v>
      </c>
      <c r="G3694" s="1"/>
      <c r="H3694" s="1"/>
      <c r="I3694" s="1"/>
      <c r="J3694" s="1"/>
      <c r="K3694" s="1" t="s">
        <v>1170</v>
      </c>
      <c r="L3694" s="1" t="s">
        <v>1094</v>
      </c>
      <c r="M3694" s="1" t="s">
        <v>1171</v>
      </c>
      <c r="N3694" s="1"/>
      <c r="O3694" s="1"/>
      <c r="P3694" s="1"/>
      <c r="Q3694" s="1">
        <v>59</v>
      </c>
      <c r="R3694" s="1">
        <v>0</v>
      </c>
      <c r="S3694" s="1">
        <v>0</v>
      </c>
      <c r="T3694" s="1">
        <v>0</v>
      </c>
      <c r="U3694" s="1">
        <v>0</v>
      </c>
      <c r="V3694" s="1">
        <v>0.86899999999999999</v>
      </c>
      <c r="W3694" s="1">
        <v>1E-3</v>
      </c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>
        <f t="shared" si="91"/>
        <v>59</v>
      </c>
    </row>
    <row r="3695" spans="1:49" x14ac:dyDescent="0.25">
      <c r="A3695" s="1" t="s">
        <v>349</v>
      </c>
      <c r="B3695" s="1">
        <v>1009932</v>
      </c>
      <c r="C3695" s="1">
        <v>2017</v>
      </c>
      <c r="D3695" s="1" t="s">
        <v>1091</v>
      </c>
      <c r="E3695" s="1" t="s">
        <v>1092</v>
      </c>
      <c r="F3695" s="1" t="s">
        <v>12</v>
      </c>
      <c r="G3695" s="1"/>
      <c r="H3695" s="1"/>
      <c r="I3695" s="1"/>
      <c r="J3695" s="1"/>
      <c r="K3695" s="1" t="s">
        <v>2060</v>
      </c>
      <c r="L3695" s="1" t="s">
        <v>1121</v>
      </c>
      <c r="M3695" s="1" t="s">
        <v>2519</v>
      </c>
      <c r="N3695" s="1"/>
      <c r="O3695" s="1"/>
      <c r="P3695" s="1"/>
      <c r="Q3695" s="1">
        <v>0</v>
      </c>
      <c r="R3695" s="1">
        <v>0</v>
      </c>
      <c r="S3695" s="1">
        <v>1</v>
      </c>
      <c r="T3695" s="1">
        <v>0</v>
      </c>
      <c r="U3695" s="1">
        <v>0</v>
      </c>
      <c r="V3695" s="1">
        <v>0.86899999999999999</v>
      </c>
      <c r="W3695" s="1">
        <v>1E-3</v>
      </c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>
        <f t="shared" si="91"/>
        <v>0</v>
      </c>
    </row>
    <row r="3696" spans="1:49" x14ac:dyDescent="0.25">
      <c r="A3696" s="1" t="s">
        <v>349</v>
      </c>
      <c r="B3696" s="1">
        <v>1009932</v>
      </c>
      <c r="C3696" s="1">
        <v>2017</v>
      </c>
      <c r="D3696" s="1" t="s">
        <v>1091</v>
      </c>
      <c r="E3696" s="1" t="s">
        <v>1092</v>
      </c>
      <c r="F3696" s="1" t="s">
        <v>12</v>
      </c>
      <c r="G3696" s="1"/>
      <c r="H3696" s="1"/>
      <c r="I3696" s="1"/>
      <c r="J3696" s="1"/>
      <c r="K3696" s="1" t="s">
        <v>2060</v>
      </c>
      <c r="L3696" s="1" t="s">
        <v>1094</v>
      </c>
      <c r="M3696" s="1" t="s">
        <v>2888</v>
      </c>
      <c r="N3696" s="1"/>
      <c r="O3696" s="1"/>
      <c r="P3696" s="1"/>
      <c r="Q3696" s="1">
        <v>0</v>
      </c>
      <c r="R3696" s="1">
        <v>0</v>
      </c>
      <c r="S3696" s="1">
        <v>1</v>
      </c>
      <c r="T3696" s="1">
        <v>0</v>
      </c>
      <c r="U3696" s="1">
        <v>0</v>
      </c>
      <c r="V3696" s="1">
        <v>0.86899999999999999</v>
      </c>
      <c r="W3696" s="1">
        <v>1E-3</v>
      </c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>
        <f t="shared" si="91"/>
        <v>0</v>
      </c>
    </row>
    <row r="3697" spans="1:49" x14ac:dyDescent="0.25">
      <c r="A3697" s="1" t="s">
        <v>349</v>
      </c>
      <c r="B3697" s="1">
        <v>1009932</v>
      </c>
      <c r="C3697" s="1">
        <v>2017</v>
      </c>
      <c r="D3697" s="1" t="s">
        <v>1091</v>
      </c>
      <c r="E3697" s="1" t="s">
        <v>1092</v>
      </c>
      <c r="F3697" s="1" t="s">
        <v>12</v>
      </c>
      <c r="G3697" s="1"/>
      <c r="H3697" s="1"/>
      <c r="I3697" s="1"/>
      <c r="J3697" s="1"/>
      <c r="K3697" s="1" t="s">
        <v>1174</v>
      </c>
      <c r="L3697" s="1" t="s">
        <v>1094</v>
      </c>
      <c r="M3697" s="1" t="s">
        <v>1175</v>
      </c>
      <c r="N3697" s="1"/>
      <c r="O3697" s="1"/>
      <c r="P3697" s="1"/>
      <c r="Q3697" s="1">
        <v>11</v>
      </c>
      <c r="R3697" s="1">
        <v>0</v>
      </c>
      <c r="S3697" s="1">
        <v>0</v>
      </c>
      <c r="T3697" s="1">
        <v>0</v>
      </c>
      <c r="U3697" s="1">
        <v>0</v>
      </c>
      <c r="V3697" s="1">
        <v>0.86899999999999999</v>
      </c>
      <c r="W3697" s="1">
        <v>1E-3</v>
      </c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>
        <f t="shared" si="91"/>
        <v>11</v>
      </c>
    </row>
    <row r="3698" spans="1:49" x14ac:dyDescent="0.25">
      <c r="A3698" s="1" t="s">
        <v>349</v>
      </c>
      <c r="B3698" s="1">
        <v>1009932</v>
      </c>
      <c r="C3698" s="1">
        <v>2017</v>
      </c>
      <c r="D3698" s="1" t="s">
        <v>1091</v>
      </c>
      <c r="E3698" s="1" t="s">
        <v>1092</v>
      </c>
      <c r="F3698" s="1" t="s">
        <v>12</v>
      </c>
      <c r="G3698" s="1"/>
      <c r="H3698" s="1"/>
      <c r="I3698" s="1"/>
      <c r="J3698" s="1"/>
      <c r="K3698" s="1" t="s">
        <v>1177</v>
      </c>
      <c r="L3698" s="1" t="s">
        <v>1094</v>
      </c>
      <c r="M3698" s="1" t="s">
        <v>1178</v>
      </c>
      <c r="N3698" s="1"/>
      <c r="O3698" s="1"/>
      <c r="P3698" s="1"/>
      <c r="Q3698" s="1">
        <v>11</v>
      </c>
      <c r="R3698" s="1">
        <v>0</v>
      </c>
      <c r="S3698" s="1">
        <v>0</v>
      </c>
      <c r="T3698" s="1">
        <v>0</v>
      </c>
      <c r="U3698" s="1">
        <v>0</v>
      </c>
      <c r="V3698" s="1">
        <v>0.86899999999999999</v>
      </c>
      <c r="W3698" s="1">
        <v>1E-3</v>
      </c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>
        <f t="shared" si="91"/>
        <v>11</v>
      </c>
    </row>
    <row r="3699" spans="1:49" x14ac:dyDescent="0.25">
      <c r="A3699" s="1" t="s">
        <v>349</v>
      </c>
      <c r="B3699" s="1">
        <v>1009932</v>
      </c>
      <c r="C3699" s="1">
        <v>2017</v>
      </c>
      <c r="D3699" s="1" t="s">
        <v>1091</v>
      </c>
      <c r="E3699" s="1" t="s">
        <v>1092</v>
      </c>
      <c r="F3699" s="1" t="s">
        <v>12</v>
      </c>
      <c r="G3699" s="1"/>
      <c r="H3699" s="1"/>
      <c r="I3699" s="1"/>
      <c r="J3699" s="1"/>
      <c r="K3699" s="1" t="s">
        <v>2889</v>
      </c>
      <c r="L3699" s="1" t="s">
        <v>1094</v>
      </c>
      <c r="M3699" s="1" t="s">
        <v>2890</v>
      </c>
      <c r="N3699" s="1"/>
      <c r="O3699" s="1"/>
      <c r="P3699" s="1"/>
      <c r="Q3699" s="1">
        <v>0</v>
      </c>
      <c r="R3699" s="1">
        <v>0</v>
      </c>
      <c r="S3699" s="1">
        <v>3</v>
      </c>
      <c r="T3699" s="1">
        <v>0</v>
      </c>
      <c r="U3699" s="1">
        <v>0</v>
      </c>
      <c r="V3699" s="1">
        <v>0.86899999999999999</v>
      </c>
      <c r="W3699" s="1">
        <v>1E-3</v>
      </c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>
        <f t="shared" si="91"/>
        <v>0</v>
      </c>
    </row>
    <row r="3700" spans="1:49" x14ac:dyDescent="0.25">
      <c r="A3700" s="1" t="s">
        <v>349</v>
      </c>
      <c r="B3700" s="1">
        <v>1009932</v>
      </c>
      <c r="C3700" s="1">
        <v>2017</v>
      </c>
      <c r="D3700" s="1" t="s">
        <v>1091</v>
      </c>
      <c r="E3700" s="1" t="s">
        <v>1092</v>
      </c>
      <c r="F3700" s="1" t="s">
        <v>12</v>
      </c>
      <c r="G3700" s="1"/>
      <c r="H3700" s="1"/>
      <c r="I3700" s="1"/>
      <c r="J3700" s="1"/>
      <c r="K3700" s="1" t="s">
        <v>2143</v>
      </c>
      <c r="L3700" s="1" t="s">
        <v>1094</v>
      </c>
      <c r="M3700" s="1" t="s">
        <v>2891</v>
      </c>
      <c r="N3700" s="1"/>
      <c r="O3700" s="1"/>
      <c r="P3700" s="1"/>
      <c r="Q3700" s="1">
        <v>52</v>
      </c>
      <c r="R3700" s="1">
        <v>0</v>
      </c>
      <c r="S3700" s="1">
        <v>0</v>
      </c>
      <c r="T3700" s="1">
        <v>0</v>
      </c>
      <c r="U3700" s="1">
        <v>0</v>
      </c>
      <c r="V3700" s="1">
        <v>0.86899999999999999</v>
      </c>
      <c r="W3700" s="1">
        <v>1E-3</v>
      </c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>
        <f t="shared" si="91"/>
        <v>52</v>
      </c>
    </row>
    <row r="3701" spans="1:49" x14ac:dyDescent="0.25">
      <c r="A3701" s="1" t="s">
        <v>349</v>
      </c>
      <c r="B3701" s="1">
        <v>1009932</v>
      </c>
      <c r="C3701" s="1">
        <v>2017</v>
      </c>
      <c r="D3701" s="1" t="s">
        <v>1091</v>
      </c>
      <c r="E3701" s="1" t="s">
        <v>1092</v>
      </c>
      <c r="F3701" s="1" t="s">
        <v>12</v>
      </c>
      <c r="G3701" s="1"/>
      <c r="H3701" s="1"/>
      <c r="I3701" s="1"/>
      <c r="J3701" s="1"/>
      <c r="K3701" s="1" t="s">
        <v>1180</v>
      </c>
      <c r="L3701" s="1" t="s">
        <v>1094</v>
      </c>
      <c r="M3701" s="1" t="s">
        <v>1181</v>
      </c>
      <c r="N3701" s="1"/>
      <c r="O3701" s="1"/>
      <c r="P3701" s="1"/>
      <c r="Q3701" s="1">
        <v>201</v>
      </c>
      <c r="R3701" s="1">
        <v>0</v>
      </c>
      <c r="S3701" s="1">
        <v>0</v>
      </c>
      <c r="T3701" s="1">
        <v>0</v>
      </c>
      <c r="U3701" s="1">
        <v>0</v>
      </c>
      <c r="V3701" s="1">
        <v>0.86899999999999999</v>
      </c>
      <c r="W3701" s="1">
        <v>1E-3</v>
      </c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>
        <f t="shared" si="91"/>
        <v>201</v>
      </c>
    </row>
    <row r="3702" spans="1:49" x14ac:dyDescent="0.25">
      <c r="A3702" s="1" t="s">
        <v>349</v>
      </c>
      <c r="B3702" s="1">
        <v>1009932</v>
      </c>
      <c r="C3702" s="1">
        <v>2017</v>
      </c>
      <c r="D3702" s="1" t="s">
        <v>1091</v>
      </c>
      <c r="E3702" s="1" t="s">
        <v>1092</v>
      </c>
      <c r="F3702" s="1" t="s">
        <v>12</v>
      </c>
      <c r="G3702" s="1"/>
      <c r="H3702" s="1"/>
      <c r="I3702" s="1"/>
      <c r="J3702" s="1"/>
      <c r="K3702" s="1" t="s">
        <v>2148</v>
      </c>
      <c r="L3702" s="1" t="s">
        <v>1094</v>
      </c>
      <c r="M3702" s="1" t="s">
        <v>2149</v>
      </c>
      <c r="N3702" s="1"/>
      <c r="O3702" s="1"/>
      <c r="P3702" s="1"/>
      <c r="Q3702" s="1">
        <v>14</v>
      </c>
      <c r="R3702" s="1">
        <v>0</v>
      </c>
      <c r="S3702" s="1">
        <v>0</v>
      </c>
      <c r="T3702" s="1">
        <v>0</v>
      </c>
      <c r="U3702" s="1">
        <v>0</v>
      </c>
      <c r="V3702" s="1">
        <v>0.86899999999999999</v>
      </c>
      <c r="W3702" s="1">
        <v>1E-3</v>
      </c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>
        <f t="shared" si="91"/>
        <v>14</v>
      </c>
    </row>
    <row r="3703" spans="1:49" x14ac:dyDescent="0.25">
      <c r="A3703" s="1" t="s">
        <v>349</v>
      </c>
      <c r="B3703" s="1">
        <v>1009932</v>
      </c>
      <c r="C3703" s="1">
        <v>2017</v>
      </c>
      <c r="D3703" s="1" t="s">
        <v>1091</v>
      </c>
      <c r="E3703" s="1" t="s">
        <v>1092</v>
      </c>
      <c r="F3703" s="1" t="s">
        <v>12</v>
      </c>
      <c r="G3703" s="1"/>
      <c r="H3703" s="1"/>
      <c r="I3703" s="1"/>
      <c r="J3703" s="1"/>
      <c r="K3703" s="1" t="s">
        <v>1186</v>
      </c>
      <c r="L3703" s="1" t="s">
        <v>1094</v>
      </c>
      <c r="M3703" s="1" t="s">
        <v>1187</v>
      </c>
      <c r="N3703" s="1"/>
      <c r="O3703" s="1"/>
      <c r="P3703" s="1"/>
      <c r="Q3703" s="1">
        <v>127</v>
      </c>
      <c r="R3703" s="1">
        <v>0</v>
      </c>
      <c r="S3703" s="1">
        <v>1</v>
      </c>
      <c r="T3703" s="1">
        <v>0</v>
      </c>
      <c r="U3703" s="1">
        <v>0</v>
      </c>
      <c r="V3703" s="1">
        <v>0.86899999999999999</v>
      </c>
      <c r="W3703" s="1">
        <v>1E-3</v>
      </c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>
        <f t="shared" si="91"/>
        <v>127</v>
      </c>
    </row>
    <row r="3704" spans="1:49" x14ac:dyDescent="0.25">
      <c r="A3704" s="1" t="s">
        <v>349</v>
      </c>
      <c r="B3704" s="1">
        <v>1009932</v>
      </c>
      <c r="C3704" s="1">
        <v>2017</v>
      </c>
      <c r="D3704" s="1" t="s">
        <v>1091</v>
      </c>
      <c r="E3704" s="1" t="s">
        <v>1092</v>
      </c>
      <c r="F3704" s="1" t="s">
        <v>12</v>
      </c>
      <c r="G3704" s="1"/>
      <c r="H3704" s="1"/>
      <c r="I3704" s="1"/>
      <c r="J3704" s="1"/>
      <c r="K3704" s="1" t="s">
        <v>2150</v>
      </c>
      <c r="L3704" s="1" t="s">
        <v>1094</v>
      </c>
      <c r="M3704" s="1" t="s">
        <v>2151</v>
      </c>
      <c r="N3704" s="1"/>
      <c r="O3704" s="1"/>
      <c r="P3704" s="1"/>
      <c r="Q3704" s="1">
        <v>525</v>
      </c>
      <c r="R3704" s="1">
        <v>0</v>
      </c>
      <c r="S3704" s="1">
        <v>4</v>
      </c>
      <c r="T3704" s="1">
        <v>0</v>
      </c>
      <c r="U3704" s="1">
        <v>0</v>
      </c>
      <c r="V3704" s="1">
        <v>0.86899999999999999</v>
      </c>
      <c r="W3704" s="1">
        <v>1E-3</v>
      </c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>
        <f t="shared" si="91"/>
        <v>525</v>
      </c>
    </row>
    <row r="3705" spans="1:49" x14ac:dyDescent="0.25">
      <c r="A3705" s="1" t="s">
        <v>349</v>
      </c>
      <c r="B3705" s="1">
        <v>1009932</v>
      </c>
      <c r="C3705" s="1">
        <v>2017</v>
      </c>
      <c r="D3705" s="1" t="s">
        <v>1091</v>
      </c>
      <c r="E3705" s="1" t="s">
        <v>1092</v>
      </c>
      <c r="F3705" s="1" t="s">
        <v>12</v>
      </c>
      <c r="G3705" s="1"/>
      <c r="H3705" s="1"/>
      <c r="I3705" s="1"/>
      <c r="J3705" s="1"/>
      <c r="K3705" s="1" t="s">
        <v>1675</v>
      </c>
      <c r="L3705" s="1" t="s">
        <v>1094</v>
      </c>
      <c r="M3705" s="1" t="s">
        <v>1676</v>
      </c>
      <c r="N3705" s="1"/>
      <c r="O3705" s="1"/>
      <c r="P3705" s="1"/>
      <c r="Q3705" s="1">
        <v>5</v>
      </c>
      <c r="R3705" s="1">
        <v>0</v>
      </c>
      <c r="S3705" s="1">
        <v>0</v>
      </c>
      <c r="T3705" s="1">
        <v>0</v>
      </c>
      <c r="U3705" s="1">
        <v>0</v>
      </c>
      <c r="V3705" s="1">
        <v>0.86899999999999999</v>
      </c>
      <c r="W3705" s="1">
        <v>1E-3</v>
      </c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>
        <f t="shared" si="91"/>
        <v>5</v>
      </c>
    </row>
    <row r="3706" spans="1:49" x14ac:dyDescent="0.25">
      <c r="A3706" s="1" t="s">
        <v>349</v>
      </c>
      <c r="B3706" s="1">
        <v>1009932</v>
      </c>
      <c r="C3706" s="1">
        <v>2017</v>
      </c>
      <c r="D3706" s="1" t="s">
        <v>1091</v>
      </c>
      <c r="E3706" s="1" t="s">
        <v>1092</v>
      </c>
      <c r="F3706" s="1" t="s">
        <v>12</v>
      </c>
      <c r="G3706" s="1"/>
      <c r="H3706" s="1"/>
      <c r="I3706" s="1"/>
      <c r="J3706" s="1"/>
      <c r="K3706" s="1" t="s">
        <v>1507</v>
      </c>
      <c r="L3706" s="1" t="s">
        <v>1121</v>
      </c>
      <c r="M3706" s="1" t="s">
        <v>2657</v>
      </c>
      <c r="N3706" s="1"/>
      <c r="O3706" s="1"/>
      <c r="P3706" s="1"/>
      <c r="Q3706" s="1">
        <v>784</v>
      </c>
      <c r="R3706" s="1">
        <v>0</v>
      </c>
      <c r="S3706" s="1">
        <v>0</v>
      </c>
      <c r="T3706" s="1">
        <v>0</v>
      </c>
      <c r="U3706" s="1">
        <v>0</v>
      </c>
      <c r="V3706" s="1">
        <v>0.86899999999999999</v>
      </c>
      <c r="W3706" s="1">
        <v>1E-3</v>
      </c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>
        <f t="shared" si="91"/>
        <v>784</v>
      </c>
    </row>
    <row r="3707" spans="1:49" x14ac:dyDescent="0.25">
      <c r="A3707" s="1" t="s">
        <v>349</v>
      </c>
      <c r="B3707" s="1">
        <v>1009932</v>
      </c>
      <c r="C3707" s="1">
        <v>2017</v>
      </c>
      <c r="D3707" s="1" t="s">
        <v>1091</v>
      </c>
      <c r="E3707" s="1" t="s">
        <v>1092</v>
      </c>
      <c r="F3707" s="1" t="s">
        <v>12</v>
      </c>
      <c r="G3707" s="1"/>
      <c r="H3707" s="1"/>
      <c r="I3707" s="1"/>
      <c r="J3707" s="1"/>
      <c r="K3707" s="1" t="s">
        <v>1507</v>
      </c>
      <c r="L3707" s="1" t="s">
        <v>1094</v>
      </c>
      <c r="M3707" s="1" t="s">
        <v>2152</v>
      </c>
      <c r="N3707" s="1"/>
      <c r="O3707" s="1"/>
      <c r="P3707" s="1"/>
      <c r="Q3707" s="1">
        <v>2</v>
      </c>
      <c r="R3707" s="1">
        <v>0</v>
      </c>
      <c r="S3707" s="1">
        <v>0</v>
      </c>
      <c r="T3707" s="1">
        <v>0</v>
      </c>
      <c r="U3707" s="1">
        <v>0</v>
      </c>
      <c r="V3707" s="1">
        <v>0.86899999999999999</v>
      </c>
      <c r="W3707" s="1">
        <v>1E-3</v>
      </c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>
        <f t="shared" si="91"/>
        <v>2</v>
      </c>
    </row>
    <row r="3708" spans="1:49" x14ac:dyDescent="0.25">
      <c r="A3708" s="1" t="s">
        <v>349</v>
      </c>
      <c r="B3708" s="1">
        <v>1009932</v>
      </c>
      <c r="C3708" s="1">
        <v>2017</v>
      </c>
      <c r="D3708" s="1" t="s">
        <v>1091</v>
      </c>
      <c r="E3708" s="1" t="s">
        <v>1092</v>
      </c>
      <c r="F3708" s="1" t="s">
        <v>12</v>
      </c>
      <c r="G3708" s="1"/>
      <c r="H3708" s="1"/>
      <c r="I3708" s="1"/>
      <c r="J3708" s="1"/>
      <c r="K3708" s="1" t="s">
        <v>1509</v>
      </c>
      <c r="L3708" s="1" t="s">
        <v>1121</v>
      </c>
      <c r="M3708" s="1" t="s">
        <v>2420</v>
      </c>
      <c r="N3708" s="1"/>
      <c r="O3708" s="1"/>
      <c r="P3708" s="1"/>
      <c r="Q3708" s="1">
        <v>1</v>
      </c>
      <c r="R3708" s="1">
        <v>0</v>
      </c>
      <c r="S3708" s="1">
        <v>0</v>
      </c>
      <c r="T3708" s="1">
        <v>0</v>
      </c>
      <c r="U3708" s="1">
        <v>0</v>
      </c>
      <c r="V3708" s="1">
        <v>0.86899999999999999</v>
      </c>
      <c r="W3708" s="1">
        <v>1E-3</v>
      </c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>
        <f t="shared" si="91"/>
        <v>1</v>
      </c>
    </row>
    <row r="3709" spans="1:49" x14ac:dyDescent="0.25">
      <c r="A3709" s="1" t="s">
        <v>349</v>
      </c>
      <c r="B3709" s="1">
        <v>1009932</v>
      </c>
      <c r="C3709" s="1">
        <v>2017</v>
      </c>
      <c r="D3709" s="1" t="s">
        <v>1091</v>
      </c>
      <c r="E3709" s="1" t="s">
        <v>1092</v>
      </c>
      <c r="F3709" s="1" t="s">
        <v>12</v>
      </c>
      <c r="G3709" s="1"/>
      <c r="H3709" s="1"/>
      <c r="I3709" s="1"/>
      <c r="J3709" s="1"/>
      <c r="K3709" s="1" t="s">
        <v>1509</v>
      </c>
      <c r="L3709" s="1" t="s">
        <v>1094</v>
      </c>
      <c r="M3709" s="1" t="s">
        <v>1510</v>
      </c>
      <c r="N3709" s="1"/>
      <c r="O3709" s="1"/>
      <c r="P3709" s="1"/>
      <c r="Q3709" s="1">
        <v>400</v>
      </c>
      <c r="R3709" s="1">
        <v>0</v>
      </c>
      <c r="S3709" s="1">
        <v>0</v>
      </c>
      <c r="T3709" s="1">
        <v>0</v>
      </c>
      <c r="U3709" s="1">
        <v>0</v>
      </c>
      <c r="V3709" s="1">
        <v>0.86899999999999999</v>
      </c>
      <c r="W3709" s="1">
        <v>1E-3</v>
      </c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>
        <f t="shared" si="91"/>
        <v>400</v>
      </c>
    </row>
    <row r="3710" spans="1:49" x14ac:dyDescent="0.25">
      <c r="A3710" s="1" t="s">
        <v>349</v>
      </c>
      <c r="B3710" s="1">
        <v>1009932</v>
      </c>
      <c r="C3710" s="1">
        <v>2017</v>
      </c>
      <c r="D3710" s="1" t="s">
        <v>1091</v>
      </c>
      <c r="E3710" s="1" t="s">
        <v>1092</v>
      </c>
      <c r="F3710" s="1" t="s">
        <v>12</v>
      </c>
      <c r="G3710" s="1"/>
      <c r="H3710" s="1"/>
      <c r="I3710" s="1"/>
      <c r="J3710" s="1"/>
      <c r="K3710" s="1" t="s">
        <v>2426</v>
      </c>
      <c r="L3710" s="1" t="s">
        <v>1094</v>
      </c>
      <c r="M3710" s="1" t="s">
        <v>2892</v>
      </c>
      <c r="N3710" s="1"/>
      <c r="O3710" s="1"/>
      <c r="P3710" s="1"/>
      <c r="Q3710" s="1">
        <v>2</v>
      </c>
      <c r="R3710" s="1">
        <v>0</v>
      </c>
      <c r="S3710" s="1">
        <v>0</v>
      </c>
      <c r="T3710" s="1">
        <v>0</v>
      </c>
      <c r="U3710" s="1">
        <v>0</v>
      </c>
      <c r="V3710" s="1">
        <v>0.86899999999999999</v>
      </c>
      <c r="W3710" s="1">
        <v>1E-3</v>
      </c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>
        <f t="shared" si="91"/>
        <v>2</v>
      </c>
    </row>
    <row r="3711" spans="1:49" x14ac:dyDescent="0.25">
      <c r="A3711" s="1" t="s">
        <v>349</v>
      </c>
      <c r="B3711" s="1">
        <v>1009932</v>
      </c>
      <c r="C3711" s="1">
        <v>2017</v>
      </c>
      <c r="D3711" s="1" t="s">
        <v>1091</v>
      </c>
      <c r="E3711" s="1" t="s">
        <v>1092</v>
      </c>
      <c r="F3711" s="1" t="s">
        <v>12</v>
      </c>
      <c r="G3711" s="1"/>
      <c r="H3711" s="1"/>
      <c r="I3711" s="1"/>
      <c r="J3711" s="1"/>
      <c r="K3711" s="1" t="s">
        <v>1192</v>
      </c>
      <c r="L3711" s="1" t="s">
        <v>1094</v>
      </c>
      <c r="M3711" s="1" t="s">
        <v>1193</v>
      </c>
      <c r="N3711" s="1"/>
      <c r="O3711" s="1"/>
      <c r="P3711" s="1"/>
      <c r="Q3711" s="1">
        <v>48</v>
      </c>
      <c r="R3711" s="1">
        <v>0</v>
      </c>
      <c r="S3711" s="1">
        <v>0</v>
      </c>
      <c r="T3711" s="1">
        <v>0</v>
      </c>
      <c r="U3711" s="1">
        <v>0</v>
      </c>
      <c r="V3711" s="1">
        <v>0.86899999999999999</v>
      </c>
      <c r="W3711" s="1">
        <v>1E-3</v>
      </c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>
        <f t="shared" si="91"/>
        <v>48</v>
      </c>
    </row>
    <row r="3712" spans="1:49" x14ac:dyDescent="0.25">
      <c r="A3712" s="1" t="s">
        <v>349</v>
      </c>
      <c r="B3712" s="1">
        <v>1009932</v>
      </c>
      <c r="C3712" s="1">
        <v>2017</v>
      </c>
      <c r="D3712" s="1" t="s">
        <v>1091</v>
      </c>
      <c r="E3712" s="1" t="s">
        <v>1092</v>
      </c>
      <c r="F3712" s="1" t="s">
        <v>12</v>
      </c>
      <c r="G3712" s="1"/>
      <c r="H3712" s="1"/>
      <c r="I3712" s="1"/>
      <c r="J3712" s="1"/>
      <c r="K3712" s="1" t="s">
        <v>1194</v>
      </c>
      <c r="L3712" s="1" t="s">
        <v>1094</v>
      </c>
      <c r="M3712" s="1" t="s">
        <v>1195</v>
      </c>
      <c r="N3712" s="1"/>
      <c r="O3712" s="1"/>
      <c r="P3712" s="1"/>
      <c r="Q3712" s="1">
        <v>5</v>
      </c>
      <c r="R3712" s="1">
        <v>0</v>
      </c>
      <c r="S3712" s="1">
        <v>0</v>
      </c>
      <c r="T3712" s="1">
        <v>0</v>
      </c>
      <c r="U3712" s="1">
        <v>0</v>
      </c>
      <c r="V3712" s="1">
        <v>0.86899999999999999</v>
      </c>
      <c r="W3712" s="1">
        <v>1E-3</v>
      </c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>
        <f t="shared" si="91"/>
        <v>5</v>
      </c>
    </row>
    <row r="3713" spans="1:49" x14ac:dyDescent="0.25">
      <c r="A3713" s="1" t="s">
        <v>349</v>
      </c>
      <c r="B3713" s="1">
        <v>1009932</v>
      </c>
      <c r="C3713" s="1">
        <v>2017</v>
      </c>
      <c r="D3713" s="1" t="s">
        <v>1091</v>
      </c>
      <c r="E3713" s="1" t="s">
        <v>1092</v>
      </c>
      <c r="F3713" s="1" t="s">
        <v>12</v>
      </c>
      <c r="G3713" s="1"/>
      <c r="H3713" s="1"/>
      <c r="I3713" s="1"/>
      <c r="J3713" s="1"/>
      <c r="K3713" s="1" t="s">
        <v>2434</v>
      </c>
      <c r="L3713" s="1" t="s">
        <v>1147</v>
      </c>
      <c r="M3713" s="1" t="s">
        <v>2435</v>
      </c>
      <c r="N3713" s="1"/>
      <c r="O3713" s="1"/>
      <c r="P3713" s="1"/>
      <c r="Q3713" s="1">
        <v>169</v>
      </c>
      <c r="R3713" s="1">
        <v>0</v>
      </c>
      <c r="S3713" s="1">
        <v>0</v>
      </c>
      <c r="T3713" s="1">
        <v>0</v>
      </c>
      <c r="U3713" s="1">
        <v>0</v>
      </c>
      <c r="V3713" s="1">
        <v>0.86899999999999999</v>
      </c>
      <c r="W3713" s="1">
        <v>1E-3</v>
      </c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>
        <f t="shared" si="91"/>
        <v>169</v>
      </c>
    </row>
    <row r="3714" spans="1:49" x14ac:dyDescent="0.25">
      <c r="A3714" s="1" t="s">
        <v>349</v>
      </c>
      <c r="B3714" s="1">
        <v>1009932</v>
      </c>
      <c r="C3714" s="1">
        <v>2017</v>
      </c>
      <c r="D3714" s="1" t="s">
        <v>1091</v>
      </c>
      <c r="E3714" s="1" t="s">
        <v>1092</v>
      </c>
      <c r="F3714" s="1" t="s">
        <v>12</v>
      </c>
      <c r="G3714" s="1"/>
      <c r="H3714" s="1"/>
      <c r="I3714" s="1"/>
      <c r="J3714" s="1"/>
      <c r="K3714" s="1" t="s">
        <v>2434</v>
      </c>
      <c r="L3714" s="1" t="s">
        <v>1094</v>
      </c>
      <c r="M3714" s="1" t="s">
        <v>2893</v>
      </c>
      <c r="N3714" s="1"/>
      <c r="O3714" s="1"/>
      <c r="P3714" s="1"/>
      <c r="Q3714" s="1">
        <v>40</v>
      </c>
      <c r="R3714" s="1">
        <v>0</v>
      </c>
      <c r="S3714" s="1">
        <v>0</v>
      </c>
      <c r="T3714" s="1">
        <v>0</v>
      </c>
      <c r="U3714" s="1">
        <v>0</v>
      </c>
      <c r="V3714" s="1">
        <v>0.86899999999999999</v>
      </c>
      <c r="W3714" s="1">
        <v>1E-3</v>
      </c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>
        <f t="shared" si="91"/>
        <v>40</v>
      </c>
    </row>
    <row r="3715" spans="1:49" x14ac:dyDescent="0.25">
      <c r="A3715" s="1" t="s">
        <v>349</v>
      </c>
      <c r="B3715" s="1">
        <v>1009932</v>
      </c>
      <c r="C3715" s="1">
        <v>2017</v>
      </c>
      <c r="D3715" s="1" t="s">
        <v>1091</v>
      </c>
      <c r="E3715" s="1" t="s">
        <v>1092</v>
      </c>
      <c r="F3715" s="1" t="s">
        <v>12</v>
      </c>
      <c r="G3715" s="1"/>
      <c r="H3715" s="1"/>
      <c r="I3715" s="1"/>
      <c r="J3715" s="1"/>
      <c r="K3715" s="1" t="s">
        <v>1680</v>
      </c>
      <c r="L3715" s="1" t="s">
        <v>1121</v>
      </c>
      <c r="M3715" s="1" t="s">
        <v>1681</v>
      </c>
      <c r="N3715" s="1"/>
      <c r="O3715" s="1"/>
      <c r="P3715" s="1"/>
      <c r="Q3715" s="1">
        <v>5</v>
      </c>
      <c r="R3715" s="1">
        <v>0</v>
      </c>
      <c r="S3715" s="1">
        <v>0</v>
      </c>
      <c r="T3715" s="1">
        <v>0</v>
      </c>
      <c r="U3715" s="1">
        <v>0</v>
      </c>
      <c r="V3715" s="1">
        <v>0.86899999999999999</v>
      </c>
      <c r="W3715" s="1">
        <v>1E-3</v>
      </c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>
        <f t="shared" ref="AW3715:AW3778" si="92">+Q3715+U3715</f>
        <v>5</v>
      </c>
    </row>
    <row r="3716" spans="1:49" x14ac:dyDescent="0.25">
      <c r="A3716" s="1" t="s">
        <v>349</v>
      </c>
      <c r="B3716" s="1">
        <v>1009932</v>
      </c>
      <c r="C3716" s="1">
        <v>2017</v>
      </c>
      <c r="D3716" s="1" t="s">
        <v>1091</v>
      </c>
      <c r="E3716" s="1" t="s">
        <v>1092</v>
      </c>
      <c r="F3716" s="1" t="s">
        <v>12</v>
      </c>
      <c r="G3716" s="1"/>
      <c r="H3716" s="1"/>
      <c r="I3716" s="1"/>
      <c r="J3716" s="1"/>
      <c r="K3716" s="1" t="s">
        <v>1680</v>
      </c>
      <c r="L3716" s="1" t="s">
        <v>1168</v>
      </c>
      <c r="M3716" s="1" t="s">
        <v>2894</v>
      </c>
      <c r="N3716" s="1"/>
      <c r="O3716" s="1"/>
      <c r="P3716" s="1"/>
      <c r="Q3716" s="1">
        <v>1</v>
      </c>
      <c r="R3716" s="1">
        <v>0</v>
      </c>
      <c r="S3716" s="1">
        <v>0</v>
      </c>
      <c r="T3716" s="1">
        <v>0</v>
      </c>
      <c r="U3716" s="1">
        <v>0</v>
      </c>
      <c r="V3716" s="1">
        <v>0.86899999999999999</v>
      </c>
      <c r="W3716" s="1">
        <v>1E-3</v>
      </c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>
        <f t="shared" si="92"/>
        <v>1</v>
      </c>
    </row>
    <row r="3717" spans="1:49" x14ac:dyDescent="0.25">
      <c r="A3717" s="1" t="s">
        <v>349</v>
      </c>
      <c r="B3717" s="1">
        <v>1009932</v>
      </c>
      <c r="C3717" s="1">
        <v>2017</v>
      </c>
      <c r="D3717" s="1" t="s">
        <v>1091</v>
      </c>
      <c r="E3717" s="1" t="s">
        <v>1092</v>
      </c>
      <c r="F3717" s="1" t="s">
        <v>12</v>
      </c>
      <c r="G3717" s="1"/>
      <c r="H3717" s="1"/>
      <c r="I3717" s="1"/>
      <c r="J3717" s="1"/>
      <c r="K3717" s="1" t="s">
        <v>1204</v>
      </c>
      <c r="L3717" s="1" t="s">
        <v>1094</v>
      </c>
      <c r="M3717" s="1" t="s">
        <v>1205</v>
      </c>
      <c r="N3717" s="1"/>
      <c r="O3717" s="1"/>
      <c r="P3717" s="1"/>
      <c r="Q3717" s="1">
        <v>26</v>
      </c>
      <c r="R3717" s="1">
        <v>0</v>
      </c>
      <c r="S3717" s="1">
        <v>0</v>
      </c>
      <c r="T3717" s="1">
        <v>0</v>
      </c>
      <c r="U3717" s="1">
        <v>0</v>
      </c>
      <c r="V3717" s="1">
        <v>0.86899999999999999</v>
      </c>
      <c r="W3717" s="1">
        <v>1E-3</v>
      </c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>
        <f t="shared" si="92"/>
        <v>26</v>
      </c>
    </row>
    <row r="3718" spans="1:49" x14ac:dyDescent="0.25">
      <c r="A3718" s="1" t="s">
        <v>349</v>
      </c>
      <c r="B3718" s="1">
        <v>1009932</v>
      </c>
      <c r="C3718" s="1">
        <v>2017</v>
      </c>
      <c r="D3718" s="1" t="s">
        <v>1091</v>
      </c>
      <c r="E3718" s="1" t="s">
        <v>1092</v>
      </c>
      <c r="F3718" s="1" t="s">
        <v>12</v>
      </c>
      <c r="G3718" s="1"/>
      <c r="H3718" s="1"/>
      <c r="I3718" s="1"/>
      <c r="J3718" s="1"/>
      <c r="K3718" s="1" t="s">
        <v>1511</v>
      </c>
      <c r="L3718" s="1" t="s">
        <v>1094</v>
      </c>
      <c r="M3718" s="1" t="s">
        <v>1512</v>
      </c>
      <c r="N3718" s="1"/>
      <c r="O3718" s="1"/>
      <c r="P3718" s="1"/>
      <c r="Q3718" s="1">
        <v>218</v>
      </c>
      <c r="R3718" s="1">
        <v>0</v>
      </c>
      <c r="S3718" s="1">
        <v>3</v>
      </c>
      <c r="T3718" s="1">
        <v>0</v>
      </c>
      <c r="U3718" s="1">
        <v>0</v>
      </c>
      <c r="V3718" s="1">
        <v>0.86899999999999999</v>
      </c>
      <c r="W3718" s="1">
        <v>1E-3</v>
      </c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>
        <f t="shared" si="92"/>
        <v>218</v>
      </c>
    </row>
    <row r="3719" spans="1:49" x14ac:dyDescent="0.25">
      <c r="A3719" s="1" t="s">
        <v>349</v>
      </c>
      <c r="B3719" s="1">
        <v>1009932</v>
      </c>
      <c r="C3719" s="1">
        <v>2017</v>
      </c>
      <c r="D3719" s="1" t="s">
        <v>1091</v>
      </c>
      <c r="E3719" s="1" t="s">
        <v>1092</v>
      </c>
      <c r="F3719" s="1" t="s">
        <v>12</v>
      </c>
      <c r="G3719" s="1"/>
      <c r="H3719" s="1"/>
      <c r="I3719" s="1"/>
      <c r="J3719" s="1"/>
      <c r="K3719" s="1" t="s">
        <v>1514</v>
      </c>
      <c r="L3719" s="1" t="s">
        <v>1094</v>
      </c>
      <c r="M3719" s="1" t="s">
        <v>1515</v>
      </c>
      <c r="N3719" s="1"/>
      <c r="O3719" s="1"/>
      <c r="P3719" s="1"/>
      <c r="Q3719" s="1">
        <v>381</v>
      </c>
      <c r="R3719" s="1">
        <v>0</v>
      </c>
      <c r="S3719" s="1">
        <v>157</v>
      </c>
      <c r="T3719" s="1">
        <v>0</v>
      </c>
      <c r="U3719" s="1">
        <v>0</v>
      </c>
      <c r="V3719" s="1">
        <v>0.86899999999999999</v>
      </c>
      <c r="W3719" s="1">
        <v>1E-3</v>
      </c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>
        <f t="shared" si="92"/>
        <v>381</v>
      </c>
    </row>
    <row r="3720" spans="1:49" x14ac:dyDescent="0.25">
      <c r="A3720" s="1" t="s">
        <v>349</v>
      </c>
      <c r="B3720" s="1">
        <v>1009932</v>
      </c>
      <c r="C3720" s="1">
        <v>2017</v>
      </c>
      <c r="D3720" s="1" t="s">
        <v>1091</v>
      </c>
      <c r="E3720" s="1" t="s">
        <v>1092</v>
      </c>
      <c r="F3720" s="1" t="s">
        <v>12</v>
      </c>
      <c r="G3720" s="1"/>
      <c r="H3720" s="1"/>
      <c r="I3720" s="1"/>
      <c r="J3720" s="1"/>
      <c r="K3720" s="1" t="s">
        <v>2153</v>
      </c>
      <c r="L3720" s="1" t="s">
        <v>1094</v>
      </c>
      <c r="M3720" s="1" t="s">
        <v>2154</v>
      </c>
      <c r="N3720" s="1"/>
      <c r="O3720" s="1"/>
      <c r="P3720" s="1"/>
      <c r="Q3720" s="1">
        <v>398</v>
      </c>
      <c r="R3720" s="1">
        <v>0</v>
      </c>
      <c r="S3720" s="1">
        <v>1</v>
      </c>
      <c r="T3720" s="1">
        <v>0</v>
      </c>
      <c r="U3720" s="1">
        <v>0</v>
      </c>
      <c r="V3720" s="1">
        <v>0.86899999999999999</v>
      </c>
      <c r="W3720" s="1">
        <v>1E-3</v>
      </c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>
        <f t="shared" si="92"/>
        <v>398</v>
      </c>
    </row>
    <row r="3721" spans="1:49" x14ac:dyDescent="0.25">
      <c r="A3721" s="1" t="s">
        <v>349</v>
      </c>
      <c r="B3721" s="1">
        <v>1009932</v>
      </c>
      <c r="C3721" s="1">
        <v>2017</v>
      </c>
      <c r="D3721" s="1" t="s">
        <v>1091</v>
      </c>
      <c r="E3721" s="1" t="s">
        <v>1092</v>
      </c>
      <c r="F3721" s="1" t="s">
        <v>12</v>
      </c>
      <c r="G3721" s="1"/>
      <c r="H3721" s="1"/>
      <c r="I3721" s="1"/>
      <c r="J3721" s="1"/>
      <c r="K3721" s="1" t="s">
        <v>1516</v>
      </c>
      <c r="L3721" s="1" t="s">
        <v>1094</v>
      </c>
      <c r="M3721" s="1" t="s">
        <v>1684</v>
      </c>
      <c r="N3721" s="1"/>
      <c r="O3721" s="1"/>
      <c r="P3721" s="1"/>
      <c r="Q3721" s="1">
        <v>0</v>
      </c>
      <c r="R3721" s="1">
        <v>0</v>
      </c>
      <c r="S3721" s="1">
        <v>2</v>
      </c>
      <c r="T3721" s="1">
        <v>0</v>
      </c>
      <c r="U3721" s="1">
        <v>0</v>
      </c>
      <c r="V3721" s="1">
        <v>0.86899999999999999</v>
      </c>
      <c r="W3721" s="1">
        <v>1E-3</v>
      </c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>
        <f t="shared" si="92"/>
        <v>0</v>
      </c>
    </row>
    <row r="3722" spans="1:49" x14ac:dyDescent="0.25">
      <c r="A3722" s="1" t="s">
        <v>349</v>
      </c>
      <c r="B3722" s="1">
        <v>1009932</v>
      </c>
      <c r="C3722" s="1">
        <v>2017</v>
      </c>
      <c r="D3722" s="1" t="s">
        <v>1091</v>
      </c>
      <c r="E3722" s="1" t="s">
        <v>1092</v>
      </c>
      <c r="F3722" s="1" t="s">
        <v>12</v>
      </c>
      <c r="G3722" s="1"/>
      <c r="H3722" s="1"/>
      <c r="I3722" s="1"/>
      <c r="J3722" s="1"/>
      <c r="K3722" s="1" t="s">
        <v>1211</v>
      </c>
      <c r="L3722" s="1" t="s">
        <v>1094</v>
      </c>
      <c r="M3722" s="1" t="s">
        <v>1212</v>
      </c>
      <c r="N3722" s="1"/>
      <c r="O3722" s="1"/>
      <c r="P3722" s="1"/>
      <c r="Q3722" s="1">
        <v>1</v>
      </c>
      <c r="R3722" s="1">
        <v>0</v>
      </c>
      <c r="S3722" s="1">
        <v>0</v>
      </c>
      <c r="T3722" s="1">
        <v>0</v>
      </c>
      <c r="U3722" s="1">
        <v>0</v>
      </c>
      <c r="V3722" s="1">
        <v>0.86899999999999999</v>
      </c>
      <c r="W3722" s="1">
        <v>1E-3</v>
      </c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>
        <f t="shared" si="92"/>
        <v>1</v>
      </c>
    </row>
    <row r="3723" spans="1:49" x14ac:dyDescent="0.25">
      <c r="A3723" s="1" t="s">
        <v>349</v>
      </c>
      <c r="B3723" s="1">
        <v>1009932</v>
      </c>
      <c r="C3723" s="1">
        <v>2017</v>
      </c>
      <c r="D3723" s="1" t="s">
        <v>1091</v>
      </c>
      <c r="E3723" s="1" t="s">
        <v>1092</v>
      </c>
      <c r="F3723" s="1" t="s">
        <v>12</v>
      </c>
      <c r="G3723" s="1"/>
      <c r="H3723" s="1"/>
      <c r="I3723" s="1"/>
      <c r="J3723" s="1"/>
      <c r="K3723" s="1" t="s">
        <v>2450</v>
      </c>
      <c r="L3723" s="1" t="s">
        <v>1147</v>
      </c>
      <c r="M3723" s="1" t="s">
        <v>2895</v>
      </c>
      <c r="N3723" s="1"/>
      <c r="O3723" s="1"/>
      <c r="P3723" s="1"/>
      <c r="Q3723" s="1">
        <v>111</v>
      </c>
      <c r="R3723" s="1">
        <v>0</v>
      </c>
      <c r="S3723" s="1">
        <v>2</v>
      </c>
      <c r="T3723" s="1">
        <v>0</v>
      </c>
      <c r="U3723" s="1">
        <v>0</v>
      </c>
      <c r="V3723" s="1">
        <v>0.86899999999999999</v>
      </c>
      <c r="W3723" s="1">
        <v>1E-3</v>
      </c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>
        <f t="shared" si="92"/>
        <v>111</v>
      </c>
    </row>
    <row r="3724" spans="1:49" x14ac:dyDescent="0.25">
      <c r="A3724" s="1" t="s">
        <v>349</v>
      </c>
      <c r="B3724" s="1">
        <v>1009932</v>
      </c>
      <c r="C3724" s="1">
        <v>2017</v>
      </c>
      <c r="D3724" s="1" t="s">
        <v>1091</v>
      </c>
      <c r="E3724" s="1" t="s">
        <v>1092</v>
      </c>
      <c r="F3724" s="1" t="s">
        <v>12</v>
      </c>
      <c r="G3724" s="1"/>
      <c r="H3724" s="1"/>
      <c r="I3724" s="1"/>
      <c r="J3724" s="1"/>
      <c r="K3724" s="1" t="s">
        <v>2450</v>
      </c>
      <c r="L3724" s="1" t="s">
        <v>1094</v>
      </c>
      <c r="M3724" s="1" t="s">
        <v>2896</v>
      </c>
      <c r="N3724" s="1"/>
      <c r="O3724" s="1"/>
      <c r="P3724" s="1"/>
      <c r="Q3724" s="1">
        <v>70</v>
      </c>
      <c r="R3724" s="1">
        <v>0</v>
      </c>
      <c r="S3724" s="1">
        <v>0</v>
      </c>
      <c r="T3724" s="1">
        <v>0</v>
      </c>
      <c r="U3724" s="1">
        <v>0</v>
      </c>
      <c r="V3724" s="1">
        <v>0.86899999999999999</v>
      </c>
      <c r="W3724" s="1">
        <v>1E-3</v>
      </c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>
        <f t="shared" si="92"/>
        <v>70</v>
      </c>
    </row>
    <row r="3725" spans="1:49" x14ac:dyDescent="0.25">
      <c r="A3725" s="1" t="s">
        <v>372</v>
      </c>
      <c r="B3725" s="1">
        <v>1009956</v>
      </c>
      <c r="C3725" s="1">
        <v>2017</v>
      </c>
      <c r="D3725" s="1" t="s">
        <v>1091</v>
      </c>
      <c r="E3725" s="1" t="s">
        <v>1092</v>
      </c>
      <c r="F3725" s="1" t="s">
        <v>12</v>
      </c>
      <c r="G3725" s="1"/>
      <c r="H3725" s="1"/>
      <c r="I3725" s="1"/>
      <c r="J3725" s="1"/>
      <c r="K3725" s="1" t="s">
        <v>2897</v>
      </c>
      <c r="L3725" s="1" t="s">
        <v>1109</v>
      </c>
      <c r="M3725" s="1" t="s">
        <v>2898</v>
      </c>
      <c r="N3725" s="1">
        <v>42.3</v>
      </c>
      <c r="O3725" s="1">
        <v>6.4420000000000002</v>
      </c>
      <c r="P3725" s="1">
        <v>42.9</v>
      </c>
      <c r="Q3725" s="1">
        <v>391</v>
      </c>
      <c r="R3725" s="1">
        <v>391</v>
      </c>
      <c r="S3725" s="1">
        <v>0</v>
      </c>
      <c r="T3725" s="1">
        <v>0</v>
      </c>
      <c r="U3725" s="1">
        <v>0</v>
      </c>
      <c r="V3725" s="1">
        <v>0.13500000000000001</v>
      </c>
      <c r="W3725" s="1">
        <v>0.72499999999999998</v>
      </c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>
        <f t="shared" si="92"/>
        <v>391</v>
      </c>
    </row>
    <row r="3726" spans="1:49" x14ac:dyDescent="0.25">
      <c r="A3726" s="1" t="s">
        <v>868</v>
      </c>
      <c r="B3726" s="1">
        <v>1009967</v>
      </c>
      <c r="C3726" s="1">
        <v>2017</v>
      </c>
      <c r="D3726" s="1" t="s">
        <v>1091</v>
      </c>
      <c r="E3726" s="1" t="s">
        <v>1092</v>
      </c>
      <c r="F3726" s="1" t="s">
        <v>12</v>
      </c>
      <c r="G3726" s="1"/>
      <c r="H3726" s="1"/>
      <c r="I3726" s="1"/>
      <c r="J3726" s="1"/>
      <c r="K3726" s="1" t="s">
        <v>2899</v>
      </c>
      <c r="L3726" s="1" t="s">
        <v>1121</v>
      </c>
      <c r="M3726" s="1" t="s">
        <v>2900</v>
      </c>
      <c r="N3726" s="1"/>
      <c r="O3726" s="1"/>
      <c r="P3726" s="1"/>
      <c r="Q3726" s="1">
        <v>18</v>
      </c>
      <c r="R3726" s="1">
        <v>0</v>
      </c>
      <c r="S3726" s="1">
        <v>34</v>
      </c>
      <c r="T3726" s="1">
        <v>0</v>
      </c>
      <c r="U3726" s="1">
        <v>0</v>
      </c>
      <c r="V3726" s="1">
        <v>0.84</v>
      </c>
      <c r="W3726" s="1">
        <v>3.0000000000000001E-3</v>
      </c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>
        <f t="shared" si="92"/>
        <v>18</v>
      </c>
    </row>
    <row r="3727" spans="1:49" x14ac:dyDescent="0.25">
      <c r="A3727" s="1" t="s">
        <v>868</v>
      </c>
      <c r="B3727" s="1">
        <v>1009967</v>
      </c>
      <c r="C3727" s="1">
        <v>2017</v>
      </c>
      <c r="D3727" s="1" t="s">
        <v>1091</v>
      </c>
      <c r="E3727" s="1" t="s">
        <v>1092</v>
      </c>
      <c r="F3727" s="1" t="s">
        <v>12</v>
      </c>
      <c r="G3727" s="1"/>
      <c r="H3727" s="1"/>
      <c r="I3727" s="1"/>
      <c r="J3727" s="1"/>
      <c r="K3727" s="1" t="s">
        <v>2899</v>
      </c>
      <c r="L3727" s="1" t="s">
        <v>1094</v>
      </c>
      <c r="M3727" s="1" t="s">
        <v>2901</v>
      </c>
      <c r="N3727" s="1"/>
      <c r="O3727" s="1"/>
      <c r="P3727" s="1"/>
      <c r="Q3727" s="1">
        <v>26</v>
      </c>
      <c r="R3727" s="1">
        <v>0</v>
      </c>
      <c r="S3727" s="1">
        <v>166</v>
      </c>
      <c r="T3727" s="1">
        <v>0</v>
      </c>
      <c r="U3727" s="1">
        <v>0</v>
      </c>
      <c r="V3727" s="1">
        <v>0.84</v>
      </c>
      <c r="W3727" s="1">
        <v>3.0000000000000001E-3</v>
      </c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>
        <f t="shared" si="92"/>
        <v>26</v>
      </c>
    </row>
    <row r="3728" spans="1:49" x14ac:dyDescent="0.25">
      <c r="A3728" s="1" t="s">
        <v>868</v>
      </c>
      <c r="B3728" s="1">
        <v>1009967</v>
      </c>
      <c r="C3728" s="1">
        <v>2017</v>
      </c>
      <c r="D3728" s="1" t="s">
        <v>1091</v>
      </c>
      <c r="E3728" s="1" t="s">
        <v>1092</v>
      </c>
      <c r="F3728" s="1" t="s">
        <v>12</v>
      </c>
      <c r="G3728" s="1"/>
      <c r="H3728" s="1"/>
      <c r="I3728" s="1"/>
      <c r="J3728" s="1"/>
      <c r="K3728" s="1" t="s">
        <v>2902</v>
      </c>
      <c r="L3728" s="1" t="s">
        <v>1094</v>
      </c>
      <c r="M3728" s="1" t="s">
        <v>2903</v>
      </c>
      <c r="N3728" s="1"/>
      <c r="O3728" s="1"/>
      <c r="P3728" s="1"/>
      <c r="Q3728" s="1">
        <v>16</v>
      </c>
      <c r="R3728" s="1">
        <v>0</v>
      </c>
      <c r="S3728" s="1">
        <v>10</v>
      </c>
      <c r="T3728" s="1">
        <v>0</v>
      </c>
      <c r="U3728" s="1">
        <v>0</v>
      </c>
      <c r="V3728" s="1">
        <v>0.84</v>
      </c>
      <c r="W3728" s="1">
        <v>3.0000000000000001E-3</v>
      </c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>
        <f t="shared" si="92"/>
        <v>16</v>
      </c>
    </row>
    <row r="3729" spans="1:49" x14ac:dyDescent="0.25">
      <c r="A3729" s="1" t="s">
        <v>868</v>
      </c>
      <c r="B3729" s="1">
        <v>1009967</v>
      </c>
      <c r="C3729" s="1">
        <v>2017</v>
      </c>
      <c r="D3729" s="1" t="s">
        <v>1091</v>
      </c>
      <c r="E3729" s="1" t="s">
        <v>1092</v>
      </c>
      <c r="F3729" s="1" t="s">
        <v>12</v>
      </c>
      <c r="G3729" s="1"/>
      <c r="H3729" s="1"/>
      <c r="I3729" s="1"/>
      <c r="J3729" s="1"/>
      <c r="K3729" s="1" t="s">
        <v>2452</v>
      </c>
      <c r="L3729" s="1" t="s">
        <v>1147</v>
      </c>
      <c r="M3729" s="1" t="s">
        <v>2904</v>
      </c>
      <c r="N3729" s="1"/>
      <c r="O3729" s="1"/>
      <c r="P3729" s="1"/>
      <c r="Q3729" s="1">
        <v>0</v>
      </c>
      <c r="R3729" s="1">
        <v>0</v>
      </c>
      <c r="S3729" s="1">
        <v>1</v>
      </c>
      <c r="T3729" s="1">
        <v>0</v>
      </c>
      <c r="U3729" s="1">
        <v>0</v>
      </c>
      <c r="V3729" s="1">
        <v>0.84</v>
      </c>
      <c r="W3729" s="1">
        <v>3.0000000000000001E-3</v>
      </c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>
        <f t="shared" si="92"/>
        <v>0</v>
      </c>
    </row>
    <row r="3730" spans="1:49" x14ac:dyDescent="0.25">
      <c r="A3730" s="1" t="s">
        <v>868</v>
      </c>
      <c r="B3730" s="1">
        <v>1009967</v>
      </c>
      <c r="C3730" s="1">
        <v>2017</v>
      </c>
      <c r="D3730" s="1" t="s">
        <v>1091</v>
      </c>
      <c r="E3730" s="1" t="s">
        <v>1092</v>
      </c>
      <c r="F3730" s="1" t="s">
        <v>12</v>
      </c>
      <c r="G3730" s="1"/>
      <c r="H3730" s="1"/>
      <c r="I3730" s="1"/>
      <c r="J3730" s="1"/>
      <c r="K3730" s="1" t="s">
        <v>2452</v>
      </c>
      <c r="L3730" s="1" t="s">
        <v>1094</v>
      </c>
      <c r="M3730" s="1" t="s">
        <v>2658</v>
      </c>
      <c r="N3730" s="1"/>
      <c r="O3730" s="1"/>
      <c r="P3730" s="1"/>
      <c r="Q3730" s="1">
        <v>1</v>
      </c>
      <c r="R3730" s="1">
        <v>0</v>
      </c>
      <c r="S3730" s="1">
        <v>21</v>
      </c>
      <c r="T3730" s="1">
        <v>0</v>
      </c>
      <c r="U3730" s="1">
        <v>0</v>
      </c>
      <c r="V3730" s="1">
        <v>0.84</v>
      </c>
      <c r="W3730" s="1">
        <v>3.0000000000000001E-3</v>
      </c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>
        <f t="shared" si="92"/>
        <v>1</v>
      </c>
    </row>
    <row r="3731" spans="1:49" x14ac:dyDescent="0.25">
      <c r="A3731" s="1" t="s">
        <v>868</v>
      </c>
      <c r="B3731" s="1">
        <v>1009967</v>
      </c>
      <c r="C3731" s="1">
        <v>2017</v>
      </c>
      <c r="D3731" s="1" t="s">
        <v>1091</v>
      </c>
      <c r="E3731" s="1" t="s">
        <v>1092</v>
      </c>
      <c r="F3731" s="1" t="s">
        <v>12</v>
      </c>
      <c r="G3731" s="1"/>
      <c r="H3731" s="1"/>
      <c r="I3731" s="1"/>
      <c r="J3731" s="1"/>
      <c r="K3731" s="1" t="s">
        <v>2905</v>
      </c>
      <c r="L3731" s="1" t="s">
        <v>1094</v>
      </c>
      <c r="M3731" s="1" t="s">
        <v>2906</v>
      </c>
      <c r="N3731" s="1"/>
      <c r="O3731" s="1"/>
      <c r="P3731" s="1"/>
      <c r="Q3731" s="1">
        <v>1</v>
      </c>
      <c r="R3731" s="1">
        <v>0</v>
      </c>
      <c r="S3731" s="1">
        <v>18</v>
      </c>
      <c r="T3731" s="1">
        <v>0</v>
      </c>
      <c r="U3731" s="1">
        <v>0</v>
      </c>
      <c r="V3731" s="1">
        <v>0.84</v>
      </c>
      <c r="W3731" s="1">
        <v>3.0000000000000001E-3</v>
      </c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>
        <f t="shared" si="92"/>
        <v>1</v>
      </c>
    </row>
    <row r="3732" spans="1:49" x14ac:dyDescent="0.25">
      <c r="A3732" s="1" t="s">
        <v>868</v>
      </c>
      <c r="B3732" s="1">
        <v>1009967</v>
      </c>
      <c r="C3732" s="1">
        <v>2017</v>
      </c>
      <c r="D3732" s="1" t="s">
        <v>1091</v>
      </c>
      <c r="E3732" s="1" t="s">
        <v>1092</v>
      </c>
      <c r="F3732" s="1" t="s">
        <v>12</v>
      </c>
      <c r="G3732" s="1"/>
      <c r="H3732" s="1"/>
      <c r="I3732" s="1"/>
      <c r="J3732" s="1"/>
      <c r="K3732" s="1" t="s">
        <v>2662</v>
      </c>
      <c r="L3732" s="1" t="s">
        <v>1094</v>
      </c>
      <c r="M3732" s="1" t="s">
        <v>2663</v>
      </c>
      <c r="N3732" s="1"/>
      <c r="O3732" s="1"/>
      <c r="P3732" s="1"/>
      <c r="Q3732" s="1">
        <v>148</v>
      </c>
      <c r="R3732" s="1">
        <v>0</v>
      </c>
      <c r="S3732" s="1">
        <v>0</v>
      </c>
      <c r="T3732" s="1">
        <v>0</v>
      </c>
      <c r="U3732" s="1">
        <v>0</v>
      </c>
      <c r="V3732" s="1">
        <v>0.84</v>
      </c>
      <c r="W3732" s="1">
        <v>3.0000000000000001E-3</v>
      </c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>
        <f t="shared" si="92"/>
        <v>148</v>
      </c>
    </row>
    <row r="3733" spans="1:49" x14ac:dyDescent="0.25">
      <c r="A3733" s="1" t="s">
        <v>868</v>
      </c>
      <c r="B3733" s="1">
        <v>1009967</v>
      </c>
      <c r="C3733" s="1">
        <v>2017</v>
      </c>
      <c r="D3733" s="1" t="s">
        <v>1091</v>
      </c>
      <c r="E3733" s="1" t="s">
        <v>1092</v>
      </c>
      <c r="F3733" s="1" t="s">
        <v>12</v>
      </c>
      <c r="G3733" s="1"/>
      <c r="H3733" s="1"/>
      <c r="I3733" s="1"/>
      <c r="J3733" s="1"/>
      <c r="K3733" s="1" t="s">
        <v>2160</v>
      </c>
      <c r="L3733" s="1" t="s">
        <v>1121</v>
      </c>
      <c r="M3733" s="1" t="s">
        <v>2907</v>
      </c>
      <c r="N3733" s="1"/>
      <c r="O3733" s="1"/>
      <c r="P3733" s="1"/>
      <c r="Q3733" s="1">
        <v>1</v>
      </c>
      <c r="R3733" s="1">
        <v>0</v>
      </c>
      <c r="S3733" s="1">
        <v>5</v>
      </c>
      <c r="T3733" s="1">
        <v>0</v>
      </c>
      <c r="U3733" s="1">
        <v>0</v>
      </c>
      <c r="V3733" s="1">
        <v>0.84</v>
      </c>
      <c r="W3733" s="1">
        <v>3.0000000000000001E-3</v>
      </c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>
        <f t="shared" si="92"/>
        <v>1</v>
      </c>
    </row>
    <row r="3734" spans="1:49" x14ac:dyDescent="0.25">
      <c r="A3734" s="1" t="s">
        <v>868</v>
      </c>
      <c r="B3734" s="1">
        <v>1009967</v>
      </c>
      <c r="C3734" s="1">
        <v>2017</v>
      </c>
      <c r="D3734" s="1" t="s">
        <v>1091</v>
      </c>
      <c r="E3734" s="1" t="s">
        <v>1092</v>
      </c>
      <c r="F3734" s="1" t="s">
        <v>12</v>
      </c>
      <c r="G3734" s="1"/>
      <c r="H3734" s="1"/>
      <c r="I3734" s="1"/>
      <c r="J3734" s="1"/>
      <c r="K3734" s="1" t="s">
        <v>2160</v>
      </c>
      <c r="L3734" s="1" t="s">
        <v>1094</v>
      </c>
      <c r="M3734" s="1" t="s">
        <v>2161</v>
      </c>
      <c r="N3734" s="1"/>
      <c r="O3734" s="1"/>
      <c r="P3734" s="1"/>
      <c r="Q3734" s="1">
        <v>1</v>
      </c>
      <c r="R3734" s="1">
        <v>0</v>
      </c>
      <c r="S3734" s="1">
        <v>12</v>
      </c>
      <c r="T3734" s="1">
        <v>0</v>
      </c>
      <c r="U3734" s="1">
        <v>0</v>
      </c>
      <c r="V3734" s="1">
        <v>0.84</v>
      </c>
      <c r="W3734" s="1">
        <v>3.0000000000000001E-3</v>
      </c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>
        <f t="shared" si="92"/>
        <v>1</v>
      </c>
    </row>
    <row r="3735" spans="1:49" x14ac:dyDescent="0.25">
      <c r="A3735" s="1" t="s">
        <v>868</v>
      </c>
      <c r="B3735" s="1">
        <v>1009967</v>
      </c>
      <c r="C3735" s="1">
        <v>2017</v>
      </c>
      <c r="D3735" s="1" t="s">
        <v>1091</v>
      </c>
      <c r="E3735" s="1" t="s">
        <v>1092</v>
      </c>
      <c r="F3735" s="1" t="s">
        <v>12</v>
      </c>
      <c r="G3735" s="1"/>
      <c r="H3735" s="1"/>
      <c r="I3735" s="1"/>
      <c r="J3735" s="1"/>
      <c r="K3735" s="1" t="s">
        <v>2162</v>
      </c>
      <c r="L3735" s="1" t="s">
        <v>1121</v>
      </c>
      <c r="M3735" s="1" t="s">
        <v>2908</v>
      </c>
      <c r="N3735" s="1"/>
      <c r="O3735" s="1"/>
      <c r="P3735" s="1"/>
      <c r="Q3735" s="1">
        <v>8</v>
      </c>
      <c r="R3735" s="1">
        <v>0</v>
      </c>
      <c r="S3735" s="1">
        <v>0</v>
      </c>
      <c r="T3735" s="1">
        <v>0</v>
      </c>
      <c r="U3735" s="1">
        <v>0</v>
      </c>
      <c r="V3735" s="1">
        <v>0.84</v>
      </c>
      <c r="W3735" s="1">
        <v>3.0000000000000001E-3</v>
      </c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>
        <f t="shared" si="92"/>
        <v>8</v>
      </c>
    </row>
    <row r="3736" spans="1:49" x14ac:dyDescent="0.25">
      <c r="A3736" s="1" t="s">
        <v>868</v>
      </c>
      <c r="B3736" s="1">
        <v>1009967</v>
      </c>
      <c r="C3736" s="1">
        <v>2017</v>
      </c>
      <c r="D3736" s="1" t="s">
        <v>1091</v>
      </c>
      <c r="E3736" s="1" t="s">
        <v>1092</v>
      </c>
      <c r="F3736" s="1" t="s">
        <v>12</v>
      </c>
      <c r="G3736" s="1"/>
      <c r="H3736" s="1"/>
      <c r="I3736" s="1"/>
      <c r="J3736" s="1"/>
      <c r="K3736" s="1" t="s">
        <v>2162</v>
      </c>
      <c r="L3736" s="1" t="s">
        <v>1094</v>
      </c>
      <c r="M3736" s="1" t="s">
        <v>2163</v>
      </c>
      <c r="N3736" s="1"/>
      <c r="O3736" s="1"/>
      <c r="P3736" s="1"/>
      <c r="Q3736" s="1">
        <v>48</v>
      </c>
      <c r="R3736" s="1">
        <v>0</v>
      </c>
      <c r="S3736" s="1">
        <v>11</v>
      </c>
      <c r="T3736" s="1">
        <v>0</v>
      </c>
      <c r="U3736" s="1">
        <v>0</v>
      </c>
      <c r="V3736" s="1">
        <v>0.84</v>
      </c>
      <c r="W3736" s="1">
        <v>3.0000000000000001E-3</v>
      </c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>
        <f t="shared" si="92"/>
        <v>48</v>
      </c>
    </row>
    <row r="3737" spans="1:49" x14ac:dyDescent="0.25">
      <c r="A3737" s="1" t="s">
        <v>868</v>
      </c>
      <c r="B3737" s="1">
        <v>1009967</v>
      </c>
      <c r="C3737" s="1">
        <v>2017</v>
      </c>
      <c r="D3737" s="1" t="s">
        <v>1091</v>
      </c>
      <c r="E3737" s="1" t="s">
        <v>1092</v>
      </c>
      <c r="F3737" s="1" t="s">
        <v>12</v>
      </c>
      <c r="G3737" s="1"/>
      <c r="H3737" s="1"/>
      <c r="I3737" s="1"/>
      <c r="J3737" s="1"/>
      <c r="K3737" s="1" t="s">
        <v>2909</v>
      </c>
      <c r="L3737" s="1" t="s">
        <v>1094</v>
      </c>
      <c r="M3737" s="1" t="s">
        <v>2910</v>
      </c>
      <c r="N3737" s="1"/>
      <c r="O3737" s="1"/>
      <c r="P3737" s="1"/>
      <c r="Q3737" s="1">
        <v>0</v>
      </c>
      <c r="R3737" s="1">
        <v>0</v>
      </c>
      <c r="S3737" s="1">
        <v>1</v>
      </c>
      <c r="T3737" s="1">
        <v>0</v>
      </c>
      <c r="U3737" s="1">
        <v>0</v>
      </c>
      <c r="V3737" s="1">
        <v>0.84</v>
      </c>
      <c r="W3737" s="1">
        <v>3.0000000000000001E-3</v>
      </c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>
        <f t="shared" si="92"/>
        <v>0</v>
      </c>
    </row>
    <row r="3738" spans="1:49" x14ac:dyDescent="0.25">
      <c r="A3738" s="1" t="s">
        <v>868</v>
      </c>
      <c r="B3738" s="1">
        <v>1009967</v>
      </c>
      <c r="C3738" s="1">
        <v>2017</v>
      </c>
      <c r="D3738" s="1" t="s">
        <v>1091</v>
      </c>
      <c r="E3738" s="1" t="s">
        <v>1092</v>
      </c>
      <c r="F3738" s="1" t="s">
        <v>12</v>
      </c>
      <c r="G3738" s="1"/>
      <c r="H3738" s="1"/>
      <c r="I3738" s="1"/>
      <c r="J3738" s="1"/>
      <c r="K3738" s="1" t="s">
        <v>2164</v>
      </c>
      <c r="L3738" s="1" t="s">
        <v>1121</v>
      </c>
      <c r="M3738" s="1" t="s">
        <v>2911</v>
      </c>
      <c r="N3738" s="1"/>
      <c r="O3738" s="1"/>
      <c r="P3738" s="1"/>
      <c r="Q3738" s="1">
        <v>5</v>
      </c>
      <c r="R3738" s="1">
        <v>0</v>
      </c>
      <c r="S3738" s="1">
        <v>0</v>
      </c>
      <c r="T3738" s="1">
        <v>0</v>
      </c>
      <c r="U3738" s="1">
        <v>0</v>
      </c>
      <c r="V3738" s="1">
        <v>0.84</v>
      </c>
      <c r="W3738" s="1">
        <v>3.0000000000000001E-3</v>
      </c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>
        <f t="shared" si="92"/>
        <v>5</v>
      </c>
    </row>
    <row r="3739" spans="1:49" x14ac:dyDescent="0.25">
      <c r="A3739" s="1" t="s">
        <v>868</v>
      </c>
      <c r="B3739" s="1">
        <v>1009967</v>
      </c>
      <c r="C3739" s="1">
        <v>2017</v>
      </c>
      <c r="D3739" s="1" t="s">
        <v>1091</v>
      </c>
      <c r="E3739" s="1" t="s">
        <v>1092</v>
      </c>
      <c r="F3739" s="1" t="s">
        <v>12</v>
      </c>
      <c r="G3739" s="1"/>
      <c r="H3739" s="1"/>
      <c r="I3739" s="1"/>
      <c r="J3739" s="1"/>
      <c r="K3739" s="1" t="s">
        <v>2164</v>
      </c>
      <c r="L3739" s="1" t="s">
        <v>1094</v>
      </c>
      <c r="M3739" s="1" t="s">
        <v>2165</v>
      </c>
      <c r="N3739" s="1"/>
      <c r="O3739" s="1"/>
      <c r="P3739" s="1"/>
      <c r="Q3739" s="1">
        <v>0</v>
      </c>
      <c r="R3739" s="1">
        <v>0</v>
      </c>
      <c r="S3739" s="1">
        <v>56</v>
      </c>
      <c r="T3739" s="1">
        <v>0</v>
      </c>
      <c r="U3739" s="1">
        <v>0</v>
      </c>
      <c r="V3739" s="1">
        <v>0.84</v>
      </c>
      <c r="W3739" s="1">
        <v>3.0000000000000001E-3</v>
      </c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>
        <f t="shared" si="92"/>
        <v>0</v>
      </c>
    </row>
    <row r="3740" spans="1:49" x14ac:dyDescent="0.25">
      <c r="A3740" s="1" t="s">
        <v>868</v>
      </c>
      <c r="B3740" s="1">
        <v>1009967</v>
      </c>
      <c r="C3740" s="1">
        <v>2017</v>
      </c>
      <c r="D3740" s="1" t="s">
        <v>1091</v>
      </c>
      <c r="E3740" s="1" t="s">
        <v>1092</v>
      </c>
      <c r="F3740" s="1" t="s">
        <v>12</v>
      </c>
      <c r="G3740" s="1"/>
      <c r="H3740" s="1"/>
      <c r="I3740" s="1"/>
      <c r="J3740" s="1"/>
      <c r="K3740" s="1" t="s">
        <v>2912</v>
      </c>
      <c r="L3740" s="1" t="s">
        <v>1121</v>
      </c>
      <c r="M3740" s="1" t="s">
        <v>2913</v>
      </c>
      <c r="N3740" s="1"/>
      <c r="O3740" s="1"/>
      <c r="P3740" s="1"/>
      <c r="Q3740" s="1">
        <v>9</v>
      </c>
      <c r="R3740" s="1">
        <v>0</v>
      </c>
      <c r="S3740" s="1">
        <v>3</v>
      </c>
      <c r="T3740" s="1">
        <v>0</v>
      </c>
      <c r="U3740" s="1">
        <v>0</v>
      </c>
      <c r="V3740" s="1">
        <v>0.84</v>
      </c>
      <c r="W3740" s="1">
        <v>3.0000000000000001E-3</v>
      </c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>
        <f t="shared" si="92"/>
        <v>9</v>
      </c>
    </row>
    <row r="3741" spans="1:49" x14ac:dyDescent="0.25">
      <c r="A3741" s="1" t="s">
        <v>868</v>
      </c>
      <c r="B3741" s="1">
        <v>1009967</v>
      </c>
      <c r="C3741" s="1">
        <v>2017</v>
      </c>
      <c r="D3741" s="1" t="s">
        <v>1091</v>
      </c>
      <c r="E3741" s="1" t="s">
        <v>1092</v>
      </c>
      <c r="F3741" s="1" t="s">
        <v>12</v>
      </c>
      <c r="G3741" s="1"/>
      <c r="H3741" s="1"/>
      <c r="I3741" s="1"/>
      <c r="J3741" s="1"/>
      <c r="K3741" s="1" t="s">
        <v>2912</v>
      </c>
      <c r="L3741" s="1" t="s">
        <v>1094</v>
      </c>
      <c r="M3741" s="1" t="s">
        <v>2914</v>
      </c>
      <c r="N3741" s="1"/>
      <c r="O3741" s="1"/>
      <c r="P3741" s="1"/>
      <c r="Q3741" s="1">
        <v>1</v>
      </c>
      <c r="R3741" s="1">
        <v>0</v>
      </c>
      <c r="S3741" s="1">
        <v>1</v>
      </c>
      <c r="T3741" s="1">
        <v>0</v>
      </c>
      <c r="U3741" s="1">
        <v>0</v>
      </c>
      <c r="V3741" s="1">
        <v>0.84</v>
      </c>
      <c r="W3741" s="1">
        <v>3.0000000000000001E-3</v>
      </c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>
        <f t="shared" si="92"/>
        <v>1</v>
      </c>
    </row>
    <row r="3742" spans="1:49" x14ac:dyDescent="0.25">
      <c r="A3742" s="1" t="s">
        <v>868</v>
      </c>
      <c r="B3742" s="1">
        <v>1009967</v>
      </c>
      <c r="C3742" s="1">
        <v>2017</v>
      </c>
      <c r="D3742" s="1" t="s">
        <v>1091</v>
      </c>
      <c r="E3742" s="1" t="s">
        <v>1092</v>
      </c>
      <c r="F3742" s="1" t="s">
        <v>12</v>
      </c>
      <c r="G3742" s="1"/>
      <c r="H3742" s="1"/>
      <c r="I3742" s="1"/>
      <c r="J3742" s="1"/>
      <c r="K3742" s="1" t="s">
        <v>2455</v>
      </c>
      <c r="L3742" s="1" t="s">
        <v>1094</v>
      </c>
      <c r="M3742" s="1" t="s">
        <v>2667</v>
      </c>
      <c r="N3742" s="1"/>
      <c r="O3742" s="1"/>
      <c r="P3742" s="1"/>
      <c r="Q3742" s="1">
        <v>46</v>
      </c>
      <c r="R3742" s="1">
        <v>0</v>
      </c>
      <c r="S3742" s="1">
        <v>0</v>
      </c>
      <c r="T3742" s="1">
        <v>0</v>
      </c>
      <c r="U3742" s="1">
        <v>0</v>
      </c>
      <c r="V3742" s="1">
        <v>0.84</v>
      </c>
      <c r="W3742" s="1">
        <v>3.0000000000000001E-3</v>
      </c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>
        <f t="shared" si="92"/>
        <v>46</v>
      </c>
    </row>
    <row r="3743" spans="1:49" x14ac:dyDescent="0.25">
      <c r="A3743" s="1" t="s">
        <v>868</v>
      </c>
      <c r="B3743" s="1">
        <v>1009967</v>
      </c>
      <c r="C3743" s="1">
        <v>2017</v>
      </c>
      <c r="D3743" s="1" t="s">
        <v>1091</v>
      </c>
      <c r="E3743" s="1" t="s">
        <v>1092</v>
      </c>
      <c r="F3743" s="1" t="s">
        <v>12</v>
      </c>
      <c r="G3743" s="1"/>
      <c r="H3743" s="1"/>
      <c r="I3743" s="1"/>
      <c r="J3743" s="1"/>
      <c r="K3743" s="1" t="s">
        <v>2166</v>
      </c>
      <c r="L3743" s="1" t="s">
        <v>1121</v>
      </c>
      <c r="M3743" s="1" t="s">
        <v>2915</v>
      </c>
      <c r="N3743" s="1"/>
      <c r="O3743" s="1"/>
      <c r="P3743" s="1"/>
      <c r="Q3743" s="1">
        <v>1</v>
      </c>
      <c r="R3743" s="1">
        <v>0</v>
      </c>
      <c r="S3743" s="1">
        <v>1</v>
      </c>
      <c r="T3743" s="1">
        <v>0</v>
      </c>
      <c r="U3743" s="1">
        <v>0</v>
      </c>
      <c r="V3743" s="1">
        <v>0.84</v>
      </c>
      <c r="W3743" s="1">
        <v>3.0000000000000001E-3</v>
      </c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>
        <f t="shared" si="92"/>
        <v>1</v>
      </c>
    </row>
    <row r="3744" spans="1:49" x14ac:dyDescent="0.25">
      <c r="A3744" s="1" t="s">
        <v>868</v>
      </c>
      <c r="B3744" s="1">
        <v>1009967</v>
      </c>
      <c r="C3744" s="1">
        <v>2017</v>
      </c>
      <c r="D3744" s="1" t="s">
        <v>1091</v>
      </c>
      <c r="E3744" s="1" t="s">
        <v>1092</v>
      </c>
      <c r="F3744" s="1" t="s">
        <v>12</v>
      </c>
      <c r="G3744" s="1"/>
      <c r="H3744" s="1"/>
      <c r="I3744" s="1"/>
      <c r="J3744" s="1"/>
      <c r="K3744" s="1" t="s">
        <v>2166</v>
      </c>
      <c r="L3744" s="1" t="s">
        <v>1094</v>
      </c>
      <c r="M3744" s="1" t="s">
        <v>2167</v>
      </c>
      <c r="N3744" s="1"/>
      <c r="O3744" s="1"/>
      <c r="P3744" s="1"/>
      <c r="Q3744" s="1">
        <v>134</v>
      </c>
      <c r="R3744" s="1">
        <v>0</v>
      </c>
      <c r="S3744" s="1">
        <v>286</v>
      </c>
      <c r="T3744" s="1">
        <v>0</v>
      </c>
      <c r="U3744" s="1">
        <v>0</v>
      </c>
      <c r="V3744" s="1">
        <v>0.84</v>
      </c>
      <c r="W3744" s="1">
        <v>3.0000000000000001E-3</v>
      </c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>
        <f t="shared" si="92"/>
        <v>134</v>
      </c>
    </row>
    <row r="3745" spans="1:49" x14ac:dyDescent="0.25">
      <c r="A3745" s="1" t="s">
        <v>868</v>
      </c>
      <c r="B3745" s="1">
        <v>1009967</v>
      </c>
      <c r="C3745" s="1">
        <v>2017</v>
      </c>
      <c r="D3745" s="1" t="s">
        <v>1091</v>
      </c>
      <c r="E3745" s="1" t="s">
        <v>1092</v>
      </c>
      <c r="F3745" s="1" t="s">
        <v>12</v>
      </c>
      <c r="G3745" s="1"/>
      <c r="H3745" s="1"/>
      <c r="I3745" s="1"/>
      <c r="J3745" s="1"/>
      <c r="K3745" s="1" t="s">
        <v>2168</v>
      </c>
      <c r="L3745" s="1" t="s">
        <v>1121</v>
      </c>
      <c r="M3745" s="1" t="s">
        <v>2916</v>
      </c>
      <c r="N3745" s="1"/>
      <c r="O3745" s="1"/>
      <c r="P3745" s="1"/>
      <c r="Q3745" s="1">
        <v>6</v>
      </c>
      <c r="R3745" s="1">
        <v>0</v>
      </c>
      <c r="S3745" s="1">
        <v>0</v>
      </c>
      <c r="T3745" s="1">
        <v>0</v>
      </c>
      <c r="U3745" s="1">
        <v>0</v>
      </c>
      <c r="V3745" s="1">
        <v>0.84</v>
      </c>
      <c r="W3745" s="1">
        <v>3.0000000000000001E-3</v>
      </c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>
        <f t="shared" si="92"/>
        <v>6</v>
      </c>
    </row>
    <row r="3746" spans="1:49" x14ac:dyDescent="0.25">
      <c r="A3746" s="1" t="s">
        <v>868</v>
      </c>
      <c r="B3746" s="1">
        <v>1009967</v>
      </c>
      <c r="C3746" s="1">
        <v>2017</v>
      </c>
      <c r="D3746" s="1" t="s">
        <v>1091</v>
      </c>
      <c r="E3746" s="1" t="s">
        <v>1092</v>
      </c>
      <c r="F3746" s="1" t="s">
        <v>12</v>
      </c>
      <c r="G3746" s="1"/>
      <c r="H3746" s="1"/>
      <c r="I3746" s="1"/>
      <c r="J3746" s="1"/>
      <c r="K3746" s="1" t="s">
        <v>2168</v>
      </c>
      <c r="L3746" s="1" t="s">
        <v>1094</v>
      </c>
      <c r="M3746" s="1" t="s">
        <v>2169</v>
      </c>
      <c r="N3746" s="1"/>
      <c r="O3746" s="1"/>
      <c r="P3746" s="1"/>
      <c r="Q3746" s="1">
        <v>189</v>
      </c>
      <c r="R3746" s="1">
        <v>0</v>
      </c>
      <c r="S3746" s="1">
        <v>9</v>
      </c>
      <c r="T3746" s="1">
        <v>0</v>
      </c>
      <c r="U3746" s="1">
        <v>0</v>
      </c>
      <c r="V3746" s="1">
        <v>0.84</v>
      </c>
      <c r="W3746" s="1">
        <v>3.0000000000000001E-3</v>
      </c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>
        <f t="shared" si="92"/>
        <v>189</v>
      </c>
    </row>
    <row r="3747" spans="1:49" x14ac:dyDescent="0.25">
      <c r="A3747" s="1" t="s">
        <v>868</v>
      </c>
      <c r="B3747" s="1">
        <v>1009967</v>
      </c>
      <c r="C3747" s="1">
        <v>2017</v>
      </c>
      <c r="D3747" s="1" t="s">
        <v>1091</v>
      </c>
      <c r="E3747" s="1" t="s">
        <v>1092</v>
      </c>
      <c r="F3747" s="1" t="s">
        <v>12</v>
      </c>
      <c r="G3747" s="1"/>
      <c r="H3747" s="1"/>
      <c r="I3747" s="1"/>
      <c r="J3747" s="1"/>
      <c r="K3747" s="1" t="s">
        <v>2168</v>
      </c>
      <c r="L3747" s="1" t="s">
        <v>1168</v>
      </c>
      <c r="M3747" s="1" t="s">
        <v>2671</v>
      </c>
      <c r="N3747" s="1"/>
      <c r="O3747" s="1"/>
      <c r="P3747" s="1"/>
      <c r="Q3747" s="1">
        <v>1</v>
      </c>
      <c r="R3747" s="1">
        <v>0</v>
      </c>
      <c r="S3747" s="1">
        <v>0</v>
      </c>
      <c r="T3747" s="1">
        <v>0</v>
      </c>
      <c r="U3747" s="1">
        <v>0</v>
      </c>
      <c r="V3747" s="1">
        <v>0.84</v>
      </c>
      <c r="W3747" s="1">
        <v>3.0000000000000001E-3</v>
      </c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>
        <f t="shared" si="92"/>
        <v>1</v>
      </c>
    </row>
    <row r="3748" spans="1:49" x14ac:dyDescent="0.25">
      <c r="A3748" s="1" t="s">
        <v>868</v>
      </c>
      <c r="B3748" s="1">
        <v>1009967</v>
      </c>
      <c r="C3748" s="1">
        <v>2017</v>
      </c>
      <c r="D3748" s="1" t="s">
        <v>1091</v>
      </c>
      <c r="E3748" s="1" t="s">
        <v>1092</v>
      </c>
      <c r="F3748" s="1" t="s">
        <v>12</v>
      </c>
      <c r="G3748" s="1"/>
      <c r="H3748" s="1"/>
      <c r="I3748" s="1"/>
      <c r="J3748" s="1"/>
      <c r="K3748" s="1" t="s">
        <v>2917</v>
      </c>
      <c r="L3748" s="1" t="s">
        <v>1094</v>
      </c>
      <c r="M3748" s="1" t="s">
        <v>2918</v>
      </c>
      <c r="N3748" s="1"/>
      <c r="O3748" s="1"/>
      <c r="P3748" s="1"/>
      <c r="Q3748" s="1">
        <v>0</v>
      </c>
      <c r="R3748" s="1">
        <v>0</v>
      </c>
      <c r="S3748" s="1">
        <v>1</v>
      </c>
      <c r="T3748" s="1">
        <v>0</v>
      </c>
      <c r="U3748" s="1">
        <v>0</v>
      </c>
      <c r="V3748" s="1">
        <v>0.84</v>
      </c>
      <c r="W3748" s="1">
        <v>3.0000000000000001E-3</v>
      </c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>
        <f t="shared" si="92"/>
        <v>0</v>
      </c>
    </row>
    <row r="3749" spans="1:49" x14ac:dyDescent="0.25">
      <c r="A3749" s="1" t="s">
        <v>868</v>
      </c>
      <c r="B3749" s="1">
        <v>1009967</v>
      </c>
      <c r="C3749" s="1">
        <v>2017</v>
      </c>
      <c r="D3749" s="1" t="s">
        <v>1091</v>
      </c>
      <c r="E3749" s="1" t="s">
        <v>1092</v>
      </c>
      <c r="F3749" s="1" t="s">
        <v>12</v>
      </c>
      <c r="G3749" s="1"/>
      <c r="H3749" s="1"/>
      <c r="I3749" s="1"/>
      <c r="J3749" s="1"/>
      <c r="K3749" s="1" t="s">
        <v>2170</v>
      </c>
      <c r="L3749" s="1" t="s">
        <v>1121</v>
      </c>
      <c r="M3749" s="1" t="s">
        <v>2919</v>
      </c>
      <c r="N3749" s="1"/>
      <c r="O3749" s="1"/>
      <c r="P3749" s="1"/>
      <c r="Q3749" s="1">
        <v>1</v>
      </c>
      <c r="R3749" s="1">
        <v>0</v>
      </c>
      <c r="S3749" s="1">
        <v>27</v>
      </c>
      <c r="T3749" s="1">
        <v>0</v>
      </c>
      <c r="U3749" s="1">
        <v>0</v>
      </c>
      <c r="V3749" s="1">
        <v>0.84</v>
      </c>
      <c r="W3749" s="1">
        <v>3.0000000000000001E-3</v>
      </c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>
        <f t="shared" si="92"/>
        <v>1</v>
      </c>
    </row>
    <row r="3750" spans="1:49" x14ac:dyDescent="0.25">
      <c r="A3750" s="1" t="s">
        <v>868</v>
      </c>
      <c r="B3750" s="1">
        <v>1009967</v>
      </c>
      <c r="C3750" s="1">
        <v>2017</v>
      </c>
      <c r="D3750" s="1" t="s">
        <v>1091</v>
      </c>
      <c r="E3750" s="1" t="s">
        <v>1092</v>
      </c>
      <c r="F3750" s="1" t="s">
        <v>12</v>
      </c>
      <c r="G3750" s="1"/>
      <c r="H3750" s="1"/>
      <c r="I3750" s="1"/>
      <c r="J3750" s="1"/>
      <c r="K3750" s="1" t="s">
        <v>2170</v>
      </c>
      <c r="L3750" s="1" t="s">
        <v>1094</v>
      </c>
      <c r="M3750" s="1" t="s">
        <v>2171</v>
      </c>
      <c r="N3750" s="1"/>
      <c r="O3750" s="1"/>
      <c r="P3750" s="1"/>
      <c r="Q3750" s="1">
        <v>18</v>
      </c>
      <c r="R3750" s="1">
        <v>0</v>
      </c>
      <c r="S3750" s="1">
        <v>35</v>
      </c>
      <c r="T3750" s="1">
        <v>0</v>
      </c>
      <c r="U3750" s="1">
        <v>0</v>
      </c>
      <c r="V3750" s="1">
        <v>0.84</v>
      </c>
      <c r="W3750" s="1">
        <v>3.0000000000000001E-3</v>
      </c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>
        <f t="shared" si="92"/>
        <v>18</v>
      </c>
    </row>
    <row r="3751" spans="1:49" x14ac:dyDescent="0.25">
      <c r="A3751" s="1" t="s">
        <v>868</v>
      </c>
      <c r="B3751" s="1">
        <v>1009967</v>
      </c>
      <c r="C3751" s="1">
        <v>2017</v>
      </c>
      <c r="D3751" s="1" t="s">
        <v>1091</v>
      </c>
      <c r="E3751" s="1" t="s">
        <v>1092</v>
      </c>
      <c r="F3751" s="1" t="s">
        <v>12</v>
      </c>
      <c r="G3751" s="1"/>
      <c r="H3751" s="1"/>
      <c r="I3751" s="1"/>
      <c r="J3751" s="1"/>
      <c r="K3751" s="1" t="s">
        <v>2457</v>
      </c>
      <c r="L3751" s="1" t="s">
        <v>1121</v>
      </c>
      <c r="M3751" s="1" t="s">
        <v>2458</v>
      </c>
      <c r="N3751" s="1"/>
      <c r="O3751" s="1"/>
      <c r="P3751" s="1"/>
      <c r="Q3751" s="1">
        <v>0</v>
      </c>
      <c r="R3751" s="1">
        <v>0</v>
      </c>
      <c r="S3751" s="1">
        <v>20</v>
      </c>
      <c r="T3751" s="1">
        <v>0</v>
      </c>
      <c r="U3751" s="1">
        <v>0</v>
      </c>
      <c r="V3751" s="1">
        <v>0.84</v>
      </c>
      <c r="W3751" s="1">
        <v>3.0000000000000001E-3</v>
      </c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>
        <f t="shared" si="92"/>
        <v>0</v>
      </c>
    </row>
    <row r="3752" spans="1:49" x14ac:dyDescent="0.25">
      <c r="A3752" s="1" t="s">
        <v>868</v>
      </c>
      <c r="B3752" s="1">
        <v>1009967</v>
      </c>
      <c r="C3752" s="1">
        <v>2017</v>
      </c>
      <c r="D3752" s="1" t="s">
        <v>1091</v>
      </c>
      <c r="E3752" s="1" t="s">
        <v>1092</v>
      </c>
      <c r="F3752" s="1" t="s">
        <v>12</v>
      </c>
      <c r="G3752" s="1"/>
      <c r="H3752" s="1"/>
      <c r="I3752" s="1"/>
      <c r="J3752" s="1"/>
      <c r="K3752" s="1" t="s">
        <v>2457</v>
      </c>
      <c r="L3752" s="1" t="s">
        <v>1094</v>
      </c>
      <c r="M3752" s="1" t="s">
        <v>2672</v>
      </c>
      <c r="N3752" s="1"/>
      <c r="O3752" s="1"/>
      <c r="P3752" s="1"/>
      <c r="Q3752" s="1">
        <v>3</v>
      </c>
      <c r="R3752" s="1">
        <v>0</v>
      </c>
      <c r="S3752" s="1">
        <v>52</v>
      </c>
      <c r="T3752" s="1">
        <v>0</v>
      </c>
      <c r="U3752" s="1">
        <v>0</v>
      </c>
      <c r="V3752" s="1">
        <v>0.84</v>
      </c>
      <c r="W3752" s="1">
        <v>3.0000000000000001E-3</v>
      </c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>
        <f t="shared" si="92"/>
        <v>3</v>
      </c>
    </row>
    <row r="3753" spans="1:49" x14ac:dyDescent="0.25">
      <c r="A3753" s="1" t="s">
        <v>868</v>
      </c>
      <c r="B3753" s="1">
        <v>1009967</v>
      </c>
      <c r="C3753" s="1">
        <v>2017</v>
      </c>
      <c r="D3753" s="1" t="s">
        <v>1091</v>
      </c>
      <c r="E3753" s="1" t="s">
        <v>1092</v>
      </c>
      <c r="F3753" s="1" t="s">
        <v>12</v>
      </c>
      <c r="G3753" s="1"/>
      <c r="H3753" s="1"/>
      <c r="I3753" s="1"/>
      <c r="J3753" s="1"/>
      <c r="K3753" s="1" t="s">
        <v>2244</v>
      </c>
      <c r="L3753" s="1" t="s">
        <v>1094</v>
      </c>
      <c r="M3753" s="1" t="s">
        <v>2677</v>
      </c>
      <c r="N3753" s="1"/>
      <c r="O3753" s="1"/>
      <c r="P3753" s="1"/>
      <c r="Q3753" s="1">
        <v>4</v>
      </c>
      <c r="R3753" s="1">
        <v>0</v>
      </c>
      <c r="S3753" s="1">
        <v>0</v>
      </c>
      <c r="T3753" s="1">
        <v>0</v>
      </c>
      <c r="U3753" s="1">
        <v>0</v>
      </c>
      <c r="V3753" s="1">
        <v>0.84</v>
      </c>
      <c r="W3753" s="1">
        <v>3.0000000000000001E-3</v>
      </c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>
        <f t="shared" si="92"/>
        <v>4</v>
      </c>
    </row>
    <row r="3754" spans="1:49" x14ac:dyDescent="0.25">
      <c r="A3754" s="1" t="s">
        <v>868</v>
      </c>
      <c r="B3754" s="1">
        <v>1009967</v>
      </c>
      <c r="C3754" s="1">
        <v>2017</v>
      </c>
      <c r="D3754" s="1" t="s">
        <v>1091</v>
      </c>
      <c r="E3754" s="1" t="s">
        <v>1092</v>
      </c>
      <c r="F3754" s="1" t="s">
        <v>12</v>
      </c>
      <c r="G3754" s="1"/>
      <c r="H3754" s="1"/>
      <c r="I3754" s="1"/>
      <c r="J3754" s="1"/>
      <c r="K3754" s="1" t="s">
        <v>2920</v>
      </c>
      <c r="L3754" s="1" t="s">
        <v>1094</v>
      </c>
      <c r="M3754" s="1" t="s">
        <v>2921</v>
      </c>
      <c r="N3754" s="1"/>
      <c r="O3754" s="1"/>
      <c r="P3754" s="1"/>
      <c r="Q3754" s="1">
        <v>1</v>
      </c>
      <c r="R3754" s="1">
        <v>0</v>
      </c>
      <c r="S3754" s="1">
        <v>0</v>
      </c>
      <c r="T3754" s="1">
        <v>0</v>
      </c>
      <c r="U3754" s="1">
        <v>0</v>
      </c>
      <c r="V3754" s="1">
        <v>0.84</v>
      </c>
      <c r="W3754" s="1">
        <v>3.0000000000000001E-3</v>
      </c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>
        <f t="shared" si="92"/>
        <v>1</v>
      </c>
    </row>
    <row r="3755" spans="1:49" x14ac:dyDescent="0.25">
      <c r="A3755" s="1" t="s">
        <v>868</v>
      </c>
      <c r="B3755" s="1">
        <v>1009967</v>
      </c>
      <c r="C3755" s="1">
        <v>2017</v>
      </c>
      <c r="D3755" s="1" t="s">
        <v>1091</v>
      </c>
      <c r="E3755" s="1" t="s">
        <v>1092</v>
      </c>
      <c r="F3755" s="1" t="s">
        <v>12</v>
      </c>
      <c r="G3755" s="1"/>
      <c r="H3755" s="1"/>
      <c r="I3755" s="1"/>
      <c r="J3755" s="1"/>
      <c r="K3755" s="1" t="s">
        <v>2922</v>
      </c>
      <c r="L3755" s="1" t="s">
        <v>1121</v>
      </c>
      <c r="M3755" s="1" t="s">
        <v>2923</v>
      </c>
      <c r="N3755" s="1"/>
      <c r="O3755" s="1"/>
      <c r="P3755" s="1"/>
      <c r="Q3755" s="1">
        <v>21</v>
      </c>
      <c r="R3755" s="1">
        <v>0</v>
      </c>
      <c r="S3755" s="1">
        <v>1</v>
      </c>
      <c r="T3755" s="1">
        <v>0</v>
      </c>
      <c r="U3755" s="1">
        <v>0</v>
      </c>
      <c r="V3755" s="1">
        <v>0.84</v>
      </c>
      <c r="W3755" s="1">
        <v>3.0000000000000001E-3</v>
      </c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>
        <f t="shared" si="92"/>
        <v>21</v>
      </c>
    </row>
    <row r="3756" spans="1:49" x14ac:dyDescent="0.25">
      <c r="A3756" s="1" t="s">
        <v>868</v>
      </c>
      <c r="B3756" s="1">
        <v>1009967</v>
      </c>
      <c r="C3756" s="1">
        <v>2017</v>
      </c>
      <c r="D3756" s="1" t="s">
        <v>1091</v>
      </c>
      <c r="E3756" s="1" t="s">
        <v>1092</v>
      </c>
      <c r="F3756" s="1" t="s">
        <v>12</v>
      </c>
      <c r="G3756" s="1"/>
      <c r="H3756" s="1"/>
      <c r="I3756" s="1"/>
      <c r="J3756" s="1"/>
      <c r="K3756" s="1" t="s">
        <v>2922</v>
      </c>
      <c r="L3756" s="1" t="s">
        <v>1094</v>
      </c>
      <c r="M3756" s="1" t="s">
        <v>2924</v>
      </c>
      <c r="N3756" s="1"/>
      <c r="O3756" s="1"/>
      <c r="P3756" s="1"/>
      <c r="Q3756" s="1">
        <v>0</v>
      </c>
      <c r="R3756" s="1">
        <v>0</v>
      </c>
      <c r="S3756" s="1">
        <v>1</v>
      </c>
      <c r="T3756" s="1">
        <v>0</v>
      </c>
      <c r="U3756" s="1">
        <v>0</v>
      </c>
      <c r="V3756" s="1">
        <v>0.84</v>
      </c>
      <c r="W3756" s="1">
        <v>3.0000000000000001E-3</v>
      </c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>
        <f t="shared" si="92"/>
        <v>0</v>
      </c>
    </row>
    <row r="3757" spans="1:49" x14ac:dyDescent="0.25">
      <c r="A3757" s="1" t="s">
        <v>868</v>
      </c>
      <c r="B3757" s="1">
        <v>1009967</v>
      </c>
      <c r="C3757" s="1">
        <v>2017</v>
      </c>
      <c r="D3757" s="1" t="s">
        <v>1091</v>
      </c>
      <c r="E3757" s="1" t="s">
        <v>1092</v>
      </c>
      <c r="F3757" s="1" t="s">
        <v>12</v>
      </c>
      <c r="G3757" s="1"/>
      <c r="H3757" s="1"/>
      <c r="I3757" s="1"/>
      <c r="J3757" s="1"/>
      <c r="K3757" s="1" t="s">
        <v>2462</v>
      </c>
      <c r="L3757" s="1" t="s">
        <v>1147</v>
      </c>
      <c r="M3757" s="1" t="s">
        <v>2925</v>
      </c>
      <c r="N3757" s="1"/>
      <c r="O3757" s="1"/>
      <c r="P3757" s="1"/>
      <c r="Q3757" s="1">
        <v>0</v>
      </c>
      <c r="R3757" s="1">
        <v>0</v>
      </c>
      <c r="S3757" s="1">
        <v>1</v>
      </c>
      <c r="T3757" s="1">
        <v>0</v>
      </c>
      <c r="U3757" s="1">
        <v>0</v>
      </c>
      <c r="V3757" s="1">
        <v>0.84</v>
      </c>
      <c r="W3757" s="1">
        <v>3.0000000000000001E-3</v>
      </c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>
        <f t="shared" si="92"/>
        <v>0</v>
      </c>
    </row>
    <row r="3758" spans="1:49" x14ac:dyDescent="0.25">
      <c r="A3758" s="1" t="s">
        <v>868</v>
      </c>
      <c r="B3758" s="1">
        <v>1009967</v>
      </c>
      <c r="C3758" s="1">
        <v>2017</v>
      </c>
      <c r="D3758" s="1" t="s">
        <v>1091</v>
      </c>
      <c r="E3758" s="1" t="s">
        <v>1092</v>
      </c>
      <c r="F3758" s="1" t="s">
        <v>12</v>
      </c>
      <c r="G3758" s="1"/>
      <c r="H3758" s="1"/>
      <c r="I3758" s="1"/>
      <c r="J3758" s="1"/>
      <c r="K3758" s="1" t="s">
        <v>2462</v>
      </c>
      <c r="L3758" s="1" t="s">
        <v>1094</v>
      </c>
      <c r="M3758" s="1" t="s">
        <v>2688</v>
      </c>
      <c r="N3758" s="1"/>
      <c r="O3758" s="1"/>
      <c r="P3758" s="1"/>
      <c r="Q3758" s="1">
        <v>0</v>
      </c>
      <c r="R3758" s="1">
        <v>0</v>
      </c>
      <c r="S3758" s="1">
        <v>22</v>
      </c>
      <c r="T3758" s="1">
        <v>0</v>
      </c>
      <c r="U3758" s="1">
        <v>0</v>
      </c>
      <c r="V3758" s="1">
        <v>0.84</v>
      </c>
      <c r="W3758" s="1">
        <v>3.0000000000000001E-3</v>
      </c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>
        <f t="shared" si="92"/>
        <v>0</v>
      </c>
    </row>
    <row r="3759" spans="1:49" x14ac:dyDescent="0.25">
      <c r="A3759" s="1" t="s">
        <v>868</v>
      </c>
      <c r="B3759" s="1">
        <v>1009967</v>
      </c>
      <c r="C3759" s="1">
        <v>2017</v>
      </c>
      <c r="D3759" s="1" t="s">
        <v>1091</v>
      </c>
      <c r="E3759" s="1" t="s">
        <v>1092</v>
      </c>
      <c r="F3759" s="1" t="s">
        <v>12</v>
      </c>
      <c r="G3759" s="1"/>
      <c r="H3759" s="1"/>
      <c r="I3759" s="1"/>
      <c r="J3759" s="1"/>
      <c r="K3759" s="1" t="s">
        <v>2926</v>
      </c>
      <c r="L3759" s="1" t="s">
        <v>1121</v>
      </c>
      <c r="M3759" s="1" t="s">
        <v>2927</v>
      </c>
      <c r="N3759" s="1"/>
      <c r="O3759" s="1"/>
      <c r="P3759" s="1"/>
      <c r="Q3759" s="1">
        <v>1</v>
      </c>
      <c r="R3759" s="1">
        <v>0</v>
      </c>
      <c r="S3759" s="1">
        <v>2</v>
      </c>
      <c r="T3759" s="1">
        <v>0</v>
      </c>
      <c r="U3759" s="1">
        <v>0</v>
      </c>
      <c r="V3759" s="1">
        <v>0.84</v>
      </c>
      <c r="W3759" s="1">
        <v>3.0000000000000001E-3</v>
      </c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>
        <f t="shared" si="92"/>
        <v>1</v>
      </c>
    </row>
    <row r="3760" spans="1:49" x14ac:dyDescent="0.25">
      <c r="A3760" s="1" t="s">
        <v>868</v>
      </c>
      <c r="B3760" s="1">
        <v>1009967</v>
      </c>
      <c r="C3760" s="1">
        <v>2017</v>
      </c>
      <c r="D3760" s="1" t="s">
        <v>1091</v>
      </c>
      <c r="E3760" s="1" t="s">
        <v>1092</v>
      </c>
      <c r="F3760" s="1" t="s">
        <v>12</v>
      </c>
      <c r="G3760" s="1"/>
      <c r="H3760" s="1"/>
      <c r="I3760" s="1"/>
      <c r="J3760" s="1"/>
      <c r="K3760" s="1" t="s">
        <v>2926</v>
      </c>
      <c r="L3760" s="1" t="s">
        <v>1094</v>
      </c>
      <c r="M3760" s="1" t="s">
        <v>2928</v>
      </c>
      <c r="N3760" s="1"/>
      <c r="O3760" s="1"/>
      <c r="P3760" s="1"/>
      <c r="Q3760" s="1">
        <v>2</v>
      </c>
      <c r="R3760" s="1">
        <v>0</v>
      </c>
      <c r="S3760" s="1">
        <v>17</v>
      </c>
      <c r="T3760" s="1">
        <v>0</v>
      </c>
      <c r="U3760" s="1">
        <v>0</v>
      </c>
      <c r="V3760" s="1">
        <v>0.84</v>
      </c>
      <c r="W3760" s="1">
        <v>3.0000000000000001E-3</v>
      </c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>
        <f t="shared" si="92"/>
        <v>2</v>
      </c>
    </row>
    <row r="3761" spans="1:49" x14ac:dyDescent="0.25">
      <c r="A3761" s="1" t="s">
        <v>868</v>
      </c>
      <c r="B3761" s="1">
        <v>1009967</v>
      </c>
      <c r="C3761" s="1">
        <v>2017</v>
      </c>
      <c r="D3761" s="1" t="s">
        <v>1091</v>
      </c>
      <c r="E3761" s="1" t="s">
        <v>1092</v>
      </c>
      <c r="F3761" s="1" t="s">
        <v>12</v>
      </c>
      <c r="G3761" s="1"/>
      <c r="H3761" s="1"/>
      <c r="I3761" s="1"/>
      <c r="J3761" s="1"/>
      <c r="K3761" s="1" t="s">
        <v>2172</v>
      </c>
      <c r="L3761" s="1" t="s">
        <v>1094</v>
      </c>
      <c r="M3761" s="1" t="s">
        <v>2696</v>
      </c>
      <c r="N3761" s="1"/>
      <c r="O3761" s="1"/>
      <c r="P3761" s="1"/>
      <c r="Q3761" s="1">
        <v>0</v>
      </c>
      <c r="R3761" s="1">
        <v>0</v>
      </c>
      <c r="S3761" s="1">
        <v>1</v>
      </c>
      <c r="T3761" s="1">
        <v>0</v>
      </c>
      <c r="U3761" s="1">
        <v>0</v>
      </c>
      <c r="V3761" s="1">
        <v>0.84</v>
      </c>
      <c r="W3761" s="1">
        <v>3.0000000000000001E-3</v>
      </c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>
        <f t="shared" si="92"/>
        <v>0</v>
      </c>
    </row>
    <row r="3762" spans="1:49" x14ac:dyDescent="0.25">
      <c r="A3762" s="1" t="s">
        <v>868</v>
      </c>
      <c r="B3762" s="1">
        <v>1009967</v>
      </c>
      <c r="C3762" s="1">
        <v>2017</v>
      </c>
      <c r="D3762" s="1" t="s">
        <v>1091</v>
      </c>
      <c r="E3762" s="1" t="s">
        <v>1092</v>
      </c>
      <c r="F3762" s="1" t="s">
        <v>12</v>
      </c>
      <c r="G3762" s="1"/>
      <c r="H3762" s="1"/>
      <c r="I3762" s="1"/>
      <c r="J3762" s="1"/>
      <c r="K3762" s="1" t="s">
        <v>2174</v>
      </c>
      <c r="L3762" s="1" t="s">
        <v>1094</v>
      </c>
      <c r="M3762" s="1" t="s">
        <v>2175</v>
      </c>
      <c r="N3762" s="1"/>
      <c r="O3762" s="1"/>
      <c r="P3762" s="1"/>
      <c r="Q3762" s="1">
        <v>6</v>
      </c>
      <c r="R3762" s="1">
        <v>0</v>
      </c>
      <c r="S3762" s="1">
        <v>51</v>
      </c>
      <c r="T3762" s="1">
        <v>0</v>
      </c>
      <c r="U3762" s="1">
        <v>0</v>
      </c>
      <c r="V3762" s="1">
        <v>0.84</v>
      </c>
      <c r="W3762" s="1">
        <v>3.0000000000000001E-3</v>
      </c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>
        <f t="shared" si="92"/>
        <v>6</v>
      </c>
    </row>
    <row r="3763" spans="1:49" x14ac:dyDescent="0.25">
      <c r="A3763" s="1" t="s">
        <v>868</v>
      </c>
      <c r="B3763" s="1">
        <v>1009967</v>
      </c>
      <c r="C3763" s="1">
        <v>2017</v>
      </c>
      <c r="D3763" s="1" t="s">
        <v>1091</v>
      </c>
      <c r="E3763" s="1" t="s">
        <v>1092</v>
      </c>
      <c r="F3763" s="1" t="s">
        <v>12</v>
      </c>
      <c r="G3763" s="1"/>
      <c r="H3763" s="1"/>
      <c r="I3763" s="1"/>
      <c r="J3763" s="1"/>
      <c r="K3763" s="1" t="s">
        <v>2929</v>
      </c>
      <c r="L3763" s="1" t="s">
        <v>1094</v>
      </c>
      <c r="M3763" s="1" t="s">
        <v>2930</v>
      </c>
      <c r="N3763" s="1"/>
      <c r="O3763" s="1"/>
      <c r="P3763" s="1"/>
      <c r="Q3763" s="1">
        <v>12</v>
      </c>
      <c r="R3763" s="1">
        <v>0</v>
      </c>
      <c r="S3763" s="1">
        <v>0</v>
      </c>
      <c r="T3763" s="1">
        <v>0</v>
      </c>
      <c r="U3763" s="1">
        <v>0</v>
      </c>
      <c r="V3763" s="1">
        <v>0.84</v>
      </c>
      <c r="W3763" s="1">
        <v>3.0000000000000001E-3</v>
      </c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>
        <f t="shared" si="92"/>
        <v>12</v>
      </c>
    </row>
    <row r="3764" spans="1:49" x14ac:dyDescent="0.25">
      <c r="A3764" s="1" t="s">
        <v>868</v>
      </c>
      <c r="B3764" s="1">
        <v>1009967</v>
      </c>
      <c r="C3764" s="1">
        <v>2017</v>
      </c>
      <c r="D3764" s="1" t="s">
        <v>1091</v>
      </c>
      <c r="E3764" s="1" t="s">
        <v>1092</v>
      </c>
      <c r="F3764" s="1" t="s">
        <v>12</v>
      </c>
      <c r="G3764" s="1"/>
      <c r="H3764" s="1"/>
      <c r="I3764" s="1"/>
      <c r="J3764" s="1"/>
      <c r="K3764" s="1" t="s">
        <v>2176</v>
      </c>
      <c r="L3764" s="1" t="s">
        <v>1094</v>
      </c>
      <c r="M3764" s="1" t="s">
        <v>2177</v>
      </c>
      <c r="N3764" s="1"/>
      <c r="O3764" s="1"/>
      <c r="P3764" s="1"/>
      <c r="Q3764" s="1">
        <v>8</v>
      </c>
      <c r="R3764" s="1">
        <v>0</v>
      </c>
      <c r="S3764" s="1">
        <v>4</v>
      </c>
      <c r="T3764" s="1">
        <v>0</v>
      </c>
      <c r="U3764" s="1">
        <v>0</v>
      </c>
      <c r="V3764" s="1">
        <v>0.84</v>
      </c>
      <c r="W3764" s="1">
        <v>3.0000000000000001E-3</v>
      </c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>
        <f t="shared" si="92"/>
        <v>8</v>
      </c>
    </row>
    <row r="3765" spans="1:49" x14ac:dyDescent="0.25">
      <c r="A3765" s="1" t="s">
        <v>868</v>
      </c>
      <c r="B3765" s="1">
        <v>1009967</v>
      </c>
      <c r="C3765" s="1">
        <v>2017</v>
      </c>
      <c r="D3765" s="1" t="s">
        <v>1091</v>
      </c>
      <c r="E3765" s="1" t="s">
        <v>1092</v>
      </c>
      <c r="F3765" s="1" t="s">
        <v>12</v>
      </c>
      <c r="G3765" s="1"/>
      <c r="H3765" s="1"/>
      <c r="I3765" s="1"/>
      <c r="J3765" s="1"/>
      <c r="K3765" s="1" t="s">
        <v>2181</v>
      </c>
      <c r="L3765" s="1" t="s">
        <v>1121</v>
      </c>
      <c r="M3765" s="1" t="s">
        <v>2931</v>
      </c>
      <c r="N3765" s="1"/>
      <c r="O3765" s="1"/>
      <c r="P3765" s="1"/>
      <c r="Q3765" s="1">
        <v>9</v>
      </c>
      <c r="R3765" s="1">
        <v>0</v>
      </c>
      <c r="S3765" s="1">
        <v>83</v>
      </c>
      <c r="T3765" s="1">
        <v>0</v>
      </c>
      <c r="U3765" s="1">
        <v>0</v>
      </c>
      <c r="V3765" s="1">
        <v>0.84</v>
      </c>
      <c r="W3765" s="1">
        <v>3.0000000000000001E-3</v>
      </c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>
        <f t="shared" si="92"/>
        <v>9</v>
      </c>
    </row>
    <row r="3766" spans="1:49" x14ac:dyDescent="0.25">
      <c r="A3766" s="1" t="s">
        <v>868</v>
      </c>
      <c r="B3766" s="1">
        <v>1009967</v>
      </c>
      <c r="C3766" s="1">
        <v>2017</v>
      </c>
      <c r="D3766" s="1" t="s">
        <v>1091</v>
      </c>
      <c r="E3766" s="1" t="s">
        <v>1092</v>
      </c>
      <c r="F3766" s="1" t="s">
        <v>12</v>
      </c>
      <c r="G3766" s="1"/>
      <c r="H3766" s="1"/>
      <c r="I3766" s="1"/>
      <c r="J3766" s="1"/>
      <c r="K3766" s="1" t="s">
        <v>2181</v>
      </c>
      <c r="L3766" s="1" t="s">
        <v>1094</v>
      </c>
      <c r="M3766" s="1" t="s">
        <v>2182</v>
      </c>
      <c r="N3766" s="1"/>
      <c r="O3766" s="1"/>
      <c r="P3766" s="1"/>
      <c r="Q3766" s="1">
        <v>12</v>
      </c>
      <c r="R3766" s="1">
        <v>0</v>
      </c>
      <c r="S3766" s="1">
        <v>177</v>
      </c>
      <c r="T3766" s="1">
        <v>0</v>
      </c>
      <c r="U3766" s="1">
        <v>0</v>
      </c>
      <c r="V3766" s="1">
        <v>0.84</v>
      </c>
      <c r="W3766" s="1">
        <v>3.0000000000000001E-3</v>
      </c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>
        <f t="shared" si="92"/>
        <v>12</v>
      </c>
    </row>
    <row r="3767" spans="1:49" x14ac:dyDescent="0.25">
      <c r="A3767" s="1" t="s">
        <v>868</v>
      </c>
      <c r="B3767" s="1">
        <v>1009967</v>
      </c>
      <c r="C3767" s="1">
        <v>2017</v>
      </c>
      <c r="D3767" s="1" t="s">
        <v>1091</v>
      </c>
      <c r="E3767" s="1" t="s">
        <v>1092</v>
      </c>
      <c r="F3767" s="1" t="s">
        <v>12</v>
      </c>
      <c r="G3767" s="1"/>
      <c r="H3767" s="1"/>
      <c r="I3767" s="1"/>
      <c r="J3767" s="1"/>
      <c r="K3767" s="1" t="s">
        <v>2468</v>
      </c>
      <c r="L3767" s="1" t="s">
        <v>1094</v>
      </c>
      <c r="M3767" s="1" t="s">
        <v>2699</v>
      </c>
      <c r="N3767" s="1"/>
      <c r="O3767" s="1"/>
      <c r="P3767" s="1"/>
      <c r="Q3767" s="1">
        <v>34</v>
      </c>
      <c r="R3767" s="1">
        <v>0</v>
      </c>
      <c r="S3767" s="1">
        <v>0</v>
      </c>
      <c r="T3767" s="1">
        <v>0</v>
      </c>
      <c r="U3767" s="1">
        <v>0</v>
      </c>
      <c r="V3767" s="1">
        <v>0.84</v>
      </c>
      <c r="W3767" s="1">
        <v>3.0000000000000001E-3</v>
      </c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>
        <f t="shared" si="92"/>
        <v>34</v>
      </c>
    </row>
    <row r="3768" spans="1:49" x14ac:dyDescent="0.25">
      <c r="A3768" s="1" t="s">
        <v>868</v>
      </c>
      <c r="B3768" s="1">
        <v>1009967</v>
      </c>
      <c r="C3768" s="1">
        <v>2017</v>
      </c>
      <c r="D3768" s="1" t="s">
        <v>1091</v>
      </c>
      <c r="E3768" s="1" t="s">
        <v>1092</v>
      </c>
      <c r="F3768" s="1" t="s">
        <v>12</v>
      </c>
      <c r="G3768" s="1"/>
      <c r="H3768" s="1"/>
      <c r="I3768" s="1"/>
      <c r="J3768" s="1"/>
      <c r="K3768" s="1" t="s">
        <v>2183</v>
      </c>
      <c r="L3768" s="1" t="s">
        <v>1121</v>
      </c>
      <c r="M3768" s="1" t="s">
        <v>2470</v>
      </c>
      <c r="N3768" s="1"/>
      <c r="O3768" s="1"/>
      <c r="P3768" s="1"/>
      <c r="Q3768" s="1">
        <v>2</v>
      </c>
      <c r="R3768" s="1">
        <v>0</v>
      </c>
      <c r="S3768" s="1">
        <v>0</v>
      </c>
      <c r="T3768" s="1">
        <v>0</v>
      </c>
      <c r="U3768" s="1">
        <v>0</v>
      </c>
      <c r="V3768" s="1">
        <v>0.84</v>
      </c>
      <c r="W3768" s="1">
        <v>3.0000000000000001E-3</v>
      </c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>
        <f t="shared" si="92"/>
        <v>2</v>
      </c>
    </row>
    <row r="3769" spans="1:49" x14ac:dyDescent="0.25">
      <c r="A3769" s="1" t="s">
        <v>868</v>
      </c>
      <c r="B3769" s="1">
        <v>1009967</v>
      </c>
      <c r="C3769" s="1">
        <v>2017</v>
      </c>
      <c r="D3769" s="1" t="s">
        <v>1091</v>
      </c>
      <c r="E3769" s="1" t="s">
        <v>1092</v>
      </c>
      <c r="F3769" s="1" t="s">
        <v>12</v>
      </c>
      <c r="G3769" s="1"/>
      <c r="H3769" s="1"/>
      <c r="I3769" s="1"/>
      <c r="J3769" s="1"/>
      <c r="K3769" s="1" t="s">
        <v>2183</v>
      </c>
      <c r="L3769" s="1" t="s">
        <v>1094</v>
      </c>
      <c r="M3769" s="1" t="s">
        <v>2184</v>
      </c>
      <c r="N3769" s="1"/>
      <c r="O3769" s="1"/>
      <c r="P3769" s="1"/>
      <c r="Q3769" s="1">
        <v>88</v>
      </c>
      <c r="R3769" s="1">
        <v>0</v>
      </c>
      <c r="S3769" s="1">
        <v>0</v>
      </c>
      <c r="T3769" s="1">
        <v>0</v>
      </c>
      <c r="U3769" s="1">
        <v>0</v>
      </c>
      <c r="V3769" s="1">
        <v>0.84</v>
      </c>
      <c r="W3769" s="1">
        <v>3.0000000000000001E-3</v>
      </c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>
        <f t="shared" si="92"/>
        <v>88</v>
      </c>
    </row>
    <row r="3770" spans="1:49" x14ac:dyDescent="0.25">
      <c r="A3770" s="1" t="s">
        <v>868</v>
      </c>
      <c r="B3770" s="1">
        <v>1009967</v>
      </c>
      <c r="C3770" s="1">
        <v>2017</v>
      </c>
      <c r="D3770" s="1" t="s">
        <v>1091</v>
      </c>
      <c r="E3770" s="1" t="s">
        <v>1092</v>
      </c>
      <c r="F3770" s="1" t="s">
        <v>12</v>
      </c>
      <c r="G3770" s="1"/>
      <c r="H3770" s="1"/>
      <c r="I3770" s="1"/>
      <c r="J3770" s="1"/>
      <c r="K3770" s="1" t="s">
        <v>2185</v>
      </c>
      <c r="L3770" s="1" t="s">
        <v>1094</v>
      </c>
      <c r="M3770" s="1" t="s">
        <v>2186</v>
      </c>
      <c r="N3770" s="1"/>
      <c r="O3770" s="1"/>
      <c r="P3770" s="1"/>
      <c r="Q3770" s="1">
        <v>1</v>
      </c>
      <c r="R3770" s="1">
        <v>0</v>
      </c>
      <c r="S3770" s="1">
        <v>3</v>
      </c>
      <c r="T3770" s="1">
        <v>0</v>
      </c>
      <c r="U3770" s="1">
        <v>0</v>
      </c>
      <c r="V3770" s="1">
        <v>0.84</v>
      </c>
      <c r="W3770" s="1">
        <v>3.0000000000000001E-3</v>
      </c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>
        <f t="shared" si="92"/>
        <v>1</v>
      </c>
    </row>
    <row r="3771" spans="1:49" x14ac:dyDescent="0.25">
      <c r="A3771" s="1" t="s">
        <v>868</v>
      </c>
      <c r="B3771" s="1">
        <v>1009967</v>
      </c>
      <c r="C3771" s="1">
        <v>2017</v>
      </c>
      <c r="D3771" s="1" t="s">
        <v>1091</v>
      </c>
      <c r="E3771" s="1" t="s">
        <v>1092</v>
      </c>
      <c r="F3771" s="1" t="s">
        <v>12</v>
      </c>
      <c r="G3771" s="1"/>
      <c r="H3771" s="1"/>
      <c r="I3771" s="1"/>
      <c r="J3771" s="1"/>
      <c r="K3771" s="1" t="s">
        <v>2187</v>
      </c>
      <c r="L3771" s="1" t="s">
        <v>1121</v>
      </c>
      <c r="M3771" s="1" t="s">
        <v>2932</v>
      </c>
      <c r="N3771" s="1"/>
      <c r="O3771" s="1"/>
      <c r="P3771" s="1"/>
      <c r="Q3771" s="1">
        <v>30</v>
      </c>
      <c r="R3771" s="1">
        <v>0</v>
      </c>
      <c r="S3771" s="1">
        <v>13</v>
      </c>
      <c r="T3771" s="1">
        <v>0</v>
      </c>
      <c r="U3771" s="1">
        <v>0</v>
      </c>
      <c r="V3771" s="1">
        <v>0.84</v>
      </c>
      <c r="W3771" s="1">
        <v>3.0000000000000001E-3</v>
      </c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>
        <f t="shared" si="92"/>
        <v>30</v>
      </c>
    </row>
    <row r="3772" spans="1:49" x14ac:dyDescent="0.25">
      <c r="A3772" s="1" t="s">
        <v>868</v>
      </c>
      <c r="B3772" s="1">
        <v>1009967</v>
      </c>
      <c r="C3772" s="1">
        <v>2017</v>
      </c>
      <c r="D3772" s="1" t="s">
        <v>1091</v>
      </c>
      <c r="E3772" s="1" t="s">
        <v>1092</v>
      </c>
      <c r="F3772" s="1" t="s">
        <v>12</v>
      </c>
      <c r="G3772" s="1"/>
      <c r="H3772" s="1"/>
      <c r="I3772" s="1"/>
      <c r="J3772" s="1"/>
      <c r="K3772" s="1" t="s">
        <v>2187</v>
      </c>
      <c r="L3772" s="1" t="s">
        <v>1094</v>
      </c>
      <c r="M3772" s="1" t="s">
        <v>2188</v>
      </c>
      <c r="N3772" s="1"/>
      <c r="O3772" s="1"/>
      <c r="P3772" s="1"/>
      <c r="Q3772" s="1">
        <v>538</v>
      </c>
      <c r="R3772" s="1">
        <v>0</v>
      </c>
      <c r="S3772" s="1">
        <v>187</v>
      </c>
      <c r="T3772" s="1">
        <v>0</v>
      </c>
      <c r="U3772" s="1">
        <v>0</v>
      </c>
      <c r="V3772" s="1">
        <v>0.84</v>
      </c>
      <c r="W3772" s="1">
        <v>3.0000000000000001E-3</v>
      </c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>
        <f t="shared" si="92"/>
        <v>538</v>
      </c>
    </row>
    <row r="3773" spans="1:49" x14ac:dyDescent="0.25">
      <c r="A3773" s="1" t="s">
        <v>868</v>
      </c>
      <c r="B3773" s="1">
        <v>1009967</v>
      </c>
      <c r="C3773" s="1">
        <v>2017</v>
      </c>
      <c r="D3773" s="1" t="s">
        <v>1091</v>
      </c>
      <c r="E3773" s="1" t="s">
        <v>1092</v>
      </c>
      <c r="F3773" s="1" t="s">
        <v>12</v>
      </c>
      <c r="G3773" s="1"/>
      <c r="H3773" s="1"/>
      <c r="I3773" s="1"/>
      <c r="J3773" s="1"/>
      <c r="K3773" s="1" t="s">
        <v>2473</v>
      </c>
      <c r="L3773" s="1" t="s">
        <v>1121</v>
      </c>
      <c r="M3773" s="1" t="s">
        <v>2474</v>
      </c>
      <c r="N3773" s="1"/>
      <c r="O3773" s="1"/>
      <c r="P3773" s="1"/>
      <c r="Q3773" s="1">
        <v>0</v>
      </c>
      <c r="R3773" s="1">
        <v>0</v>
      </c>
      <c r="S3773" s="1">
        <v>8</v>
      </c>
      <c r="T3773" s="1">
        <v>0</v>
      </c>
      <c r="U3773" s="1">
        <v>0</v>
      </c>
      <c r="V3773" s="1">
        <v>0.84</v>
      </c>
      <c r="W3773" s="1">
        <v>3.0000000000000001E-3</v>
      </c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>
        <f t="shared" si="92"/>
        <v>0</v>
      </c>
    </row>
    <row r="3774" spans="1:49" x14ac:dyDescent="0.25">
      <c r="A3774" s="1" t="s">
        <v>868</v>
      </c>
      <c r="B3774" s="1">
        <v>1009967</v>
      </c>
      <c r="C3774" s="1">
        <v>2017</v>
      </c>
      <c r="D3774" s="1" t="s">
        <v>1091</v>
      </c>
      <c r="E3774" s="1" t="s">
        <v>1092</v>
      </c>
      <c r="F3774" s="1" t="s">
        <v>12</v>
      </c>
      <c r="G3774" s="1"/>
      <c r="H3774" s="1"/>
      <c r="I3774" s="1"/>
      <c r="J3774" s="1"/>
      <c r="K3774" s="1" t="s">
        <v>2473</v>
      </c>
      <c r="L3774" s="1" t="s">
        <v>1094</v>
      </c>
      <c r="M3774" s="1" t="s">
        <v>2706</v>
      </c>
      <c r="N3774" s="1"/>
      <c r="O3774" s="1"/>
      <c r="P3774" s="1"/>
      <c r="Q3774" s="1">
        <v>7</v>
      </c>
      <c r="R3774" s="1">
        <v>0</v>
      </c>
      <c r="S3774" s="1">
        <v>128</v>
      </c>
      <c r="T3774" s="1">
        <v>0</v>
      </c>
      <c r="U3774" s="1">
        <v>0</v>
      </c>
      <c r="V3774" s="1">
        <v>0.84</v>
      </c>
      <c r="W3774" s="1">
        <v>3.0000000000000001E-3</v>
      </c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>
        <f t="shared" si="92"/>
        <v>7</v>
      </c>
    </row>
    <row r="3775" spans="1:49" x14ac:dyDescent="0.25">
      <c r="A3775" s="1" t="s">
        <v>868</v>
      </c>
      <c r="B3775" s="1">
        <v>1009967</v>
      </c>
      <c r="C3775" s="1">
        <v>2017</v>
      </c>
      <c r="D3775" s="1" t="s">
        <v>1091</v>
      </c>
      <c r="E3775" s="1" t="s">
        <v>1092</v>
      </c>
      <c r="F3775" s="1" t="s">
        <v>12</v>
      </c>
      <c r="G3775" s="1"/>
      <c r="H3775" s="1"/>
      <c r="I3775" s="1"/>
      <c r="J3775" s="1"/>
      <c r="K3775" s="1" t="s">
        <v>2189</v>
      </c>
      <c r="L3775" s="1" t="s">
        <v>1147</v>
      </c>
      <c r="M3775" s="1" t="s">
        <v>2190</v>
      </c>
      <c r="N3775" s="1"/>
      <c r="O3775" s="1"/>
      <c r="P3775" s="1"/>
      <c r="Q3775" s="1">
        <v>8</v>
      </c>
      <c r="R3775" s="1">
        <v>0</v>
      </c>
      <c r="S3775" s="1">
        <v>4</v>
      </c>
      <c r="T3775" s="1">
        <v>0</v>
      </c>
      <c r="U3775" s="1">
        <v>0</v>
      </c>
      <c r="V3775" s="1">
        <v>0.84</v>
      </c>
      <c r="W3775" s="1">
        <v>3.0000000000000001E-3</v>
      </c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>
        <f t="shared" si="92"/>
        <v>8</v>
      </c>
    </row>
    <row r="3776" spans="1:49" x14ac:dyDescent="0.25">
      <c r="A3776" s="1" t="s">
        <v>868</v>
      </c>
      <c r="B3776" s="1">
        <v>1009967</v>
      </c>
      <c r="C3776" s="1">
        <v>2017</v>
      </c>
      <c r="D3776" s="1" t="s">
        <v>1091</v>
      </c>
      <c r="E3776" s="1" t="s">
        <v>1092</v>
      </c>
      <c r="F3776" s="1" t="s">
        <v>12</v>
      </c>
      <c r="G3776" s="1"/>
      <c r="H3776" s="1"/>
      <c r="I3776" s="1"/>
      <c r="J3776" s="1"/>
      <c r="K3776" s="1" t="s">
        <v>2189</v>
      </c>
      <c r="L3776" s="1" t="s">
        <v>1094</v>
      </c>
      <c r="M3776" s="1" t="s">
        <v>2708</v>
      </c>
      <c r="N3776" s="1"/>
      <c r="O3776" s="1"/>
      <c r="P3776" s="1"/>
      <c r="Q3776" s="1">
        <v>13</v>
      </c>
      <c r="R3776" s="1">
        <v>0</v>
      </c>
      <c r="S3776" s="1">
        <v>13</v>
      </c>
      <c r="T3776" s="1">
        <v>0</v>
      </c>
      <c r="U3776" s="1">
        <v>0</v>
      </c>
      <c r="V3776" s="1">
        <v>0.84</v>
      </c>
      <c r="W3776" s="1">
        <v>3.0000000000000001E-3</v>
      </c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>
        <f t="shared" si="92"/>
        <v>13</v>
      </c>
    </row>
    <row r="3777" spans="1:49" x14ac:dyDescent="0.25">
      <c r="A3777" s="1" t="s">
        <v>868</v>
      </c>
      <c r="B3777" s="1">
        <v>1009967</v>
      </c>
      <c r="C3777" s="1">
        <v>2017</v>
      </c>
      <c r="D3777" s="1" t="s">
        <v>1091</v>
      </c>
      <c r="E3777" s="1" t="s">
        <v>1092</v>
      </c>
      <c r="F3777" s="1" t="s">
        <v>12</v>
      </c>
      <c r="G3777" s="1"/>
      <c r="H3777" s="1"/>
      <c r="I3777" s="1"/>
      <c r="J3777" s="1"/>
      <c r="K3777" s="1" t="s">
        <v>2933</v>
      </c>
      <c r="L3777" s="1" t="s">
        <v>1121</v>
      </c>
      <c r="M3777" s="1" t="s">
        <v>2934</v>
      </c>
      <c r="N3777" s="1"/>
      <c r="O3777" s="1"/>
      <c r="P3777" s="1"/>
      <c r="Q3777" s="1">
        <v>0</v>
      </c>
      <c r="R3777" s="1">
        <v>0</v>
      </c>
      <c r="S3777" s="1">
        <v>2</v>
      </c>
      <c r="T3777" s="1">
        <v>0</v>
      </c>
      <c r="U3777" s="1">
        <v>0</v>
      </c>
      <c r="V3777" s="1">
        <v>0.84</v>
      </c>
      <c r="W3777" s="1">
        <v>3.0000000000000001E-3</v>
      </c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>
        <f t="shared" si="92"/>
        <v>0</v>
      </c>
    </row>
    <row r="3778" spans="1:49" x14ac:dyDescent="0.25">
      <c r="A3778" s="1" t="s">
        <v>868</v>
      </c>
      <c r="B3778" s="1">
        <v>1009967</v>
      </c>
      <c r="C3778" s="1">
        <v>2017</v>
      </c>
      <c r="D3778" s="1" t="s">
        <v>1091</v>
      </c>
      <c r="E3778" s="1" t="s">
        <v>1092</v>
      </c>
      <c r="F3778" s="1" t="s">
        <v>12</v>
      </c>
      <c r="G3778" s="1"/>
      <c r="H3778" s="1"/>
      <c r="I3778" s="1"/>
      <c r="J3778" s="1"/>
      <c r="K3778" s="1" t="s">
        <v>2933</v>
      </c>
      <c r="L3778" s="1" t="s">
        <v>1094</v>
      </c>
      <c r="M3778" s="1" t="s">
        <v>2935</v>
      </c>
      <c r="N3778" s="1"/>
      <c r="O3778" s="1"/>
      <c r="P3778" s="1"/>
      <c r="Q3778" s="1">
        <v>0</v>
      </c>
      <c r="R3778" s="1">
        <v>0</v>
      </c>
      <c r="S3778" s="1">
        <v>8</v>
      </c>
      <c r="T3778" s="1">
        <v>0</v>
      </c>
      <c r="U3778" s="1">
        <v>0</v>
      </c>
      <c r="V3778" s="1">
        <v>0.84</v>
      </c>
      <c r="W3778" s="1">
        <v>3.0000000000000001E-3</v>
      </c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>
        <f t="shared" si="92"/>
        <v>0</v>
      </c>
    </row>
    <row r="3779" spans="1:49" x14ac:dyDescent="0.25">
      <c r="A3779" s="1" t="s">
        <v>868</v>
      </c>
      <c r="B3779" s="1">
        <v>1009967</v>
      </c>
      <c r="C3779" s="1">
        <v>2017</v>
      </c>
      <c r="D3779" s="1" t="s">
        <v>1091</v>
      </c>
      <c r="E3779" s="1" t="s">
        <v>1092</v>
      </c>
      <c r="F3779" s="1" t="s">
        <v>12</v>
      </c>
      <c r="G3779" s="1"/>
      <c r="H3779" s="1"/>
      <c r="I3779" s="1"/>
      <c r="J3779" s="1"/>
      <c r="K3779" s="1" t="s">
        <v>2194</v>
      </c>
      <c r="L3779" s="1" t="s">
        <v>1121</v>
      </c>
      <c r="M3779" s="1" t="s">
        <v>2936</v>
      </c>
      <c r="N3779" s="1"/>
      <c r="O3779" s="1"/>
      <c r="P3779" s="1"/>
      <c r="Q3779" s="1">
        <v>71</v>
      </c>
      <c r="R3779" s="1">
        <v>0</v>
      </c>
      <c r="S3779" s="1">
        <v>7</v>
      </c>
      <c r="T3779" s="1">
        <v>0</v>
      </c>
      <c r="U3779" s="1">
        <v>0</v>
      </c>
      <c r="V3779" s="1">
        <v>0.84</v>
      </c>
      <c r="W3779" s="1">
        <v>3.0000000000000001E-3</v>
      </c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>
        <f t="shared" ref="AW3779:AW3842" si="93">+Q3779+U3779</f>
        <v>71</v>
      </c>
    </row>
    <row r="3780" spans="1:49" x14ac:dyDescent="0.25">
      <c r="A3780" s="1" t="s">
        <v>868</v>
      </c>
      <c r="B3780" s="1">
        <v>1009967</v>
      </c>
      <c r="C3780" s="1">
        <v>2017</v>
      </c>
      <c r="D3780" s="1" t="s">
        <v>1091</v>
      </c>
      <c r="E3780" s="1" t="s">
        <v>1092</v>
      </c>
      <c r="F3780" s="1" t="s">
        <v>12</v>
      </c>
      <c r="G3780" s="1"/>
      <c r="H3780" s="1"/>
      <c r="I3780" s="1"/>
      <c r="J3780" s="1"/>
      <c r="K3780" s="1" t="s">
        <v>2194</v>
      </c>
      <c r="L3780" s="1" t="s">
        <v>1094</v>
      </c>
      <c r="M3780" s="1" t="s">
        <v>2195</v>
      </c>
      <c r="N3780" s="1"/>
      <c r="O3780" s="1"/>
      <c r="P3780" s="1"/>
      <c r="Q3780" s="1">
        <v>1498</v>
      </c>
      <c r="R3780" s="1">
        <v>0</v>
      </c>
      <c r="S3780" s="1">
        <v>181</v>
      </c>
      <c r="T3780" s="1">
        <v>0</v>
      </c>
      <c r="U3780" s="1">
        <v>0</v>
      </c>
      <c r="V3780" s="1">
        <v>0.84</v>
      </c>
      <c r="W3780" s="1">
        <v>3.0000000000000001E-3</v>
      </c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>
        <f t="shared" si="93"/>
        <v>1498</v>
      </c>
    </row>
    <row r="3781" spans="1:49" x14ac:dyDescent="0.25">
      <c r="A3781" s="1" t="s">
        <v>868</v>
      </c>
      <c r="B3781" s="1">
        <v>1009967</v>
      </c>
      <c r="C3781" s="1">
        <v>2017</v>
      </c>
      <c r="D3781" s="1" t="s">
        <v>1091</v>
      </c>
      <c r="E3781" s="1" t="s">
        <v>1092</v>
      </c>
      <c r="F3781" s="1" t="s">
        <v>12</v>
      </c>
      <c r="G3781" s="1"/>
      <c r="H3781" s="1"/>
      <c r="I3781" s="1"/>
      <c r="J3781" s="1"/>
      <c r="K3781" s="1" t="s">
        <v>2194</v>
      </c>
      <c r="L3781" s="1" t="s">
        <v>1168</v>
      </c>
      <c r="M3781" s="1" t="s">
        <v>2937</v>
      </c>
      <c r="N3781" s="1"/>
      <c r="O3781" s="1"/>
      <c r="P3781" s="1"/>
      <c r="Q3781" s="1">
        <v>2</v>
      </c>
      <c r="R3781" s="1">
        <v>0</v>
      </c>
      <c r="S3781" s="1">
        <v>0</v>
      </c>
      <c r="T3781" s="1">
        <v>0</v>
      </c>
      <c r="U3781" s="1">
        <v>0</v>
      </c>
      <c r="V3781" s="1">
        <v>0.84</v>
      </c>
      <c r="W3781" s="1">
        <v>3.0000000000000001E-3</v>
      </c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>
        <f t="shared" si="93"/>
        <v>2</v>
      </c>
    </row>
    <row r="3782" spans="1:49" x14ac:dyDescent="0.25">
      <c r="A3782" s="1" t="s">
        <v>868</v>
      </c>
      <c r="B3782" s="1">
        <v>1009967</v>
      </c>
      <c r="C3782" s="1">
        <v>2017</v>
      </c>
      <c r="D3782" s="1" t="s">
        <v>1091</v>
      </c>
      <c r="E3782" s="1" t="s">
        <v>1092</v>
      </c>
      <c r="F3782" s="1" t="s">
        <v>12</v>
      </c>
      <c r="G3782" s="1"/>
      <c r="H3782" s="1"/>
      <c r="I3782" s="1"/>
      <c r="J3782" s="1"/>
      <c r="K3782" s="1" t="s">
        <v>2196</v>
      </c>
      <c r="L3782" s="1" t="s">
        <v>1094</v>
      </c>
      <c r="M3782" s="1" t="s">
        <v>2197</v>
      </c>
      <c r="N3782" s="1"/>
      <c r="O3782" s="1"/>
      <c r="P3782" s="1"/>
      <c r="Q3782" s="1">
        <v>72</v>
      </c>
      <c r="R3782" s="1">
        <v>0</v>
      </c>
      <c r="S3782" s="1">
        <v>43</v>
      </c>
      <c r="T3782" s="1">
        <v>0</v>
      </c>
      <c r="U3782" s="1">
        <v>0</v>
      </c>
      <c r="V3782" s="1">
        <v>0.84</v>
      </c>
      <c r="W3782" s="1">
        <v>3.0000000000000001E-3</v>
      </c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>
        <f t="shared" si="93"/>
        <v>72</v>
      </c>
    </row>
    <row r="3783" spans="1:49" x14ac:dyDescent="0.25">
      <c r="A3783" s="1" t="s">
        <v>868</v>
      </c>
      <c r="B3783" s="1">
        <v>1009967</v>
      </c>
      <c r="C3783" s="1">
        <v>2017</v>
      </c>
      <c r="D3783" s="1" t="s">
        <v>1091</v>
      </c>
      <c r="E3783" s="1" t="s">
        <v>1092</v>
      </c>
      <c r="F3783" s="1" t="s">
        <v>12</v>
      </c>
      <c r="G3783" s="1"/>
      <c r="H3783" s="1"/>
      <c r="I3783" s="1"/>
      <c r="J3783" s="1"/>
      <c r="K3783" s="1" t="s">
        <v>2198</v>
      </c>
      <c r="L3783" s="1" t="s">
        <v>1094</v>
      </c>
      <c r="M3783" s="1" t="s">
        <v>2199</v>
      </c>
      <c r="N3783" s="1"/>
      <c r="O3783" s="1"/>
      <c r="P3783" s="1"/>
      <c r="Q3783" s="1">
        <v>383</v>
      </c>
      <c r="R3783" s="1">
        <v>0</v>
      </c>
      <c r="S3783" s="1">
        <v>50</v>
      </c>
      <c r="T3783" s="1">
        <v>0</v>
      </c>
      <c r="U3783" s="1">
        <v>0</v>
      </c>
      <c r="V3783" s="1">
        <v>0.84</v>
      </c>
      <c r="W3783" s="1">
        <v>3.0000000000000001E-3</v>
      </c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>
        <f t="shared" si="93"/>
        <v>383</v>
      </c>
    </row>
    <row r="3784" spans="1:49" x14ac:dyDescent="0.25">
      <c r="A3784" s="1" t="s">
        <v>868</v>
      </c>
      <c r="B3784" s="1">
        <v>1009967</v>
      </c>
      <c r="C3784" s="1">
        <v>2017</v>
      </c>
      <c r="D3784" s="1" t="s">
        <v>1091</v>
      </c>
      <c r="E3784" s="1" t="s">
        <v>1092</v>
      </c>
      <c r="F3784" s="1" t="s">
        <v>12</v>
      </c>
      <c r="G3784" s="1"/>
      <c r="H3784" s="1"/>
      <c r="I3784" s="1"/>
      <c r="J3784" s="1"/>
      <c r="K3784" s="1" t="s">
        <v>2198</v>
      </c>
      <c r="L3784" s="1" t="s">
        <v>1168</v>
      </c>
      <c r="M3784" s="1" t="s">
        <v>2938</v>
      </c>
      <c r="N3784" s="1"/>
      <c r="O3784" s="1"/>
      <c r="P3784" s="1"/>
      <c r="Q3784" s="1">
        <v>1</v>
      </c>
      <c r="R3784" s="1">
        <v>0</v>
      </c>
      <c r="S3784" s="1">
        <v>0</v>
      </c>
      <c r="T3784" s="1">
        <v>0</v>
      </c>
      <c r="U3784" s="1">
        <v>0</v>
      </c>
      <c r="V3784" s="1">
        <v>0.84</v>
      </c>
      <c r="W3784" s="1">
        <v>3.0000000000000001E-3</v>
      </c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>
        <f t="shared" si="93"/>
        <v>1</v>
      </c>
    </row>
    <row r="3785" spans="1:49" x14ac:dyDescent="0.25">
      <c r="A3785" s="1" t="s">
        <v>868</v>
      </c>
      <c r="B3785" s="1">
        <v>1009967</v>
      </c>
      <c r="C3785" s="1">
        <v>2017</v>
      </c>
      <c r="D3785" s="1" t="s">
        <v>1091</v>
      </c>
      <c r="E3785" s="1" t="s">
        <v>1092</v>
      </c>
      <c r="F3785" s="1" t="s">
        <v>12</v>
      </c>
      <c r="G3785" s="1"/>
      <c r="H3785" s="1"/>
      <c r="I3785" s="1"/>
      <c r="J3785" s="1"/>
      <c r="K3785" s="1" t="s">
        <v>2200</v>
      </c>
      <c r="L3785" s="1" t="s">
        <v>1121</v>
      </c>
      <c r="M3785" s="1" t="s">
        <v>2939</v>
      </c>
      <c r="N3785" s="1"/>
      <c r="O3785" s="1"/>
      <c r="P3785" s="1"/>
      <c r="Q3785" s="1">
        <v>19</v>
      </c>
      <c r="R3785" s="1">
        <v>0</v>
      </c>
      <c r="S3785" s="1">
        <v>3</v>
      </c>
      <c r="T3785" s="1">
        <v>0</v>
      </c>
      <c r="U3785" s="1">
        <v>0</v>
      </c>
      <c r="V3785" s="1">
        <v>0.84</v>
      </c>
      <c r="W3785" s="1">
        <v>3.0000000000000001E-3</v>
      </c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>
        <f t="shared" si="93"/>
        <v>19</v>
      </c>
    </row>
    <row r="3786" spans="1:49" x14ac:dyDescent="0.25">
      <c r="A3786" s="1" t="s">
        <v>868</v>
      </c>
      <c r="B3786" s="1">
        <v>1009967</v>
      </c>
      <c r="C3786" s="1">
        <v>2017</v>
      </c>
      <c r="D3786" s="1" t="s">
        <v>1091</v>
      </c>
      <c r="E3786" s="1" t="s">
        <v>1092</v>
      </c>
      <c r="F3786" s="1" t="s">
        <v>12</v>
      </c>
      <c r="G3786" s="1"/>
      <c r="H3786" s="1"/>
      <c r="I3786" s="1"/>
      <c r="J3786" s="1"/>
      <c r="K3786" s="1" t="s">
        <v>2200</v>
      </c>
      <c r="L3786" s="1" t="s">
        <v>1094</v>
      </c>
      <c r="M3786" s="1" t="s">
        <v>2201</v>
      </c>
      <c r="N3786" s="1"/>
      <c r="O3786" s="1"/>
      <c r="P3786" s="1"/>
      <c r="Q3786" s="1">
        <v>765</v>
      </c>
      <c r="R3786" s="1">
        <v>0</v>
      </c>
      <c r="S3786" s="1">
        <v>96</v>
      </c>
      <c r="T3786" s="1">
        <v>0</v>
      </c>
      <c r="U3786" s="1">
        <v>0</v>
      </c>
      <c r="V3786" s="1">
        <v>0.84</v>
      </c>
      <c r="W3786" s="1">
        <v>3.0000000000000001E-3</v>
      </c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>
        <f t="shared" si="93"/>
        <v>765</v>
      </c>
    </row>
    <row r="3787" spans="1:49" x14ac:dyDescent="0.25">
      <c r="A3787" s="1" t="s">
        <v>868</v>
      </c>
      <c r="B3787" s="1">
        <v>1009967</v>
      </c>
      <c r="C3787" s="1">
        <v>2017</v>
      </c>
      <c r="D3787" s="1" t="s">
        <v>1091</v>
      </c>
      <c r="E3787" s="1" t="s">
        <v>1092</v>
      </c>
      <c r="F3787" s="1" t="s">
        <v>12</v>
      </c>
      <c r="G3787" s="1"/>
      <c r="H3787" s="1"/>
      <c r="I3787" s="1"/>
      <c r="J3787" s="1"/>
      <c r="K3787" s="1" t="s">
        <v>2200</v>
      </c>
      <c r="L3787" s="1" t="s">
        <v>1168</v>
      </c>
      <c r="M3787" s="1" t="s">
        <v>2478</v>
      </c>
      <c r="N3787" s="1"/>
      <c r="O3787" s="1"/>
      <c r="P3787" s="1"/>
      <c r="Q3787" s="1">
        <v>1</v>
      </c>
      <c r="R3787" s="1">
        <v>0</v>
      </c>
      <c r="S3787" s="1">
        <v>0</v>
      </c>
      <c r="T3787" s="1">
        <v>0</v>
      </c>
      <c r="U3787" s="1">
        <v>0</v>
      </c>
      <c r="V3787" s="1">
        <v>0.84</v>
      </c>
      <c r="W3787" s="1">
        <v>3.0000000000000001E-3</v>
      </c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>
        <f t="shared" si="93"/>
        <v>1</v>
      </c>
    </row>
    <row r="3788" spans="1:49" x14ac:dyDescent="0.25">
      <c r="A3788" s="1" t="s">
        <v>868</v>
      </c>
      <c r="B3788" s="1">
        <v>1009967</v>
      </c>
      <c r="C3788" s="1">
        <v>2017</v>
      </c>
      <c r="D3788" s="1" t="s">
        <v>1091</v>
      </c>
      <c r="E3788" s="1" t="s">
        <v>1092</v>
      </c>
      <c r="F3788" s="1" t="s">
        <v>12</v>
      </c>
      <c r="G3788" s="1"/>
      <c r="H3788" s="1"/>
      <c r="I3788" s="1"/>
      <c r="J3788" s="1"/>
      <c r="K3788" s="1" t="s">
        <v>2202</v>
      </c>
      <c r="L3788" s="1" t="s">
        <v>1121</v>
      </c>
      <c r="M3788" s="1" t="s">
        <v>2940</v>
      </c>
      <c r="N3788" s="1"/>
      <c r="O3788" s="1"/>
      <c r="P3788" s="1"/>
      <c r="Q3788" s="1">
        <v>22</v>
      </c>
      <c r="R3788" s="1">
        <v>0</v>
      </c>
      <c r="S3788" s="1">
        <v>5</v>
      </c>
      <c r="T3788" s="1">
        <v>0</v>
      </c>
      <c r="U3788" s="1">
        <v>0</v>
      </c>
      <c r="V3788" s="1">
        <v>0.84</v>
      </c>
      <c r="W3788" s="1">
        <v>3.0000000000000001E-3</v>
      </c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>
        <f t="shared" si="93"/>
        <v>22</v>
      </c>
    </row>
    <row r="3789" spans="1:49" x14ac:dyDescent="0.25">
      <c r="A3789" s="1" t="s">
        <v>868</v>
      </c>
      <c r="B3789" s="1">
        <v>1009967</v>
      </c>
      <c r="C3789" s="1">
        <v>2017</v>
      </c>
      <c r="D3789" s="1" t="s">
        <v>1091</v>
      </c>
      <c r="E3789" s="1" t="s">
        <v>1092</v>
      </c>
      <c r="F3789" s="1" t="s">
        <v>12</v>
      </c>
      <c r="G3789" s="1"/>
      <c r="H3789" s="1"/>
      <c r="I3789" s="1"/>
      <c r="J3789" s="1"/>
      <c r="K3789" s="1" t="s">
        <v>2202</v>
      </c>
      <c r="L3789" s="1" t="s">
        <v>1094</v>
      </c>
      <c r="M3789" s="1" t="s">
        <v>2203</v>
      </c>
      <c r="N3789" s="1"/>
      <c r="O3789" s="1"/>
      <c r="P3789" s="1"/>
      <c r="Q3789" s="1">
        <v>43</v>
      </c>
      <c r="R3789" s="1">
        <v>0</v>
      </c>
      <c r="S3789" s="1">
        <v>89</v>
      </c>
      <c r="T3789" s="1">
        <v>0</v>
      </c>
      <c r="U3789" s="1">
        <v>0</v>
      </c>
      <c r="V3789" s="1">
        <v>0.84</v>
      </c>
      <c r="W3789" s="1">
        <v>3.0000000000000001E-3</v>
      </c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>
        <f t="shared" si="93"/>
        <v>43</v>
      </c>
    </row>
    <row r="3790" spans="1:49" x14ac:dyDescent="0.25">
      <c r="A3790" s="1" t="s">
        <v>868</v>
      </c>
      <c r="B3790" s="1">
        <v>1009967</v>
      </c>
      <c r="C3790" s="1">
        <v>2017</v>
      </c>
      <c r="D3790" s="1" t="s">
        <v>1091</v>
      </c>
      <c r="E3790" s="1" t="s">
        <v>1092</v>
      </c>
      <c r="F3790" s="1" t="s">
        <v>12</v>
      </c>
      <c r="G3790" s="1"/>
      <c r="H3790" s="1"/>
      <c r="I3790" s="1"/>
      <c r="J3790" s="1"/>
      <c r="K3790" s="1" t="s">
        <v>2714</v>
      </c>
      <c r="L3790" s="1" t="s">
        <v>1094</v>
      </c>
      <c r="M3790" s="1" t="s">
        <v>2715</v>
      </c>
      <c r="N3790" s="1"/>
      <c r="O3790" s="1"/>
      <c r="P3790" s="1"/>
      <c r="Q3790" s="1">
        <v>7</v>
      </c>
      <c r="R3790" s="1">
        <v>0</v>
      </c>
      <c r="S3790" s="1">
        <v>0</v>
      </c>
      <c r="T3790" s="1">
        <v>0</v>
      </c>
      <c r="U3790" s="1">
        <v>0</v>
      </c>
      <c r="V3790" s="1">
        <v>0.84</v>
      </c>
      <c r="W3790" s="1">
        <v>3.0000000000000001E-3</v>
      </c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>
        <f t="shared" si="93"/>
        <v>7</v>
      </c>
    </row>
    <row r="3791" spans="1:49" x14ac:dyDescent="0.25">
      <c r="A3791" s="1" t="s">
        <v>868</v>
      </c>
      <c r="B3791" s="1">
        <v>1009967</v>
      </c>
      <c r="C3791" s="1">
        <v>2017</v>
      </c>
      <c r="D3791" s="1" t="s">
        <v>1091</v>
      </c>
      <c r="E3791" s="1" t="s">
        <v>1092</v>
      </c>
      <c r="F3791" s="1" t="s">
        <v>12</v>
      </c>
      <c r="G3791" s="1"/>
      <c r="H3791" s="1"/>
      <c r="I3791" s="1"/>
      <c r="J3791" s="1"/>
      <c r="K3791" s="1" t="s">
        <v>2479</v>
      </c>
      <c r="L3791" s="1" t="s">
        <v>1094</v>
      </c>
      <c r="M3791" s="1" t="s">
        <v>2941</v>
      </c>
      <c r="N3791" s="1"/>
      <c r="O3791" s="1"/>
      <c r="P3791" s="1"/>
      <c r="Q3791" s="1">
        <v>4</v>
      </c>
      <c r="R3791" s="1">
        <v>0</v>
      </c>
      <c r="S3791" s="1">
        <v>0</v>
      </c>
      <c r="T3791" s="1">
        <v>0</v>
      </c>
      <c r="U3791" s="1">
        <v>0</v>
      </c>
      <c r="V3791" s="1">
        <v>0.84</v>
      </c>
      <c r="W3791" s="1">
        <v>3.0000000000000001E-3</v>
      </c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>
        <f t="shared" si="93"/>
        <v>4</v>
      </c>
    </row>
    <row r="3792" spans="1:49" x14ac:dyDescent="0.25">
      <c r="A3792" s="1" t="s">
        <v>868</v>
      </c>
      <c r="B3792" s="1">
        <v>1009967</v>
      </c>
      <c r="C3792" s="1">
        <v>2017</v>
      </c>
      <c r="D3792" s="1" t="s">
        <v>1091</v>
      </c>
      <c r="E3792" s="1" t="s">
        <v>1092</v>
      </c>
      <c r="F3792" s="1" t="s">
        <v>12</v>
      </c>
      <c r="G3792" s="1"/>
      <c r="H3792" s="1"/>
      <c r="I3792" s="1"/>
      <c r="J3792" s="1"/>
      <c r="K3792" s="1" t="s">
        <v>2204</v>
      </c>
      <c r="L3792" s="1" t="s">
        <v>1147</v>
      </c>
      <c r="M3792" s="1" t="s">
        <v>2205</v>
      </c>
      <c r="N3792" s="1"/>
      <c r="O3792" s="1"/>
      <c r="P3792" s="1"/>
      <c r="Q3792" s="1">
        <v>0</v>
      </c>
      <c r="R3792" s="1">
        <v>0</v>
      </c>
      <c r="S3792" s="1">
        <v>72</v>
      </c>
      <c r="T3792" s="1">
        <v>0</v>
      </c>
      <c r="U3792" s="1">
        <v>0</v>
      </c>
      <c r="V3792" s="1">
        <v>0.84</v>
      </c>
      <c r="W3792" s="1">
        <v>3.0000000000000001E-3</v>
      </c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>
        <f t="shared" si="93"/>
        <v>0</v>
      </c>
    </row>
    <row r="3793" spans="1:49" x14ac:dyDescent="0.25">
      <c r="A3793" s="1" t="s">
        <v>868</v>
      </c>
      <c r="B3793" s="1">
        <v>1009967</v>
      </c>
      <c r="C3793" s="1">
        <v>2017</v>
      </c>
      <c r="D3793" s="1" t="s">
        <v>1091</v>
      </c>
      <c r="E3793" s="1" t="s">
        <v>1092</v>
      </c>
      <c r="F3793" s="1" t="s">
        <v>12</v>
      </c>
      <c r="G3793" s="1"/>
      <c r="H3793" s="1"/>
      <c r="I3793" s="1"/>
      <c r="J3793" s="1"/>
      <c r="K3793" s="1" t="s">
        <v>2204</v>
      </c>
      <c r="L3793" s="1" t="s">
        <v>1094</v>
      </c>
      <c r="M3793" s="1" t="s">
        <v>2717</v>
      </c>
      <c r="N3793" s="1"/>
      <c r="O3793" s="1"/>
      <c r="P3793" s="1"/>
      <c r="Q3793" s="1">
        <v>2</v>
      </c>
      <c r="R3793" s="1">
        <v>0</v>
      </c>
      <c r="S3793" s="1">
        <v>410</v>
      </c>
      <c r="T3793" s="1">
        <v>0</v>
      </c>
      <c r="U3793" s="1">
        <v>0</v>
      </c>
      <c r="V3793" s="1">
        <v>0.84</v>
      </c>
      <c r="W3793" s="1">
        <v>3.0000000000000001E-3</v>
      </c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>
        <f t="shared" si="93"/>
        <v>2</v>
      </c>
    </row>
    <row r="3794" spans="1:49" x14ac:dyDescent="0.25">
      <c r="A3794" s="1" t="s">
        <v>525</v>
      </c>
      <c r="B3794" s="1">
        <v>1009968</v>
      </c>
      <c r="C3794" s="1">
        <v>2017</v>
      </c>
      <c r="D3794" s="1" t="s">
        <v>1091</v>
      </c>
      <c r="E3794" s="1" t="s">
        <v>1092</v>
      </c>
      <c r="F3794" s="1" t="s">
        <v>12</v>
      </c>
      <c r="G3794" s="1"/>
      <c r="H3794" s="1"/>
      <c r="I3794" s="1"/>
      <c r="J3794" s="1"/>
      <c r="K3794" s="1" t="s">
        <v>1523</v>
      </c>
      <c r="L3794" s="1" t="s">
        <v>1168</v>
      </c>
      <c r="M3794" s="1" t="s">
        <v>1524</v>
      </c>
      <c r="N3794" s="1"/>
      <c r="O3794" s="1"/>
      <c r="P3794" s="1"/>
      <c r="Q3794" s="1">
        <v>27</v>
      </c>
      <c r="R3794" s="1">
        <v>0</v>
      </c>
      <c r="S3794" s="1">
        <v>0</v>
      </c>
      <c r="T3794" s="1">
        <v>0</v>
      </c>
      <c r="U3794" s="1">
        <v>0</v>
      </c>
      <c r="V3794" s="1">
        <v>0.84</v>
      </c>
      <c r="W3794" s="1">
        <v>0.14000000000000001</v>
      </c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>
        <f t="shared" si="93"/>
        <v>27</v>
      </c>
    </row>
    <row r="3795" spans="1:49" x14ac:dyDescent="0.25">
      <c r="A3795" s="1" t="s">
        <v>525</v>
      </c>
      <c r="B3795" s="1">
        <v>1009968</v>
      </c>
      <c r="C3795" s="1">
        <v>2017</v>
      </c>
      <c r="D3795" s="1" t="s">
        <v>1091</v>
      </c>
      <c r="E3795" s="1" t="s">
        <v>1092</v>
      </c>
      <c r="F3795" s="1" t="s">
        <v>12</v>
      </c>
      <c r="G3795" s="1"/>
      <c r="H3795" s="1"/>
      <c r="I3795" s="1"/>
      <c r="J3795" s="1"/>
      <c r="K3795" s="1" t="s">
        <v>1525</v>
      </c>
      <c r="L3795" s="1" t="s">
        <v>1168</v>
      </c>
      <c r="M3795" s="1" t="s">
        <v>1526</v>
      </c>
      <c r="N3795" s="1"/>
      <c r="O3795" s="1"/>
      <c r="P3795" s="1"/>
      <c r="Q3795" s="1">
        <v>57</v>
      </c>
      <c r="R3795" s="1">
        <v>0</v>
      </c>
      <c r="S3795" s="1">
        <v>0</v>
      </c>
      <c r="T3795" s="1">
        <v>0</v>
      </c>
      <c r="U3795" s="1">
        <v>1</v>
      </c>
      <c r="V3795" s="1">
        <v>0.84</v>
      </c>
      <c r="W3795" s="1">
        <v>0.14000000000000001</v>
      </c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>
        <f t="shared" si="93"/>
        <v>58</v>
      </c>
    </row>
    <row r="3796" spans="1:49" x14ac:dyDescent="0.25">
      <c r="A3796" s="1" t="s">
        <v>525</v>
      </c>
      <c r="B3796" s="1">
        <v>1009968</v>
      </c>
      <c r="C3796" s="1">
        <v>2017</v>
      </c>
      <c r="D3796" s="1" t="s">
        <v>1091</v>
      </c>
      <c r="E3796" s="1" t="s">
        <v>1092</v>
      </c>
      <c r="F3796" s="1" t="s">
        <v>12</v>
      </c>
      <c r="G3796" s="1"/>
      <c r="H3796" s="1"/>
      <c r="I3796" s="1"/>
      <c r="J3796" s="1"/>
      <c r="K3796" s="1" t="s">
        <v>1543</v>
      </c>
      <c r="L3796" s="1" t="s">
        <v>1168</v>
      </c>
      <c r="M3796" s="1" t="s">
        <v>1742</v>
      </c>
      <c r="N3796" s="1"/>
      <c r="O3796" s="1"/>
      <c r="P3796" s="1"/>
      <c r="Q3796" s="1">
        <v>99</v>
      </c>
      <c r="R3796" s="1">
        <v>0</v>
      </c>
      <c r="S3796" s="1">
        <v>0</v>
      </c>
      <c r="T3796" s="1">
        <v>0</v>
      </c>
      <c r="U3796" s="1">
        <v>0</v>
      </c>
      <c r="V3796" s="1">
        <v>0.84</v>
      </c>
      <c r="W3796" s="1">
        <v>0.14000000000000001</v>
      </c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>
        <f t="shared" si="93"/>
        <v>99</v>
      </c>
    </row>
    <row r="3797" spans="1:49" x14ac:dyDescent="0.25">
      <c r="A3797" s="1" t="s">
        <v>525</v>
      </c>
      <c r="B3797" s="1">
        <v>1009968</v>
      </c>
      <c r="C3797" s="1">
        <v>2017</v>
      </c>
      <c r="D3797" s="1" t="s">
        <v>1091</v>
      </c>
      <c r="E3797" s="1" t="s">
        <v>1092</v>
      </c>
      <c r="F3797" s="1" t="s">
        <v>12</v>
      </c>
      <c r="G3797" s="1"/>
      <c r="H3797" s="1"/>
      <c r="I3797" s="1"/>
      <c r="J3797" s="1"/>
      <c r="K3797" s="1" t="s">
        <v>1545</v>
      </c>
      <c r="L3797" s="1" t="s">
        <v>1168</v>
      </c>
      <c r="M3797" s="1" t="s">
        <v>1546</v>
      </c>
      <c r="N3797" s="1"/>
      <c r="O3797" s="1"/>
      <c r="P3797" s="1"/>
      <c r="Q3797" s="1">
        <v>139</v>
      </c>
      <c r="R3797" s="1">
        <v>0</v>
      </c>
      <c r="S3797" s="1">
        <v>0</v>
      </c>
      <c r="T3797" s="1">
        <v>0</v>
      </c>
      <c r="U3797" s="1">
        <v>0</v>
      </c>
      <c r="V3797" s="1">
        <v>0.84</v>
      </c>
      <c r="W3797" s="1">
        <v>0.14000000000000001</v>
      </c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>
        <f t="shared" si="93"/>
        <v>139</v>
      </c>
    </row>
    <row r="3798" spans="1:49" x14ac:dyDescent="0.25">
      <c r="A3798" s="1" t="s">
        <v>525</v>
      </c>
      <c r="B3798" s="1">
        <v>1009968</v>
      </c>
      <c r="C3798" s="1">
        <v>2017</v>
      </c>
      <c r="D3798" s="1" t="s">
        <v>1091</v>
      </c>
      <c r="E3798" s="1" t="s">
        <v>1092</v>
      </c>
      <c r="F3798" s="1" t="s">
        <v>12</v>
      </c>
      <c r="G3798" s="1"/>
      <c r="H3798" s="1"/>
      <c r="I3798" s="1"/>
      <c r="J3798" s="1"/>
      <c r="K3798" s="1" t="s">
        <v>1549</v>
      </c>
      <c r="L3798" s="1" t="s">
        <v>1168</v>
      </c>
      <c r="M3798" s="1" t="s">
        <v>1550</v>
      </c>
      <c r="N3798" s="1"/>
      <c r="O3798" s="1"/>
      <c r="P3798" s="1"/>
      <c r="Q3798" s="1">
        <v>714</v>
      </c>
      <c r="R3798" s="1">
        <v>0</v>
      </c>
      <c r="S3798" s="1">
        <v>0</v>
      </c>
      <c r="T3798" s="1">
        <v>0</v>
      </c>
      <c r="U3798" s="1">
        <v>7</v>
      </c>
      <c r="V3798" s="1">
        <v>0.84</v>
      </c>
      <c r="W3798" s="1">
        <v>0.14000000000000001</v>
      </c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>
        <f t="shared" si="93"/>
        <v>721</v>
      </c>
    </row>
    <row r="3799" spans="1:49" x14ac:dyDescent="0.25">
      <c r="A3799" s="1" t="s">
        <v>694</v>
      </c>
      <c r="B3799" s="1">
        <v>1010002</v>
      </c>
      <c r="C3799" s="1">
        <v>2017</v>
      </c>
      <c r="D3799" s="1" t="s">
        <v>1091</v>
      </c>
      <c r="E3799" s="1" t="s">
        <v>1092</v>
      </c>
      <c r="F3799" s="1" t="s">
        <v>12</v>
      </c>
      <c r="G3799" s="1"/>
      <c r="H3799" s="1"/>
      <c r="I3799" s="1"/>
      <c r="J3799" s="1"/>
      <c r="K3799" s="1" t="s">
        <v>1866</v>
      </c>
      <c r="L3799" s="1" t="s">
        <v>1109</v>
      </c>
      <c r="M3799" s="1" t="s">
        <v>1867</v>
      </c>
      <c r="N3799" s="1">
        <v>42.7</v>
      </c>
      <c r="O3799" s="1">
        <v>1.8731589</v>
      </c>
      <c r="P3799" s="1">
        <v>38</v>
      </c>
      <c r="Q3799" s="1">
        <v>2</v>
      </c>
      <c r="R3799" s="1">
        <v>0</v>
      </c>
      <c r="S3799" s="1">
        <v>0</v>
      </c>
      <c r="T3799" s="1">
        <v>0</v>
      </c>
      <c r="U3799" s="1">
        <v>0</v>
      </c>
      <c r="V3799" s="1">
        <v>0.56399999999999995</v>
      </c>
      <c r="W3799" s="1">
        <v>0.01</v>
      </c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>
        <f t="shared" si="93"/>
        <v>2</v>
      </c>
    </row>
    <row r="3800" spans="1:49" x14ac:dyDescent="0.25">
      <c r="A3800" s="1" t="s">
        <v>694</v>
      </c>
      <c r="B3800" s="1">
        <v>1010002</v>
      </c>
      <c r="C3800" s="1">
        <v>2017</v>
      </c>
      <c r="D3800" s="1" t="s">
        <v>1091</v>
      </c>
      <c r="E3800" s="1" t="s">
        <v>1092</v>
      </c>
      <c r="F3800" s="1" t="s">
        <v>12</v>
      </c>
      <c r="G3800" s="1"/>
      <c r="H3800" s="1"/>
      <c r="I3800" s="1"/>
      <c r="J3800" s="1"/>
      <c r="K3800" s="1" t="s">
        <v>2096</v>
      </c>
      <c r="L3800" s="1" t="s">
        <v>1109</v>
      </c>
      <c r="M3800" s="1" t="s">
        <v>2097</v>
      </c>
      <c r="N3800" s="1">
        <v>25.5</v>
      </c>
      <c r="O3800" s="1">
        <v>0</v>
      </c>
      <c r="P3800" s="1">
        <v>19</v>
      </c>
      <c r="Q3800" s="1">
        <v>26</v>
      </c>
      <c r="R3800" s="1">
        <v>0</v>
      </c>
      <c r="S3800" s="1">
        <v>0</v>
      </c>
      <c r="T3800" s="1">
        <v>0</v>
      </c>
      <c r="U3800" s="1">
        <v>4</v>
      </c>
      <c r="V3800" s="1">
        <v>0.19</v>
      </c>
      <c r="W3800" s="1">
        <v>4.0000000000000001E-3</v>
      </c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>
        <f t="shared" si="93"/>
        <v>30</v>
      </c>
    </row>
    <row r="3801" spans="1:49" x14ac:dyDescent="0.25">
      <c r="A3801" s="1" t="s">
        <v>694</v>
      </c>
      <c r="B3801" s="1">
        <v>1010002</v>
      </c>
      <c r="C3801" s="1">
        <v>2017</v>
      </c>
      <c r="D3801" s="1" t="s">
        <v>1091</v>
      </c>
      <c r="E3801" s="1" t="s">
        <v>1092</v>
      </c>
      <c r="F3801" s="1" t="s">
        <v>12</v>
      </c>
      <c r="G3801" s="1"/>
      <c r="H3801" s="1"/>
      <c r="I3801" s="1"/>
      <c r="J3801" s="1"/>
      <c r="K3801" s="1" t="s">
        <v>1868</v>
      </c>
      <c r="L3801" s="1" t="s">
        <v>1109</v>
      </c>
      <c r="M3801" s="1" t="s">
        <v>1869</v>
      </c>
      <c r="N3801" s="1">
        <v>36.22</v>
      </c>
      <c r="O3801" s="1">
        <v>0</v>
      </c>
      <c r="P3801" s="1">
        <v>31</v>
      </c>
      <c r="Q3801" s="1">
        <v>4</v>
      </c>
      <c r="R3801" s="1">
        <v>0</v>
      </c>
      <c r="S3801" s="1">
        <v>0</v>
      </c>
      <c r="T3801" s="1">
        <v>0</v>
      </c>
      <c r="U3801" s="1">
        <v>0</v>
      </c>
      <c r="V3801" s="1">
        <v>0.74399999999999999</v>
      </c>
      <c r="W3801" s="1">
        <v>0.01</v>
      </c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>
        <f t="shared" si="93"/>
        <v>4</v>
      </c>
    </row>
    <row r="3802" spans="1:49" x14ac:dyDescent="0.25">
      <c r="A3802" s="1" t="s">
        <v>694</v>
      </c>
      <c r="B3802" s="1">
        <v>1010002</v>
      </c>
      <c r="C3802" s="1">
        <v>2017</v>
      </c>
      <c r="D3802" s="1" t="s">
        <v>1091</v>
      </c>
      <c r="E3802" s="1" t="s">
        <v>1092</v>
      </c>
      <c r="F3802" s="1" t="s">
        <v>12</v>
      </c>
      <c r="G3802" s="1"/>
      <c r="H3802" s="1"/>
      <c r="I3802" s="1"/>
      <c r="J3802" s="1"/>
      <c r="K3802" s="1" t="s">
        <v>1870</v>
      </c>
      <c r="L3802" s="1" t="s">
        <v>1109</v>
      </c>
      <c r="M3802" s="1" t="s">
        <v>1871</v>
      </c>
      <c r="N3802" s="1">
        <v>42.3</v>
      </c>
      <c r="O3802" s="1">
        <v>1.0707656000000001</v>
      </c>
      <c r="P3802" s="1">
        <v>40</v>
      </c>
      <c r="Q3802" s="1">
        <v>29</v>
      </c>
      <c r="R3802" s="1">
        <v>0</v>
      </c>
      <c r="S3802" s="1">
        <v>0</v>
      </c>
      <c r="T3802" s="1">
        <v>0</v>
      </c>
      <c r="U3802" s="1">
        <v>1</v>
      </c>
      <c r="V3802" s="1">
        <v>0.497</v>
      </c>
      <c r="W3802" s="1">
        <v>0.01</v>
      </c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>
        <f t="shared" si="93"/>
        <v>30</v>
      </c>
    </row>
    <row r="3803" spans="1:49" x14ac:dyDescent="0.25">
      <c r="A3803" s="1" t="s">
        <v>694</v>
      </c>
      <c r="B3803" s="1">
        <v>1010002</v>
      </c>
      <c r="C3803" s="1">
        <v>2017</v>
      </c>
      <c r="D3803" s="1" t="s">
        <v>1091</v>
      </c>
      <c r="E3803" s="1" t="s">
        <v>1092</v>
      </c>
      <c r="F3803" s="1" t="s">
        <v>12</v>
      </c>
      <c r="G3803" s="1"/>
      <c r="H3803" s="1"/>
      <c r="I3803" s="1"/>
      <c r="J3803" s="1"/>
      <c r="K3803" s="1" t="s">
        <v>1424</v>
      </c>
      <c r="L3803" s="1" t="s">
        <v>1109</v>
      </c>
      <c r="M3803" s="1" t="s">
        <v>1425</v>
      </c>
      <c r="N3803" s="1">
        <v>40.29</v>
      </c>
      <c r="O3803" s="1">
        <v>0</v>
      </c>
      <c r="P3803" s="1">
        <v>40</v>
      </c>
      <c r="Q3803" s="1">
        <v>1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>
        <f t="shared" si="93"/>
        <v>1</v>
      </c>
    </row>
    <row r="3804" spans="1:49" x14ac:dyDescent="0.25">
      <c r="A3804" s="1" t="s">
        <v>694</v>
      </c>
      <c r="B3804" s="1">
        <v>1010002</v>
      </c>
      <c r="C3804" s="1">
        <v>2017</v>
      </c>
      <c r="D3804" s="1" t="s">
        <v>1091</v>
      </c>
      <c r="E3804" s="1" t="s">
        <v>1092</v>
      </c>
      <c r="F3804" s="1" t="s">
        <v>12</v>
      </c>
      <c r="G3804" s="1"/>
      <c r="H3804" s="1"/>
      <c r="I3804" s="1"/>
      <c r="J3804" s="1"/>
      <c r="K3804" s="1" t="s">
        <v>2942</v>
      </c>
      <c r="L3804" s="1" t="s">
        <v>1109</v>
      </c>
      <c r="M3804" s="1" t="s">
        <v>2943</v>
      </c>
      <c r="N3804" s="1">
        <v>24.92</v>
      </c>
      <c r="O3804" s="1">
        <v>0</v>
      </c>
      <c r="P3804" s="1">
        <v>35</v>
      </c>
      <c r="Q3804" s="1">
        <v>11</v>
      </c>
      <c r="R3804" s="1">
        <v>10</v>
      </c>
      <c r="S3804" s="1">
        <v>0</v>
      </c>
      <c r="T3804" s="1">
        <v>0</v>
      </c>
      <c r="U3804" s="1">
        <v>0</v>
      </c>
      <c r="V3804" s="1">
        <v>0.54500000000000004</v>
      </c>
      <c r="W3804" s="1">
        <v>5.6000000000000001E-2</v>
      </c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>
        <f t="shared" si="93"/>
        <v>11</v>
      </c>
    </row>
    <row r="3805" spans="1:49" x14ac:dyDescent="0.25">
      <c r="A3805" s="1" t="s">
        <v>694</v>
      </c>
      <c r="B3805" s="1">
        <v>1010002</v>
      </c>
      <c r="C3805" s="1">
        <v>2017</v>
      </c>
      <c r="D3805" s="1" t="s">
        <v>1091</v>
      </c>
      <c r="E3805" s="1" t="s">
        <v>1092</v>
      </c>
      <c r="F3805" s="1" t="s">
        <v>12</v>
      </c>
      <c r="G3805" s="1"/>
      <c r="H3805" s="1"/>
      <c r="I3805" s="1"/>
      <c r="J3805" s="1"/>
      <c r="K3805" s="1" t="s">
        <v>1428</v>
      </c>
      <c r="L3805" s="1" t="s">
        <v>1109</v>
      </c>
      <c r="M3805" s="1" t="s">
        <v>1429</v>
      </c>
      <c r="N3805" s="1">
        <v>41.5</v>
      </c>
      <c r="O3805" s="1">
        <v>1.7365769</v>
      </c>
      <c r="P3805" s="1">
        <v>45.3</v>
      </c>
      <c r="Q3805" s="1">
        <v>19</v>
      </c>
      <c r="R3805" s="1">
        <v>0</v>
      </c>
      <c r="S3805" s="1">
        <v>0</v>
      </c>
      <c r="T3805" s="1">
        <v>0</v>
      </c>
      <c r="U3805" s="1">
        <v>2</v>
      </c>
      <c r="V3805" s="1">
        <v>0.55000000000000004</v>
      </c>
      <c r="W3805" s="1">
        <v>8.9999999999999993E-3</v>
      </c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>
        <f t="shared" si="93"/>
        <v>21</v>
      </c>
    </row>
    <row r="3806" spans="1:49" x14ac:dyDescent="0.25">
      <c r="A3806" s="1" t="s">
        <v>694</v>
      </c>
      <c r="B3806" s="1">
        <v>1010002</v>
      </c>
      <c r="C3806" s="1">
        <v>2017</v>
      </c>
      <c r="D3806" s="1" t="s">
        <v>1091</v>
      </c>
      <c r="E3806" s="1" t="s">
        <v>1092</v>
      </c>
      <c r="F3806" s="1" t="s">
        <v>12</v>
      </c>
      <c r="G3806" s="1"/>
      <c r="H3806" s="1"/>
      <c r="I3806" s="1"/>
      <c r="J3806" s="1"/>
      <c r="K3806" s="1" t="s">
        <v>1732</v>
      </c>
      <c r="L3806" s="1" t="s">
        <v>1109</v>
      </c>
      <c r="M3806" s="1" t="s">
        <v>1733</v>
      </c>
      <c r="N3806" s="1">
        <v>42.9</v>
      </c>
      <c r="O3806" s="1">
        <v>0.77362059999999999</v>
      </c>
      <c r="P3806" s="1">
        <v>42.3</v>
      </c>
      <c r="Q3806" s="1">
        <v>31</v>
      </c>
      <c r="R3806" s="1">
        <v>0</v>
      </c>
      <c r="S3806" s="1">
        <v>0</v>
      </c>
      <c r="T3806" s="1">
        <v>0</v>
      </c>
      <c r="U3806" s="1">
        <v>2</v>
      </c>
      <c r="V3806" s="1">
        <v>0.51600000000000001</v>
      </c>
      <c r="W3806" s="1">
        <v>8.0000000000000002E-3</v>
      </c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>
        <f t="shared" si="93"/>
        <v>33</v>
      </c>
    </row>
    <row r="3807" spans="1:49" x14ac:dyDescent="0.25">
      <c r="A3807" s="1" t="s">
        <v>694</v>
      </c>
      <c r="B3807" s="1">
        <v>1010002</v>
      </c>
      <c r="C3807" s="1">
        <v>2017</v>
      </c>
      <c r="D3807" s="1" t="s">
        <v>1091</v>
      </c>
      <c r="E3807" s="1" t="s">
        <v>1092</v>
      </c>
      <c r="F3807" s="1" t="s">
        <v>12</v>
      </c>
      <c r="G3807" s="1"/>
      <c r="H3807" s="1"/>
      <c r="I3807" s="1"/>
      <c r="J3807" s="1"/>
      <c r="K3807" s="1" t="s">
        <v>2944</v>
      </c>
      <c r="L3807" s="1" t="s">
        <v>1109</v>
      </c>
      <c r="M3807" s="1" t="s">
        <v>2945</v>
      </c>
      <c r="N3807" s="1">
        <v>32.1</v>
      </c>
      <c r="O3807" s="1">
        <v>0</v>
      </c>
      <c r="P3807" s="1">
        <v>19.8</v>
      </c>
      <c r="Q3807" s="1">
        <v>42</v>
      </c>
      <c r="R3807" s="1">
        <v>3</v>
      </c>
      <c r="S3807" s="1">
        <v>0</v>
      </c>
      <c r="T3807" s="1">
        <v>0</v>
      </c>
      <c r="U3807" s="1">
        <v>8</v>
      </c>
      <c r="V3807" s="1">
        <v>0.51100000000000001</v>
      </c>
      <c r="W3807" s="1">
        <v>7.2999999999999995E-2</v>
      </c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>
        <f t="shared" si="93"/>
        <v>50</v>
      </c>
    </row>
    <row r="3808" spans="1:49" x14ac:dyDescent="0.25">
      <c r="A3808" s="1" t="s">
        <v>694</v>
      </c>
      <c r="B3808" s="1">
        <v>1010002</v>
      </c>
      <c r="C3808" s="1">
        <v>2017</v>
      </c>
      <c r="D3808" s="1" t="s">
        <v>1091</v>
      </c>
      <c r="E3808" s="1" t="s">
        <v>1092</v>
      </c>
      <c r="F3808" s="1" t="s">
        <v>12</v>
      </c>
      <c r="G3808" s="1"/>
      <c r="H3808" s="1"/>
      <c r="I3808" s="1"/>
      <c r="J3808" s="1"/>
      <c r="K3808" s="1" t="s">
        <v>1430</v>
      </c>
      <c r="L3808" s="1" t="s">
        <v>1109</v>
      </c>
      <c r="M3808" s="1" t="s">
        <v>1431</v>
      </c>
      <c r="N3808" s="1">
        <v>35.729999999999997</v>
      </c>
      <c r="O3808" s="1">
        <v>0</v>
      </c>
      <c r="P3808" s="1">
        <v>35</v>
      </c>
      <c r="Q3808" s="1">
        <v>1</v>
      </c>
      <c r="R3808" s="1">
        <v>0</v>
      </c>
      <c r="S3808" s="1">
        <v>0</v>
      </c>
      <c r="T3808" s="1">
        <v>0</v>
      </c>
      <c r="U3808" s="1">
        <v>1</v>
      </c>
      <c r="V3808" s="1">
        <v>0.16700000000000001</v>
      </c>
      <c r="W3808" s="1">
        <v>3.4000000000000002E-2</v>
      </c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>
        <f t="shared" si="93"/>
        <v>2</v>
      </c>
    </row>
    <row r="3809" spans="1:49" x14ac:dyDescent="0.25">
      <c r="A3809" s="1" t="s">
        <v>694</v>
      </c>
      <c r="B3809" s="1">
        <v>1010002</v>
      </c>
      <c r="C3809" s="1">
        <v>2017</v>
      </c>
      <c r="D3809" s="1" t="s">
        <v>1091</v>
      </c>
      <c r="E3809" s="1" t="s">
        <v>1092</v>
      </c>
      <c r="F3809" s="1" t="s">
        <v>12</v>
      </c>
      <c r="G3809" s="1"/>
      <c r="H3809" s="1"/>
      <c r="I3809" s="1"/>
      <c r="J3809" s="1"/>
      <c r="K3809" s="1" t="s">
        <v>1432</v>
      </c>
      <c r="L3809" s="1" t="s">
        <v>1109</v>
      </c>
      <c r="M3809" s="1" t="s">
        <v>1433</v>
      </c>
      <c r="N3809" s="1">
        <v>32.4</v>
      </c>
      <c r="O3809" s="1">
        <v>0</v>
      </c>
      <c r="P3809" s="1">
        <v>25</v>
      </c>
      <c r="Q3809" s="1">
        <v>2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>
        <f t="shared" si="93"/>
        <v>2</v>
      </c>
    </row>
    <row r="3810" spans="1:49" x14ac:dyDescent="0.25">
      <c r="A3810" s="1" t="s">
        <v>694</v>
      </c>
      <c r="B3810" s="1">
        <v>1010002</v>
      </c>
      <c r="C3810" s="1">
        <v>2017</v>
      </c>
      <c r="D3810" s="1" t="s">
        <v>1091</v>
      </c>
      <c r="E3810" s="1" t="s">
        <v>1092</v>
      </c>
      <c r="F3810" s="1" t="s">
        <v>12</v>
      </c>
      <c r="G3810" s="1"/>
      <c r="H3810" s="1"/>
      <c r="I3810" s="1"/>
      <c r="J3810" s="1"/>
      <c r="K3810" s="1" t="s">
        <v>2207</v>
      </c>
      <c r="L3810" s="1" t="s">
        <v>1109</v>
      </c>
      <c r="M3810" s="1" t="s">
        <v>2208</v>
      </c>
      <c r="N3810" s="1">
        <v>27</v>
      </c>
      <c r="O3810" s="1">
        <v>0</v>
      </c>
      <c r="P3810" s="1">
        <v>25</v>
      </c>
      <c r="Q3810" s="1">
        <v>1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>
        <f t="shared" si="93"/>
        <v>1</v>
      </c>
    </row>
    <row r="3811" spans="1:49" x14ac:dyDescent="0.25">
      <c r="A3811" s="1" t="s">
        <v>694</v>
      </c>
      <c r="B3811" s="1">
        <v>1010002</v>
      </c>
      <c r="C3811" s="1">
        <v>2017</v>
      </c>
      <c r="D3811" s="1" t="s">
        <v>1091</v>
      </c>
      <c r="E3811" s="1" t="s">
        <v>1092</v>
      </c>
      <c r="F3811" s="1" t="s">
        <v>12</v>
      </c>
      <c r="G3811" s="1"/>
      <c r="H3811" s="1"/>
      <c r="I3811" s="1"/>
      <c r="J3811" s="1"/>
      <c r="K3811" s="1" t="s">
        <v>1874</v>
      </c>
      <c r="L3811" s="1" t="s">
        <v>1109</v>
      </c>
      <c r="M3811" s="1" t="s">
        <v>1875</v>
      </c>
      <c r="N3811" s="1">
        <v>44.8</v>
      </c>
      <c r="O3811" s="1">
        <v>0.51786379999999999</v>
      </c>
      <c r="P3811" s="1">
        <v>31.2</v>
      </c>
      <c r="Q3811" s="1">
        <v>52</v>
      </c>
      <c r="R3811" s="1">
        <v>1</v>
      </c>
      <c r="S3811" s="1">
        <v>0</v>
      </c>
      <c r="T3811" s="1">
        <v>2</v>
      </c>
      <c r="U3811" s="1">
        <v>5</v>
      </c>
      <c r="V3811" s="1">
        <v>0.65200000000000002</v>
      </c>
      <c r="W3811" s="1">
        <v>8.0000000000000002E-3</v>
      </c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>
        <f t="shared" si="93"/>
        <v>57</v>
      </c>
    </row>
    <row r="3812" spans="1:49" x14ac:dyDescent="0.25">
      <c r="A3812" s="1" t="s">
        <v>403</v>
      </c>
      <c r="B3812" s="1">
        <v>1010084</v>
      </c>
      <c r="C3812" s="1">
        <v>2017</v>
      </c>
      <c r="D3812" s="1" t="s">
        <v>1091</v>
      </c>
      <c r="E3812" s="1" t="s">
        <v>1092</v>
      </c>
      <c r="F3812" s="1" t="s">
        <v>12</v>
      </c>
      <c r="G3812" s="1"/>
      <c r="H3812" s="1"/>
      <c r="I3812" s="1"/>
      <c r="J3812" s="1"/>
      <c r="K3812" s="1" t="s">
        <v>1098</v>
      </c>
      <c r="L3812" s="1" t="s">
        <v>1168</v>
      </c>
      <c r="M3812" s="1" t="s">
        <v>1454</v>
      </c>
      <c r="N3812" s="1"/>
      <c r="O3812" s="1"/>
      <c r="P3812" s="1"/>
      <c r="Q3812" s="1">
        <v>0</v>
      </c>
      <c r="R3812" s="1">
        <v>0</v>
      </c>
      <c r="S3812" s="1">
        <v>15</v>
      </c>
      <c r="T3812" s="1">
        <v>0</v>
      </c>
      <c r="U3812" s="1">
        <v>0</v>
      </c>
      <c r="V3812" s="1">
        <v>0.72499999999999998</v>
      </c>
      <c r="W3812" s="1">
        <v>1.4999999999999999E-2</v>
      </c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>
        <f t="shared" si="93"/>
        <v>0</v>
      </c>
    </row>
    <row r="3813" spans="1:49" x14ac:dyDescent="0.25">
      <c r="A3813" s="1" t="s">
        <v>403</v>
      </c>
      <c r="B3813" s="1">
        <v>1010084</v>
      </c>
      <c r="C3813" s="1">
        <v>2017</v>
      </c>
      <c r="D3813" s="1" t="s">
        <v>1091</v>
      </c>
      <c r="E3813" s="1" t="s">
        <v>1092</v>
      </c>
      <c r="F3813" s="1" t="s">
        <v>12</v>
      </c>
      <c r="G3813" s="1"/>
      <c r="H3813" s="1"/>
      <c r="I3813" s="1"/>
      <c r="J3813" s="1"/>
      <c r="K3813" s="1" t="s">
        <v>1644</v>
      </c>
      <c r="L3813" s="1" t="s">
        <v>1168</v>
      </c>
      <c r="M3813" s="1" t="s">
        <v>2254</v>
      </c>
      <c r="N3813" s="1"/>
      <c r="O3813" s="1"/>
      <c r="P3813" s="1"/>
      <c r="Q3813" s="1">
        <v>59</v>
      </c>
      <c r="R3813" s="1">
        <v>0</v>
      </c>
      <c r="S3813" s="1">
        <v>0</v>
      </c>
      <c r="T3813" s="1">
        <v>7</v>
      </c>
      <c r="U3813" s="1">
        <v>0</v>
      </c>
      <c r="V3813" s="1">
        <v>0.75</v>
      </c>
      <c r="W3813" s="1">
        <v>1.0999999999999999E-2</v>
      </c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>
        <f t="shared" si="93"/>
        <v>59</v>
      </c>
    </row>
    <row r="3814" spans="1:49" x14ac:dyDescent="0.25">
      <c r="A3814" s="1" t="s">
        <v>403</v>
      </c>
      <c r="B3814" s="1">
        <v>1010084</v>
      </c>
      <c r="C3814" s="1">
        <v>2017</v>
      </c>
      <c r="D3814" s="1" t="s">
        <v>1091</v>
      </c>
      <c r="E3814" s="1" t="s">
        <v>1092</v>
      </c>
      <c r="F3814" s="1" t="s">
        <v>12</v>
      </c>
      <c r="G3814" s="1"/>
      <c r="H3814" s="1"/>
      <c r="I3814" s="1"/>
      <c r="J3814" s="1"/>
      <c r="K3814" s="1" t="s">
        <v>1455</v>
      </c>
      <c r="L3814" s="1" t="s">
        <v>1168</v>
      </c>
      <c r="M3814" s="1" t="s">
        <v>2946</v>
      </c>
      <c r="N3814" s="1"/>
      <c r="O3814" s="1"/>
      <c r="P3814" s="1"/>
      <c r="Q3814" s="1">
        <v>0</v>
      </c>
      <c r="R3814" s="1">
        <v>0</v>
      </c>
      <c r="S3814" s="1">
        <v>10</v>
      </c>
      <c r="T3814" s="1">
        <v>0</v>
      </c>
      <c r="U3814" s="1">
        <v>0</v>
      </c>
      <c r="V3814" s="1">
        <v>0.73799999999999999</v>
      </c>
      <c r="W3814" s="1">
        <v>1.7000000000000001E-2</v>
      </c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>
        <f t="shared" si="93"/>
        <v>0</v>
      </c>
    </row>
    <row r="3815" spans="1:49" x14ac:dyDescent="0.25">
      <c r="A3815" s="1" t="s">
        <v>403</v>
      </c>
      <c r="B3815" s="1">
        <v>1010084</v>
      </c>
      <c r="C3815" s="1">
        <v>2017</v>
      </c>
      <c r="D3815" s="1" t="s">
        <v>1091</v>
      </c>
      <c r="E3815" s="1" t="s">
        <v>1092</v>
      </c>
      <c r="F3815" s="1" t="s">
        <v>12</v>
      </c>
      <c r="G3815" s="1"/>
      <c r="H3815" s="1"/>
      <c r="I3815" s="1"/>
      <c r="J3815" s="1"/>
      <c r="K3815" s="1" t="s">
        <v>1114</v>
      </c>
      <c r="L3815" s="1" t="s">
        <v>1168</v>
      </c>
      <c r="M3815" s="1" t="s">
        <v>1650</v>
      </c>
      <c r="N3815" s="1"/>
      <c r="O3815" s="1"/>
      <c r="P3815" s="1"/>
      <c r="Q3815" s="1">
        <v>267</v>
      </c>
      <c r="R3815" s="1">
        <v>0</v>
      </c>
      <c r="S3815" s="1">
        <v>0</v>
      </c>
      <c r="T3815" s="1">
        <v>44</v>
      </c>
      <c r="U3815" s="1">
        <v>1</v>
      </c>
      <c r="V3815" s="1">
        <v>0.76400000000000001</v>
      </c>
      <c r="W3815" s="1">
        <v>8.0000000000000002E-3</v>
      </c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>
        <f t="shared" si="93"/>
        <v>268</v>
      </c>
    </row>
    <row r="3816" spans="1:49" x14ac:dyDescent="0.25">
      <c r="A3816" s="1" t="s">
        <v>663</v>
      </c>
      <c r="B3816" s="1">
        <v>1010157</v>
      </c>
      <c r="C3816" s="1">
        <v>2017</v>
      </c>
      <c r="D3816" s="1" t="s">
        <v>1091</v>
      </c>
      <c r="E3816" s="1" t="s">
        <v>1092</v>
      </c>
      <c r="F3816" s="1" t="s">
        <v>12</v>
      </c>
      <c r="G3816" s="1"/>
      <c r="H3816" s="1"/>
      <c r="I3816" s="1"/>
      <c r="J3816" s="1"/>
      <c r="K3816" s="1" t="s">
        <v>1922</v>
      </c>
      <c r="L3816" s="1" t="s">
        <v>1121</v>
      </c>
      <c r="M3816" s="1" t="s">
        <v>2947</v>
      </c>
      <c r="N3816" s="1"/>
      <c r="O3816" s="1"/>
      <c r="P3816" s="1"/>
      <c r="Q3816" s="1">
        <v>32</v>
      </c>
      <c r="R3816" s="1">
        <v>0</v>
      </c>
      <c r="S3816" s="1">
        <v>0</v>
      </c>
      <c r="T3816" s="1">
        <v>0</v>
      </c>
      <c r="U3816" s="1">
        <v>2</v>
      </c>
      <c r="V3816" s="1">
        <v>0.82699999999999996</v>
      </c>
      <c r="W3816" s="1">
        <v>8.9999999999999993E-3</v>
      </c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>
        <f t="shared" si="93"/>
        <v>34</v>
      </c>
    </row>
    <row r="3817" spans="1:49" x14ac:dyDescent="0.25">
      <c r="A3817" s="1" t="s">
        <v>663</v>
      </c>
      <c r="B3817" s="1">
        <v>1010157</v>
      </c>
      <c r="C3817" s="1">
        <v>2017</v>
      </c>
      <c r="D3817" s="1" t="s">
        <v>1091</v>
      </c>
      <c r="E3817" s="1" t="s">
        <v>1092</v>
      </c>
      <c r="F3817" s="1" t="s">
        <v>12</v>
      </c>
      <c r="G3817" s="1"/>
      <c r="H3817" s="1"/>
      <c r="I3817" s="1"/>
      <c r="J3817" s="1"/>
      <c r="K3817" s="1" t="s">
        <v>1925</v>
      </c>
      <c r="L3817" s="1" t="s">
        <v>1121</v>
      </c>
      <c r="M3817" s="1" t="s">
        <v>2566</v>
      </c>
      <c r="N3817" s="1"/>
      <c r="O3817" s="1"/>
      <c r="P3817" s="1"/>
      <c r="Q3817" s="1">
        <v>1</v>
      </c>
      <c r="R3817" s="1">
        <v>0</v>
      </c>
      <c r="S3817" s="1">
        <v>0</v>
      </c>
      <c r="T3817" s="1">
        <v>0</v>
      </c>
      <c r="U3817" s="1">
        <v>0</v>
      </c>
      <c r="V3817" s="1">
        <v>0.82699999999999996</v>
      </c>
      <c r="W3817" s="1">
        <v>8.9999999999999993E-3</v>
      </c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>
        <f t="shared" si="93"/>
        <v>1</v>
      </c>
    </row>
    <row r="3818" spans="1:49" x14ac:dyDescent="0.25">
      <c r="A3818" s="1" t="s">
        <v>663</v>
      </c>
      <c r="B3818" s="1">
        <v>1010157</v>
      </c>
      <c r="C3818" s="1">
        <v>2017</v>
      </c>
      <c r="D3818" s="1" t="s">
        <v>1091</v>
      </c>
      <c r="E3818" s="1" t="s">
        <v>1092</v>
      </c>
      <c r="F3818" s="1" t="s">
        <v>12</v>
      </c>
      <c r="G3818" s="1"/>
      <c r="H3818" s="1"/>
      <c r="I3818" s="1"/>
      <c r="J3818" s="1"/>
      <c r="K3818" s="1" t="s">
        <v>1793</v>
      </c>
      <c r="L3818" s="1" t="s">
        <v>1121</v>
      </c>
      <c r="M3818" s="1" t="s">
        <v>2639</v>
      </c>
      <c r="N3818" s="1"/>
      <c r="O3818" s="1"/>
      <c r="P3818" s="1"/>
      <c r="Q3818" s="1">
        <v>225</v>
      </c>
      <c r="R3818" s="1">
        <v>0</v>
      </c>
      <c r="S3818" s="1">
        <v>0</v>
      </c>
      <c r="T3818" s="1">
        <v>0</v>
      </c>
      <c r="U3818" s="1">
        <v>1</v>
      </c>
      <c r="V3818" s="1">
        <v>0.84</v>
      </c>
      <c r="W3818" s="1">
        <v>8.0000000000000002E-3</v>
      </c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>
        <f t="shared" si="93"/>
        <v>226</v>
      </c>
    </row>
    <row r="3819" spans="1:49" x14ac:dyDescent="0.25">
      <c r="A3819" s="1" t="s">
        <v>462</v>
      </c>
      <c r="B3819" s="1">
        <v>1010164</v>
      </c>
      <c r="C3819" s="1">
        <v>2017</v>
      </c>
      <c r="D3819" s="1" t="s">
        <v>1091</v>
      </c>
      <c r="E3819" s="1" t="s">
        <v>1092</v>
      </c>
      <c r="F3819" s="1" t="s">
        <v>12</v>
      </c>
      <c r="G3819" s="1"/>
      <c r="H3819" s="1"/>
      <c r="I3819" s="1"/>
      <c r="J3819" s="1"/>
      <c r="K3819" s="1" t="s">
        <v>1135</v>
      </c>
      <c r="L3819" s="1" t="s">
        <v>1109</v>
      </c>
      <c r="M3819" s="1" t="s">
        <v>1136</v>
      </c>
      <c r="N3819" s="1">
        <v>40</v>
      </c>
      <c r="O3819" s="1">
        <v>0.91176469999999998</v>
      </c>
      <c r="P3819" s="1">
        <v>70</v>
      </c>
      <c r="Q3819" s="1">
        <v>41</v>
      </c>
      <c r="R3819" s="1">
        <v>0</v>
      </c>
      <c r="S3819" s="1">
        <v>0</v>
      </c>
      <c r="T3819" s="1">
        <v>0</v>
      </c>
      <c r="U3819" s="1">
        <v>0</v>
      </c>
      <c r="V3819" s="1">
        <v>0.76300000000000001</v>
      </c>
      <c r="W3819" s="1">
        <v>2.9000000000000001E-2</v>
      </c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>
        <f t="shared" si="93"/>
        <v>41</v>
      </c>
    </row>
    <row r="3820" spans="1:49" x14ac:dyDescent="0.25">
      <c r="A3820" s="1" t="s">
        <v>462</v>
      </c>
      <c r="B3820" s="1">
        <v>1010164</v>
      </c>
      <c r="C3820" s="1">
        <v>2017</v>
      </c>
      <c r="D3820" s="1" t="s">
        <v>1091</v>
      </c>
      <c r="E3820" s="1" t="s">
        <v>1092</v>
      </c>
      <c r="F3820" s="1" t="s">
        <v>12</v>
      </c>
      <c r="G3820" s="1"/>
      <c r="H3820" s="1"/>
      <c r="I3820" s="1"/>
      <c r="J3820" s="1"/>
      <c r="K3820" s="1" t="s">
        <v>1218</v>
      </c>
      <c r="L3820" s="1" t="s">
        <v>1109</v>
      </c>
      <c r="M3820" s="1" t="s">
        <v>1220</v>
      </c>
      <c r="N3820" s="1">
        <v>42.9</v>
      </c>
      <c r="O3820" s="1">
        <v>12.918123</v>
      </c>
      <c r="P3820" s="1">
        <v>70</v>
      </c>
      <c r="Q3820" s="1">
        <v>2</v>
      </c>
      <c r="R3820" s="1">
        <v>0</v>
      </c>
      <c r="S3820" s="1">
        <v>0</v>
      </c>
      <c r="T3820" s="1">
        <v>0</v>
      </c>
      <c r="U3820" s="1">
        <v>0</v>
      </c>
      <c r="V3820" s="1">
        <v>0.76300000000000001</v>
      </c>
      <c r="W3820" s="1">
        <v>2.9000000000000001E-2</v>
      </c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>
        <f t="shared" si="93"/>
        <v>2</v>
      </c>
    </row>
    <row r="3821" spans="1:49" x14ac:dyDescent="0.25">
      <c r="A3821" s="1" t="s">
        <v>658</v>
      </c>
      <c r="B3821" s="1">
        <v>1010176</v>
      </c>
      <c r="C3821" s="1">
        <v>2017</v>
      </c>
      <c r="D3821" s="1" t="s">
        <v>1091</v>
      </c>
      <c r="E3821" s="1" t="s">
        <v>1092</v>
      </c>
      <c r="F3821" s="1" t="s">
        <v>12</v>
      </c>
      <c r="G3821" s="1"/>
      <c r="H3821" s="1"/>
      <c r="I3821" s="1"/>
      <c r="J3821" s="1"/>
      <c r="K3821" s="1" t="s">
        <v>2023</v>
      </c>
      <c r="L3821" s="1" t="s">
        <v>1121</v>
      </c>
      <c r="M3821" s="1" t="s">
        <v>2948</v>
      </c>
      <c r="N3821" s="1"/>
      <c r="O3821" s="1"/>
      <c r="P3821" s="1"/>
      <c r="Q3821" s="1">
        <v>80</v>
      </c>
      <c r="R3821" s="1">
        <v>0</v>
      </c>
      <c r="S3821" s="1">
        <v>0</v>
      </c>
      <c r="T3821" s="1">
        <v>0</v>
      </c>
      <c r="U3821" s="1">
        <v>20</v>
      </c>
      <c r="V3821" s="1">
        <v>0.73</v>
      </c>
      <c r="W3821" s="1">
        <v>6.0000000000000001E-3</v>
      </c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>
        <f t="shared" si="93"/>
        <v>100</v>
      </c>
    </row>
    <row r="3822" spans="1:49" x14ac:dyDescent="0.25">
      <c r="A3822" s="1" t="s">
        <v>704</v>
      </c>
      <c r="B3822" s="1">
        <v>1010181</v>
      </c>
      <c r="C3822" s="1">
        <v>2017</v>
      </c>
      <c r="D3822" s="1" t="s">
        <v>1091</v>
      </c>
      <c r="E3822" s="1" t="s">
        <v>1092</v>
      </c>
      <c r="F3822" s="1" t="s">
        <v>12</v>
      </c>
      <c r="G3822" s="1"/>
      <c r="H3822" s="1"/>
      <c r="I3822" s="1"/>
      <c r="J3822" s="1"/>
      <c r="K3822" s="1" t="s">
        <v>1725</v>
      </c>
      <c r="L3822" s="1" t="s">
        <v>1168</v>
      </c>
      <c r="M3822" s="1" t="s">
        <v>1928</v>
      </c>
      <c r="N3822" s="1"/>
      <c r="O3822" s="1"/>
      <c r="P3822" s="1"/>
      <c r="Q3822" s="1">
        <v>474</v>
      </c>
      <c r="R3822" s="1">
        <v>0</v>
      </c>
      <c r="S3822" s="1">
        <v>0</v>
      </c>
      <c r="T3822" s="1">
        <v>56</v>
      </c>
      <c r="U3822" s="1">
        <v>0</v>
      </c>
      <c r="V3822" s="1">
        <v>0.84799999999999998</v>
      </c>
      <c r="W3822" s="1">
        <v>2.1999999999999999E-2</v>
      </c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>
        <f t="shared" si="93"/>
        <v>474</v>
      </c>
    </row>
    <row r="3823" spans="1:49" x14ac:dyDescent="0.25">
      <c r="A3823" s="1" t="s">
        <v>704</v>
      </c>
      <c r="B3823" s="1">
        <v>1010181</v>
      </c>
      <c r="C3823" s="1">
        <v>2017</v>
      </c>
      <c r="D3823" s="1" t="s">
        <v>1091</v>
      </c>
      <c r="E3823" s="1" t="s">
        <v>1092</v>
      </c>
      <c r="F3823" s="1" t="s">
        <v>12</v>
      </c>
      <c r="G3823" s="1"/>
      <c r="H3823" s="1"/>
      <c r="I3823" s="1"/>
      <c r="J3823" s="1"/>
      <c r="K3823" s="1" t="s">
        <v>1932</v>
      </c>
      <c r="L3823" s="1" t="s">
        <v>1168</v>
      </c>
      <c r="M3823" s="1" t="s">
        <v>2949</v>
      </c>
      <c r="N3823" s="1"/>
      <c r="O3823" s="1"/>
      <c r="P3823" s="1"/>
      <c r="Q3823" s="1">
        <v>38</v>
      </c>
      <c r="R3823" s="1">
        <v>38</v>
      </c>
      <c r="S3823" s="1">
        <v>0</v>
      </c>
      <c r="T3823" s="1">
        <v>6</v>
      </c>
      <c r="U3823" s="1">
        <v>0</v>
      </c>
      <c r="V3823" s="1">
        <v>0.84699999999999998</v>
      </c>
      <c r="W3823" s="1">
        <v>5.6000000000000001E-2</v>
      </c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>
        <f t="shared" si="93"/>
        <v>38</v>
      </c>
    </row>
    <row r="3824" spans="1:49" x14ac:dyDescent="0.25">
      <c r="A3824" s="1" t="s">
        <v>191</v>
      </c>
      <c r="B3824" s="1">
        <v>1010183</v>
      </c>
      <c r="C3824" s="1">
        <v>2017</v>
      </c>
      <c r="D3824" s="1" t="s">
        <v>1091</v>
      </c>
      <c r="E3824" s="1" t="s">
        <v>1092</v>
      </c>
      <c r="F3824" s="1" t="s">
        <v>12</v>
      </c>
      <c r="G3824" s="1"/>
      <c r="H3824" s="1"/>
      <c r="I3824" s="1"/>
      <c r="J3824" s="1"/>
      <c r="K3824" s="1" t="s">
        <v>1170</v>
      </c>
      <c r="L3824" s="1" t="s">
        <v>1168</v>
      </c>
      <c r="M3824" s="1" t="s">
        <v>2403</v>
      </c>
      <c r="N3824" s="1"/>
      <c r="O3824" s="1"/>
      <c r="P3824" s="1"/>
      <c r="Q3824" s="1">
        <v>484</v>
      </c>
      <c r="R3824" s="1">
        <v>12</v>
      </c>
      <c r="S3824" s="1">
        <v>0</v>
      </c>
      <c r="T3824" s="1">
        <v>60</v>
      </c>
      <c r="U3824" s="1">
        <v>0</v>
      </c>
      <c r="V3824" s="1">
        <v>0.83599999999999997</v>
      </c>
      <c r="W3824" s="1">
        <v>1E-3</v>
      </c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>
        <f t="shared" si="93"/>
        <v>484</v>
      </c>
    </row>
    <row r="3825" spans="1:49" x14ac:dyDescent="0.25">
      <c r="A3825" s="1" t="s">
        <v>191</v>
      </c>
      <c r="B3825" s="1">
        <v>1010183</v>
      </c>
      <c r="C3825" s="1">
        <v>2017</v>
      </c>
      <c r="D3825" s="1" t="s">
        <v>1091</v>
      </c>
      <c r="E3825" s="1" t="s">
        <v>1092</v>
      </c>
      <c r="F3825" s="1" t="s">
        <v>12</v>
      </c>
      <c r="G3825" s="1"/>
      <c r="H3825" s="1"/>
      <c r="I3825" s="1"/>
      <c r="J3825" s="1"/>
      <c r="K3825" s="1" t="s">
        <v>1180</v>
      </c>
      <c r="L3825" s="1" t="s">
        <v>1168</v>
      </c>
      <c r="M3825" s="1" t="s">
        <v>1670</v>
      </c>
      <c r="N3825" s="1"/>
      <c r="O3825" s="1"/>
      <c r="P3825" s="1"/>
      <c r="Q3825" s="1">
        <v>227</v>
      </c>
      <c r="R3825" s="1">
        <v>0</v>
      </c>
      <c r="S3825" s="1">
        <v>0</v>
      </c>
      <c r="T3825" s="1">
        <v>6</v>
      </c>
      <c r="U3825" s="1">
        <v>0</v>
      </c>
      <c r="V3825" s="1">
        <v>0.89800000000000002</v>
      </c>
      <c r="W3825" s="1">
        <v>1E-3</v>
      </c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>
        <f t="shared" si="93"/>
        <v>227</v>
      </c>
    </row>
    <row r="3826" spans="1:49" x14ac:dyDescent="0.25">
      <c r="A3826" s="1" t="s">
        <v>191</v>
      </c>
      <c r="B3826" s="1">
        <v>1010183</v>
      </c>
      <c r="C3826" s="1">
        <v>2017</v>
      </c>
      <c r="D3826" s="1" t="s">
        <v>1091</v>
      </c>
      <c r="E3826" s="1" t="s">
        <v>1092</v>
      </c>
      <c r="F3826" s="1" t="s">
        <v>12</v>
      </c>
      <c r="G3826" s="1"/>
      <c r="H3826" s="1"/>
      <c r="I3826" s="1"/>
      <c r="J3826" s="1"/>
      <c r="K3826" s="1" t="s">
        <v>2423</v>
      </c>
      <c r="L3826" s="1" t="s">
        <v>1168</v>
      </c>
      <c r="M3826" s="1" t="s">
        <v>2950</v>
      </c>
      <c r="N3826" s="1"/>
      <c r="O3826" s="1"/>
      <c r="P3826" s="1"/>
      <c r="Q3826" s="1">
        <v>2</v>
      </c>
      <c r="R3826" s="1">
        <v>0</v>
      </c>
      <c r="S3826" s="1">
        <v>0</v>
      </c>
      <c r="T3826" s="1">
        <v>0</v>
      </c>
      <c r="U3826" s="1">
        <v>0</v>
      </c>
      <c r="V3826" s="1">
        <v>0.95</v>
      </c>
      <c r="W3826" s="1">
        <v>2E-3</v>
      </c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>
        <f t="shared" si="93"/>
        <v>2</v>
      </c>
    </row>
    <row r="3827" spans="1:49" x14ac:dyDescent="0.25">
      <c r="A3827" s="1" t="s">
        <v>191</v>
      </c>
      <c r="B3827" s="1">
        <v>1010183</v>
      </c>
      <c r="C3827" s="1">
        <v>2017</v>
      </c>
      <c r="D3827" s="1" t="s">
        <v>1091</v>
      </c>
      <c r="E3827" s="1" t="s">
        <v>1092</v>
      </c>
      <c r="F3827" s="1" t="s">
        <v>12</v>
      </c>
      <c r="G3827" s="1"/>
      <c r="H3827" s="1"/>
      <c r="I3827" s="1"/>
      <c r="J3827" s="1"/>
      <c r="K3827" s="1" t="s">
        <v>1678</v>
      </c>
      <c r="L3827" s="1" t="s">
        <v>1168</v>
      </c>
      <c r="M3827" s="1" t="s">
        <v>1679</v>
      </c>
      <c r="N3827" s="1"/>
      <c r="O3827" s="1"/>
      <c r="P3827" s="1"/>
      <c r="Q3827" s="1">
        <v>77</v>
      </c>
      <c r="R3827" s="1">
        <v>0</v>
      </c>
      <c r="S3827" s="1">
        <v>0</v>
      </c>
      <c r="T3827" s="1">
        <v>10</v>
      </c>
      <c r="U3827" s="1">
        <v>0</v>
      </c>
      <c r="V3827" s="1">
        <v>0.879</v>
      </c>
      <c r="W3827" s="1">
        <v>2E-3</v>
      </c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>
        <f t="shared" si="93"/>
        <v>77</v>
      </c>
    </row>
    <row r="3828" spans="1:49" x14ac:dyDescent="0.25">
      <c r="A3828" s="1" t="s">
        <v>191</v>
      </c>
      <c r="B3828" s="1">
        <v>1010183</v>
      </c>
      <c r="C3828" s="1">
        <v>2017</v>
      </c>
      <c r="D3828" s="1" t="s">
        <v>1091</v>
      </c>
      <c r="E3828" s="1" t="s">
        <v>1092</v>
      </c>
      <c r="F3828" s="1" t="s">
        <v>12</v>
      </c>
      <c r="G3828" s="1"/>
      <c r="H3828" s="1"/>
      <c r="I3828" s="1"/>
      <c r="J3828" s="1"/>
      <c r="K3828" s="1" t="s">
        <v>1194</v>
      </c>
      <c r="L3828" s="1" t="s">
        <v>1168</v>
      </c>
      <c r="M3828" s="1" t="s">
        <v>2433</v>
      </c>
      <c r="N3828" s="1"/>
      <c r="O3828" s="1"/>
      <c r="P3828" s="1"/>
      <c r="Q3828" s="1">
        <v>96</v>
      </c>
      <c r="R3828" s="1">
        <v>0</v>
      </c>
      <c r="S3828" s="1">
        <v>0</v>
      </c>
      <c r="T3828" s="1">
        <v>20</v>
      </c>
      <c r="U3828" s="1">
        <v>0</v>
      </c>
      <c r="V3828" s="1">
        <v>0.78700000000000003</v>
      </c>
      <c r="W3828" s="1">
        <v>2E-3</v>
      </c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>
        <f t="shared" si="93"/>
        <v>96</v>
      </c>
    </row>
    <row r="3829" spans="1:49" x14ac:dyDescent="0.25">
      <c r="A3829" s="1" t="s">
        <v>191</v>
      </c>
      <c r="B3829" s="1">
        <v>1010183</v>
      </c>
      <c r="C3829" s="1">
        <v>2017</v>
      </c>
      <c r="D3829" s="1" t="s">
        <v>1091</v>
      </c>
      <c r="E3829" s="1" t="s">
        <v>1092</v>
      </c>
      <c r="F3829" s="1" t="s">
        <v>12</v>
      </c>
      <c r="G3829" s="1"/>
      <c r="H3829" s="1"/>
      <c r="I3829" s="1"/>
      <c r="J3829" s="1"/>
      <c r="K3829" s="1" t="s">
        <v>1202</v>
      </c>
      <c r="L3829" s="1" t="s">
        <v>1168</v>
      </c>
      <c r="M3829" s="1" t="s">
        <v>2442</v>
      </c>
      <c r="N3829" s="1"/>
      <c r="O3829" s="1"/>
      <c r="P3829" s="1"/>
      <c r="Q3829" s="1">
        <v>82</v>
      </c>
      <c r="R3829" s="1">
        <v>0</v>
      </c>
      <c r="S3829" s="1">
        <v>0</v>
      </c>
      <c r="T3829" s="1">
        <v>27</v>
      </c>
      <c r="U3829" s="1">
        <v>0</v>
      </c>
      <c r="V3829" s="1">
        <v>0.85799999999999998</v>
      </c>
      <c r="W3829" s="1">
        <v>2E-3</v>
      </c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>
        <f t="shared" si="93"/>
        <v>82</v>
      </c>
    </row>
    <row r="3830" spans="1:49" x14ac:dyDescent="0.25">
      <c r="A3830" s="1" t="s">
        <v>391</v>
      </c>
      <c r="B3830" s="1">
        <v>1010190</v>
      </c>
      <c r="C3830" s="1">
        <v>2017</v>
      </c>
      <c r="D3830" s="1" t="s">
        <v>1091</v>
      </c>
      <c r="E3830" s="1" t="s">
        <v>1092</v>
      </c>
      <c r="F3830" s="1" t="s">
        <v>12</v>
      </c>
      <c r="G3830" s="1"/>
      <c r="H3830" s="1"/>
      <c r="I3830" s="1"/>
      <c r="J3830" s="1"/>
      <c r="K3830" s="1" t="s">
        <v>1866</v>
      </c>
      <c r="L3830" s="1" t="s">
        <v>1109</v>
      </c>
      <c r="M3830" s="1" t="s">
        <v>1867</v>
      </c>
      <c r="N3830" s="1">
        <v>41.65</v>
      </c>
      <c r="O3830" s="1">
        <v>3.0102236000000002</v>
      </c>
      <c r="P3830" s="1">
        <v>38</v>
      </c>
      <c r="Q3830" s="1">
        <v>35</v>
      </c>
      <c r="R3830" s="1">
        <v>0</v>
      </c>
      <c r="S3830" s="1">
        <v>0</v>
      </c>
      <c r="T3830" s="1">
        <v>0</v>
      </c>
      <c r="U3830" s="1">
        <v>0</v>
      </c>
      <c r="V3830" s="1">
        <v>0.59399999999999997</v>
      </c>
      <c r="W3830" s="1">
        <v>1.6E-2</v>
      </c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>
        <f t="shared" si="93"/>
        <v>35</v>
      </c>
    </row>
    <row r="3831" spans="1:49" x14ac:dyDescent="0.25">
      <c r="A3831" s="1" t="s">
        <v>391</v>
      </c>
      <c r="B3831" s="1">
        <v>1010190</v>
      </c>
      <c r="C3831" s="1">
        <v>2017</v>
      </c>
      <c r="D3831" s="1" t="s">
        <v>1091</v>
      </c>
      <c r="E3831" s="1" t="s">
        <v>1092</v>
      </c>
      <c r="F3831" s="1" t="s">
        <v>12</v>
      </c>
      <c r="G3831" s="1"/>
      <c r="H3831" s="1"/>
      <c r="I3831" s="1"/>
      <c r="J3831" s="1"/>
      <c r="K3831" s="1" t="s">
        <v>1868</v>
      </c>
      <c r="L3831" s="1" t="s">
        <v>1109</v>
      </c>
      <c r="M3831" s="1" t="s">
        <v>1869</v>
      </c>
      <c r="N3831" s="1">
        <v>42.3</v>
      </c>
      <c r="O3831" s="1">
        <v>2.1469939</v>
      </c>
      <c r="P3831" s="1">
        <v>35.700000000000003</v>
      </c>
      <c r="Q3831" s="1">
        <v>54</v>
      </c>
      <c r="R3831" s="1">
        <v>0</v>
      </c>
      <c r="S3831" s="1">
        <v>0</v>
      </c>
      <c r="T3831" s="1">
        <v>0</v>
      </c>
      <c r="U3831" s="1">
        <v>0</v>
      </c>
      <c r="V3831" s="1">
        <v>0.55600000000000005</v>
      </c>
      <c r="W3831" s="1">
        <v>7.0000000000000001E-3</v>
      </c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>
        <f t="shared" si="93"/>
        <v>54</v>
      </c>
    </row>
    <row r="3832" spans="1:49" x14ac:dyDescent="0.25">
      <c r="A3832" s="1" t="s">
        <v>391</v>
      </c>
      <c r="B3832" s="1">
        <v>1010190</v>
      </c>
      <c r="C3832" s="1">
        <v>2017</v>
      </c>
      <c r="D3832" s="1" t="s">
        <v>1091</v>
      </c>
      <c r="E3832" s="1" t="s">
        <v>1092</v>
      </c>
      <c r="F3832" s="1" t="s">
        <v>12</v>
      </c>
      <c r="G3832" s="1"/>
      <c r="H3832" s="1"/>
      <c r="I3832" s="1"/>
      <c r="J3832" s="1"/>
      <c r="K3832" s="1" t="s">
        <v>2354</v>
      </c>
      <c r="L3832" s="1" t="s">
        <v>1109</v>
      </c>
      <c r="M3832" s="1" t="s">
        <v>2355</v>
      </c>
      <c r="N3832" s="1">
        <v>40.65</v>
      </c>
      <c r="O3832" s="1">
        <v>1.0397192</v>
      </c>
      <c r="P3832" s="1">
        <v>30.5</v>
      </c>
      <c r="Q3832" s="1">
        <v>10</v>
      </c>
      <c r="R3832" s="1">
        <v>0</v>
      </c>
      <c r="S3832" s="1">
        <v>0</v>
      </c>
      <c r="T3832" s="1">
        <v>0</v>
      </c>
      <c r="U3832" s="1">
        <v>0</v>
      </c>
      <c r="V3832" s="1">
        <v>0.53400000000000003</v>
      </c>
      <c r="W3832" s="1">
        <v>1.9E-2</v>
      </c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>
        <f t="shared" si="93"/>
        <v>10</v>
      </c>
    </row>
    <row r="3833" spans="1:49" x14ac:dyDescent="0.25">
      <c r="A3833" s="1" t="s">
        <v>391</v>
      </c>
      <c r="B3833" s="1">
        <v>1010190</v>
      </c>
      <c r="C3833" s="1">
        <v>2017</v>
      </c>
      <c r="D3833" s="1" t="s">
        <v>1091</v>
      </c>
      <c r="E3833" s="1" t="s">
        <v>1092</v>
      </c>
      <c r="F3833" s="1" t="s">
        <v>12</v>
      </c>
      <c r="G3833" s="1"/>
      <c r="H3833" s="1"/>
      <c r="I3833" s="1"/>
      <c r="J3833" s="1"/>
      <c r="K3833" s="1" t="s">
        <v>1870</v>
      </c>
      <c r="L3833" s="1" t="s">
        <v>1109</v>
      </c>
      <c r="M3833" s="1" t="s">
        <v>1871</v>
      </c>
      <c r="N3833" s="1">
        <v>44.223783500000003</v>
      </c>
      <c r="O3833" s="1">
        <v>1.9997346</v>
      </c>
      <c r="P3833" s="1">
        <v>34.700000000000003</v>
      </c>
      <c r="Q3833" s="1">
        <v>5</v>
      </c>
      <c r="R3833" s="1">
        <v>0</v>
      </c>
      <c r="S3833" s="1">
        <v>0</v>
      </c>
      <c r="T3833" s="1">
        <v>0</v>
      </c>
      <c r="U3833" s="1">
        <v>0</v>
      </c>
      <c r="V3833" s="1">
        <v>0.56200000000000006</v>
      </c>
      <c r="W3833" s="1">
        <v>1.4999999999999999E-2</v>
      </c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>
        <f t="shared" si="93"/>
        <v>5</v>
      </c>
    </row>
    <row r="3834" spans="1:49" x14ac:dyDescent="0.25">
      <c r="A3834" s="1" t="s">
        <v>391</v>
      </c>
      <c r="B3834" s="1">
        <v>1010190</v>
      </c>
      <c r="C3834" s="1">
        <v>2017</v>
      </c>
      <c r="D3834" s="1" t="s">
        <v>1091</v>
      </c>
      <c r="E3834" s="1" t="s">
        <v>1092</v>
      </c>
      <c r="F3834" s="1" t="s">
        <v>12</v>
      </c>
      <c r="G3834" s="1"/>
      <c r="H3834" s="1"/>
      <c r="I3834" s="1"/>
      <c r="J3834" s="1"/>
      <c r="K3834" s="1" t="s">
        <v>1424</v>
      </c>
      <c r="L3834" s="1" t="s">
        <v>1109</v>
      </c>
      <c r="M3834" s="1" t="s">
        <v>1425</v>
      </c>
      <c r="N3834" s="1">
        <v>39.733333299999998</v>
      </c>
      <c r="O3834" s="1">
        <v>1.5831001</v>
      </c>
      <c r="P3834" s="1">
        <v>37.700000000000003</v>
      </c>
      <c r="Q3834" s="1">
        <v>49</v>
      </c>
      <c r="R3834" s="1">
        <v>0</v>
      </c>
      <c r="S3834" s="1">
        <v>0</v>
      </c>
      <c r="T3834" s="1">
        <v>11</v>
      </c>
      <c r="U3834" s="1">
        <v>0</v>
      </c>
      <c r="V3834" s="1">
        <v>0.49099999999999999</v>
      </c>
      <c r="W3834" s="1">
        <v>1.4999999999999999E-2</v>
      </c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>
        <f t="shared" si="93"/>
        <v>49</v>
      </c>
    </row>
    <row r="3835" spans="1:49" x14ac:dyDescent="0.25">
      <c r="A3835" s="1" t="s">
        <v>391</v>
      </c>
      <c r="B3835" s="1">
        <v>1010190</v>
      </c>
      <c r="C3835" s="1">
        <v>2017</v>
      </c>
      <c r="D3835" s="1" t="s">
        <v>1091</v>
      </c>
      <c r="E3835" s="1" t="s">
        <v>1092</v>
      </c>
      <c r="F3835" s="1" t="s">
        <v>12</v>
      </c>
      <c r="G3835" s="1"/>
      <c r="H3835" s="1"/>
      <c r="I3835" s="1"/>
      <c r="J3835" s="1"/>
      <c r="K3835" s="1" t="s">
        <v>1428</v>
      </c>
      <c r="L3835" s="1" t="s">
        <v>1109</v>
      </c>
      <c r="M3835" s="1" t="s">
        <v>1429</v>
      </c>
      <c r="N3835" s="1">
        <v>45.3</v>
      </c>
      <c r="O3835" s="1">
        <v>2.8233967999999998</v>
      </c>
      <c r="P3835" s="1">
        <v>25.7</v>
      </c>
      <c r="Q3835" s="1">
        <v>122</v>
      </c>
      <c r="R3835" s="1">
        <v>0</v>
      </c>
      <c r="S3835" s="1">
        <v>0</v>
      </c>
      <c r="T3835" s="1">
        <v>8</v>
      </c>
      <c r="U3835" s="1">
        <v>0</v>
      </c>
      <c r="V3835" s="1">
        <v>0.501</v>
      </c>
      <c r="W3835" s="1">
        <v>8.0000000000000002E-3</v>
      </c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>
        <f t="shared" si="93"/>
        <v>122</v>
      </c>
    </row>
    <row r="3836" spans="1:49" x14ac:dyDescent="0.25">
      <c r="A3836" s="1" t="s">
        <v>391</v>
      </c>
      <c r="B3836" s="1">
        <v>1010190</v>
      </c>
      <c r="C3836" s="1">
        <v>2017</v>
      </c>
      <c r="D3836" s="1" t="s">
        <v>1091</v>
      </c>
      <c r="E3836" s="1" t="s">
        <v>1092</v>
      </c>
      <c r="F3836" s="1" t="s">
        <v>12</v>
      </c>
      <c r="G3836" s="1"/>
      <c r="H3836" s="1"/>
      <c r="I3836" s="1"/>
      <c r="J3836" s="1"/>
      <c r="K3836" s="1" t="s">
        <v>1732</v>
      </c>
      <c r="L3836" s="1" t="s">
        <v>1109</v>
      </c>
      <c r="M3836" s="1" t="s">
        <v>1733</v>
      </c>
      <c r="N3836" s="1">
        <v>43.2</v>
      </c>
      <c r="O3836" s="1">
        <v>1.4766999000000001</v>
      </c>
      <c r="P3836" s="1">
        <v>45</v>
      </c>
      <c r="Q3836" s="1">
        <v>13</v>
      </c>
      <c r="R3836" s="1">
        <v>0</v>
      </c>
      <c r="S3836" s="1">
        <v>0</v>
      </c>
      <c r="T3836" s="1">
        <v>0</v>
      </c>
      <c r="U3836" s="1">
        <v>0</v>
      </c>
      <c r="V3836" s="1">
        <v>0.57799999999999996</v>
      </c>
      <c r="W3836" s="1">
        <v>1.0999999999999999E-2</v>
      </c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>
        <f t="shared" si="93"/>
        <v>13</v>
      </c>
    </row>
    <row r="3837" spans="1:49" x14ac:dyDescent="0.25">
      <c r="A3837" s="1" t="s">
        <v>391</v>
      </c>
      <c r="B3837" s="1">
        <v>1010190</v>
      </c>
      <c r="C3837" s="1">
        <v>2017</v>
      </c>
      <c r="D3837" s="1" t="s">
        <v>1091</v>
      </c>
      <c r="E3837" s="1" t="s">
        <v>1092</v>
      </c>
      <c r="F3837" s="1" t="s">
        <v>12</v>
      </c>
      <c r="G3837" s="1"/>
      <c r="H3837" s="1"/>
      <c r="I3837" s="1"/>
      <c r="J3837" s="1"/>
      <c r="K3837" s="1" t="s">
        <v>1430</v>
      </c>
      <c r="L3837" s="1" t="s">
        <v>1109</v>
      </c>
      <c r="M3837" s="1" t="s">
        <v>1431</v>
      </c>
      <c r="N3837" s="1">
        <v>67.294588300000001</v>
      </c>
      <c r="O3837" s="1">
        <v>1.4957415999999999</v>
      </c>
      <c r="P3837" s="1">
        <v>16</v>
      </c>
      <c r="Q3837" s="1">
        <v>25</v>
      </c>
      <c r="R3837" s="1">
        <v>0</v>
      </c>
      <c r="S3837" s="1">
        <v>0</v>
      </c>
      <c r="T3837" s="1">
        <v>0</v>
      </c>
      <c r="U3837" s="1">
        <v>0</v>
      </c>
      <c r="V3837" s="1">
        <v>0.624</v>
      </c>
      <c r="W3837" s="1">
        <v>2.5999999999999999E-2</v>
      </c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>
        <f t="shared" si="93"/>
        <v>25</v>
      </c>
    </row>
    <row r="3838" spans="1:49" x14ac:dyDescent="0.25">
      <c r="A3838" s="1" t="s">
        <v>391</v>
      </c>
      <c r="B3838" s="1">
        <v>1010190</v>
      </c>
      <c r="C3838" s="1">
        <v>2017</v>
      </c>
      <c r="D3838" s="1" t="s">
        <v>1091</v>
      </c>
      <c r="E3838" s="1" t="s">
        <v>1092</v>
      </c>
      <c r="F3838" s="1" t="s">
        <v>12</v>
      </c>
      <c r="G3838" s="1"/>
      <c r="H3838" s="1"/>
      <c r="I3838" s="1"/>
      <c r="J3838" s="1"/>
      <c r="K3838" s="1" t="s">
        <v>2104</v>
      </c>
      <c r="L3838" s="1" t="s">
        <v>1109</v>
      </c>
      <c r="M3838" s="1" t="s">
        <v>2105</v>
      </c>
      <c r="N3838" s="1">
        <v>39.9</v>
      </c>
      <c r="O3838" s="1">
        <v>2.2239694999999999</v>
      </c>
      <c r="P3838" s="1">
        <v>40</v>
      </c>
      <c r="Q3838" s="1">
        <v>3</v>
      </c>
      <c r="R3838" s="1">
        <v>0</v>
      </c>
      <c r="S3838" s="1">
        <v>0</v>
      </c>
      <c r="T3838" s="1">
        <v>0</v>
      </c>
      <c r="U3838" s="1">
        <v>0</v>
      </c>
      <c r="V3838" s="1">
        <v>0.54400000000000004</v>
      </c>
      <c r="W3838" s="1">
        <v>0.01</v>
      </c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>
        <f t="shared" si="93"/>
        <v>3</v>
      </c>
    </row>
    <row r="3839" spans="1:49" x14ac:dyDescent="0.25">
      <c r="A3839" s="1" t="s">
        <v>391</v>
      </c>
      <c r="B3839" s="1">
        <v>1010190</v>
      </c>
      <c r="C3839" s="1">
        <v>2017</v>
      </c>
      <c r="D3839" s="1" t="s">
        <v>1091</v>
      </c>
      <c r="E3839" s="1" t="s">
        <v>1092</v>
      </c>
      <c r="F3839" s="1" t="s">
        <v>12</v>
      </c>
      <c r="G3839" s="1"/>
      <c r="H3839" s="1"/>
      <c r="I3839" s="1"/>
      <c r="J3839" s="1"/>
      <c r="K3839" s="1" t="s">
        <v>2360</v>
      </c>
      <c r="L3839" s="1" t="s">
        <v>1109</v>
      </c>
      <c r="M3839" s="1" t="s">
        <v>2361</v>
      </c>
      <c r="N3839" s="1">
        <v>44.223783500000003</v>
      </c>
      <c r="O3839" s="1">
        <v>1.1331993</v>
      </c>
      <c r="P3839" s="1">
        <v>34.700000000000003</v>
      </c>
      <c r="Q3839" s="1">
        <v>1</v>
      </c>
      <c r="R3839" s="1">
        <v>0</v>
      </c>
      <c r="S3839" s="1">
        <v>0</v>
      </c>
      <c r="T3839" s="1">
        <v>0</v>
      </c>
      <c r="U3839" s="1">
        <v>0</v>
      </c>
      <c r="V3839" s="1">
        <v>0.56200000000000006</v>
      </c>
      <c r="W3839" s="1">
        <v>1.4999999999999999E-2</v>
      </c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>
        <f t="shared" si="93"/>
        <v>1</v>
      </c>
    </row>
    <row r="3840" spans="1:49" x14ac:dyDescent="0.25">
      <c r="A3840" s="1" t="s">
        <v>391</v>
      </c>
      <c r="B3840" s="1">
        <v>1010190</v>
      </c>
      <c r="C3840" s="1">
        <v>2017</v>
      </c>
      <c r="D3840" s="1" t="s">
        <v>1091</v>
      </c>
      <c r="E3840" s="1" t="s">
        <v>1092</v>
      </c>
      <c r="F3840" s="1" t="s">
        <v>12</v>
      </c>
      <c r="G3840" s="1"/>
      <c r="H3840" s="1"/>
      <c r="I3840" s="1"/>
      <c r="J3840" s="1"/>
      <c r="K3840" s="1" t="s">
        <v>1874</v>
      </c>
      <c r="L3840" s="1" t="s">
        <v>1109</v>
      </c>
      <c r="M3840" s="1" t="s">
        <v>1875</v>
      </c>
      <c r="N3840" s="1">
        <v>48.4</v>
      </c>
      <c r="O3840" s="1">
        <v>2.0340853999999999</v>
      </c>
      <c r="P3840" s="1">
        <v>41.3</v>
      </c>
      <c r="Q3840" s="1">
        <v>22</v>
      </c>
      <c r="R3840" s="1">
        <v>0</v>
      </c>
      <c r="S3840" s="1">
        <v>0</v>
      </c>
      <c r="T3840" s="1">
        <v>0</v>
      </c>
      <c r="U3840" s="1">
        <v>0</v>
      </c>
      <c r="V3840" s="1">
        <v>0.52800000000000002</v>
      </c>
      <c r="W3840" s="1">
        <v>7.0000000000000001E-3</v>
      </c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>
        <f t="shared" si="93"/>
        <v>22</v>
      </c>
    </row>
    <row r="3841" spans="1:49" x14ac:dyDescent="0.25">
      <c r="A3841" s="1" t="s">
        <v>225</v>
      </c>
      <c r="B3841" s="1">
        <v>1010205</v>
      </c>
      <c r="C3841" s="1">
        <v>2017</v>
      </c>
      <c r="D3841" s="1" t="s">
        <v>1091</v>
      </c>
      <c r="E3841" s="1" t="s">
        <v>1092</v>
      </c>
      <c r="F3841" s="1" t="s">
        <v>12</v>
      </c>
      <c r="G3841" s="1"/>
      <c r="H3841" s="1"/>
      <c r="I3841" s="1"/>
      <c r="J3841" s="1"/>
      <c r="K3841" s="1" t="s">
        <v>2323</v>
      </c>
      <c r="L3841" s="1" t="s">
        <v>1094</v>
      </c>
      <c r="M3841" s="1" t="s">
        <v>2951</v>
      </c>
      <c r="N3841" s="1"/>
      <c r="O3841" s="1"/>
      <c r="P3841" s="1"/>
      <c r="Q3841" s="1">
        <v>748</v>
      </c>
      <c r="R3841" s="1">
        <v>0</v>
      </c>
      <c r="S3841" s="1">
        <v>0</v>
      </c>
      <c r="T3841" s="1">
        <v>8</v>
      </c>
      <c r="U3841" s="1">
        <v>0</v>
      </c>
      <c r="V3841" s="1">
        <v>0.96399999999999997</v>
      </c>
      <c r="W3841" s="1">
        <v>1.6E-2</v>
      </c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>
        <f t="shared" si="93"/>
        <v>748</v>
      </c>
    </row>
    <row r="3842" spans="1:49" x14ac:dyDescent="0.25">
      <c r="A3842" s="1" t="s">
        <v>225</v>
      </c>
      <c r="B3842" s="1">
        <v>1010205</v>
      </c>
      <c r="C3842" s="1">
        <v>2017</v>
      </c>
      <c r="D3842" s="1" t="s">
        <v>1091</v>
      </c>
      <c r="E3842" s="1" t="s">
        <v>1092</v>
      </c>
      <c r="F3842" s="1" t="s">
        <v>12</v>
      </c>
      <c r="G3842" s="1"/>
      <c r="H3842" s="1"/>
      <c r="I3842" s="1"/>
      <c r="J3842" s="1"/>
      <c r="K3842" s="1" t="s">
        <v>2325</v>
      </c>
      <c r="L3842" s="1" t="s">
        <v>1094</v>
      </c>
      <c r="M3842" s="1" t="s">
        <v>2952</v>
      </c>
      <c r="N3842" s="1"/>
      <c r="O3842" s="1"/>
      <c r="P3842" s="1"/>
      <c r="Q3842" s="1">
        <v>1006</v>
      </c>
      <c r="R3842" s="1">
        <v>0</v>
      </c>
      <c r="S3842" s="1">
        <v>1</v>
      </c>
      <c r="T3842" s="1">
        <v>1</v>
      </c>
      <c r="U3842" s="1">
        <v>0</v>
      </c>
      <c r="V3842" s="1">
        <v>0.95499999999999996</v>
      </c>
      <c r="W3842" s="1">
        <v>2.9000000000000001E-2</v>
      </c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>
        <f t="shared" si="93"/>
        <v>1006</v>
      </c>
    </row>
    <row r="3843" spans="1:49" x14ac:dyDescent="0.25">
      <c r="A3843" s="1" t="s">
        <v>225</v>
      </c>
      <c r="B3843" s="1">
        <v>1010205</v>
      </c>
      <c r="C3843" s="1">
        <v>2017</v>
      </c>
      <c r="D3843" s="1" t="s">
        <v>1091</v>
      </c>
      <c r="E3843" s="1" t="s">
        <v>1092</v>
      </c>
      <c r="F3843" s="1" t="s">
        <v>12</v>
      </c>
      <c r="G3843" s="1"/>
      <c r="H3843" s="1"/>
      <c r="I3843" s="1"/>
      <c r="J3843" s="1"/>
      <c r="K3843" s="1" t="s">
        <v>2327</v>
      </c>
      <c r="L3843" s="1" t="s">
        <v>1094</v>
      </c>
      <c r="M3843" s="1" t="s">
        <v>2953</v>
      </c>
      <c r="N3843" s="1"/>
      <c r="O3843" s="1"/>
      <c r="P3843" s="1"/>
      <c r="Q3843" s="1">
        <v>284</v>
      </c>
      <c r="R3843" s="1">
        <v>0</v>
      </c>
      <c r="S3843" s="1">
        <v>0</v>
      </c>
      <c r="T3843" s="1">
        <v>0</v>
      </c>
      <c r="U3843" s="1">
        <v>0</v>
      </c>
      <c r="V3843" s="1">
        <v>0.94699999999999995</v>
      </c>
      <c r="W3843" s="1">
        <v>3.6999999999999998E-2</v>
      </c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>
        <f t="shared" ref="AW3843:AW3906" si="94">+Q3843+U3843</f>
        <v>284</v>
      </c>
    </row>
    <row r="3844" spans="1:49" x14ac:dyDescent="0.25">
      <c r="A3844" s="1" t="s">
        <v>225</v>
      </c>
      <c r="B3844" s="1">
        <v>1010205</v>
      </c>
      <c r="C3844" s="1">
        <v>2017</v>
      </c>
      <c r="D3844" s="1" t="s">
        <v>1091</v>
      </c>
      <c r="E3844" s="1" t="s">
        <v>1092</v>
      </c>
      <c r="F3844" s="1" t="s">
        <v>12</v>
      </c>
      <c r="G3844" s="1"/>
      <c r="H3844" s="1"/>
      <c r="I3844" s="1"/>
      <c r="J3844" s="1"/>
      <c r="K3844" s="1" t="s">
        <v>1759</v>
      </c>
      <c r="L3844" s="1" t="s">
        <v>1094</v>
      </c>
      <c r="M3844" s="1" t="s">
        <v>1760</v>
      </c>
      <c r="N3844" s="1"/>
      <c r="O3844" s="1"/>
      <c r="P3844" s="1"/>
      <c r="Q3844" s="1">
        <v>26</v>
      </c>
      <c r="R3844" s="1">
        <v>0</v>
      </c>
      <c r="S3844" s="1">
        <v>0</v>
      </c>
      <c r="T3844" s="1">
        <v>0</v>
      </c>
      <c r="U3844" s="1">
        <v>0</v>
      </c>
      <c r="V3844" s="1">
        <v>0.96499999999999997</v>
      </c>
      <c r="W3844" s="1">
        <v>2.1000000000000001E-2</v>
      </c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>
        <f t="shared" si="94"/>
        <v>26</v>
      </c>
    </row>
    <row r="3845" spans="1:49" x14ac:dyDescent="0.25">
      <c r="A3845" s="1" t="s">
        <v>225</v>
      </c>
      <c r="B3845" s="1">
        <v>1010205</v>
      </c>
      <c r="C3845" s="1">
        <v>2017</v>
      </c>
      <c r="D3845" s="1" t="s">
        <v>1091</v>
      </c>
      <c r="E3845" s="1" t="s">
        <v>1092</v>
      </c>
      <c r="F3845" s="1" t="s">
        <v>12</v>
      </c>
      <c r="G3845" s="1"/>
      <c r="H3845" s="1"/>
      <c r="I3845" s="1"/>
      <c r="J3845" s="1"/>
      <c r="K3845" s="1" t="s">
        <v>2331</v>
      </c>
      <c r="L3845" s="1" t="s">
        <v>1094</v>
      </c>
      <c r="M3845" s="1" t="s">
        <v>2954</v>
      </c>
      <c r="N3845" s="1"/>
      <c r="O3845" s="1"/>
      <c r="P3845" s="1"/>
      <c r="Q3845" s="1">
        <v>1175</v>
      </c>
      <c r="R3845" s="1">
        <v>0</v>
      </c>
      <c r="S3845" s="1">
        <v>0</v>
      </c>
      <c r="T3845" s="1">
        <v>0</v>
      </c>
      <c r="U3845" s="1">
        <v>0</v>
      </c>
      <c r="V3845" s="1">
        <v>0.96199999999999997</v>
      </c>
      <c r="W3845" s="1">
        <v>0.02</v>
      </c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>
        <f t="shared" si="94"/>
        <v>1175</v>
      </c>
    </row>
    <row r="3846" spans="1:49" x14ac:dyDescent="0.25">
      <c r="A3846" s="1" t="s">
        <v>225</v>
      </c>
      <c r="B3846" s="1">
        <v>1010205</v>
      </c>
      <c r="C3846" s="1">
        <v>2017</v>
      </c>
      <c r="D3846" s="1" t="s">
        <v>1091</v>
      </c>
      <c r="E3846" s="1" t="s">
        <v>1092</v>
      </c>
      <c r="F3846" s="1" t="s">
        <v>12</v>
      </c>
      <c r="G3846" s="1"/>
      <c r="H3846" s="1"/>
      <c r="I3846" s="1"/>
      <c r="J3846" s="1"/>
      <c r="K3846" s="1" t="s">
        <v>2333</v>
      </c>
      <c r="L3846" s="1" t="s">
        <v>1094</v>
      </c>
      <c r="M3846" s="1" t="s">
        <v>2955</v>
      </c>
      <c r="N3846" s="1"/>
      <c r="O3846" s="1"/>
      <c r="P3846" s="1"/>
      <c r="Q3846" s="1">
        <v>517</v>
      </c>
      <c r="R3846" s="1">
        <v>0</v>
      </c>
      <c r="S3846" s="1">
        <v>0</v>
      </c>
      <c r="T3846" s="1">
        <v>14</v>
      </c>
      <c r="U3846" s="1">
        <v>0</v>
      </c>
      <c r="V3846" s="1">
        <v>0.96799999999999997</v>
      </c>
      <c r="W3846" s="1">
        <v>1.4E-2</v>
      </c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>
        <f t="shared" si="94"/>
        <v>517</v>
      </c>
    </row>
    <row r="3847" spans="1:49" x14ac:dyDescent="0.25">
      <c r="A3847" s="1" t="s">
        <v>524</v>
      </c>
      <c r="B3847" s="1">
        <v>1010222</v>
      </c>
      <c r="C3847" s="1">
        <v>2017</v>
      </c>
      <c r="D3847" s="1" t="s">
        <v>1091</v>
      </c>
      <c r="E3847" s="1" t="s">
        <v>1092</v>
      </c>
      <c r="F3847" s="1" t="s">
        <v>12</v>
      </c>
      <c r="G3847" s="1"/>
      <c r="H3847" s="1"/>
      <c r="I3847" s="1"/>
      <c r="J3847" s="1"/>
      <c r="K3847" s="1" t="s">
        <v>1133</v>
      </c>
      <c r="L3847" s="1" t="s">
        <v>1121</v>
      </c>
      <c r="M3847" s="1" t="s">
        <v>1215</v>
      </c>
      <c r="N3847" s="1"/>
      <c r="O3847" s="1"/>
      <c r="P3847" s="1"/>
      <c r="Q3847" s="1">
        <v>7</v>
      </c>
      <c r="R3847" s="1">
        <v>0</v>
      </c>
      <c r="S3847" s="1">
        <v>0</v>
      </c>
      <c r="T3847" s="1">
        <v>0</v>
      </c>
      <c r="U3847" s="1">
        <v>0</v>
      </c>
      <c r="V3847" s="1">
        <v>0.92100000000000004</v>
      </c>
      <c r="W3847" s="1">
        <v>3.0000000000000001E-3</v>
      </c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>
        <f t="shared" si="94"/>
        <v>7</v>
      </c>
    </row>
    <row r="3848" spans="1:49" x14ac:dyDescent="0.25">
      <c r="A3848" s="1" t="s">
        <v>524</v>
      </c>
      <c r="B3848" s="1">
        <v>1010222</v>
      </c>
      <c r="C3848" s="1">
        <v>2017</v>
      </c>
      <c r="D3848" s="1" t="s">
        <v>1091</v>
      </c>
      <c r="E3848" s="1" t="s">
        <v>1092</v>
      </c>
      <c r="F3848" s="1" t="s">
        <v>12</v>
      </c>
      <c r="G3848" s="1"/>
      <c r="H3848" s="1"/>
      <c r="I3848" s="1"/>
      <c r="J3848" s="1"/>
      <c r="K3848" s="1" t="s">
        <v>1133</v>
      </c>
      <c r="L3848" s="1" t="s">
        <v>1109</v>
      </c>
      <c r="M3848" s="1" t="s">
        <v>1134</v>
      </c>
      <c r="N3848" s="1">
        <v>35.5</v>
      </c>
      <c r="O3848" s="1">
        <v>3.5679121999999999</v>
      </c>
      <c r="P3848" s="1">
        <v>15</v>
      </c>
      <c r="Q3848" s="1">
        <v>14</v>
      </c>
      <c r="R3848" s="1">
        <v>0</v>
      </c>
      <c r="S3848" s="1">
        <v>0</v>
      </c>
      <c r="T3848" s="1">
        <v>0</v>
      </c>
      <c r="U3848" s="1">
        <v>0</v>
      </c>
      <c r="V3848" s="1">
        <v>0.92100000000000004</v>
      </c>
      <c r="W3848" s="1">
        <v>3.0000000000000001E-3</v>
      </c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>
        <f t="shared" si="94"/>
        <v>14</v>
      </c>
    </row>
    <row r="3849" spans="1:49" x14ac:dyDescent="0.25">
      <c r="A3849" s="1" t="s">
        <v>524</v>
      </c>
      <c r="B3849" s="1">
        <v>1010222</v>
      </c>
      <c r="C3849" s="1">
        <v>2017</v>
      </c>
      <c r="D3849" s="1" t="s">
        <v>1091</v>
      </c>
      <c r="E3849" s="1" t="s">
        <v>1092</v>
      </c>
      <c r="F3849" s="1" t="s">
        <v>12</v>
      </c>
      <c r="G3849" s="1"/>
      <c r="H3849" s="1"/>
      <c r="I3849" s="1"/>
      <c r="J3849" s="1"/>
      <c r="K3849" s="1" t="s">
        <v>2636</v>
      </c>
      <c r="L3849" s="1" t="s">
        <v>1121</v>
      </c>
      <c r="M3849" s="1" t="s">
        <v>2637</v>
      </c>
      <c r="N3849" s="1"/>
      <c r="O3849" s="1"/>
      <c r="P3849" s="1"/>
      <c r="Q3849" s="1">
        <v>9</v>
      </c>
      <c r="R3849" s="1">
        <v>0</v>
      </c>
      <c r="S3849" s="1">
        <v>0</v>
      </c>
      <c r="T3849" s="1">
        <v>2</v>
      </c>
      <c r="U3849" s="1">
        <v>0</v>
      </c>
      <c r="V3849" s="1">
        <v>0.89200000000000002</v>
      </c>
      <c r="W3849" s="1">
        <v>6.0000000000000001E-3</v>
      </c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>
        <f t="shared" si="94"/>
        <v>9</v>
      </c>
    </row>
    <row r="3850" spans="1:49" x14ac:dyDescent="0.25">
      <c r="A3850" s="1" t="s">
        <v>524</v>
      </c>
      <c r="B3850" s="1">
        <v>1010222</v>
      </c>
      <c r="C3850" s="1">
        <v>2017</v>
      </c>
      <c r="D3850" s="1" t="s">
        <v>1091</v>
      </c>
      <c r="E3850" s="1" t="s">
        <v>1092</v>
      </c>
      <c r="F3850" s="1" t="s">
        <v>12</v>
      </c>
      <c r="G3850" s="1"/>
      <c r="H3850" s="1"/>
      <c r="I3850" s="1"/>
      <c r="J3850" s="1"/>
      <c r="K3850" s="1" t="s">
        <v>2636</v>
      </c>
      <c r="L3850" s="1" t="s">
        <v>1109</v>
      </c>
      <c r="M3850" s="1" t="s">
        <v>2828</v>
      </c>
      <c r="N3850" s="1">
        <v>58.216666699999998</v>
      </c>
      <c r="O3850" s="1">
        <v>30.1249784</v>
      </c>
      <c r="P3850" s="1">
        <v>32.5</v>
      </c>
      <c r="Q3850" s="1">
        <v>10</v>
      </c>
      <c r="R3850" s="1">
        <v>0</v>
      </c>
      <c r="S3850" s="1">
        <v>0</v>
      </c>
      <c r="T3850" s="1">
        <v>0</v>
      </c>
      <c r="U3850" s="1">
        <v>0</v>
      </c>
      <c r="V3850" s="1">
        <v>0.89200000000000002</v>
      </c>
      <c r="W3850" s="1">
        <v>6.0000000000000001E-3</v>
      </c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>
        <f t="shared" si="94"/>
        <v>10</v>
      </c>
    </row>
    <row r="3851" spans="1:49" x14ac:dyDescent="0.25">
      <c r="A3851" s="1" t="s">
        <v>524</v>
      </c>
      <c r="B3851" s="1">
        <v>1010222</v>
      </c>
      <c r="C3851" s="1">
        <v>2017</v>
      </c>
      <c r="D3851" s="1" t="s">
        <v>1091</v>
      </c>
      <c r="E3851" s="1" t="s">
        <v>1092</v>
      </c>
      <c r="F3851" s="1" t="s">
        <v>12</v>
      </c>
      <c r="G3851" s="1"/>
      <c r="H3851" s="1"/>
      <c r="I3851" s="1"/>
      <c r="J3851" s="1"/>
      <c r="K3851" s="1" t="s">
        <v>2772</v>
      </c>
      <c r="L3851" s="1" t="s">
        <v>1121</v>
      </c>
      <c r="M3851" s="1" t="s">
        <v>2829</v>
      </c>
      <c r="N3851" s="1"/>
      <c r="O3851" s="1"/>
      <c r="P3851" s="1"/>
      <c r="Q3851" s="1">
        <v>6</v>
      </c>
      <c r="R3851" s="1">
        <v>0</v>
      </c>
      <c r="S3851" s="1">
        <v>0</v>
      </c>
      <c r="T3851" s="1">
        <v>0</v>
      </c>
      <c r="U3851" s="1">
        <v>0</v>
      </c>
      <c r="V3851" s="1">
        <v>0.90900000000000003</v>
      </c>
      <c r="W3851" s="1">
        <v>1.4999999999999999E-2</v>
      </c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>
        <f t="shared" si="94"/>
        <v>6</v>
      </c>
    </row>
    <row r="3852" spans="1:49" x14ac:dyDescent="0.25">
      <c r="A3852" s="1" t="s">
        <v>524</v>
      </c>
      <c r="B3852" s="1">
        <v>1010222</v>
      </c>
      <c r="C3852" s="1">
        <v>2017</v>
      </c>
      <c r="D3852" s="1" t="s">
        <v>1091</v>
      </c>
      <c r="E3852" s="1" t="s">
        <v>1092</v>
      </c>
      <c r="F3852" s="1" t="s">
        <v>12</v>
      </c>
      <c r="G3852" s="1"/>
      <c r="H3852" s="1"/>
      <c r="I3852" s="1"/>
      <c r="J3852" s="1"/>
      <c r="K3852" s="1" t="s">
        <v>2772</v>
      </c>
      <c r="L3852" s="1" t="s">
        <v>1109</v>
      </c>
      <c r="M3852" s="1" t="s">
        <v>2773</v>
      </c>
      <c r="N3852" s="1">
        <v>0</v>
      </c>
      <c r="O3852" s="1">
        <v>0</v>
      </c>
      <c r="P3852" s="1">
        <v>0</v>
      </c>
      <c r="Q3852" s="1">
        <v>4</v>
      </c>
      <c r="R3852" s="1">
        <v>0</v>
      </c>
      <c r="S3852" s="1">
        <v>0</v>
      </c>
      <c r="T3852" s="1">
        <v>0</v>
      </c>
      <c r="U3852" s="1">
        <v>0</v>
      </c>
      <c r="V3852" s="1">
        <v>0.90900000000000003</v>
      </c>
      <c r="W3852" s="1">
        <v>1.4999999999999999E-2</v>
      </c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>
        <f t="shared" si="94"/>
        <v>4</v>
      </c>
    </row>
    <row r="3853" spans="1:49" x14ac:dyDescent="0.25">
      <c r="A3853" s="1" t="s">
        <v>524</v>
      </c>
      <c r="B3853" s="1">
        <v>1010222</v>
      </c>
      <c r="C3853" s="1">
        <v>2017</v>
      </c>
      <c r="D3853" s="1" t="s">
        <v>1091</v>
      </c>
      <c r="E3853" s="1" t="s">
        <v>1092</v>
      </c>
      <c r="F3853" s="1" t="s">
        <v>12</v>
      </c>
      <c r="G3853" s="1"/>
      <c r="H3853" s="1"/>
      <c r="I3853" s="1"/>
      <c r="J3853" s="1"/>
      <c r="K3853" s="1" t="s">
        <v>1642</v>
      </c>
      <c r="L3853" s="1" t="s">
        <v>1109</v>
      </c>
      <c r="M3853" s="1" t="s">
        <v>1643</v>
      </c>
      <c r="N3853" s="1">
        <v>37</v>
      </c>
      <c r="O3853" s="1">
        <v>0</v>
      </c>
      <c r="P3853" s="1">
        <v>32.5</v>
      </c>
      <c r="Q3853" s="1">
        <v>1</v>
      </c>
      <c r="R3853" s="1">
        <v>0</v>
      </c>
      <c r="S3853" s="1">
        <v>0</v>
      </c>
      <c r="T3853" s="1">
        <v>0</v>
      </c>
      <c r="U3853" s="1">
        <v>0</v>
      </c>
      <c r="V3853" s="1">
        <v>0.65900000000000003</v>
      </c>
      <c r="W3853" s="1">
        <v>2.4E-2</v>
      </c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>
        <f t="shared" si="94"/>
        <v>1</v>
      </c>
    </row>
    <row r="3854" spans="1:49" x14ac:dyDescent="0.25">
      <c r="A3854" s="1" t="s">
        <v>524</v>
      </c>
      <c r="B3854" s="1">
        <v>1010222</v>
      </c>
      <c r="C3854" s="1">
        <v>2017</v>
      </c>
      <c r="D3854" s="1" t="s">
        <v>1091</v>
      </c>
      <c r="E3854" s="1" t="s">
        <v>1092</v>
      </c>
      <c r="F3854" s="1" t="s">
        <v>12</v>
      </c>
      <c r="G3854" s="1"/>
      <c r="H3854" s="1"/>
      <c r="I3854" s="1"/>
      <c r="J3854" s="1"/>
      <c r="K3854" s="1" t="s">
        <v>1120</v>
      </c>
      <c r="L3854" s="1" t="s">
        <v>1121</v>
      </c>
      <c r="M3854" s="1" t="s">
        <v>1122</v>
      </c>
      <c r="N3854" s="1"/>
      <c r="O3854" s="1"/>
      <c r="P3854" s="1"/>
      <c r="Q3854" s="1">
        <v>102</v>
      </c>
      <c r="R3854" s="1">
        <v>0</v>
      </c>
      <c r="S3854" s="1">
        <v>0</v>
      </c>
      <c r="T3854" s="1">
        <v>0</v>
      </c>
      <c r="U3854" s="1">
        <v>1</v>
      </c>
      <c r="V3854" s="1">
        <v>0.96099999999999997</v>
      </c>
      <c r="W3854" s="1">
        <v>1.7999999999999999E-2</v>
      </c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>
        <f t="shared" si="94"/>
        <v>103</v>
      </c>
    </row>
    <row r="3855" spans="1:49" x14ac:dyDescent="0.25">
      <c r="A3855" s="1" t="s">
        <v>524</v>
      </c>
      <c r="B3855" s="1">
        <v>1010222</v>
      </c>
      <c r="C3855" s="1">
        <v>2017</v>
      </c>
      <c r="D3855" s="1" t="s">
        <v>1091</v>
      </c>
      <c r="E3855" s="1" t="s">
        <v>1092</v>
      </c>
      <c r="F3855" s="1" t="s">
        <v>12</v>
      </c>
      <c r="G3855" s="1"/>
      <c r="H3855" s="1"/>
      <c r="I3855" s="1"/>
      <c r="J3855" s="1"/>
      <c r="K3855" s="1" t="s">
        <v>1120</v>
      </c>
      <c r="L3855" s="1" t="s">
        <v>1109</v>
      </c>
      <c r="M3855" s="1" t="s">
        <v>1217</v>
      </c>
      <c r="N3855" s="1">
        <v>52</v>
      </c>
      <c r="O3855" s="1">
        <v>9.9652133999999997</v>
      </c>
      <c r="P3855" s="1">
        <v>32.5</v>
      </c>
      <c r="Q3855" s="1">
        <v>67</v>
      </c>
      <c r="R3855" s="1">
        <v>0</v>
      </c>
      <c r="S3855" s="1">
        <v>0</v>
      </c>
      <c r="T3855" s="1">
        <v>0</v>
      </c>
      <c r="U3855" s="1">
        <v>0</v>
      </c>
      <c r="V3855" s="1">
        <v>0.96099999999999997</v>
      </c>
      <c r="W3855" s="1">
        <v>1.7999999999999999E-2</v>
      </c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>
        <f t="shared" si="94"/>
        <v>67</v>
      </c>
    </row>
    <row r="3856" spans="1:49" x14ac:dyDescent="0.25">
      <c r="A3856" s="1" t="s">
        <v>524</v>
      </c>
      <c r="B3856" s="1">
        <v>1010222</v>
      </c>
      <c r="C3856" s="1">
        <v>2017</v>
      </c>
      <c r="D3856" s="1" t="s">
        <v>1091</v>
      </c>
      <c r="E3856" s="1" t="s">
        <v>1092</v>
      </c>
      <c r="F3856" s="1" t="s">
        <v>12</v>
      </c>
      <c r="G3856" s="1"/>
      <c r="H3856" s="1"/>
      <c r="I3856" s="1"/>
      <c r="J3856" s="1"/>
      <c r="K3856" s="1" t="s">
        <v>1096</v>
      </c>
      <c r="L3856" s="1" t="s">
        <v>1121</v>
      </c>
      <c r="M3856" s="1" t="s">
        <v>1800</v>
      </c>
      <c r="N3856" s="1"/>
      <c r="O3856" s="1"/>
      <c r="P3856" s="1"/>
      <c r="Q3856" s="1">
        <v>7</v>
      </c>
      <c r="R3856" s="1">
        <v>0</v>
      </c>
      <c r="S3856" s="1">
        <v>0</v>
      </c>
      <c r="T3856" s="1">
        <v>0</v>
      </c>
      <c r="U3856" s="1">
        <v>0</v>
      </c>
      <c r="V3856" s="1">
        <v>0.92200000000000004</v>
      </c>
      <c r="W3856" s="1">
        <v>1E-3</v>
      </c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>
        <f t="shared" si="94"/>
        <v>7</v>
      </c>
    </row>
    <row r="3857" spans="1:49" x14ac:dyDescent="0.25">
      <c r="A3857" s="1" t="s">
        <v>524</v>
      </c>
      <c r="B3857" s="1">
        <v>1010222</v>
      </c>
      <c r="C3857" s="1">
        <v>2017</v>
      </c>
      <c r="D3857" s="1" t="s">
        <v>1091</v>
      </c>
      <c r="E3857" s="1" t="s">
        <v>1092</v>
      </c>
      <c r="F3857" s="1" t="s">
        <v>12</v>
      </c>
      <c r="G3857" s="1"/>
      <c r="H3857" s="1"/>
      <c r="I3857" s="1"/>
      <c r="J3857" s="1"/>
      <c r="K3857" s="1" t="s">
        <v>1096</v>
      </c>
      <c r="L3857" s="1" t="s">
        <v>1109</v>
      </c>
      <c r="M3857" s="1" t="s">
        <v>1801</v>
      </c>
      <c r="N3857" s="1">
        <v>56.1</v>
      </c>
      <c r="O3857" s="1">
        <v>2.4185999999999999E-3</v>
      </c>
      <c r="P3857" s="1">
        <v>32.5</v>
      </c>
      <c r="Q3857" s="1">
        <v>67</v>
      </c>
      <c r="R3857" s="1">
        <v>0</v>
      </c>
      <c r="S3857" s="1">
        <v>0</v>
      </c>
      <c r="T3857" s="1">
        <v>0</v>
      </c>
      <c r="U3857" s="1">
        <v>0</v>
      </c>
      <c r="V3857" s="1">
        <v>0.92200000000000004</v>
      </c>
      <c r="W3857" s="1">
        <v>1E-3</v>
      </c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>
        <f t="shared" si="94"/>
        <v>67</v>
      </c>
    </row>
    <row r="3858" spans="1:49" x14ac:dyDescent="0.25">
      <c r="A3858" s="1" t="s">
        <v>524</v>
      </c>
      <c r="B3858" s="1">
        <v>1010222</v>
      </c>
      <c r="C3858" s="1">
        <v>2017</v>
      </c>
      <c r="D3858" s="1" t="s">
        <v>1091</v>
      </c>
      <c r="E3858" s="1" t="s">
        <v>1092</v>
      </c>
      <c r="F3858" s="1" t="s">
        <v>12</v>
      </c>
      <c r="G3858" s="1"/>
      <c r="H3858" s="1"/>
      <c r="I3858" s="1"/>
      <c r="J3858" s="1"/>
      <c r="K3858" s="1" t="s">
        <v>1218</v>
      </c>
      <c r="L3858" s="1" t="s">
        <v>1121</v>
      </c>
      <c r="M3858" s="1" t="s">
        <v>1219</v>
      </c>
      <c r="N3858" s="1"/>
      <c r="O3858" s="1"/>
      <c r="P3858" s="1"/>
      <c r="Q3858" s="1">
        <v>9</v>
      </c>
      <c r="R3858" s="1">
        <v>0</v>
      </c>
      <c r="S3858" s="1">
        <v>0</v>
      </c>
      <c r="T3858" s="1">
        <v>0</v>
      </c>
      <c r="U3858" s="1">
        <v>0</v>
      </c>
      <c r="V3858" s="1">
        <v>0.84199999999999997</v>
      </c>
      <c r="W3858" s="1">
        <v>1.2999999999999999E-2</v>
      </c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>
        <f t="shared" si="94"/>
        <v>9</v>
      </c>
    </row>
    <row r="3859" spans="1:49" x14ac:dyDescent="0.25">
      <c r="A3859" s="1" t="s">
        <v>524</v>
      </c>
      <c r="B3859" s="1">
        <v>1010222</v>
      </c>
      <c r="C3859" s="1">
        <v>2017</v>
      </c>
      <c r="D3859" s="1" t="s">
        <v>1091</v>
      </c>
      <c r="E3859" s="1" t="s">
        <v>1092</v>
      </c>
      <c r="F3859" s="1" t="s">
        <v>12</v>
      </c>
      <c r="G3859" s="1"/>
      <c r="H3859" s="1"/>
      <c r="I3859" s="1"/>
      <c r="J3859" s="1"/>
      <c r="K3859" s="1" t="s">
        <v>1218</v>
      </c>
      <c r="L3859" s="1" t="s">
        <v>1109</v>
      </c>
      <c r="M3859" s="1" t="s">
        <v>1220</v>
      </c>
      <c r="N3859" s="1">
        <v>46</v>
      </c>
      <c r="O3859" s="1">
        <v>4.7154119000000003</v>
      </c>
      <c r="P3859" s="1">
        <v>35</v>
      </c>
      <c r="Q3859" s="1">
        <v>3</v>
      </c>
      <c r="R3859" s="1">
        <v>0</v>
      </c>
      <c r="S3859" s="1">
        <v>0</v>
      </c>
      <c r="T3859" s="1">
        <v>0</v>
      </c>
      <c r="U3859" s="1">
        <v>0</v>
      </c>
      <c r="V3859" s="1">
        <v>0.84199999999999997</v>
      </c>
      <c r="W3859" s="1">
        <v>1.2999999999999999E-2</v>
      </c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>
        <f t="shared" si="94"/>
        <v>3</v>
      </c>
    </row>
    <row r="3860" spans="1:49" x14ac:dyDescent="0.25">
      <c r="A3860" s="1" t="s">
        <v>524</v>
      </c>
      <c r="B3860" s="1">
        <v>1010222</v>
      </c>
      <c r="C3860" s="1">
        <v>2017</v>
      </c>
      <c r="D3860" s="1" t="s">
        <v>1091</v>
      </c>
      <c r="E3860" s="1" t="s">
        <v>1092</v>
      </c>
      <c r="F3860" s="1" t="s">
        <v>12</v>
      </c>
      <c r="G3860" s="1"/>
      <c r="H3860" s="1"/>
      <c r="I3860" s="1"/>
      <c r="J3860" s="1"/>
      <c r="K3860" s="1" t="s">
        <v>2831</v>
      </c>
      <c r="L3860" s="1" t="s">
        <v>1109</v>
      </c>
      <c r="M3860" s="1" t="s">
        <v>2956</v>
      </c>
      <c r="N3860" s="1">
        <v>49.733333299999998</v>
      </c>
      <c r="O3860" s="1">
        <v>35.612240300000003</v>
      </c>
      <c r="P3860" s="1">
        <v>32.5</v>
      </c>
      <c r="Q3860" s="1">
        <v>10</v>
      </c>
      <c r="R3860" s="1">
        <v>0</v>
      </c>
      <c r="S3860" s="1">
        <v>8</v>
      </c>
      <c r="T3860" s="1">
        <v>0</v>
      </c>
      <c r="U3860" s="1">
        <v>0</v>
      </c>
      <c r="V3860" s="1">
        <v>0.65900000000000003</v>
      </c>
      <c r="W3860" s="1">
        <v>2.4E-2</v>
      </c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>
        <f t="shared" si="94"/>
        <v>10</v>
      </c>
    </row>
    <row r="3861" spans="1:49" x14ac:dyDescent="0.25">
      <c r="A3861" s="1" t="s">
        <v>524</v>
      </c>
      <c r="B3861" s="1">
        <v>1010222</v>
      </c>
      <c r="C3861" s="1">
        <v>2017</v>
      </c>
      <c r="D3861" s="1" t="s">
        <v>1091</v>
      </c>
      <c r="E3861" s="1" t="s">
        <v>1092</v>
      </c>
      <c r="F3861" s="1" t="s">
        <v>12</v>
      </c>
      <c r="G3861" s="1"/>
      <c r="H3861" s="1"/>
      <c r="I3861" s="1"/>
      <c r="J3861" s="1"/>
      <c r="K3861" s="1" t="s">
        <v>1223</v>
      </c>
      <c r="L3861" s="1" t="s">
        <v>1121</v>
      </c>
      <c r="M3861" s="1" t="s">
        <v>1224</v>
      </c>
      <c r="N3861" s="1"/>
      <c r="O3861" s="1"/>
      <c r="P3861" s="1"/>
      <c r="Q3861" s="1">
        <v>24</v>
      </c>
      <c r="R3861" s="1">
        <v>0</v>
      </c>
      <c r="S3861" s="1">
        <v>0</v>
      </c>
      <c r="T3861" s="1">
        <v>1</v>
      </c>
      <c r="U3861" s="1">
        <v>1</v>
      </c>
      <c r="V3861" s="1">
        <v>0.90500000000000003</v>
      </c>
      <c r="W3861" s="1">
        <v>2.7E-2</v>
      </c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>
        <f t="shared" si="94"/>
        <v>25</v>
      </c>
    </row>
    <row r="3862" spans="1:49" x14ac:dyDescent="0.25">
      <c r="A3862" s="1" t="s">
        <v>524</v>
      </c>
      <c r="B3862" s="1">
        <v>1010222</v>
      </c>
      <c r="C3862" s="1">
        <v>2017</v>
      </c>
      <c r="D3862" s="1" t="s">
        <v>1091</v>
      </c>
      <c r="E3862" s="1" t="s">
        <v>1092</v>
      </c>
      <c r="F3862" s="1" t="s">
        <v>12</v>
      </c>
      <c r="G3862" s="1"/>
      <c r="H3862" s="1"/>
      <c r="I3862" s="1"/>
      <c r="J3862" s="1"/>
      <c r="K3862" s="1" t="s">
        <v>1223</v>
      </c>
      <c r="L3862" s="1" t="s">
        <v>1109</v>
      </c>
      <c r="M3862" s="1" t="s">
        <v>1225</v>
      </c>
      <c r="N3862" s="1">
        <v>35.15</v>
      </c>
      <c r="O3862" s="1">
        <v>0.39854460000000003</v>
      </c>
      <c r="P3862" s="1">
        <v>60</v>
      </c>
      <c r="Q3862" s="1">
        <v>7</v>
      </c>
      <c r="R3862" s="1">
        <v>0</v>
      </c>
      <c r="S3862" s="1">
        <v>0</v>
      </c>
      <c r="T3862" s="1">
        <v>0</v>
      </c>
      <c r="U3862" s="1">
        <v>0</v>
      </c>
      <c r="V3862" s="1">
        <v>0.90500000000000003</v>
      </c>
      <c r="W3862" s="1">
        <v>2.7E-2</v>
      </c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>
        <f t="shared" si="94"/>
        <v>7</v>
      </c>
    </row>
    <row r="3863" spans="1:49" x14ac:dyDescent="0.25">
      <c r="A3863" s="1" t="s">
        <v>524</v>
      </c>
      <c r="B3863" s="1">
        <v>1010222</v>
      </c>
      <c r="C3863" s="1">
        <v>2017</v>
      </c>
      <c r="D3863" s="1" t="s">
        <v>1091</v>
      </c>
      <c r="E3863" s="1" t="s">
        <v>1092</v>
      </c>
      <c r="F3863" s="1" t="s">
        <v>12</v>
      </c>
      <c r="G3863" s="1"/>
      <c r="H3863" s="1"/>
      <c r="I3863" s="1"/>
      <c r="J3863" s="1"/>
      <c r="K3863" s="1" t="s">
        <v>1226</v>
      </c>
      <c r="L3863" s="1" t="s">
        <v>1121</v>
      </c>
      <c r="M3863" s="1" t="s">
        <v>1227</v>
      </c>
      <c r="N3863" s="1"/>
      <c r="O3863" s="1"/>
      <c r="P3863" s="1"/>
      <c r="Q3863" s="1">
        <v>4</v>
      </c>
      <c r="R3863" s="1">
        <v>0</v>
      </c>
      <c r="S3863" s="1">
        <v>0</v>
      </c>
      <c r="T3863" s="1">
        <v>0</v>
      </c>
      <c r="U3863" s="1">
        <v>0</v>
      </c>
      <c r="V3863" s="1">
        <v>0.89700000000000002</v>
      </c>
      <c r="W3863" s="1">
        <v>1.2999999999999999E-2</v>
      </c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>
        <f t="shared" si="94"/>
        <v>4</v>
      </c>
    </row>
    <row r="3864" spans="1:49" x14ac:dyDescent="0.25">
      <c r="A3864" s="1" t="s">
        <v>524</v>
      </c>
      <c r="B3864" s="1">
        <v>1010222</v>
      </c>
      <c r="C3864" s="1">
        <v>2017</v>
      </c>
      <c r="D3864" s="1" t="s">
        <v>1091</v>
      </c>
      <c r="E3864" s="1" t="s">
        <v>1092</v>
      </c>
      <c r="F3864" s="1" t="s">
        <v>12</v>
      </c>
      <c r="G3864" s="1"/>
      <c r="H3864" s="1"/>
      <c r="I3864" s="1"/>
      <c r="J3864" s="1"/>
      <c r="K3864" s="1" t="s">
        <v>1226</v>
      </c>
      <c r="L3864" s="1" t="s">
        <v>1109</v>
      </c>
      <c r="M3864" s="1" t="s">
        <v>1228</v>
      </c>
      <c r="N3864" s="1">
        <v>43.3</v>
      </c>
      <c r="O3864" s="1">
        <v>3.8253504999999999</v>
      </c>
      <c r="P3864" s="1">
        <v>32.5</v>
      </c>
      <c r="Q3864" s="1">
        <v>13</v>
      </c>
      <c r="R3864" s="1">
        <v>0</v>
      </c>
      <c r="S3864" s="1">
        <v>0</v>
      </c>
      <c r="T3864" s="1">
        <v>0</v>
      </c>
      <c r="U3864" s="1">
        <v>0</v>
      </c>
      <c r="V3864" s="1">
        <v>0.89700000000000002</v>
      </c>
      <c r="W3864" s="1">
        <v>1.2999999999999999E-2</v>
      </c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>
        <f t="shared" si="94"/>
        <v>13</v>
      </c>
    </row>
    <row r="3865" spans="1:49" x14ac:dyDescent="0.25">
      <c r="A3865" s="1" t="s">
        <v>524</v>
      </c>
      <c r="B3865" s="1">
        <v>1010222</v>
      </c>
      <c r="C3865" s="1">
        <v>2017</v>
      </c>
      <c r="D3865" s="1" t="s">
        <v>1091</v>
      </c>
      <c r="E3865" s="1" t="s">
        <v>1092</v>
      </c>
      <c r="F3865" s="1" t="s">
        <v>12</v>
      </c>
      <c r="G3865" s="1"/>
      <c r="H3865" s="1"/>
      <c r="I3865" s="1"/>
      <c r="J3865" s="1"/>
      <c r="K3865" s="1" t="s">
        <v>2737</v>
      </c>
      <c r="L3865" s="1" t="s">
        <v>1121</v>
      </c>
      <c r="M3865" s="1" t="s">
        <v>2738</v>
      </c>
      <c r="N3865" s="1"/>
      <c r="O3865" s="1"/>
      <c r="P3865" s="1"/>
      <c r="Q3865" s="1">
        <v>35</v>
      </c>
      <c r="R3865" s="1">
        <v>0</v>
      </c>
      <c r="S3865" s="1">
        <v>0</v>
      </c>
      <c r="T3865" s="1">
        <v>0</v>
      </c>
      <c r="U3865" s="1">
        <v>0</v>
      </c>
      <c r="V3865" s="1">
        <v>0.84299999999999997</v>
      </c>
      <c r="W3865" s="1">
        <v>8.0000000000000002E-3</v>
      </c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>
        <f t="shared" si="94"/>
        <v>35</v>
      </c>
    </row>
    <row r="3866" spans="1:49" x14ac:dyDescent="0.25">
      <c r="A3866" s="1" t="s">
        <v>524</v>
      </c>
      <c r="B3866" s="1">
        <v>1010222</v>
      </c>
      <c r="C3866" s="1">
        <v>2017</v>
      </c>
      <c r="D3866" s="1" t="s">
        <v>1091</v>
      </c>
      <c r="E3866" s="1" t="s">
        <v>1092</v>
      </c>
      <c r="F3866" s="1" t="s">
        <v>12</v>
      </c>
      <c r="G3866" s="1"/>
      <c r="H3866" s="1"/>
      <c r="I3866" s="1"/>
      <c r="J3866" s="1"/>
      <c r="K3866" s="1" t="s">
        <v>2737</v>
      </c>
      <c r="L3866" s="1" t="s">
        <v>1109</v>
      </c>
      <c r="M3866" s="1" t="s">
        <v>2739</v>
      </c>
      <c r="N3866" s="1">
        <v>38</v>
      </c>
      <c r="O3866" s="1">
        <v>164.1</v>
      </c>
      <c r="P3866" s="1">
        <v>32.5</v>
      </c>
      <c r="Q3866" s="1">
        <v>13</v>
      </c>
      <c r="R3866" s="1">
        <v>0</v>
      </c>
      <c r="S3866" s="1">
        <v>0</v>
      </c>
      <c r="T3866" s="1">
        <v>0</v>
      </c>
      <c r="U3866" s="1">
        <v>0</v>
      </c>
      <c r="V3866" s="1">
        <v>0.84299999999999997</v>
      </c>
      <c r="W3866" s="1">
        <v>8.0000000000000002E-3</v>
      </c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>
        <f t="shared" si="94"/>
        <v>13</v>
      </c>
    </row>
    <row r="3867" spans="1:49" x14ac:dyDescent="0.25">
      <c r="A3867" s="1" t="s">
        <v>524</v>
      </c>
      <c r="B3867" s="1">
        <v>1010222</v>
      </c>
      <c r="C3867" s="1">
        <v>2017</v>
      </c>
      <c r="D3867" s="1" t="s">
        <v>1091</v>
      </c>
      <c r="E3867" s="1" t="s">
        <v>1092</v>
      </c>
      <c r="F3867" s="1" t="s">
        <v>12</v>
      </c>
      <c r="G3867" s="1"/>
      <c r="H3867" s="1"/>
      <c r="I3867" s="1"/>
      <c r="J3867" s="1"/>
      <c r="K3867" s="1" t="s">
        <v>1098</v>
      </c>
      <c r="L3867" s="1" t="s">
        <v>1121</v>
      </c>
      <c r="M3867" s="1" t="s">
        <v>2780</v>
      </c>
      <c r="N3867" s="1"/>
      <c r="O3867" s="1"/>
      <c r="P3867" s="1"/>
      <c r="Q3867" s="1">
        <v>11</v>
      </c>
      <c r="R3867" s="1">
        <v>0</v>
      </c>
      <c r="S3867" s="1">
        <v>11</v>
      </c>
      <c r="T3867" s="1">
        <v>0</v>
      </c>
      <c r="U3867" s="1">
        <v>0</v>
      </c>
      <c r="V3867" s="1">
        <v>0.84299999999999997</v>
      </c>
      <c r="W3867" s="1">
        <v>8.0000000000000002E-3</v>
      </c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>
        <f t="shared" si="94"/>
        <v>11</v>
      </c>
    </row>
    <row r="3868" spans="1:49" x14ac:dyDescent="0.25">
      <c r="A3868" s="1" t="s">
        <v>524</v>
      </c>
      <c r="B3868" s="1">
        <v>1010222</v>
      </c>
      <c r="C3868" s="1">
        <v>2017</v>
      </c>
      <c r="D3868" s="1" t="s">
        <v>1091</v>
      </c>
      <c r="E3868" s="1" t="s">
        <v>1092</v>
      </c>
      <c r="F3868" s="1" t="s">
        <v>12</v>
      </c>
      <c r="G3868" s="1"/>
      <c r="H3868" s="1"/>
      <c r="I3868" s="1"/>
      <c r="J3868" s="1"/>
      <c r="K3868" s="1" t="s">
        <v>1098</v>
      </c>
      <c r="L3868" s="1" t="s">
        <v>1109</v>
      </c>
      <c r="M3868" s="1" t="s">
        <v>1453</v>
      </c>
      <c r="N3868" s="1">
        <v>55.881250000000001</v>
      </c>
      <c r="O3868" s="1">
        <v>55.354680399999999</v>
      </c>
      <c r="P3868" s="1">
        <v>32.5</v>
      </c>
      <c r="Q3868" s="1">
        <v>18</v>
      </c>
      <c r="R3868" s="1">
        <v>0</v>
      </c>
      <c r="S3868" s="1">
        <v>18</v>
      </c>
      <c r="T3868" s="1">
        <v>0</v>
      </c>
      <c r="U3868" s="1">
        <v>0</v>
      </c>
      <c r="V3868" s="1">
        <v>0.84299999999999997</v>
      </c>
      <c r="W3868" s="1">
        <v>8.0000000000000002E-3</v>
      </c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>
        <f t="shared" si="94"/>
        <v>18</v>
      </c>
    </row>
    <row r="3869" spans="1:49" x14ac:dyDescent="0.25">
      <c r="A3869" s="1" t="s">
        <v>524</v>
      </c>
      <c r="B3869" s="1">
        <v>1010222</v>
      </c>
      <c r="C3869" s="1">
        <v>2017</v>
      </c>
      <c r="D3869" s="1" t="s">
        <v>1091</v>
      </c>
      <c r="E3869" s="1" t="s">
        <v>1092</v>
      </c>
      <c r="F3869" s="1" t="s">
        <v>12</v>
      </c>
      <c r="G3869" s="1"/>
      <c r="H3869" s="1"/>
      <c r="I3869" s="1"/>
      <c r="J3869" s="1"/>
      <c r="K3869" s="1" t="s">
        <v>1229</v>
      </c>
      <c r="L3869" s="1" t="s">
        <v>1121</v>
      </c>
      <c r="M3869" s="1" t="s">
        <v>2810</v>
      </c>
      <c r="N3869" s="1"/>
      <c r="O3869" s="1"/>
      <c r="P3869" s="1"/>
      <c r="Q3869" s="1">
        <v>138</v>
      </c>
      <c r="R3869" s="1">
        <v>100</v>
      </c>
      <c r="S3869" s="1">
        <v>20</v>
      </c>
      <c r="T3869" s="1">
        <v>0</v>
      </c>
      <c r="U3869" s="1">
        <v>0</v>
      </c>
      <c r="V3869" s="1">
        <v>0.85499999999999998</v>
      </c>
      <c r="W3869" s="1">
        <v>6.4000000000000001E-2</v>
      </c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>
        <f t="shared" si="94"/>
        <v>138</v>
      </c>
    </row>
    <row r="3870" spans="1:49" x14ac:dyDescent="0.25">
      <c r="A3870" s="1" t="s">
        <v>524</v>
      </c>
      <c r="B3870" s="1">
        <v>1010222</v>
      </c>
      <c r="C3870" s="1">
        <v>2017</v>
      </c>
      <c r="D3870" s="1" t="s">
        <v>1091</v>
      </c>
      <c r="E3870" s="1" t="s">
        <v>1092</v>
      </c>
      <c r="F3870" s="1" t="s">
        <v>12</v>
      </c>
      <c r="G3870" s="1"/>
      <c r="H3870" s="1"/>
      <c r="I3870" s="1"/>
      <c r="J3870" s="1"/>
      <c r="K3870" s="1" t="s">
        <v>1229</v>
      </c>
      <c r="L3870" s="1" t="s">
        <v>1109</v>
      </c>
      <c r="M3870" s="1" t="s">
        <v>1230</v>
      </c>
      <c r="N3870" s="1">
        <v>37.945714299999999</v>
      </c>
      <c r="O3870" s="1">
        <v>8.6319019000000008</v>
      </c>
      <c r="P3870" s="1">
        <v>32.5</v>
      </c>
      <c r="Q3870" s="1">
        <v>154</v>
      </c>
      <c r="R3870" s="1">
        <v>12</v>
      </c>
      <c r="S3870" s="1">
        <v>18</v>
      </c>
      <c r="T3870" s="1">
        <v>0</v>
      </c>
      <c r="U3870" s="1">
        <v>0</v>
      </c>
      <c r="V3870" s="1">
        <v>0.85499999999999998</v>
      </c>
      <c r="W3870" s="1">
        <v>6.4000000000000001E-2</v>
      </c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>
        <f t="shared" si="94"/>
        <v>154</v>
      </c>
    </row>
    <row r="3871" spans="1:49" x14ac:dyDescent="0.25">
      <c r="A3871" s="1" t="s">
        <v>524</v>
      </c>
      <c r="B3871" s="1">
        <v>1010222</v>
      </c>
      <c r="C3871" s="1">
        <v>2017</v>
      </c>
      <c r="D3871" s="1" t="s">
        <v>1091</v>
      </c>
      <c r="E3871" s="1" t="s">
        <v>1092</v>
      </c>
      <c r="F3871" s="1" t="s">
        <v>12</v>
      </c>
      <c r="G3871" s="1"/>
      <c r="H3871" s="1"/>
      <c r="I3871" s="1"/>
      <c r="J3871" s="1"/>
      <c r="K3871" s="1" t="s">
        <v>1853</v>
      </c>
      <c r="L3871" s="1" t="s">
        <v>1109</v>
      </c>
      <c r="M3871" s="1" t="s">
        <v>2957</v>
      </c>
      <c r="N3871" s="1">
        <v>21.92</v>
      </c>
      <c r="O3871" s="1">
        <v>0.93308400000000002</v>
      </c>
      <c r="P3871" s="1">
        <v>50</v>
      </c>
      <c r="Q3871" s="1">
        <v>21</v>
      </c>
      <c r="R3871" s="1">
        <v>0</v>
      </c>
      <c r="S3871" s="1">
        <v>0</v>
      </c>
      <c r="T3871" s="1">
        <v>1</v>
      </c>
      <c r="U3871" s="1">
        <v>0</v>
      </c>
      <c r="V3871" s="1">
        <v>0.80200000000000005</v>
      </c>
      <c r="W3871" s="1">
        <v>0.02</v>
      </c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>
        <f t="shared" si="94"/>
        <v>21</v>
      </c>
    </row>
    <row r="3872" spans="1:49" x14ac:dyDescent="0.25">
      <c r="A3872" s="1" t="s">
        <v>524</v>
      </c>
      <c r="B3872" s="1">
        <v>1010222</v>
      </c>
      <c r="C3872" s="1">
        <v>2017</v>
      </c>
      <c r="D3872" s="1" t="s">
        <v>1091</v>
      </c>
      <c r="E3872" s="1" t="s">
        <v>1092</v>
      </c>
      <c r="F3872" s="1" t="s">
        <v>12</v>
      </c>
      <c r="G3872" s="1"/>
      <c r="H3872" s="1"/>
      <c r="I3872" s="1"/>
      <c r="J3872" s="1"/>
      <c r="K3872" s="1" t="s">
        <v>1688</v>
      </c>
      <c r="L3872" s="1" t="s">
        <v>1121</v>
      </c>
      <c r="M3872" s="1" t="s">
        <v>1689</v>
      </c>
      <c r="N3872" s="1"/>
      <c r="O3872" s="1"/>
      <c r="P3872" s="1"/>
      <c r="Q3872" s="1">
        <v>17</v>
      </c>
      <c r="R3872" s="1">
        <v>0</v>
      </c>
      <c r="S3872" s="1">
        <v>0</v>
      </c>
      <c r="T3872" s="1">
        <v>0</v>
      </c>
      <c r="U3872" s="1">
        <v>0</v>
      </c>
      <c r="V3872" s="1">
        <v>0.84299999999999997</v>
      </c>
      <c r="W3872" s="1">
        <v>8.0000000000000002E-3</v>
      </c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>
        <f t="shared" si="94"/>
        <v>17</v>
      </c>
    </row>
    <row r="3873" spans="1:49" x14ac:dyDescent="0.25">
      <c r="A3873" s="1" t="s">
        <v>524</v>
      </c>
      <c r="B3873" s="1">
        <v>1010222</v>
      </c>
      <c r="C3873" s="1">
        <v>2017</v>
      </c>
      <c r="D3873" s="1" t="s">
        <v>1091</v>
      </c>
      <c r="E3873" s="1" t="s">
        <v>1092</v>
      </c>
      <c r="F3873" s="1" t="s">
        <v>12</v>
      </c>
      <c r="G3873" s="1"/>
      <c r="H3873" s="1"/>
      <c r="I3873" s="1"/>
      <c r="J3873" s="1"/>
      <c r="K3873" s="1" t="s">
        <v>1688</v>
      </c>
      <c r="L3873" s="1" t="s">
        <v>1109</v>
      </c>
      <c r="M3873" s="1" t="s">
        <v>1690</v>
      </c>
      <c r="N3873" s="1">
        <v>38</v>
      </c>
      <c r="O3873" s="1">
        <v>68.004999999999995</v>
      </c>
      <c r="P3873" s="1">
        <v>32.5</v>
      </c>
      <c r="Q3873" s="1">
        <v>53</v>
      </c>
      <c r="R3873" s="1">
        <v>0</v>
      </c>
      <c r="S3873" s="1">
        <v>0</v>
      </c>
      <c r="T3873" s="1">
        <v>0</v>
      </c>
      <c r="U3873" s="1">
        <v>0</v>
      </c>
      <c r="V3873" s="1">
        <v>0.84299999999999997</v>
      </c>
      <c r="W3873" s="1">
        <v>8.0000000000000002E-3</v>
      </c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>
        <f t="shared" si="94"/>
        <v>53</v>
      </c>
    </row>
    <row r="3874" spans="1:49" x14ac:dyDescent="0.25">
      <c r="A3874" s="1" t="s">
        <v>524</v>
      </c>
      <c r="B3874" s="1">
        <v>1010222</v>
      </c>
      <c r="C3874" s="1">
        <v>2017</v>
      </c>
      <c r="D3874" s="1" t="s">
        <v>1091</v>
      </c>
      <c r="E3874" s="1" t="s">
        <v>1092</v>
      </c>
      <c r="F3874" s="1" t="s">
        <v>12</v>
      </c>
      <c r="G3874" s="1"/>
      <c r="H3874" s="1"/>
      <c r="I3874" s="1"/>
      <c r="J3874" s="1"/>
      <c r="K3874" s="1" t="s">
        <v>2958</v>
      </c>
      <c r="L3874" s="1" t="s">
        <v>1121</v>
      </c>
      <c r="M3874" s="1" t="s">
        <v>2959</v>
      </c>
      <c r="N3874" s="1"/>
      <c r="O3874" s="1"/>
      <c r="P3874" s="1"/>
      <c r="Q3874" s="1">
        <v>7</v>
      </c>
      <c r="R3874" s="1">
        <v>0</v>
      </c>
      <c r="S3874" s="1">
        <v>0</v>
      </c>
      <c r="T3874" s="1">
        <v>0</v>
      </c>
      <c r="U3874" s="1">
        <v>1</v>
      </c>
      <c r="V3874" s="1">
        <v>0.90500000000000003</v>
      </c>
      <c r="W3874" s="1">
        <v>1.2999999999999999E-2</v>
      </c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>
        <f t="shared" si="94"/>
        <v>8</v>
      </c>
    </row>
    <row r="3875" spans="1:49" x14ac:dyDescent="0.25">
      <c r="A3875" s="1" t="s">
        <v>524</v>
      </c>
      <c r="B3875" s="1">
        <v>1010222</v>
      </c>
      <c r="C3875" s="1">
        <v>2017</v>
      </c>
      <c r="D3875" s="1" t="s">
        <v>1091</v>
      </c>
      <c r="E3875" s="1" t="s">
        <v>1092</v>
      </c>
      <c r="F3875" s="1" t="s">
        <v>12</v>
      </c>
      <c r="G3875" s="1"/>
      <c r="H3875" s="1"/>
      <c r="I3875" s="1"/>
      <c r="J3875" s="1"/>
      <c r="K3875" s="1" t="s">
        <v>2958</v>
      </c>
      <c r="L3875" s="1" t="s">
        <v>1109</v>
      </c>
      <c r="M3875" s="1" t="s">
        <v>2960</v>
      </c>
      <c r="N3875" s="1">
        <v>36.377615400000003</v>
      </c>
      <c r="O3875" s="1">
        <v>19.024342399999998</v>
      </c>
      <c r="P3875" s="1">
        <v>32.5</v>
      </c>
      <c r="Q3875" s="1">
        <v>54</v>
      </c>
      <c r="R3875" s="1">
        <v>0</v>
      </c>
      <c r="S3875" s="1">
        <v>0</v>
      </c>
      <c r="T3875" s="1">
        <v>0</v>
      </c>
      <c r="U3875" s="1">
        <v>1</v>
      </c>
      <c r="V3875" s="1">
        <v>0.90500000000000003</v>
      </c>
      <c r="W3875" s="1">
        <v>1.2999999999999999E-2</v>
      </c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>
        <f t="shared" si="94"/>
        <v>55</v>
      </c>
    </row>
    <row r="3876" spans="1:49" x14ac:dyDescent="0.25">
      <c r="A3876" s="1" t="s">
        <v>524</v>
      </c>
      <c r="B3876" s="1">
        <v>1010222</v>
      </c>
      <c r="C3876" s="1">
        <v>2017</v>
      </c>
      <c r="D3876" s="1" t="s">
        <v>1091</v>
      </c>
      <c r="E3876" s="1" t="s">
        <v>1092</v>
      </c>
      <c r="F3876" s="1" t="s">
        <v>12</v>
      </c>
      <c r="G3876" s="1"/>
      <c r="H3876" s="1"/>
      <c r="I3876" s="1"/>
      <c r="J3876" s="1"/>
      <c r="K3876" s="1" t="s">
        <v>1855</v>
      </c>
      <c r="L3876" s="1" t="s">
        <v>1121</v>
      </c>
      <c r="M3876" s="1" t="s">
        <v>2813</v>
      </c>
      <c r="N3876" s="1"/>
      <c r="O3876" s="1"/>
      <c r="P3876" s="1"/>
      <c r="Q3876" s="1">
        <v>19</v>
      </c>
      <c r="R3876" s="1">
        <v>0</v>
      </c>
      <c r="S3876" s="1">
        <v>15</v>
      </c>
      <c r="T3876" s="1">
        <v>0</v>
      </c>
      <c r="U3876" s="1">
        <v>0</v>
      </c>
      <c r="V3876" s="1">
        <v>0.65900000000000003</v>
      </c>
      <c r="W3876" s="1">
        <v>2.4E-2</v>
      </c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>
        <f t="shared" si="94"/>
        <v>19</v>
      </c>
    </row>
    <row r="3877" spans="1:49" x14ac:dyDescent="0.25">
      <c r="A3877" s="1" t="s">
        <v>524</v>
      </c>
      <c r="B3877" s="1">
        <v>1010222</v>
      </c>
      <c r="C3877" s="1">
        <v>2017</v>
      </c>
      <c r="D3877" s="1" t="s">
        <v>1091</v>
      </c>
      <c r="E3877" s="1" t="s">
        <v>1092</v>
      </c>
      <c r="F3877" s="1" t="s">
        <v>12</v>
      </c>
      <c r="G3877" s="1"/>
      <c r="H3877" s="1"/>
      <c r="I3877" s="1"/>
      <c r="J3877" s="1"/>
      <c r="K3877" s="1" t="s">
        <v>1855</v>
      </c>
      <c r="L3877" s="1" t="s">
        <v>1109</v>
      </c>
      <c r="M3877" s="1" t="s">
        <v>2774</v>
      </c>
      <c r="N3877" s="1">
        <v>49.8277778</v>
      </c>
      <c r="O3877" s="1">
        <v>83.015479400000004</v>
      </c>
      <c r="P3877" s="1">
        <v>32.5</v>
      </c>
      <c r="Q3877" s="1">
        <v>57</v>
      </c>
      <c r="R3877" s="1">
        <v>0</v>
      </c>
      <c r="S3877" s="1">
        <v>50</v>
      </c>
      <c r="T3877" s="1">
        <v>0</v>
      </c>
      <c r="U3877" s="1">
        <v>0</v>
      </c>
      <c r="V3877" s="1">
        <v>0.65900000000000003</v>
      </c>
      <c r="W3877" s="1">
        <v>2.4E-2</v>
      </c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>
        <f t="shared" si="94"/>
        <v>57</v>
      </c>
    </row>
    <row r="3878" spans="1:49" x14ac:dyDescent="0.25">
      <c r="A3878" s="1" t="s">
        <v>524</v>
      </c>
      <c r="B3878" s="1">
        <v>1010222</v>
      </c>
      <c r="C3878" s="1">
        <v>2017</v>
      </c>
      <c r="D3878" s="1" t="s">
        <v>1091</v>
      </c>
      <c r="E3878" s="1" t="s">
        <v>1092</v>
      </c>
      <c r="F3878" s="1" t="s">
        <v>12</v>
      </c>
      <c r="G3878" s="1"/>
      <c r="H3878" s="1"/>
      <c r="I3878" s="1"/>
      <c r="J3878" s="1"/>
      <c r="K3878" s="1" t="s">
        <v>1455</v>
      </c>
      <c r="L3878" s="1" t="s">
        <v>1121</v>
      </c>
      <c r="M3878" s="1" t="s">
        <v>2857</v>
      </c>
      <c r="N3878" s="1"/>
      <c r="O3878" s="1"/>
      <c r="P3878" s="1"/>
      <c r="Q3878" s="1">
        <v>2</v>
      </c>
      <c r="R3878" s="1">
        <v>0</v>
      </c>
      <c r="S3878" s="1">
        <v>0</v>
      </c>
      <c r="T3878" s="1">
        <v>0</v>
      </c>
      <c r="U3878" s="1">
        <v>0</v>
      </c>
      <c r="V3878" s="1">
        <v>0.65900000000000003</v>
      </c>
      <c r="W3878" s="1">
        <v>2.4E-2</v>
      </c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>
        <f t="shared" si="94"/>
        <v>2</v>
      </c>
    </row>
    <row r="3879" spans="1:49" x14ac:dyDescent="0.25">
      <c r="A3879" s="1" t="s">
        <v>524</v>
      </c>
      <c r="B3879" s="1">
        <v>1010222</v>
      </c>
      <c r="C3879" s="1">
        <v>2017</v>
      </c>
      <c r="D3879" s="1" t="s">
        <v>1091</v>
      </c>
      <c r="E3879" s="1" t="s">
        <v>1092</v>
      </c>
      <c r="F3879" s="1" t="s">
        <v>12</v>
      </c>
      <c r="G3879" s="1"/>
      <c r="H3879" s="1"/>
      <c r="I3879" s="1"/>
      <c r="J3879" s="1"/>
      <c r="K3879" s="1" t="s">
        <v>1455</v>
      </c>
      <c r="L3879" s="1" t="s">
        <v>1109</v>
      </c>
      <c r="M3879" s="1" t="s">
        <v>1456</v>
      </c>
      <c r="N3879" s="1">
        <v>38</v>
      </c>
      <c r="O3879" s="1">
        <v>0</v>
      </c>
      <c r="P3879" s="1">
        <v>32.5</v>
      </c>
      <c r="Q3879" s="1">
        <v>1</v>
      </c>
      <c r="R3879" s="1">
        <v>0</v>
      </c>
      <c r="S3879" s="1">
        <v>0</v>
      </c>
      <c r="T3879" s="1">
        <v>0</v>
      </c>
      <c r="U3879" s="1">
        <v>0</v>
      </c>
      <c r="V3879" s="1">
        <v>0.65900000000000003</v>
      </c>
      <c r="W3879" s="1">
        <v>2.4E-2</v>
      </c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>
        <f t="shared" si="94"/>
        <v>1</v>
      </c>
    </row>
    <row r="3880" spans="1:49" x14ac:dyDescent="0.25">
      <c r="A3880" s="1" t="s">
        <v>524</v>
      </c>
      <c r="B3880" s="1">
        <v>1010222</v>
      </c>
      <c r="C3880" s="1">
        <v>2017</v>
      </c>
      <c r="D3880" s="1" t="s">
        <v>1091</v>
      </c>
      <c r="E3880" s="1" t="s">
        <v>1092</v>
      </c>
      <c r="F3880" s="1" t="s">
        <v>12</v>
      </c>
      <c r="G3880" s="1"/>
      <c r="H3880" s="1"/>
      <c r="I3880" s="1"/>
      <c r="J3880" s="1"/>
      <c r="K3880" s="1" t="s">
        <v>1832</v>
      </c>
      <c r="L3880" s="1" t="s">
        <v>1121</v>
      </c>
      <c r="M3880" s="1" t="s">
        <v>1833</v>
      </c>
      <c r="N3880" s="1"/>
      <c r="O3880" s="1"/>
      <c r="P3880" s="1"/>
      <c r="Q3880" s="1">
        <v>7</v>
      </c>
      <c r="R3880" s="1">
        <v>0</v>
      </c>
      <c r="S3880" s="1">
        <v>0</v>
      </c>
      <c r="T3880" s="1">
        <v>0</v>
      </c>
      <c r="U3880" s="1">
        <v>0</v>
      </c>
      <c r="V3880" s="1">
        <v>0.90200000000000002</v>
      </c>
      <c r="W3880" s="1">
        <v>2.5999999999999999E-2</v>
      </c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>
        <f t="shared" si="94"/>
        <v>7</v>
      </c>
    </row>
    <row r="3881" spans="1:49" x14ac:dyDescent="0.25">
      <c r="A3881" s="1" t="s">
        <v>524</v>
      </c>
      <c r="B3881" s="1">
        <v>1010222</v>
      </c>
      <c r="C3881" s="1">
        <v>2017</v>
      </c>
      <c r="D3881" s="1" t="s">
        <v>1091</v>
      </c>
      <c r="E3881" s="1" t="s">
        <v>1092</v>
      </c>
      <c r="F3881" s="1" t="s">
        <v>12</v>
      </c>
      <c r="G3881" s="1"/>
      <c r="H3881" s="1"/>
      <c r="I3881" s="1"/>
      <c r="J3881" s="1"/>
      <c r="K3881" s="1" t="s">
        <v>1832</v>
      </c>
      <c r="L3881" s="1" t="s">
        <v>1109</v>
      </c>
      <c r="M3881" s="1" t="s">
        <v>1834</v>
      </c>
      <c r="N3881" s="1">
        <v>38</v>
      </c>
      <c r="O3881" s="1">
        <v>0</v>
      </c>
      <c r="P3881" s="1">
        <v>32.5</v>
      </c>
      <c r="Q3881" s="1">
        <v>1</v>
      </c>
      <c r="R3881" s="1">
        <v>0</v>
      </c>
      <c r="S3881" s="1">
        <v>0</v>
      </c>
      <c r="T3881" s="1">
        <v>0</v>
      </c>
      <c r="U3881" s="1">
        <v>0</v>
      </c>
      <c r="V3881" s="1">
        <v>0.90200000000000002</v>
      </c>
      <c r="W3881" s="1">
        <v>2.5999999999999999E-2</v>
      </c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>
        <f t="shared" si="94"/>
        <v>1</v>
      </c>
    </row>
    <row r="3882" spans="1:49" x14ac:dyDescent="0.25">
      <c r="A3882" s="1" t="s">
        <v>524</v>
      </c>
      <c r="B3882" s="1">
        <v>1010222</v>
      </c>
      <c r="C3882" s="1">
        <v>2017</v>
      </c>
      <c r="D3882" s="1" t="s">
        <v>1091</v>
      </c>
      <c r="E3882" s="1" t="s">
        <v>1092</v>
      </c>
      <c r="F3882" s="1" t="s">
        <v>12</v>
      </c>
      <c r="G3882" s="1"/>
      <c r="H3882" s="1"/>
      <c r="I3882" s="1"/>
      <c r="J3882" s="1"/>
      <c r="K3882" s="1" t="s">
        <v>1233</v>
      </c>
      <c r="L3882" s="1" t="s">
        <v>1121</v>
      </c>
      <c r="M3882" s="1" t="s">
        <v>2833</v>
      </c>
      <c r="N3882" s="1"/>
      <c r="O3882" s="1"/>
      <c r="P3882" s="1"/>
      <c r="Q3882" s="1">
        <v>2</v>
      </c>
      <c r="R3882" s="1">
        <v>0</v>
      </c>
      <c r="S3882" s="1">
        <v>0</v>
      </c>
      <c r="T3882" s="1">
        <v>0</v>
      </c>
      <c r="U3882" s="1">
        <v>0</v>
      </c>
      <c r="V3882" s="1">
        <v>0.92200000000000004</v>
      </c>
      <c r="W3882" s="1">
        <v>1E-3</v>
      </c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>
        <f t="shared" si="94"/>
        <v>2</v>
      </c>
    </row>
    <row r="3883" spans="1:49" x14ac:dyDescent="0.25">
      <c r="A3883" s="1" t="s">
        <v>524</v>
      </c>
      <c r="B3883" s="1">
        <v>1010222</v>
      </c>
      <c r="C3883" s="1">
        <v>2017</v>
      </c>
      <c r="D3883" s="1" t="s">
        <v>1091</v>
      </c>
      <c r="E3883" s="1" t="s">
        <v>1092</v>
      </c>
      <c r="F3883" s="1" t="s">
        <v>12</v>
      </c>
      <c r="G3883" s="1"/>
      <c r="H3883" s="1"/>
      <c r="I3883" s="1"/>
      <c r="J3883" s="1"/>
      <c r="K3883" s="1" t="s">
        <v>1233</v>
      </c>
      <c r="L3883" s="1" t="s">
        <v>1109</v>
      </c>
      <c r="M3883" s="1" t="s">
        <v>1234</v>
      </c>
      <c r="N3883" s="1">
        <v>38</v>
      </c>
      <c r="O3883" s="1">
        <v>0</v>
      </c>
      <c r="P3883" s="1">
        <v>32.5</v>
      </c>
      <c r="Q3883" s="1">
        <v>6</v>
      </c>
      <c r="R3883" s="1">
        <v>0</v>
      </c>
      <c r="S3883" s="1">
        <v>0</v>
      </c>
      <c r="T3883" s="1">
        <v>0</v>
      </c>
      <c r="U3883" s="1">
        <v>0</v>
      </c>
      <c r="V3883" s="1">
        <v>0.92200000000000004</v>
      </c>
      <c r="W3883" s="1">
        <v>1E-3</v>
      </c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>
        <f t="shared" si="94"/>
        <v>6</v>
      </c>
    </row>
    <row r="3884" spans="1:49" x14ac:dyDescent="0.25">
      <c r="A3884" s="1" t="s">
        <v>524</v>
      </c>
      <c r="B3884" s="1">
        <v>1010222</v>
      </c>
      <c r="C3884" s="1">
        <v>2017</v>
      </c>
      <c r="D3884" s="1" t="s">
        <v>1091</v>
      </c>
      <c r="E3884" s="1" t="s">
        <v>1092</v>
      </c>
      <c r="F3884" s="1" t="s">
        <v>12</v>
      </c>
      <c r="G3884" s="1"/>
      <c r="H3884" s="1"/>
      <c r="I3884" s="1"/>
      <c r="J3884" s="1"/>
      <c r="K3884" s="1" t="s">
        <v>1691</v>
      </c>
      <c r="L3884" s="1" t="s">
        <v>1121</v>
      </c>
      <c r="M3884" s="1" t="s">
        <v>2814</v>
      </c>
      <c r="N3884" s="1"/>
      <c r="O3884" s="1"/>
      <c r="P3884" s="1"/>
      <c r="Q3884" s="1">
        <v>3</v>
      </c>
      <c r="R3884" s="1">
        <v>0</v>
      </c>
      <c r="S3884" s="1">
        <v>0</v>
      </c>
      <c r="T3884" s="1">
        <v>0</v>
      </c>
      <c r="U3884" s="1">
        <v>0</v>
      </c>
      <c r="V3884" s="1">
        <v>0.84299999999999997</v>
      </c>
      <c r="W3884" s="1">
        <v>8.0000000000000002E-3</v>
      </c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>
        <f t="shared" si="94"/>
        <v>3</v>
      </c>
    </row>
    <row r="3885" spans="1:49" x14ac:dyDescent="0.25">
      <c r="A3885" s="1" t="s">
        <v>524</v>
      </c>
      <c r="B3885" s="1">
        <v>1010222</v>
      </c>
      <c r="C3885" s="1">
        <v>2017</v>
      </c>
      <c r="D3885" s="1" t="s">
        <v>1091</v>
      </c>
      <c r="E3885" s="1" t="s">
        <v>1092</v>
      </c>
      <c r="F3885" s="1" t="s">
        <v>12</v>
      </c>
      <c r="G3885" s="1"/>
      <c r="H3885" s="1"/>
      <c r="I3885" s="1"/>
      <c r="J3885" s="1"/>
      <c r="K3885" s="1" t="s">
        <v>1100</v>
      </c>
      <c r="L3885" s="1" t="s">
        <v>1121</v>
      </c>
      <c r="M3885" s="1" t="s">
        <v>1802</v>
      </c>
      <c r="N3885" s="1"/>
      <c r="O3885" s="1"/>
      <c r="P3885" s="1"/>
      <c r="Q3885" s="1">
        <v>150</v>
      </c>
      <c r="R3885" s="1">
        <v>0</v>
      </c>
      <c r="S3885" s="1">
        <v>0</v>
      </c>
      <c r="T3885" s="1">
        <v>0</v>
      </c>
      <c r="U3885" s="1">
        <v>0</v>
      </c>
      <c r="V3885" s="1">
        <v>0.92200000000000004</v>
      </c>
      <c r="W3885" s="1">
        <v>1E-3</v>
      </c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>
        <f t="shared" si="94"/>
        <v>150</v>
      </c>
    </row>
    <row r="3886" spans="1:49" x14ac:dyDescent="0.25">
      <c r="A3886" s="1" t="s">
        <v>524</v>
      </c>
      <c r="B3886" s="1">
        <v>1010222</v>
      </c>
      <c r="C3886" s="1">
        <v>2017</v>
      </c>
      <c r="D3886" s="1" t="s">
        <v>1091</v>
      </c>
      <c r="E3886" s="1" t="s">
        <v>1092</v>
      </c>
      <c r="F3886" s="1" t="s">
        <v>12</v>
      </c>
      <c r="G3886" s="1"/>
      <c r="H3886" s="1"/>
      <c r="I3886" s="1"/>
      <c r="J3886" s="1"/>
      <c r="K3886" s="1" t="s">
        <v>1100</v>
      </c>
      <c r="L3886" s="1" t="s">
        <v>1109</v>
      </c>
      <c r="M3886" s="1" t="s">
        <v>1803</v>
      </c>
      <c r="N3886" s="1">
        <v>53.9</v>
      </c>
      <c r="O3886" s="1">
        <v>100.4090909</v>
      </c>
      <c r="P3886" s="1">
        <v>32.5</v>
      </c>
      <c r="Q3886" s="1">
        <v>212</v>
      </c>
      <c r="R3886" s="1">
        <v>0</v>
      </c>
      <c r="S3886" s="1">
        <v>0</v>
      </c>
      <c r="T3886" s="1">
        <v>0</v>
      </c>
      <c r="U3886" s="1">
        <v>0</v>
      </c>
      <c r="V3886" s="1">
        <v>0.92200000000000004</v>
      </c>
      <c r="W3886" s="1">
        <v>1E-3</v>
      </c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>
        <f t="shared" si="94"/>
        <v>212</v>
      </c>
    </row>
    <row r="3887" spans="1:49" x14ac:dyDescent="0.25">
      <c r="A3887" s="1" t="s">
        <v>524</v>
      </c>
      <c r="B3887" s="1">
        <v>1010222</v>
      </c>
      <c r="C3887" s="1">
        <v>2017</v>
      </c>
      <c r="D3887" s="1" t="s">
        <v>1091</v>
      </c>
      <c r="E3887" s="1" t="s">
        <v>1092</v>
      </c>
      <c r="F3887" s="1" t="s">
        <v>12</v>
      </c>
      <c r="G3887" s="1"/>
      <c r="H3887" s="1"/>
      <c r="I3887" s="1"/>
      <c r="J3887" s="1"/>
      <c r="K3887" s="1" t="s">
        <v>1235</v>
      </c>
      <c r="L3887" s="1" t="s">
        <v>1109</v>
      </c>
      <c r="M3887" s="1" t="s">
        <v>1236</v>
      </c>
      <c r="N3887" s="1">
        <v>38.65</v>
      </c>
      <c r="O3887" s="1">
        <v>0.26192939999999998</v>
      </c>
      <c r="P3887" s="1">
        <v>50</v>
      </c>
      <c r="Q3887" s="1">
        <v>2</v>
      </c>
      <c r="R3887" s="1">
        <v>0</v>
      </c>
      <c r="S3887" s="1">
        <v>0</v>
      </c>
      <c r="T3887" s="1">
        <v>0</v>
      </c>
      <c r="U3887" s="1">
        <v>0</v>
      </c>
      <c r="V3887" s="1">
        <v>0.89400000000000002</v>
      </c>
      <c r="W3887" s="1">
        <v>1.6E-2</v>
      </c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>
        <f t="shared" si="94"/>
        <v>2</v>
      </c>
    </row>
    <row r="3888" spans="1:49" x14ac:dyDescent="0.25">
      <c r="A3888" s="1" t="s">
        <v>524</v>
      </c>
      <c r="B3888" s="1">
        <v>1010222</v>
      </c>
      <c r="C3888" s="1">
        <v>2017</v>
      </c>
      <c r="D3888" s="1" t="s">
        <v>1091</v>
      </c>
      <c r="E3888" s="1" t="s">
        <v>1092</v>
      </c>
      <c r="F3888" s="1" t="s">
        <v>12</v>
      </c>
      <c r="G3888" s="1"/>
      <c r="H3888" s="1"/>
      <c r="I3888" s="1"/>
      <c r="J3888" s="1"/>
      <c r="K3888" s="1" t="s">
        <v>1237</v>
      </c>
      <c r="L3888" s="1" t="s">
        <v>1109</v>
      </c>
      <c r="M3888" s="1" t="s">
        <v>1238</v>
      </c>
      <c r="N3888" s="1">
        <v>21.75</v>
      </c>
      <c r="O3888" s="1">
        <v>1.3566990000000001</v>
      </c>
      <c r="P3888" s="1">
        <v>25</v>
      </c>
      <c r="Q3888" s="1">
        <v>6</v>
      </c>
      <c r="R3888" s="1">
        <v>0</v>
      </c>
      <c r="S3888" s="1">
        <v>0</v>
      </c>
      <c r="T3888" s="1">
        <v>0</v>
      </c>
      <c r="U3888" s="1">
        <v>0</v>
      </c>
      <c r="V3888" s="1">
        <v>0.89400000000000002</v>
      </c>
      <c r="W3888" s="1">
        <v>1.2E-2</v>
      </c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>
        <f t="shared" si="94"/>
        <v>6</v>
      </c>
    </row>
    <row r="3889" spans="1:49" x14ac:dyDescent="0.25">
      <c r="A3889" s="1" t="s">
        <v>524</v>
      </c>
      <c r="B3889" s="1">
        <v>1010222</v>
      </c>
      <c r="C3889" s="1">
        <v>2017</v>
      </c>
      <c r="D3889" s="1" t="s">
        <v>1091</v>
      </c>
      <c r="E3889" s="1" t="s">
        <v>1092</v>
      </c>
      <c r="F3889" s="1" t="s">
        <v>12</v>
      </c>
      <c r="G3889" s="1"/>
      <c r="H3889" s="1"/>
      <c r="I3889" s="1"/>
      <c r="J3889" s="1"/>
      <c r="K3889" s="1" t="s">
        <v>2742</v>
      </c>
      <c r="L3889" s="1" t="s">
        <v>1121</v>
      </c>
      <c r="M3889" s="1" t="s">
        <v>2743</v>
      </c>
      <c r="N3889" s="1"/>
      <c r="O3889" s="1"/>
      <c r="P3889" s="1"/>
      <c r="Q3889" s="1">
        <v>1</v>
      </c>
      <c r="R3889" s="1">
        <v>0</v>
      </c>
      <c r="S3889" s="1">
        <v>1</v>
      </c>
      <c r="T3889" s="1">
        <v>0</v>
      </c>
      <c r="U3889" s="1">
        <v>0</v>
      </c>
      <c r="V3889" s="1">
        <v>0.57899999999999996</v>
      </c>
      <c r="W3889" s="1">
        <v>2.5000000000000001E-2</v>
      </c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>
        <f t="shared" si="94"/>
        <v>1</v>
      </c>
    </row>
    <row r="3890" spans="1:49" x14ac:dyDescent="0.25">
      <c r="A3890" s="1" t="s">
        <v>524</v>
      </c>
      <c r="B3890" s="1">
        <v>1010222</v>
      </c>
      <c r="C3890" s="1">
        <v>2017</v>
      </c>
      <c r="D3890" s="1" t="s">
        <v>1091</v>
      </c>
      <c r="E3890" s="1" t="s">
        <v>1092</v>
      </c>
      <c r="F3890" s="1" t="s">
        <v>12</v>
      </c>
      <c r="G3890" s="1"/>
      <c r="H3890" s="1"/>
      <c r="I3890" s="1"/>
      <c r="J3890" s="1"/>
      <c r="K3890" s="1" t="s">
        <v>2858</v>
      </c>
      <c r="L3890" s="1" t="s">
        <v>1109</v>
      </c>
      <c r="M3890" s="1" t="s">
        <v>2860</v>
      </c>
      <c r="N3890" s="1">
        <v>38</v>
      </c>
      <c r="O3890" s="1">
        <v>0</v>
      </c>
      <c r="P3890" s="1">
        <v>32.5</v>
      </c>
      <c r="Q3890" s="1">
        <v>1</v>
      </c>
      <c r="R3890" s="1">
        <v>0</v>
      </c>
      <c r="S3890" s="1">
        <v>0</v>
      </c>
      <c r="T3890" s="1">
        <v>0</v>
      </c>
      <c r="U3890" s="1">
        <v>0</v>
      </c>
      <c r="V3890" s="1">
        <v>0.84299999999999997</v>
      </c>
      <c r="W3890" s="1">
        <v>8.0000000000000002E-3</v>
      </c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>
        <f t="shared" si="94"/>
        <v>1</v>
      </c>
    </row>
    <row r="3891" spans="1:49" x14ac:dyDescent="0.25">
      <c r="A3891" s="1" t="s">
        <v>524</v>
      </c>
      <c r="B3891" s="1">
        <v>1010222</v>
      </c>
      <c r="C3891" s="1">
        <v>2017</v>
      </c>
      <c r="D3891" s="1" t="s">
        <v>1091</v>
      </c>
      <c r="E3891" s="1" t="s">
        <v>1092</v>
      </c>
      <c r="F3891" s="1" t="s">
        <v>12</v>
      </c>
      <c r="G3891" s="1"/>
      <c r="H3891" s="1"/>
      <c r="I3891" s="1"/>
      <c r="J3891" s="1"/>
      <c r="K3891" s="1" t="s">
        <v>1137</v>
      </c>
      <c r="L3891" s="1" t="s">
        <v>1121</v>
      </c>
      <c r="M3891" s="1" t="s">
        <v>2961</v>
      </c>
      <c r="N3891" s="1"/>
      <c r="O3891" s="1"/>
      <c r="P3891" s="1"/>
      <c r="Q3891" s="1">
        <v>25</v>
      </c>
      <c r="R3891" s="1">
        <v>0</v>
      </c>
      <c r="S3891" s="1">
        <v>0</v>
      </c>
      <c r="T3891" s="1">
        <v>0</v>
      </c>
      <c r="U3891" s="1">
        <v>0</v>
      </c>
      <c r="V3891" s="1">
        <v>0.91700000000000004</v>
      </c>
      <c r="W3891" s="1">
        <v>7.0000000000000001E-3</v>
      </c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>
        <f t="shared" si="94"/>
        <v>25</v>
      </c>
    </row>
    <row r="3892" spans="1:49" x14ac:dyDescent="0.25">
      <c r="A3892" s="1" t="s">
        <v>524</v>
      </c>
      <c r="B3892" s="1">
        <v>1010222</v>
      </c>
      <c r="C3892" s="1">
        <v>2017</v>
      </c>
      <c r="D3892" s="1" t="s">
        <v>1091</v>
      </c>
      <c r="E3892" s="1" t="s">
        <v>1092</v>
      </c>
      <c r="F3892" s="1" t="s">
        <v>12</v>
      </c>
      <c r="G3892" s="1"/>
      <c r="H3892" s="1"/>
      <c r="I3892" s="1"/>
      <c r="J3892" s="1"/>
      <c r="K3892" s="1" t="s">
        <v>1137</v>
      </c>
      <c r="L3892" s="1" t="s">
        <v>1109</v>
      </c>
      <c r="M3892" s="1" t="s">
        <v>1138</v>
      </c>
      <c r="N3892" s="1">
        <v>56.1</v>
      </c>
      <c r="O3892" s="1">
        <v>1.6575415</v>
      </c>
      <c r="P3892" s="1">
        <v>45</v>
      </c>
      <c r="Q3892" s="1">
        <v>1</v>
      </c>
      <c r="R3892" s="1">
        <v>0</v>
      </c>
      <c r="S3892" s="1">
        <v>0</v>
      </c>
      <c r="T3892" s="1">
        <v>0</v>
      </c>
      <c r="U3892" s="1">
        <v>0</v>
      </c>
      <c r="V3892" s="1">
        <v>0.91700000000000004</v>
      </c>
      <c r="W3892" s="1">
        <v>7.0000000000000001E-3</v>
      </c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>
        <f t="shared" si="94"/>
        <v>1</v>
      </c>
    </row>
    <row r="3893" spans="1:49" x14ac:dyDescent="0.25">
      <c r="A3893" s="1" t="s">
        <v>524</v>
      </c>
      <c r="B3893" s="1">
        <v>1010222</v>
      </c>
      <c r="C3893" s="1">
        <v>2017</v>
      </c>
      <c r="D3893" s="1" t="s">
        <v>1091</v>
      </c>
      <c r="E3893" s="1" t="s">
        <v>1092</v>
      </c>
      <c r="F3893" s="1" t="s">
        <v>12</v>
      </c>
      <c r="G3893" s="1"/>
      <c r="H3893" s="1"/>
      <c r="I3893" s="1"/>
      <c r="J3893" s="1"/>
      <c r="K3893" s="1" t="s">
        <v>1239</v>
      </c>
      <c r="L3893" s="1" t="s">
        <v>1109</v>
      </c>
      <c r="M3893" s="1" t="s">
        <v>1240</v>
      </c>
      <c r="N3893" s="1">
        <v>33.5</v>
      </c>
      <c r="O3893" s="1">
        <v>1.0207155000000001</v>
      </c>
      <c r="P3893" s="1">
        <v>18</v>
      </c>
      <c r="Q3893" s="1">
        <v>7</v>
      </c>
      <c r="R3893" s="1">
        <v>0</v>
      </c>
      <c r="S3893" s="1">
        <v>0</v>
      </c>
      <c r="T3893" s="1">
        <v>0</v>
      </c>
      <c r="U3893" s="1">
        <v>0</v>
      </c>
      <c r="V3893" s="1">
        <v>0.95599999999999996</v>
      </c>
      <c r="W3893" s="1">
        <v>4.0000000000000001E-3</v>
      </c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>
        <f t="shared" si="94"/>
        <v>7</v>
      </c>
    </row>
    <row r="3894" spans="1:49" x14ac:dyDescent="0.25">
      <c r="A3894" s="1" t="s">
        <v>524</v>
      </c>
      <c r="B3894" s="1">
        <v>1010222</v>
      </c>
      <c r="C3894" s="1">
        <v>2017</v>
      </c>
      <c r="D3894" s="1" t="s">
        <v>1091</v>
      </c>
      <c r="E3894" s="1" t="s">
        <v>1092</v>
      </c>
      <c r="F3894" s="1" t="s">
        <v>12</v>
      </c>
      <c r="G3894" s="1"/>
      <c r="H3894" s="1"/>
      <c r="I3894" s="1"/>
      <c r="J3894" s="1"/>
      <c r="K3894" s="1" t="s">
        <v>2835</v>
      </c>
      <c r="L3894" s="1" t="s">
        <v>1121</v>
      </c>
      <c r="M3894" s="1" t="s">
        <v>2836</v>
      </c>
      <c r="N3894" s="1"/>
      <c r="O3894" s="1"/>
      <c r="P3894" s="1"/>
      <c r="Q3894" s="1">
        <v>29</v>
      </c>
      <c r="R3894" s="1">
        <v>0</v>
      </c>
      <c r="S3894" s="1">
        <v>0</v>
      </c>
      <c r="T3894" s="1">
        <v>0</v>
      </c>
      <c r="U3894" s="1">
        <v>7</v>
      </c>
      <c r="V3894" s="1">
        <v>0.874</v>
      </c>
      <c r="W3894" s="1">
        <v>3.0000000000000001E-3</v>
      </c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>
        <f t="shared" si="94"/>
        <v>36</v>
      </c>
    </row>
    <row r="3895" spans="1:49" x14ac:dyDescent="0.25">
      <c r="A3895" s="1" t="s">
        <v>524</v>
      </c>
      <c r="B3895" s="1">
        <v>1010222</v>
      </c>
      <c r="C3895" s="1">
        <v>2017</v>
      </c>
      <c r="D3895" s="1" t="s">
        <v>1091</v>
      </c>
      <c r="E3895" s="1" t="s">
        <v>1092</v>
      </c>
      <c r="F3895" s="1" t="s">
        <v>12</v>
      </c>
      <c r="G3895" s="1"/>
      <c r="H3895" s="1"/>
      <c r="I3895" s="1"/>
      <c r="J3895" s="1"/>
      <c r="K3895" s="1" t="s">
        <v>2835</v>
      </c>
      <c r="L3895" s="1" t="s">
        <v>1109</v>
      </c>
      <c r="M3895" s="1" t="s">
        <v>2837</v>
      </c>
      <c r="N3895" s="1">
        <v>33.9907222</v>
      </c>
      <c r="O3895" s="1">
        <v>3.0199359000000001</v>
      </c>
      <c r="P3895" s="1">
        <v>32.5</v>
      </c>
      <c r="Q3895" s="1">
        <v>196</v>
      </c>
      <c r="R3895" s="1">
        <v>0</v>
      </c>
      <c r="S3895" s="1">
        <v>0</v>
      </c>
      <c r="T3895" s="1">
        <v>0</v>
      </c>
      <c r="U3895" s="1">
        <v>9</v>
      </c>
      <c r="V3895" s="1">
        <v>0.874</v>
      </c>
      <c r="W3895" s="1">
        <v>3.0000000000000001E-3</v>
      </c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>
        <f t="shared" si="94"/>
        <v>205</v>
      </c>
    </row>
    <row r="3896" spans="1:49" x14ac:dyDescent="0.25">
      <c r="A3896" s="1" t="s">
        <v>524</v>
      </c>
      <c r="B3896" s="1">
        <v>1010222</v>
      </c>
      <c r="C3896" s="1">
        <v>2017</v>
      </c>
      <c r="D3896" s="1" t="s">
        <v>1091</v>
      </c>
      <c r="E3896" s="1" t="s">
        <v>1092</v>
      </c>
      <c r="F3896" s="1" t="s">
        <v>12</v>
      </c>
      <c r="G3896" s="1"/>
      <c r="H3896" s="1"/>
      <c r="I3896" s="1"/>
      <c r="J3896" s="1"/>
      <c r="K3896" s="1" t="s">
        <v>2868</v>
      </c>
      <c r="L3896" s="1" t="s">
        <v>1121</v>
      </c>
      <c r="M3896" s="1" t="s">
        <v>2869</v>
      </c>
      <c r="N3896" s="1"/>
      <c r="O3896" s="1"/>
      <c r="P3896" s="1"/>
      <c r="Q3896" s="1">
        <v>11</v>
      </c>
      <c r="R3896" s="1">
        <v>0</v>
      </c>
      <c r="S3896" s="1">
        <v>0</v>
      </c>
      <c r="T3896" s="1">
        <v>0</v>
      </c>
      <c r="U3896" s="1">
        <v>0</v>
      </c>
      <c r="V3896" s="1">
        <v>0.94499999999999995</v>
      </c>
      <c r="W3896" s="1">
        <v>1.7999999999999999E-2</v>
      </c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>
        <f t="shared" si="94"/>
        <v>11</v>
      </c>
    </row>
    <row r="3897" spans="1:49" x14ac:dyDescent="0.25">
      <c r="A3897" s="1" t="s">
        <v>524</v>
      </c>
      <c r="B3897" s="1">
        <v>1010222</v>
      </c>
      <c r="C3897" s="1">
        <v>2017</v>
      </c>
      <c r="D3897" s="1" t="s">
        <v>1091</v>
      </c>
      <c r="E3897" s="1" t="s">
        <v>1092</v>
      </c>
      <c r="F3897" s="1" t="s">
        <v>12</v>
      </c>
      <c r="G3897" s="1"/>
      <c r="H3897" s="1"/>
      <c r="I3897" s="1"/>
      <c r="J3897" s="1"/>
      <c r="K3897" s="1" t="s">
        <v>1804</v>
      </c>
      <c r="L3897" s="1" t="s">
        <v>1121</v>
      </c>
      <c r="M3897" s="1" t="s">
        <v>1805</v>
      </c>
      <c r="N3897" s="1"/>
      <c r="O3897" s="1"/>
      <c r="P3897" s="1"/>
      <c r="Q3897" s="1">
        <v>53</v>
      </c>
      <c r="R3897" s="1">
        <v>0</v>
      </c>
      <c r="S3897" s="1">
        <v>37</v>
      </c>
      <c r="T3897" s="1">
        <v>0</v>
      </c>
      <c r="U3897" s="1">
        <v>0</v>
      </c>
      <c r="V3897" s="1">
        <v>0.85499999999999998</v>
      </c>
      <c r="W3897" s="1">
        <v>6.4000000000000001E-2</v>
      </c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>
        <f t="shared" si="94"/>
        <v>53</v>
      </c>
    </row>
    <row r="3898" spans="1:49" x14ac:dyDescent="0.25">
      <c r="A3898" s="1" t="s">
        <v>524</v>
      </c>
      <c r="B3898" s="1">
        <v>1010222</v>
      </c>
      <c r="C3898" s="1">
        <v>2017</v>
      </c>
      <c r="D3898" s="1" t="s">
        <v>1091</v>
      </c>
      <c r="E3898" s="1" t="s">
        <v>1092</v>
      </c>
      <c r="F3898" s="1" t="s">
        <v>12</v>
      </c>
      <c r="G3898" s="1"/>
      <c r="H3898" s="1"/>
      <c r="I3898" s="1"/>
      <c r="J3898" s="1"/>
      <c r="K3898" s="1" t="s">
        <v>1804</v>
      </c>
      <c r="L3898" s="1" t="s">
        <v>1109</v>
      </c>
      <c r="M3898" s="1" t="s">
        <v>2962</v>
      </c>
      <c r="N3898" s="1">
        <v>39.866666700000003</v>
      </c>
      <c r="O3898" s="1">
        <v>47.136616099999998</v>
      </c>
      <c r="P3898" s="1">
        <v>32.5</v>
      </c>
      <c r="Q3898" s="1">
        <v>53</v>
      </c>
      <c r="R3898" s="1">
        <v>0</v>
      </c>
      <c r="S3898" s="1">
        <v>15</v>
      </c>
      <c r="T3898" s="1">
        <v>0</v>
      </c>
      <c r="U3898" s="1">
        <v>0</v>
      </c>
      <c r="V3898" s="1">
        <v>0.85499999999999998</v>
      </c>
      <c r="W3898" s="1">
        <v>6.4000000000000001E-2</v>
      </c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>
        <f t="shared" si="94"/>
        <v>53</v>
      </c>
    </row>
    <row r="3899" spans="1:49" x14ac:dyDescent="0.25">
      <c r="A3899" s="1" t="s">
        <v>524</v>
      </c>
      <c r="B3899" s="1">
        <v>1010222</v>
      </c>
      <c r="C3899" s="1">
        <v>2017</v>
      </c>
      <c r="D3899" s="1" t="s">
        <v>1091</v>
      </c>
      <c r="E3899" s="1" t="s">
        <v>1092</v>
      </c>
      <c r="F3899" s="1" t="s">
        <v>12</v>
      </c>
      <c r="G3899" s="1"/>
      <c r="H3899" s="1"/>
      <c r="I3899" s="1"/>
      <c r="J3899" s="1"/>
      <c r="K3899" s="1" t="s">
        <v>1806</v>
      </c>
      <c r="L3899" s="1" t="s">
        <v>1121</v>
      </c>
      <c r="M3899" s="1" t="s">
        <v>1807</v>
      </c>
      <c r="N3899" s="1"/>
      <c r="O3899" s="1"/>
      <c r="P3899" s="1"/>
      <c r="Q3899" s="1">
        <v>42</v>
      </c>
      <c r="R3899" s="1">
        <v>0</v>
      </c>
      <c r="S3899" s="1">
        <v>0</v>
      </c>
      <c r="T3899" s="1">
        <v>0</v>
      </c>
      <c r="U3899" s="1">
        <v>0</v>
      </c>
      <c r="V3899" s="1">
        <v>0.85499999999999998</v>
      </c>
      <c r="W3899" s="1">
        <v>6.4000000000000001E-2</v>
      </c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>
        <f t="shared" si="94"/>
        <v>42</v>
      </c>
    </row>
    <row r="3900" spans="1:49" x14ac:dyDescent="0.25">
      <c r="A3900" s="1" t="s">
        <v>524</v>
      </c>
      <c r="B3900" s="1">
        <v>1010222</v>
      </c>
      <c r="C3900" s="1">
        <v>2017</v>
      </c>
      <c r="D3900" s="1" t="s">
        <v>1091</v>
      </c>
      <c r="E3900" s="1" t="s">
        <v>1092</v>
      </c>
      <c r="F3900" s="1" t="s">
        <v>12</v>
      </c>
      <c r="G3900" s="1"/>
      <c r="H3900" s="1"/>
      <c r="I3900" s="1"/>
      <c r="J3900" s="1"/>
      <c r="K3900" s="1" t="s">
        <v>1806</v>
      </c>
      <c r="L3900" s="1" t="s">
        <v>1109</v>
      </c>
      <c r="M3900" s="1" t="s">
        <v>2963</v>
      </c>
      <c r="N3900" s="1">
        <v>45.4513514</v>
      </c>
      <c r="O3900" s="1">
        <v>84.426193499999997</v>
      </c>
      <c r="P3900" s="1">
        <v>32.5</v>
      </c>
      <c r="Q3900" s="1">
        <v>13</v>
      </c>
      <c r="R3900" s="1">
        <v>0</v>
      </c>
      <c r="S3900" s="1">
        <v>0</v>
      </c>
      <c r="T3900" s="1">
        <v>0</v>
      </c>
      <c r="U3900" s="1">
        <v>0</v>
      </c>
      <c r="V3900" s="1">
        <v>0.85499999999999998</v>
      </c>
      <c r="W3900" s="1">
        <v>6.4000000000000001E-2</v>
      </c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>
        <f t="shared" si="94"/>
        <v>13</v>
      </c>
    </row>
    <row r="3901" spans="1:49" x14ac:dyDescent="0.25">
      <c r="A3901" s="1" t="s">
        <v>524</v>
      </c>
      <c r="B3901" s="1">
        <v>1010222</v>
      </c>
      <c r="C3901" s="1">
        <v>2017</v>
      </c>
      <c r="D3901" s="1" t="s">
        <v>1091</v>
      </c>
      <c r="E3901" s="1" t="s">
        <v>1092</v>
      </c>
      <c r="F3901" s="1" t="s">
        <v>12</v>
      </c>
      <c r="G3901" s="1"/>
      <c r="H3901" s="1"/>
      <c r="I3901" s="1"/>
      <c r="J3901" s="1"/>
      <c r="K3901" s="1" t="s">
        <v>1102</v>
      </c>
      <c r="L3901" s="1" t="s">
        <v>1121</v>
      </c>
      <c r="M3901" s="1" t="s">
        <v>1808</v>
      </c>
      <c r="N3901" s="1"/>
      <c r="O3901" s="1"/>
      <c r="P3901" s="1"/>
      <c r="Q3901" s="1">
        <v>11</v>
      </c>
      <c r="R3901" s="1">
        <v>0</v>
      </c>
      <c r="S3901" s="1">
        <v>4</v>
      </c>
      <c r="T3901" s="1">
        <v>0</v>
      </c>
      <c r="U3901" s="1">
        <v>0</v>
      </c>
      <c r="V3901" s="1">
        <v>0.85499999999999998</v>
      </c>
      <c r="W3901" s="1">
        <v>6.4000000000000001E-2</v>
      </c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>
        <f t="shared" si="94"/>
        <v>11</v>
      </c>
    </row>
    <row r="3902" spans="1:49" x14ac:dyDescent="0.25">
      <c r="A3902" s="1" t="s">
        <v>524</v>
      </c>
      <c r="B3902" s="1">
        <v>1010222</v>
      </c>
      <c r="C3902" s="1">
        <v>2017</v>
      </c>
      <c r="D3902" s="1" t="s">
        <v>1091</v>
      </c>
      <c r="E3902" s="1" t="s">
        <v>1092</v>
      </c>
      <c r="F3902" s="1" t="s">
        <v>12</v>
      </c>
      <c r="G3902" s="1"/>
      <c r="H3902" s="1"/>
      <c r="I3902" s="1"/>
      <c r="J3902" s="1"/>
      <c r="K3902" s="1" t="s">
        <v>1102</v>
      </c>
      <c r="L3902" s="1" t="s">
        <v>1109</v>
      </c>
      <c r="M3902" s="1" t="s">
        <v>1809</v>
      </c>
      <c r="N3902" s="1">
        <v>44.41</v>
      </c>
      <c r="O3902" s="1">
        <v>14.506494699999999</v>
      </c>
      <c r="P3902" s="1">
        <v>32.5</v>
      </c>
      <c r="Q3902" s="1">
        <v>59</v>
      </c>
      <c r="R3902" s="1">
        <v>0</v>
      </c>
      <c r="S3902" s="1">
        <v>50</v>
      </c>
      <c r="T3902" s="1">
        <v>0</v>
      </c>
      <c r="U3902" s="1">
        <v>0</v>
      </c>
      <c r="V3902" s="1">
        <v>0.85499999999999998</v>
      </c>
      <c r="W3902" s="1">
        <v>6.4000000000000001E-2</v>
      </c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>
        <f t="shared" si="94"/>
        <v>59</v>
      </c>
    </row>
    <row r="3903" spans="1:49" x14ac:dyDescent="0.25">
      <c r="A3903" s="1" t="s">
        <v>524</v>
      </c>
      <c r="B3903" s="1">
        <v>1010222</v>
      </c>
      <c r="C3903" s="1">
        <v>2017</v>
      </c>
      <c r="D3903" s="1" t="s">
        <v>1091</v>
      </c>
      <c r="E3903" s="1" t="s">
        <v>1092</v>
      </c>
      <c r="F3903" s="1" t="s">
        <v>12</v>
      </c>
      <c r="G3903" s="1"/>
      <c r="H3903" s="1"/>
      <c r="I3903" s="1"/>
      <c r="J3903" s="1"/>
      <c r="K3903" s="1" t="s">
        <v>1241</v>
      </c>
      <c r="L3903" s="1" t="s">
        <v>1121</v>
      </c>
      <c r="M3903" s="1" t="s">
        <v>1242</v>
      </c>
      <c r="N3903" s="1"/>
      <c r="O3903" s="1"/>
      <c r="P3903" s="1"/>
      <c r="Q3903" s="1">
        <v>2</v>
      </c>
      <c r="R3903" s="1">
        <v>0</v>
      </c>
      <c r="S3903" s="1">
        <v>0</v>
      </c>
      <c r="T3903" s="1">
        <v>0</v>
      </c>
      <c r="U3903" s="1">
        <v>0</v>
      </c>
      <c r="V3903" s="1">
        <v>0.90300000000000002</v>
      </c>
      <c r="W3903" s="1">
        <v>0.02</v>
      </c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>
        <f t="shared" si="94"/>
        <v>2</v>
      </c>
    </row>
    <row r="3904" spans="1:49" x14ac:dyDescent="0.25">
      <c r="A3904" s="1" t="s">
        <v>524</v>
      </c>
      <c r="B3904" s="1">
        <v>1010222</v>
      </c>
      <c r="C3904" s="1">
        <v>2017</v>
      </c>
      <c r="D3904" s="1" t="s">
        <v>1091</v>
      </c>
      <c r="E3904" s="1" t="s">
        <v>1092</v>
      </c>
      <c r="F3904" s="1" t="s">
        <v>12</v>
      </c>
      <c r="G3904" s="1"/>
      <c r="H3904" s="1"/>
      <c r="I3904" s="1"/>
      <c r="J3904" s="1"/>
      <c r="K3904" s="1" t="s">
        <v>1243</v>
      </c>
      <c r="L3904" s="1" t="s">
        <v>1121</v>
      </c>
      <c r="M3904" s="1" t="s">
        <v>2839</v>
      </c>
      <c r="N3904" s="1"/>
      <c r="O3904" s="1"/>
      <c r="P3904" s="1"/>
      <c r="Q3904" s="1">
        <v>7</v>
      </c>
      <c r="R3904" s="1">
        <v>0</v>
      </c>
      <c r="S3904" s="1">
        <v>0</v>
      </c>
      <c r="T3904" s="1">
        <v>0</v>
      </c>
      <c r="U3904" s="1">
        <v>0</v>
      </c>
      <c r="V3904" s="1">
        <v>0.92900000000000005</v>
      </c>
      <c r="W3904" s="1">
        <v>8.0000000000000002E-3</v>
      </c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>
        <f t="shared" si="94"/>
        <v>7</v>
      </c>
    </row>
    <row r="3905" spans="1:49" x14ac:dyDescent="0.25">
      <c r="A3905" s="1" t="s">
        <v>524</v>
      </c>
      <c r="B3905" s="1">
        <v>1010222</v>
      </c>
      <c r="C3905" s="1">
        <v>2017</v>
      </c>
      <c r="D3905" s="1" t="s">
        <v>1091</v>
      </c>
      <c r="E3905" s="1" t="s">
        <v>1092</v>
      </c>
      <c r="F3905" s="1" t="s">
        <v>12</v>
      </c>
      <c r="G3905" s="1"/>
      <c r="H3905" s="1"/>
      <c r="I3905" s="1"/>
      <c r="J3905" s="1"/>
      <c r="K3905" s="1" t="s">
        <v>1243</v>
      </c>
      <c r="L3905" s="1" t="s">
        <v>1109</v>
      </c>
      <c r="M3905" s="1" t="s">
        <v>1244</v>
      </c>
      <c r="N3905" s="1">
        <v>18.350000000000001</v>
      </c>
      <c r="O3905" s="1">
        <v>1.6641014999999999</v>
      </c>
      <c r="P3905" s="1">
        <v>20</v>
      </c>
      <c r="Q3905" s="1">
        <v>14</v>
      </c>
      <c r="R3905" s="1">
        <v>0</v>
      </c>
      <c r="S3905" s="1">
        <v>0</v>
      </c>
      <c r="T3905" s="1">
        <v>0</v>
      </c>
      <c r="U3905" s="1">
        <v>0</v>
      </c>
      <c r="V3905" s="1">
        <v>0.92900000000000005</v>
      </c>
      <c r="W3905" s="1">
        <v>8.0000000000000002E-3</v>
      </c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>
        <f t="shared" si="94"/>
        <v>14</v>
      </c>
    </row>
    <row r="3906" spans="1:49" x14ac:dyDescent="0.25">
      <c r="A3906" s="1" t="s">
        <v>524</v>
      </c>
      <c r="B3906" s="1">
        <v>1010222</v>
      </c>
      <c r="C3906" s="1">
        <v>2017</v>
      </c>
      <c r="D3906" s="1" t="s">
        <v>1091</v>
      </c>
      <c r="E3906" s="1" t="s">
        <v>1092</v>
      </c>
      <c r="F3906" s="1" t="s">
        <v>12</v>
      </c>
      <c r="G3906" s="1"/>
      <c r="H3906" s="1"/>
      <c r="I3906" s="1"/>
      <c r="J3906" s="1"/>
      <c r="K3906" s="1" t="s">
        <v>1104</v>
      </c>
      <c r="L3906" s="1" t="s">
        <v>1121</v>
      </c>
      <c r="M3906" s="1" t="s">
        <v>2625</v>
      </c>
      <c r="N3906" s="1"/>
      <c r="O3906" s="1"/>
      <c r="P3906" s="1"/>
      <c r="Q3906" s="1">
        <v>20</v>
      </c>
      <c r="R3906" s="1">
        <v>0</v>
      </c>
      <c r="S3906" s="1">
        <v>0</v>
      </c>
      <c r="T3906" s="1">
        <v>0</v>
      </c>
      <c r="U3906" s="1">
        <v>0</v>
      </c>
      <c r="V3906" s="1">
        <v>0.65900000000000003</v>
      </c>
      <c r="W3906" s="1">
        <v>2.4E-2</v>
      </c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>
        <f t="shared" si="94"/>
        <v>20</v>
      </c>
    </row>
    <row r="3907" spans="1:49" x14ac:dyDescent="0.25">
      <c r="A3907" s="1" t="s">
        <v>524</v>
      </c>
      <c r="B3907" s="1">
        <v>1010222</v>
      </c>
      <c r="C3907" s="1">
        <v>2017</v>
      </c>
      <c r="D3907" s="1" t="s">
        <v>1091</v>
      </c>
      <c r="E3907" s="1" t="s">
        <v>1092</v>
      </c>
      <c r="F3907" s="1" t="s">
        <v>12</v>
      </c>
      <c r="G3907" s="1"/>
      <c r="H3907" s="1"/>
      <c r="I3907" s="1"/>
      <c r="J3907" s="1"/>
      <c r="K3907" s="1" t="s">
        <v>1104</v>
      </c>
      <c r="L3907" s="1" t="s">
        <v>1109</v>
      </c>
      <c r="M3907" s="1" t="s">
        <v>1921</v>
      </c>
      <c r="N3907" s="1">
        <v>38</v>
      </c>
      <c r="O3907" s="1">
        <v>260.10379999999998</v>
      </c>
      <c r="P3907" s="1">
        <v>32.5</v>
      </c>
      <c r="Q3907" s="1">
        <v>2</v>
      </c>
      <c r="R3907" s="1">
        <v>0</v>
      </c>
      <c r="S3907" s="1">
        <v>0</v>
      </c>
      <c r="T3907" s="1">
        <v>0</v>
      </c>
      <c r="U3907" s="1">
        <v>0</v>
      </c>
      <c r="V3907" s="1">
        <v>0.65900000000000003</v>
      </c>
      <c r="W3907" s="1">
        <v>2.4E-2</v>
      </c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>
        <f t="shared" ref="AW3907:AW3970" si="95">+Q3907+U3907</f>
        <v>2</v>
      </c>
    </row>
    <row r="3908" spans="1:49" x14ac:dyDescent="0.25">
      <c r="A3908" s="1" t="s">
        <v>524</v>
      </c>
      <c r="B3908" s="1">
        <v>1010222</v>
      </c>
      <c r="C3908" s="1">
        <v>2017</v>
      </c>
      <c r="D3908" s="1" t="s">
        <v>1091</v>
      </c>
      <c r="E3908" s="1" t="s">
        <v>1092</v>
      </c>
      <c r="F3908" s="1" t="s">
        <v>12</v>
      </c>
      <c r="G3908" s="1"/>
      <c r="H3908" s="1"/>
      <c r="I3908" s="1"/>
      <c r="J3908" s="1"/>
      <c r="K3908" s="1" t="s">
        <v>1835</v>
      </c>
      <c r="L3908" s="1" t="s">
        <v>1121</v>
      </c>
      <c r="M3908" s="1" t="s">
        <v>2861</v>
      </c>
      <c r="N3908" s="1"/>
      <c r="O3908" s="1"/>
      <c r="P3908" s="1"/>
      <c r="Q3908" s="1">
        <v>3</v>
      </c>
      <c r="R3908" s="1">
        <v>0</v>
      </c>
      <c r="S3908" s="1">
        <v>0</v>
      </c>
      <c r="T3908" s="1">
        <v>0</v>
      </c>
      <c r="U3908" s="1">
        <v>0</v>
      </c>
      <c r="V3908" s="1">
        <v>0.84299999999999997</v>
      </c>
      <c r="W3908" s="1">
        <v>8.0000000000000002E-3</v>
      </c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>
        <f t="shared" si="95"/>
        <v>3</v>
      </c>
    </row>
    <row r="3909" spans="1:49" x14ac:dyDescent="0.25">
      <c r="A3909" s="1" t="s">
        <v>524</v>
      </c>
      <c r="B3909" s="1">
        <v>1010222</v>
      </c>
      <c r="C3909" s="1">
        <v>2017</v>
      </c>
      <c r="D3909" s="1" t="s">
        <v>1091</v>
      </c>
      <c r="E3909" s="1" t="s">
        <v>1092</v>
      </c>
      <c r="F3909" s="1" t="s">
        <v>12</v>
      </c>
      <c r="G3909" s="1"/>
      <c r="H3909" s="1"/>
      <c r="I3909" s="1"/>
      <c r="J3909" s="1"/>
      <c r="K3909" s="1" t="s">
        <v>1835</v>
      </c>
      <c r="L3909" s="1" t="s">
        <v>1109</v>
      </c>
      <c r="M3909" s="1" t="s">
        <v>1836</v>
      </c>
      <c r="N3909" s="1">
        <v>38</v>
      </c>
      <c r="O3909" s="1">
        <v>1.003406</v>
      </c>
      <c r="P3909" s="1">
        <v>32.5</v>
      </c>
      <c r="Q3909" s="1">
        <v>5</v>
      </c>
      <c r="R3909" s="1">
        <v>0</v>
      </c>
      <c r="S3909" s="1">
        <v>0</v>
      </c>
      <c r="T3909" s="1">
        <v>0</v>
      </c>
      <c r="U3909" s="1">
        <v>2</v>
      </c>
      <c r="V3909" s="1">
        <v>0.84299999999999997</v>
      </c>
      <c r="W3909" s="1">
        <v>8.0000000000000002E-3</v>
      </c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>
        <f t="shared" si="95"/>
        <v>7</v>
      </c>
    </row>
    <row r="3910" spans="1:49" x14ac:dyDescent="0.25">
      <c r="A3910" s="1" t="s">
        <v>524</v>
      </c>
      <c r="B3910" s="1">
        <v>1010222</v>
      </c>
      <c r="C3910" s="1">
        <v>2017</v>
      </c>
      <c r="D3910" s="1" t="s">
        <v>1091</v>
      </c>
      <c r="E3910" s="1" t="s">
        <v>1092</v>
      </c>
      <c r="F3910" s="1" t="s">
        <v>12</v>
      </c>
      <c r="G3910" s="1"/>
      <c r="H3910" s="1"/>
      <c r="I3910" s="1"/>
      <c r="J3910" s="1"/>
      <c r="K3910" s="1" t="s">
        <v>2744</v>
      </c>
      <c r="L3910" s="1" t="s">
        <v>1109</v>
      </c>
      <c r="M3910" s="1" t="s">
        <v>2840</v>
      </c>
      <c r="N3910" s="1">
        <v>38</v>
      </c>
      <c r="O3910" s="1">
        <v>0</v>
      </c>
      <c r="P3910" s="1">
        <v>32.5</v>
      </c>
      <c r="Q3910" s="1">
        <v>4</v>
      </c>
      <c r="R3910" s="1">
        <v>0</v>
      </c>
      <c r="S3910" s="1">
        <v>0</v>
      </c>
      <c r="T3910" s="1">
        <v>0</v>
      </c>
      <c r="U3910" s="1">
        <v>0</v>
      </c>
      <c r="V3910" s="1">
        <v>0.89700000000000002</v>
      </c>
      <c r="W3910" s="1">
        <v>1.2999999999999999E-2</v>
      </c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>
        <f t="shared" si="95"/>
        <v>4</v>
      </c>
    </row>
    <row r="3911" spans="1:49" x14ac:dyDescent="0.25">
      <c r="A3911" s="1" t="s">
        <v>524</v>
      </c>
      <c r="B3911" s="1">
        <v>1010222</v>
      </c>
      <c r="C3911" s="1">
        <v>2017</v>
      </c>
      <c r="D3911" s="1" t="s">
        <v>1091</v>
      </c>
      <c r="E3911" s="1" t="s">
        <v>1092</v>
      </c>
      <c r="F3911" s="1" t="s">
        <v>12</v>
      </c>
      <c r="G3911" s="1"/>
      <c r="H3911" s="1"/>
      <c r="I3911" s="1"/>
      <c r="J3911" s="1"/>
      <c r="K3911" s="1" t="s">
        <v>1106</v>
      </c>
      <c r="L3911" s="1" t="s">
        <v>1121</v>
      </c>
      <c r="M3911" s="1" t="s">
        <v>2841</v>
      </c>
      <c r="N3911" s="1"/>
      <c r="O3911" s="1"/>
      <c r="P3911" s="1"/>
      <c r="Q3911" s="1">
        <v>4</v>
      </c>
      <c r="R3911" s="1">
        <v>0</v>
      </c>
      <c r="S3911" s="1">
        <v>3</v>
      </c>
      <c r="T3911" s="1">
        <v>0</v>
      </c>
      <c r="U3911" s="1">
        <v>0</v>
      </c>
      <c r="V3911" s="1">
        <v>0.85499999999999998</v>
      </c>
      <c r="W3911" s="1">
        <v>6.4000000000000001E-2</v>
      </c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>
        <f t="shared" si="95"/>
        <v>4</v>
      </c>
    </row>
    <row r="3912" spans="1:49" x14ac:dyDescent="0.25">
      <c r="A3912" s="1" t="s">
        <v>524</v>
      </c>
      <c r="B3912" s="1">
        <v>1010222</v>
      </c>
      <c r="C3912" s="1">
        <v>2017</v>
      </c>
      <c r="D3912" s="1" t="s">
        <v>1091</v>
      </c>
      <c r="E3912" s="1" t="s">
        <v>1092</v>
      </c>
      <c r="F3912" s="1" t="s">
        <v>12</v>
      </c>
      <c r="G3912" s="1"/>
      <c r="H3912" s="1"/>
      <c r="I3912" s="1"/>
      <c r="J3912" s="1"/>
      <c r="K3912" s="1" t="s">
        <v>1106</v>
      </c>
      <c r="L3912" s="1" t="s">
        <v>1109</v>
      </c>
      <c r="M3912" s="1" t="s">
        <v>1460</v>
      </c>
      <c r="N3912" s="1">
        <v>49.533333300000002</v>
      </c>
      <c r="O3912" s="1">
        <v>57.114116600000003</v>
      </c>
      <c r="P3912" s="1">
        <v>32.5</v>
      </c>
      <c r="Q3912" s="1">
        <v>4</v>
      </c>
      <c r="R3912" s="1">
        <v>0</v>
      </c>
      <c r="S3912" s="1">
        <v>1</v>
      </c>
      <c r="T3912" s="1">
        <v>0</v>
      </c>
      <c r="U3912" s="1">
        <v>0</v>
      </c>
      <c r="V3912" s="1">
        <v>0.85499999999999998</v>
      </c>
      <c r="W3912" s="1">
        <v>6.4000000000000001E-2</v>
      </c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>
        <f t="shared" si="95"/>
        <v>4</v>
      </c>
    </row>
    <row r="3913" spans="1:49" x14ac:dyDescent="0.25">
      <c r="A3913" s="1" t="s">
        <v>524</v>
      </c>
      <c r="B3913" s="1">
        <v>1010222</v>
      </c>
      <c r="C3913" s="1">
        <v>2017</v>
      </c>
      <c r="D3913" s="1" t="s">
        <v>1091</v>
      </c>
      <c r="E3913" s="1" t="s">
        <v>1092</v>
      </c>
      <c r="F3913" s="1" t="s">
        <v>12</v>
      </c>
      <c r="G3913" s="1"/>
      <c r="H3913" s="1"/>
      <c r="I3913" s="1"/>
      <c r="J3913" s="1"/>
      <c r="K3913" s="1" t="s">
        <v>2816</v>
      </c>
      <c r="L3913" s="1" t="s">
        <v>1121</v>
      </c>
      <c r="M3913" s="1" t="s">
        <v>2817</v>
      </c>
      <c r="N3913" s="1"/>
      <c r="O3913" s="1"/>
      <c r="P3913" s="1"/>
      <c r="Q3913" s="1">
        <v>46</v>
      </c>
      <c r="R3913" s="1">
        <v>0</v>
      </c>
      <c r="S3913" s="1">
        <v>0</v>
      </c>
      <c r="T3913" s="1">
        <v>1</v>
      </c>
      <c r="U3913" s="1">
        <v>0</v>
      </c>
      <c r="V3913" s="1">
        <v>0.79100000000000004</v>
      </c>
      <c r="W3913" s="1">
        <v>3.1E-2</v>
      </c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>
        <f t="shared" si="95"/>
        <v>46</v>
      </c>
    </row>
    <row r="3914" spans="1:49" x14ac:dyDescent="0.25">
      <c r="A3914" s="1" t="s">
        <v>524</v>
      </c>
      <c r="B3914" s="1">
        <v>1010222</v>
      </c>
      <c r="C3914" s="1">
        <v>2017</v>
      </c>
      <c r="D3914" s="1" t="s">
        <v>1091</v>
      </c>
      <c r="E3914" s="1" t="s">
        <v>1092</v>
      </c>
      <c r="F3914" s="1" t="s">
        <v>12</v>
      </c>
      <c r="G3914" s="1"/>
      <c r="H3914" s="1"/>
      <c r="I3914" s="1"/>
      <c r="J3914" s="1"/>
      <c r="K3914" s="1" t="s">
        <v>2816</v>
      </c>
      <c r="L3914" s="1" t="s">
        <v>1109</v>
      </c>
      <c r="M3914" s="1" t="s">
        <v>2818</v>
      </c>
      <c r="N3914" s="1">
        <v>38</v>
      </c>
      <c r="O3914" s="1">
        <v>0.66271570000000002</v>
      </c>
      <c r="P3914" s="1">
        <v>32.5</v>
      </c>
      <c r="Q3914" s="1">
        <v>37</v>
      </c>
      <c r="R3914" s="1">
        <v>0</v>
      </c>
      <c r="S3914" s="1">
        <v>9</v>
      </c>
      <c r="T3914" s="1">
        <v>0</v>
      </c>
      <c r="U3914" s="1">
        <v>1</v>
      </c>
      <c r="V3914" s="1">
        <v>0.79100000000000004</v>
      </c>
      <c r="W3914" s="1">
        <v>3.1E-2</v>
      </c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>
        <f t="shared" si="95"/>
        <v>38</v>
      </c>
    </row>
    <row r="3915" spans="1:49" x14ac:dyDescent="0.25">
      <c r="A3915" s="1" t="s">
        <v>524</v>
      </c>
      <c r="B3915" s="1">
        <v>1010222</v>
      </c>
      <c r="C3915" s="1">
        <v>2017</v>
      </c>
      <c r="D3915" s="1" t="s">
        <v>1091</v>
      </c>
      <c r="E3915" s="1" t="s">
        <v>1092</v>
      </c>
      <c r="F3915" s="1" t="s">
        <v>12</v>
      </c>
      <c r="G3915" s="1"/>
      <c r="H3915" s="1"/>
      <c r="I3915" s="1"/>
      <c r="J3915" s="1"/>
      <c r="K3915" s="1" t="s">
        <v>1123</v>
      </c>
      <c r="L3915" s="1" t="s">
        <v>1121</v>
      </c>
      <c r="M3915" s="1" t="s">
        <v>2842</v>
      </c>
      <c r="N3915" s="1"/>
      <c r="O3915" s="1"/>
      <c r="P3915" s="1"/>
      <c r="Q3915" s="1">
        <v>12</v>
      </c>
      <c r="R3915" s="1">
        <v>0</v>
      </c>
      <c r="S3915" s="1">
        <v>12</v>
      </c>
      <c r="T3915" s="1">
        <v>0</v>
      </c>
      <c r="U3915" s="1">
        <v>0</v>
      </c>
      <c r="V3915" s="1">
        <v>0.79100000000000004</v>
      </c>
      <c r="W3915" s="1">
        <v>3.1E-2</v>
      </c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>
        <f t="shared" si="95"/>
        <v>12</v>
      </c>
    </row>
    <row r="3916" spans="1:49" x14ac:dyDescent="0.25">
      <c r="A3916" s="1" t="s">
        <v>524</v>
      </c>
      <c r="B3916" s="1">
        <v>1010222</v>
      </c>
      <c r="C3916" s="1">
        <v>2017</v>
      </c>
      <c r="D3916" s="1" t="s">
        <v>1091</v>
      </c>
      <c r="E3916" s="1" t="s">
        <v>1092</v>
      </c>
      <c r="F3916" s="1" t="s">
        <v>12</v>
      </c>
      <c r="G3916" s="1"/>
      <c r="H3916" s="1"/>
      <c r="I3916" s="1"/>
      <c r="J3916" s="1"/>
      <c r="K3916" s="1" t="s">
        <v>1695</v>
      </c>
      <c r="L3916" s="1" t="s">
        <v>1121</v>
      </c>
      <c r="M3916" s="1" t="s">
        <v>1696</v>
      </c>
      <c r="N3916" s="1"/>
      <c r="O3916" s="1"/>
      <c r="P3916" s="1"/>
      <c r="Q3916" s="1">
        <v>3</v>
      </c>
      <c r="R3916" s="1">
        <v>0</v>
      </c>
      <c r="S3916" s="1">
        <v>0</v>
      </c>
      <c r="T3916" s="1">
        <v>0</v>
      </c>
      <c r="U3916" s="1">
        <v>0</v>
      </c>
      <c r="V3916" s="1">
        <v>0.84299999999999997</v>
      </c>
      <c r="W3916" s="1">
        <v>8.0000000000000002E-3</v>
      </c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>
        <f t="shared" si="95"/>
        <v>3</v>
      </c>
    </row>
    <row r="3917" spans="1:49" x14ac:dyDescent="0.25">
      <c r="A3917" s="1" t="s">
        <v>524</v>
      </c>
      <c r="B3917" s="1">
        <v>1010222</v>
      </c>
      <c r="C3917" s="1">
        <v>2017</v>
      </c>
      <c r="D3917" s="1" t="s">
        <v>1091</v>
      </c>
      <c r="E3917" s="1" t="s">
        <v>1092</v>
      </c>
      <c r="F3917" s="1" t="s">
        <v>12</v>
      </c>
      <c r="G3917" s="1"/>
      <c r="H3917" s="1"/>
      <c r="I3917" s="1"/>
      <c r="J3917" s="1"/>
      <c r="K3917" s="1" t="s">
        <v>1858</v>
      </c>
      <c r="L3917" s="1" t="s">
        <v>1121</v>
      </c>
      <c r="M3917" s="1" t="s">
        <v>2964</v>
      </c>
      <c r="N3917" s="1"/>
      <c r="O3917" s="1"/>
      <c r="P3917" s="1"/>
      <c r="Q3917" s="1">
        <v>5</v>
      </c>
      <c r="R3917" s="1">
        <v>0</v>
      </c>
      <c r="S3917" s="1">
        <v>0</v>
      </c>
      <c r="T3917" s="1">
        <v>1</v>
      </c>
      <c r="U3917" s="1">
        <v>1</v>
      </c>
      <c r="V3917" s="1">
        <v>0.84299999999999997</v>
      </c>
      <c r="W3917" s="1">
        <v>8.0000000000000002E-3</v>
      </c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>
        <f t="shared" si="95"/>
        <v>6</v>
      </c>
    </row>
    <row r="3918" spans="1:49" x14ac:dyDescent="0.25">
      <c r="A3918" s="1" t="s">
        <v>524</v>
      </c>
      <c r="B3918" s="1">
        <v>1010222</v>
      </c>
      <c r="C3918" s="1">
        <v>2017</v>
      </c>
      <c r="D3918" s="1" t="s">
        <v>1091</v>
      </c>
      <c r="E3918" s="1" t="s">
        <v>1092</v>
      </c>
      <c r="F3918" s="1" t="s">
        <v>12</v>
      </c>
      <c r="G3918" s="1"/>
      <c r="H3918" s="1"/>
      <c r="I3918" s="1"/>
      <c r="J3918" s="1"/>
      <c r="K3918" s="1" t="s">
        <v>1858</v>
      </c>
      <c r="L3918" s="1" t="s">
        <v>1109</v>
      </c>
      <c r="M3918" s="1" t="s">
        <v>2749</v>
      </c>
      <c r="N3918" s="1">
        <v>41.866999999999997</v>
      </c>
      <c r="O3918" s="1">
        <v>0</v>
      </c>
      <c r="P3918" s="1">
        <v>32.5</v>
      </c>
      <c r="Q3918" s="1">
        <v>11</v>
      </c>
      <c r="R3918" s="1">
        <v>0</v>
      </c>
      <c r="S3918" s="1">
        <v>0</v>
      </c>
      <c r="T3918" s="1">
        <v>0</v>
      </c>
      <c r="U3918" s="1">
        <v>0</v>
      </c>
      <c r="V3918" s="1">
        <v>0.84299999999999997</v>
      </c>
      <c r="W3918" s="1">
        <v>8.0000000000000002E-3</v>
      </c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>
        <f t="shared" si="95"/>
        <v>11</v>
      </c>
    </row>
    <row r="3919" spans="1:49" x14ac:dyDescent="0.25">
      <c r="A3919" s="1" t="s">
        <v>524</v>
      </c>
      <c r="B3919" s="1">
        <v>1010222</v>
      </c>
      <c r="C3919" s="1">
        <v>2017</v>
      </c>
      <c r="D3919" s="1" t="s">
        <v>1091</v>
      </c>
      <c r="E3919" s="1" t="s">
        <v>1092</v>
      </c>
      <c r="F3919" s="1" t="s">
        <v>12</v>
      </c>
      <c r="G3919" s="1"/>
      <c r="H3919" s="1"/>
      <c r="I3919" s="1"/>
      <c r="J3919" s="1"/>
      <c r="K3919" s="1" t="s">
        <v>1245</v>
      </c>
      <c r="L3919" s="1" t="s">
        <v>1121</v>
      </c>
      <c r="M3919" s="1" t="s">
        <v>1246</v>
      </c>
      <c r="N3919" s="1"/>
      <c r="O3919" s="1"/>
      <c r="P3919" s="1"/>
      <c r="Q3919" s="1">
        <v>1</v>
      </c>
      <c r="R3919" s="1">
        <v>0</v>
      </c>
      <c r="S3919" s="1">
        <v>0</v>
      </c>
      <c r="T3919" s="1">
        <v>0</v>
      </c>
      <c r="U3919" s="1">
        <v>0</v>
      </c>
      <c r="V3919" s="1">
        <v>0.85499999999999998</v>
      </c>
      <c r="W3919" s="1">
        <v>6.4000000000000001E-2</v>
      </c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>
        <f t="shared" si="95"/>
        <v>1</v>
      </c>
    </row>
    <row r="3920" spans="1:49" x14ac:dyDescent="0.25">
      <c r="A3920" s="1" t="s">
        <v>524</v>
      </c>
      <c r="B3920" s="1">
        <v>1010222</v>
      </c>
      <c r="C3920" s="1">
        <v>2017</v>
      </c>
      <c r="D3920" s="1" t="s">
        <v>1091</v>
      </c>
      <c r="E3920" s="1" t="s">
        <v>1092</v>
      </c>
      <c r="F3920" s="1" t="s">
        <v>12</v>
      </c>
      <c r="G3920" s="1"/>
      <c r="H3920" s="1"/>
      <c r="I3920" s="1"/>
      <c r="J3920" s="1"/>
      <c r="K3920" s="1" t="s">
        <v>2255</v>
      </c>
      <c r="L3920" s="1" t="s">
        <v>1121</v>
      </c>
      <c r="M3920" s="1" t="s">
        <v>2750</v>
      </c>
      <c r="N3920" s="1"/>
      <c r="O3920" s="1"/>
      <c r="P3920" s="1"/>
      <c r="Q3920" s="1">
        <v>3</v>
      </c>
      <c r="R3920" s="1">
        <v>0</v>
      </c>
      <c r="S3920" s="1">
        <v>0</v>
      </c>
      <c r="T3920" s="1">
        <v>0</v>
      </c>
      <c r="U3920" s="1">
        <v>0</v>
      </c>
      <c r="V3920" s="1">
        <v>0.874</v>
      </c>
      <c r="W3920" s="1">
        <v>3.0000000000000001E-3</v>
      </c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>
        <f t="shared" si="95"/>
        <v>3</v>
      </c>
    </row>
    <row r="3921" spans="1:49" x14ac:dyDescent="0.25">
      <c r="A3921" s="1" t="s">
        <v>524</v>
      </c>
      <c r="B3921" s="1">
        <v>1010222</v>
      </c>
      <c r="C3921" s="1">
        <v>2017</v>
      </c>
      <c r="D3921" s="1" t="s">
        <v>1091</v>
      </c>
      <c r="E3921" s="1" t="s">
        <v>1092</v>
      </c>
      <c r="F3921" s="1" t="s">
        <v>12</v>
      </c>
      <c r="G3921" s="1"/>
      <c r="H3921" s="1"/>
      <c r="I3921" s="1"/>
      <c r="J3921" s="1"/>
      <c r="K3921" s="1" t="s">
        <v>2255</v>
      </c>
      <c r="L3921" s="1" t="s">
        <v>1109</v>
      </c>
      <c r="M3921" s="1" t="s">
        <v>2256</v>
      </c>
      <c r="N3921" s="1">
        <v>46.2</v>
      </c>
      <c r="O3921" s="1">
        <v>7.6099357000000003</v>
      </c>
      <c r="P3921" s="1">
        <v>32.5</v>
      </c>
      <c r="Q3921" s="1">
        <v>41</v>
      </c>
      <c r="R3921" s="1">
        <v>0</v>
      </c>
      <c r="S3921" s="1">
        <v>0</v>
      </c>
      <c r="T3921" s="1">
        <v>0</v>
      </c>
      <c r="U3921" s="1">
        <v>1</v>
      </c>
      <c r="V3921" s="1">
        <v>0.874</v>
      </c>
      <c r="W3921" s="1">
        <v>3.0000000000000001E-3</v>
      </c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>
        <f t="shared" si="95"/>
        <v>42</v>
      </c>
    </row>
    <row r="3922" spans="1:49" x14ac:dyDescent="0.25">
      <c r="A3922" s="1" t="s">
        <v>524</v>
      </c>
      <c r="B3922" s="1">
        <v>1010222</v>
      </c>
      <c r="C3922" s="1">
        <v>2017</v>
      </c>
      <c r="D3922" s="1" t="s">
        <v>1091</v>
      </c>
      <c r="E3922" s="1" t="s">
        <v>1092</v>
      </c>
      <c r="F3922" s="1" t="s">
        <v>12</v>
      </c>
      <c r="G3922" s="1"/>
      <c r="H3922" s="1"/>
      <c r="I3922" s="1"/>
      <c r="J3922" s="1"/>
      <c r="K3922" s="1" t="s">
        <v>1247</v>
      </c>
      <c r="L3922" s="1" t="s">
        <v>1109</v>
      </c>
      <c r="M3922" s="1" t="s">
        <v>1249</v>
      </c>
      <c r="N3922" s="1">
        <v>36.1</v>
      </c>
      <c r="O3922" s="1">
        <v>0.99334889999999998</v>
      </c>
      <c r="P3922" s="1">
        <v>50</v>
      </c>
      <c r="Q3922" s="1">
        <v>7</v>
      </c>
      <c r="R3922" s="1">
        <v>0</v>
      </c>
      <c r="S3922" s="1">
        <v>0</v>
      </c>
      <c r="T3922" s="1">
        <v>0</v>
      </c>
      <c r="U3922" s="1">
        <v>0</v>
      </c>
      <c r="V3922" s="1">
        <v>0.92500000000000004</v>
      </c>
      <c r="W3922" s="1">
        <v>4.0000000000000001E-3</v>
      </c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>
        <f t="shared" si="95"/>
        <v>7</v>
      </c>
    </row>
    <row r="3923" spans="1:49" x14ac:dyDescent="0.25">
      <c r="A3923" s="1" t="s">
        <v>524</v>
      </c>
      <c r="B3923" s="1">
        <v>1010222</v>
      </c>
      <c r="C3923" s="1">
        <v>2017</v>
      </c>
      <c r="D3923" s="1" t="s">
        <v>1091</v>
      </c>
      <c r="E3923" s="1" t="s">
        <v>1092</v>
      </c>
      <c r="F3923" s="1" t="s">
        <v>12</v>
      </c>
      <c r="G3923" s="1"/>
      <c r="H3923" s="1"/>
      <c r="I3923" s="1"/>
      <c r="J3923" s="1"/>
      <c r="K3923" s="1" t="s">
        <v>1860</v>
      </c>
      <c r="L3923" s="1" t="s">
        <v>1121</v>
      </c>
      <c r="M3923" s="1" t="s">
        <v>2875</v>
      </c>
      <c r="N3923" s="1"/>
      <c r="O3923" s="1"/>
      <c r="P3923" s="1"/>
      <c r="Q3923" s="1">
        <v>1</v>
      </c>
      <c r="R3923" s="1">
        <v>0</v>
      </c>
      <c r="S3923" s="1">
        <v>0</v>
      </c>
      <c r="T3923" s="1">
        <v>0</v>
      </c>
      <c r="U3923" s="1">
        <v>0</v>
      </c>
      <c r="V3923" s="1">
        <v>0.85499999999999998</v>
      </c>
      <c r="W3923" s="1">
        <v>6.4000000000000001E-2</v>
      </c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>
        <f t="shared" si="95"/>
        <v>1</v>
      </c>
    </row>
    <row r="3924" spans="1:49" x14ac:dyDescent="0.25">
      <c r="A3924" s="1" t="s">
        <v>524</v>
      </c>
      <c r="B3924" s="1">
        <v>1010222</v>
      </c>
      <c r="C3924" s="1">
        <v>2017</v>
      </c>
      <c r="D3924" s="1" t="s">
        <v>1091</v>
      </c>
      <c r="E3924" s="1" t="s">
        <v>1092</v>
      </c>
      <c r="F3924" s="1" t="s">
        <v>12</v>
      </c>
      <c r="G3924" s="1"/>
      <c r="H3924" s="1"/>
      <c r="I3924" s="1"/>
      <c r="J3924" s="1"/>
      <c r="K3924" s="1" t="s">
        <v>1860</v>
      </c>
      <c r="L3924" s="1" t="s">
        <v>1109</v>
      </c>
      <c r="M3924" s="1" t="s">
        <v>2775</v>
      </c>
      <c r="N3924" s="1">
        <v>38</v>
      </c>
      <c r="O3924" s="1">
        <v>0</v>
      </c>
      <c r="P3924" s="1">
        <v>32.5</v>
      </c>
      <c r="Q3924" s="1">
        <v>6</v>
      </c>
      <c r="R3924" s="1">
        <v>0</v>
      </c>
      <c r="S3924" s="1">
        <v>0</v>
      </c>
      <c r="T3924" s="1">
        <v>0</v>
      </c>
      <c r="U3924" s="1">
        <v>0</v>
      </c>
      <c r="V3924" s="1">
        <v>0.85499999999999998</v>
      </c>
      <c r="W3924" s="1">
        <v>6.4000000000000001E-2</v>
      </c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>
        <f t="shared" si="95"/>
        <v>6</v>
      </c>
    </row>
    <row r="3925" spans="1:49" x14ac:dyDescent="0.25">
      <c r="A3925" s="1" t="s">
        <v>524</v>
      </c>
      <c r="B3925" s="1">
        <v>1010222</v>
      </c>
      <c r="C3925" s="1">
        <v>2017</v>
      </c>
      <c r="D3925" s="1" t="s">
        <v>1091</v>
      </c>
      <c r="E3925" s="1" t="s">
        <v>1092</v>
      </c>
      <c r="F3925" s="1" t="s">
        <v>12</v>
      </c>
      <c r="G3925" s="1"/>
      <c r="H3925" s="1"/>
      <c r="I3925" s="1"/>
      <c r="J3925" s="1"/>
      <c r="K3925" s="1" t="s">
        <v>2965</v>
      </c>
      <c r="L3925" s="1" t="s">
        <v>1121</v>
      </c>
      <c r="M3925" s="1" t="s">
        <v>2966</v>
      </c>
      <c r="N3925" s="1"/>
      <c r="O3925" s="1"/>
      <c r="P3925" s="1"/>
      <c r="Q3925" s="1">
        <v>361</v>
      </c>
      <c r="R3925" s="1">
        <v>0</v>
      </c>
      <c r="S3925" s="1">
        <v>3</v>
      </c>
      <c r="T3925" s="1">
        <v>1</v>
      </c>
      <c r="U3925" s="1">
        <v>0</v>
      </c>
      <c r="V3925" s="1">
        <v>0.97299999999999998</v>
      </c>
      <c r="W3925" s="1">
        <v>4.0000000000000001E-3</v>
      </c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>
        <f t="shared" si="95"/>
        <v>361</v>
      </c>
    </row>
    <row r="3926" spans="1:49" x14ac:dyDescent="0.25">
      <c r="A3926" s="1" t="s">
        <v>524</v>
      </c>
      <c r="B3926" s="1">
        <v>1010222</v>
      </c>
      <c r="C3926" s="1">
        <v>2017</v>
      </c>
      <c r="D3926" s="1" t="s">
        <v>1091</v>
      </c>
      <c r="E3926" s="1" t="s">
        <v>1092</v>
      </c>
      <c r="F3926" s="1" t="s">
        <v>12</v>
      </c>
      <c r="G3926" s="1"/>
      <c r="H3926" s="1"/>
      <c r="I3926" s="1"/>
      <c r="J3926" s="1"/>
      <c r="K3926" s="1" t="s">
        <v>2965</v>
      </c>
      <c r="L3926" s="1" t="s">
        <v>1109</v>
      </c>
      <c r="M3926" s="1" t="s">
        <v>2967</v>
      </c>
      <c r="N3926" s="1">
        <v>39.667655799999999</v>
      </c>
      <c r="O3926" s="1">
        <v>3.7014765999999999</v>
      </c>
      <c r="P3926" s="1">
        <v>32.5</v>
      </c>
      <c r="Q3926" s="1">
        <v>755</v>
      </c>
      <c r="R3926" s="1">
        <v>0</v>
      </c>
      <c r="S3926" s="1">
        <v>4</v>
      </c>
      <c r="T3926" s="1">
        <v>0</v>
      </c>
      <c r="U3926" s="1">
        <v>0</v>
      </c>
      <c r="V3926" s="1">
        <v>0.97299999999999998</v>
      </c>
      <c r="W3926" s="1">
        <v>4.0000000000000001E-3</v>
      </c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>
        <f t="shared" si="95"/>
        <v>755</v>
      </c>
    </row>
    <row r="3927" spans="1:49" x14ac:dyDescent="0.25">
      <c r="A3927" s="1" t="s">
        <v>524</v>
      </c>
      <c r="B3927" s="1">
        <v>1010222</v>
      </c>
      <c r="C3927" s="1">
        <v>2017</v>
      </c>
      <c r="D3927" s="1" t="s">
        <v>1091</v>
      </c>
      <c r="E3927" s="1" t="s">
        <v>1092</v>
      </c>
      <c r="F3927" s="1" t="s">
        <v>12</v>
      </c>
      <c r="G3927" s="1"/>
      <c r="H3927" s="1"/>
      <c r="I3927" s="1"/>
      <c r="J3927" s="1"/>
      <c r="K3927" s="1" t="s">
        <v>2776</v>
      </c>
      <c r="L3927" s="1" t="s">
        <v>1109</v>
      </c>
      <c r="M3927" s="1" t="s">
        <v>2777</v>
      </c>
      <c r="N3927" s="1">
        <v>37.4</v>
      </c>
      <c r="O3927" s="1">
        <v>49.565067399999997</v>
      </c>
      <c r="P3927" s="1">
        <v>32.5</v>
      </c>
      <c r="Q3927" s="1">
        <v>18</v>
      </c>
      <c r="R3927" s="1">
        <v>0</v>
      </c>
      <c r="S3927" s="1">
        <v>0</v>
      </c>
      <c r="T3927" s="1">
        <v>0</v>
      </c>
      <c r="U3927" s="1">
        <v>0</v>
      </c>
      <c r="V3927" s="1">
        <v>0.79100000000000004</v>
      </c>
      <c r="W3927" s="1">
        <v>3.1E-2</v>
      </c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>
        <f t="shared" si="95"/>
        <v>18</v>
      </c>
    </row>
    <row r="3928" spans="1:49" x14ac:dyDescent="0.25">
      <c r="A3928" s="1" t="s">
        <v>524</v>
      </c>
      <c r="B3928" s="1">
        <v>1010222</v>
      </c>
      <c r="C3928" s="1">
        <v>2017</v>
      </c>
      <c r="D3928" s="1" t="s">
        <v>1091</v>
      </c>
      <c r="E3928" s="1" t="s">
        <v>1092</v>
      </c>
      <c r="F3928" s="1" t="s">
        <v>12</v>
      </c>
      <c r="G3928" s="1"/>
      <c r="H3928" s="1"/>
      <c r="I3928" s="1"/>
      <c r="J3928" s="1"/>
      <c r="K3928" s="1" t="s">
        <v>1252</v>
      </c>
      <c r="L3928" s="1" t="s">
        <v>1121</v>
      </c>
      <c r="M3928" s="1" t="s">
        <v>2968</v>
      </c>
      <c r="N3928" s="1"/>
      <c r="O3928" s="1"/>
      <c r="P3928" s="1"/>
      <c r="Q3928" s="1">
        <v>5</v>
      </c>
      <c r="R3928" s="1">
        <v>0</v>
      </c>
      <c r="S3928" s="1">
        <v>0</v>
      </c>
      <c r="T3928" s="1">
        <v>0</v>
      </c>
      <c r="U3928" s="1">
        <v>0</v>
      </c>
      <c r="V3928" s="1">
        <v>0.92500000000000004</v>
      </c>
      <c r="W3928" s="1">
        <v>4.0000000000000001E-3</v>
      </c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>
        <f t="shared" si="95"/>
        <v>5</v>
      </c>
    </row>
    <row r="3929" spans="1:49" x14ac:dyDescent="0.25">
      <c r="A3929" s="1" t="s">
        <v>524</v>
      </c>
      <c r="B3929" s="1">
        <v>1010222</v>
      </c>
      <c r="C3929" s="1">
        <v>2017</v>
      </c>
      <c r="D3929" s="1" t="s">
        <v>1091</v>
      </c>
      <c r="E3929" s="1" t="s">
        <v>1092</v>
      </c>
      <c r="F3929" s="1" t="s">
        <v>12</v>
      </c>
      <c r="G3929" s="1"/>
      <c r="H3929" s="1"/>
      <c r="I3929" s="1"/>
      <c r="J3929" s="1"/>
      <c r="K3929" s="1" t="s">
        <v>1252</v>
      </c>
      <c r="L3929" s="1" t="s">
        <v>1109</v>
      </c>
      <c r="M3929" s="1" t="s">
        <v>1253</v>
      </c>
      <c r="N3929" s="1">
        <v>38.375</v>
      </c>
      <c r="O3929" s="1">
        <v>1.0352258999999999</v>
      </c>
      <c r="P3929" s="1">
        <v>19</v>
      </c>
      <c r="Q3929" s="1">
        <v>12</v>
      </c>
      <c r="R3929" s="1">
        <v>0</v>
      </c>
      <c r="S3929" s="1">
        <v>0</v>
      </c>
      <c r="T3929" s="1">
        <v>0</v>
      </c>
      <c r="U3929" s="1">
        <v>0</v>
      </c>
      <c r="V3929" s="1">
        <v>0.90700000000000003</v>
      </c>
      <c r="W3929" s="1">
        <v>1.9E-2</v>
      </c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>
        <f t="shared" si="95"/>
        <v>12</v>
      </c>
    </row>
    <row r="3930" spans="1:49" x14ac:dyDescent="0.25">
      <c r="A3930" s="1" t="s">
        <v>524</v>
      </c>
      <c r="B3930" s="1">
        <v>1010222</v>
      </c>
      <c r="C3930" s="1">
        <v>2017</v>
      </c>
      <c r="D3930" s="1" t="s">
        <v>1091</v>
      </c>
      <c r="E3930" s="1" t="s">
        <v>1092</v>
      </c>
      <c r="F3930" s="1" t="s">
        <v>12</v>
      </c>
      <c r="G3930" s="1"/>
      <c r="H3930" s="1"/>
      <c r="I3930" s="1"/>
      <c r="J3930" s="1"/>
      <c r="K3930" s="1" t="s">
        <v>2969</v>
      </c>
      <c r="L3930" s="1" t="s">
        <v>1121</v>
      </c>
      <c r="M3930" s="1" t="s">
        <v>2970</v>
      </c>
      <c r="N3930" s="1"/>
      <c r="O3930" s="1"/>
      <c r="P3930" s="1"/>
      <c r="Q3930" s="1">
        <v>2</v>
      </c>
      <c r="R3930" s="1">
        <v>0</v>
      </c>
      <c r="S3930" s="1">
        <v>0</v>
      </c>
      <c r="T3930" s="1">
        <v>0</v>
      </c>
      <c r="U3930" s="1">
        <v>0</v>
      </c>
      <c r="V3930" s="1">
        <v>0.91600000000000004</v>
      </c>
      <c r="W3930" s="1">
        <v>0.01</v>
      </c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>
        <f t="shared" si="95"/>
        <v>2</v>
      </c>
    </row>
    <row r="3931" spans="1:49" x14ac:dyDescent="0.25">
      <c r="A3931" s="1" t="s">
        <v>524</v>
      </c>
      <c r="B3931" s="1">
        <v>1010222</v>
      </c>
      <c r="C3931" s="1">
        <v>2017</v>
      </c>
      <c r="D3931" s="1" t="s">
        <v>1091</v>
      </c>
      <c r="E3931" s="1" t="s">
        <v>1092</v>
      </c>
      <c r="F3931" s="1" t="s">
        <v>12</v>
      </c>
      <c r="G3931" s="1"/>
      <c r="H3931" s="1"/>
      <c r="I3931" s="1"/>
      <c r="J3931" s="1"/>
      <c r="K3931" s="1" t="s">
        <v>2969</v>
      </c>
      <c r="L3931" s="1" t="s">
        <v>1109</v>
      </c>
      <c r="M3931" s="1" t="s">
        <v>2971</v>
      </c>
      <c r="N3931" s="1">
        <v>36</v>
      </c>
      <c r="O3931" s="1">
        <v>0.15841820000000001</v>
      </c>
      <c r="P3931" s="1">
        <v>35</v>
      </c>
      <c r="Q3931" s="1">
        <v>29</v>
      </c>
      <c r="R3931" s="1">
        <v>1</v>
      </c>
      <c r="S3931" s="1">
        <v>0</v>
      </c>
      <c r="T3931" s="1">
        <v>0</v>
      </c>
      <c r="U3931" s="1">
        <v>0</v>
      </c>
      <c r="V3931" s="1">
        <v>0.91600000000000004</v>
      </c>
      <c r="W3931" s="1">
        <v>0.01</v>
      </c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>
        <f t="shared" si="95"/>
        <v>29</v>
      </c>
    </row>
    <row r="3932" spans="1:49" x14ac:dyDescent="0.25">
      <c r="A3932" s="1" t="s">
        <v>524</v>
      </c>
      <c r="B3932" s="1">
        <v>1010222</v>
      </c>
      <c r="C3932" s="1">
        <v>2017</v>
      </c>
      <c r="D3932" s="1" t="s">
        <v>1091</v>
      </c>
      <c r="E3932" s="1" t="s">
        <v>1092</v>
      </c>
      <c r="F3932" s="1" t="s">
        <v>12</v>
      </c>
      <c r="G3932" s="1"/>
      <c r="H3932" s="1"/>
      <c r="I3932" s="1"/>
      <c r="J3932" s="1"/>
      <c r="K3932" s="1" t="s">
        <v>1256</v>
      </c>
      <c r="L3932" s="1" t="s">
        <v>1121</v>
      </c>
      <c r="M3932" s="1" t="s">
        <v>1257</v>
      </c>
      <c r="N3932" s="1"/>
      <c r="O3932" s="1"/>
      <c r="P3932" s="1"/>
      <c r="Q3932" s="1">
        <v>11</v>
      </c>
      <c r="R3932" s="1">
        <v>0</v>
      </c>
      <c r="S3932" s="1">
        <v>0</v>
      </c>
      <c r="T3932" s="1">
        <v>0</v>
      </c>
      <c r="U3932" s="1">
        <v>0</v>
      </c>
      <c r="V3932" s="1">
        <v>0.91100000000000003</v>
      </c>
      <c r="W3932" s="1">
        <v>1.9E-2</v>
      </c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>
        <f t="shared" si="95"/>
        <v>11</v>
      </c>
    </row>
    <row r="3933" spans="1:49" x14ac:dyDescent="0.25">
      <c r="A3933" s="1" t="s">
        <v>524</v>
      </c>
      <c r="B3933" s="1">
        <v>1010222</v>
      </c>
      <c r="C3933" s="1">
        <v>2017</v>
      </c>
      <c r="D3933" s="1" t="s">
        <v>1091</v>
      </c>
      <c r="E3933" s="1" t="s">
        <v>1092</v>
      </c>
      <c r="F3933" s="1" t="s">
        <v>12</v>
      </c>
      <c r="G3933" s="1"/>
      <c r="H3933" s="1"/>
      <c r="I3933" s="1"/>
      <c r="J3933" s="1"/>
      <c r="K3933" s="1" t="s">
        <v>1256</v>
      </c>
      <c r="L3933" s="1" t="s">
        <v>1109</v>
      </c>
      <c r="M3933" s="1" t="s">
        <v>2843</v>
      </c>
      <c r="N3933" s="1">
        <v>37.75</v>
      </c>
      <c r="O3933" s="1">
        <v>1.8512617</v>
      </c>
      <c r="P3933" s="1">
        <v>30</v>
      </c>
      <c r="Q3933" s="1">
        <v>23</v>
      </c>
      <c r="R3933" s="1">
        <v>0</v>
      </c>
      <c r="S3933" s="1">
        <v>0</v>
      </c>
      <c r="T3933" s="1">
        <v>0</v>
      </c>
      <c r="U3933" s="1">
        <v>0</v>
      </c>
      <c r="V3933" s="1">
        <v>0.877</v>
      </c>
      <c r="W3933" s="1">
        <v>2.5999999999999999E-2</v>
      </c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>
        <f t="shared" si="95"/>
        <v>23</v>
      </c>
    </row>
    <row r="3934" spans="1:49" x14ac:dyDescent="0.25">
      <c r="A3934" s="1" t="s">
        <v>524</v>
      </c>
      <c r="B3934" s="1">
        <v>1010222</v>
      </c>
      <c r="C3934" s="1">
        <v>2017</v>
      </c>
      <c r="D3934" s="1" t="s">
        <v>1091</v>
      </c>
      <c r="E3934" s="1" t="s">
        <v>1092</v>
      </c>
      <c r="F3934" s="1" t="s">
        <v>12</v>
      </c>
      <c r="G3934" s="1"/>
      <c r="H3934" s="1"/>
      <c r="I3934" s="1"/>
      <c r="J3934" s="1"/>
      <c r="K3934" s="1" t="s">
        <v>1258</v>
      </c>
      <c r="L3934" s="1" t="s">
        <v>1121</v>
      </c>
      <c r="M3934" s="1" t="s">
        <v>2844</v>
      </c>
      <c r="N3934" s="1"/>
      <c r="O3934" s="1"/>
      <c r="P3934" s="1"/>
      <c r="Q3934" s="1">
        <v>19</v>
      </c>
      <c r="R3934" s="1">
        <v>0</v>
      </c>
      <c r="S3934" s="1">
        <v>0</v>
      </c>
      <c r="T3934" s="1">
        <v>1</v>
      </c>
      <c r="U3934" s="1">
        <v>0</v>
      </c>
      <c r="V3934" s="1">
        <v>0.877</v>
      </c>
      <c r="W3934" s="1">
        <v>2.5999999999999999E-2</v>
      </c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>
        <f t="shared" si="95"/>
        <v>19</v>
      </c>
    </row>
    <row r="3935" spans="1:49" x14ac:dyDescent="0.25">
      <c r="A3935" s="1" t="s">
        <v>524</v>
      </c>
      <c r="B3935" s="1">
        <v>1010222</v>
      </c>
      <c r="C3935" s="1">
        <v>2017</v>
      </c>
      <c r="D3935" s="1" t="s">
        <v>1091</v>
      </c>
      <c r="E3935" s="1" t="s">
        <v>1092</v>
      </c>
      <c r="F3935" s="1" t="s">
        <v>12</v>
      </c>
      <c r="G3935" s="1"/>
      <c r="H3935" s="1"/>
      <c r="I3935" s="1"/>
      <c r="J3935" s="1"/>
      <c r="K3935" s="1" t="s">
        <v>1258</v>
      </c>
      <c r="L3935" s="1" t="s">
        <v>1109</v>
      </c>
      <c r="M3935" s="1" t="s">
        <v>1259</v>
      </c>
      <c r="N3935" s="1">
        <v>32.299999999999997</v>
      </c>
      <c r="O3935" s="1">
        <v>2.2164495</v>
      </c>
      <c r="P3935" s="1">
        <v>28</v>
      </c>
      <c r="Q3935" s="1">
        <v>4</v>
      </c>
      <c r="R3935" s="1">
        <v>0</v>
      </c>
      <c r="S3935" s="1">
        <v>0</v>
      </c>
      <c r="T3935" s="1">
        <v>0</v>
      </c>
      <c r="U3935" s="1">
        <v>0</v>
      </c>
      <c r="V3935" s="1">
        <v>0.877</v>
      </c>
      <c r="W3935" s="1">
        <v>2.5999999999999999E-2</v>
      </c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>
        <f t="shared" si="95"/>
        <v>4</v>
      </c>
    </row>
    <row r="3936" spans="1:49" x14ac:dyDescent="0.25">
      <c r="A3936" s="1" t="s">
        <v>524</v>
      </c>
      <c r="B3936" s="1">
        <v>1010222</v>
      </c>
      <c r="C3936" s="1">
        <v>2017</v>
      </c>
      <c r="D3936" s="1" t="s">
        <v>1091</v>
      </c>
      <c r="E3936" s="1" t="s">
        <v>1092</v>
      </c>
      <c r="F3936" s="1" t="s">
        <v>12</v>
      </c>
      <c r="G3936" s="1"/>
      <c r="H3936" s="1"/>
      <c r="I3936" s="1"/>
      <c r="J3936" s="1"/>
      <c r="K3936" s="1" t="s">
        <v>1108</v>
      </c>
      <c r="L3936" s="1" t="s">
        <v>1121</v>
      </c>
      <c r="M3936" s="1" t="s">
        <v>2845</v>
      </c>
      <c r="N3936" s="1"/>
      <c r="O3936" s="1"/>
      <c r="P3936" s="1"/>
      <c r="Q3936" s="1">
        <v>46</v>
      </c>
      <c r="R3936" s="1">
        <v>0</v>
      </c>
      <c r="S3936" s="1">
        <v>0</v>
      </c>
      <c r="T3936" s="1">
        <v>0</v>
      </c>
      <c r="U3936" s="1">
        <v>0</v>
      </c>
      <c r="V3936" s="1">
        <v>0.62</v>
      </c>
      <c r="W3936" s="1">
        <v>3.0000000000000001E-3</v>
      </c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>
        <f t="shared" si="95"/>
        <v>46</v>
      </c>
    </row>
    <row r="3937" spans="1:49" x14ac:dyDescent="0.25">
      <c r="A3937" s="1" t="s">
        <v>524</v>
      </c>
      <c r="B3937" s="1">
        <v>1010222</v>
      </c>
      <c r="C3937" s="1">
        <v>2017</v>
      </c>
      <c r="D3937" s="1" t="s">
        <v>1091</v>
      </c>
      <c r="E3937" s="1" t="s">
        <v>1092</v>
      </c>
      <c r="F3937" s="1" t="s">
        <v>12</v>
      </c>
      <c r="G3937" s="1"/>
      <c r="H3937" s="1"/>
      <c r="I3937" s="1"/>
      <c r="J3937" s="1"/>
      <c r="K3937" s="1" t="s">
        <v>1108</v>
      </c>
      <c r="L3937" s="1" t="s">
        <v>1109</v>
      </c>
      <c r="M3937" s="1" t="s">
        <v>1110</v>
      </c>
      <c r="N3937" s="1">
        <v>45.080952400000001</v>
      </c>
      <c r="O3937" s="1">
        <v>1.6004392000000001</v>
      </c>
      <c r="P3937" s="1">
        <v>32.5</v>
      </c>
      <c r="Q3937" s="1">
        <v>210</v>
      </c>
      <c r="R3937" s="1">
        <v>0</v>
      </c>
      <c r="S3937" s="1">
        <v>0</v>
      </c>
      <c r="T3937" s="1">
        <v>0</v>
      </c>
      <c r="U3937" s="1">
        <v>0</v>
      </c>
      <c r="V3937" s="1">
        <v>0.62</v>
      </c>
      <c r="W3937" s="1">
        <v>3.0000000000000001E-3</v>
      </c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>
        <f t="shared" si="95"/>
        <v>210</v>
      </c>
    </row>
    <row r="3938" spans="1:49" x14ac:dyDescent="0.25">
      <c r="A3938" s="1" t="s">
        <v>524</v>
      </c>
      <c r="B3938" s="1">
        <v>1010222</v>
      </c>
      <c r="C3938" s="1">
        <v>2017</v>
      </c>
      <c r="D3938" s="1" t="s">
        <v>1091</v>
      </c>
      <c r="E3938" s="1" t="s">
        <v>1092</v>
      </c>
      <c r="F3938" s="1" t="s">
        <v>12</v>
      </c>
      <c r="G3938" s="1"/>
      <c r="H3938" s="1"/>
      <c r="I3938" s="1"/>
      <c r="J3938" s="1"/>
      <c r="K3938" s="1" t="s">
        <v>1260</v>
      </c>
      <c r="L3938" s="1" t="s">
        <v>1121</v>
      </c>
      <c r="M3938" s="1" t="s">
        <v>1261</v>
      </c>
      <c r="N3938" s="1"/>
      <c r="O3938" s="1"/>
      <c r="P3938" s="1"/>
      <c r="Q3938" s="1">
        <v>11</v>
      </c>
      <c r="R3938" s="1">
        <v>0</v>
      </c>
      <c r="S3938" s="1">
        <v>0</v>
      </c>
      <c r="T3938" s="1">
        <v>0</v>
      </c>
      <c r="U3938" s="1">
        <v>0</v>
      </c>
      <c r="V3938" s="1">
        <v>0.93700000000000006</v>
      </c>
      <c r="W3938" s="1">
        <v>1.6E-2</v>
      </c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>
        <f t="shared" si="95"/>
        <v>11</v>
      </c>
    </row>
    <row r="3939" spans="1:49" x14ac:dyDescent="0.25">
      <c r="A3939" s="1" t="s">
        <v>524</v>
      </c>
      <c r="B3939" s="1">
        <v>1010222</v>
      </c>
      <c r="C3939" s="1">
        <v>2017</v>
      </c>
      <c r="D3939" s="1" t="s">
        <v>1091</v>
      </c>
      <c r="E3939" s="1" t="s">
        <v>1092</v>
      </c>
      <c r="F3939" s="1" t="s">
        <v>12</v>
      </c>
      <c r="G3939" s="1"/>
      <c r="H3939" s="1"/>
      <c r="I3939" s="1"/>
      <c r="J3939" s="1"/>
      <c r="K3939" s="1" t="s">
        <v>1260</v>
      </c>
      <c r="L3939" s="1" t="s">
        <v>1109</v>
      </c>
      <c r="M3939" s="1" t="s">
        <v>1262</v>
      </c>
      <c r="N3939" s="1">
        <v>40</v>
      </c>
      <c r="O3939" s="1">
        <v>1.794103</v>
      </c>
      <c r="P3939" s="1">
        <v>30</v>
      </c>
      <c r="Q3939" s="1">
        <v>6</v>
      </c>
      <c r="R3939" s="1">
        <v>0</v>
      </c>
      <c r="S3939" s="1">
        <v>0</v>
      </c>
      <c r="T3939" s="1">
        <v>0</v>
      </c>
      <c r="U3939" s="1">
        <v>0</v>
      </c>
      <c r="V3939" s="1">
        <v>0.88500000000000001</v>
      </c>
      <c r="W3939" s="1">
        <v>2.5000000000000001E-2</v>
      </c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>
        <f t="shared" si="95"/>
        <v>6</v>
      </c>
    </row>
    <row r="3940" spans="1:49" x14ac:dyDescent="0.25">
      <c r="A3940" s="1" t="s">
        <v>524</v>
      </c>
      <c r="B3940" s="1">
        <v>1010222</v>
      </c>
      <c r="C3940" s="1">
        <v>2017</v>
      </c>
      <c r="D3940" s="1" t="s">
        <v>1091</v>
      </c>
      <c r="E3940" s="1" t="s">
        <v>1092</v>
      </c>
      <c r="F3940" s="1" t="s">
        <v>12</v>
      </c>
      <c r="G3940" s="1"/>
      <c r="H3940" s="1"/>
      <c r="I3940" s="1"/>
      <c r="J3940" s="1"/>
      <c r="K3940" s="1" t="s">
        <v>1141</v>
      </c>
      <c r="L3940" s="1" t="s">
        <v>1121</v>
      </c>
      <c r="M3940" s="1" t="s">
        <v>1142</v>
      </c>
      <c r="N3940" s="1"/>
      <c r="O3940" s="1"/>
      <c r="P3940" s="1"/>
      <c r="Q3940" s="1">
        <v>29</v>
      </c>
      <c r="R3940" s="1">
        <v>0</v>
      </c>
      <c r="S3940" s="1">
        <v>0</v>
      </c>
      <c r="T3940" s="1">
        <v>3</v>
      </c>
      <c r="U3940" s="1">
        <v>0</v>
      </c>
      <c r="V3940" s="1">
        <v>0.876</v>
      </c>
      <c r="W3940" s="1">
        <v>2.7E-2</v>
      </c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>
        <f t="shared" si="95"/>
        <v>29</v>
      </c>
    </row>
    <row r="3941" spans="1:49" x14ac:dyDescent="0.25">
      <c r="A3941" s="1" t="s">
        <v>524</v>
      </c>
      <c r="B3941" s="1">
        <v>1010222</v>
      </c>
      <c r="C3941" s="1">
        <v>2017</v>
      </c>
      <c r="D3941" s="1" t="s">
        <v>1091</v>
      </c>
      <c r="E3941" s="1" t="s">
        <v>1092</v>
      </c>
      <c r="F3941" s="1" t="s">
        <v>12</v>
      </c>
      <c r="G3941" s="1"/>
      <c r="H3941" s="1"/>
      <c r="I3941" s="1"/>
      <c r="J3941" s="1"/>
      <c r="K3941" s="1" t="s">
        <v>1141</v>
      </c>
      <c r="L3941" s="1" t="s">
        <v>1109</v>
      </c>
      <c r="M3941" s="1" t="s">
        <v>1143</v>
      </c>
      <c r="N3941" s="1">
        <v>30.594999999999999</v>
      </c>
      <c r="O3941" s="1">
        <v>0.97366070000000005</v>
      </c>
      <c r="P3941" s="1">
        <v>21</v>
      </c>
      <c r="Q3941" s="1">
        <v>8</v>
      </c>
      <c r="R3941" s="1">
        <v>0</v>
      </c>
      <c r="S3941" s="1">
        <v>0</v>
      </c>
      <c r="T3941" s="1">
        <v>0</v>
      </c>
      <c r="U3941" s="1">
        <v>0</v>
      </c>
      <c r="V3941" s="1">
        <v>0.876</v>
      </c>
      <c r="W3941" s="1">
        <v>2.7E-2</v>
      </c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>
        <f t="shared" si="95"/>
        <v>8</v>
      </c>
    </row>
    <row r="3942" spans="1:49" x14ac:dyDescent="0.25">
      <c r="A3942" s="1" t="s">
        <v>524</v>
      </c>
      <c r="B3942" s="1">
        <v>1010222</v>
      </c>
      <c r="C3942" s="1">
        <v>2017</v>
      </c>
      <c r="D3942" s="1" t="s">
        <v>1091</v>
      </c>
      <c r="E3942" s="1" t="s">
        <v>1092</v>
      </c>
      <c r="F3942" s="1" t="s">
        <v>12</v>
      </c>
      <c r="G3942" s="1"/>
      <c r="H3942" s="1"/>
      <c r="I3942" s="1"/>
      <c r="J3942" s="1"/>
      <c r="K3942" s="1" t="s">
        <v>1864</v>
      </c>
      <c r="L3942" s="1" t="s">
        <v>1121</v>
      </c>
      <c r="M3942" s="1" t="s">
        <v>2821</v>
      </c>
      <c r="N3942" s="1"/>
      <c r="O3942" s="1"/>
      <c r="P3942" s="1"/>
      <c r="Q3942" s="1">
        <v>2</v>
      </c>
      <c r="R3942" s="1">
        <v>0</v>
      </c>
      <c r="S3942" s="1">
        <v>1</v>
      </c>
      <c r="T3942" s="1">
        <v>0</v>
      </c>
      <c r="U3942" s="1">
        <v>0</v>
      </c>
      <c r="V3942" s="1">
        <v>0.85499999999999998</v>
      </c>
      <c r="W3942" s="1">
        <v>6.4000000000000001E-2</v>
      </c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>
        <f t="shared" si="95"/>
        <v>2</v>
      </c>
    </row>
    <row r="3943" spans="1:49" x14ac:dyDescent="0.25">
      <c r="A3943" s="1" t="s">
        <v>524</v>
      </c>
      <c r="B3943" s="1">
        <v>1010222</v>
      </c>
      <c r="C3943" s="1">
        <v>2017</v>
      </c>
      <c r="D3943" s="1" t="s">
        <v>1091</v>
      </c>
      <c r="E3943" s="1" t="s">
        <v>1092</v>
      </c>
      <c r="F3943" s="1" t="s">
        <v>12</v>
      </c>
      <c r="G3943" s="1"/>
      <c r="H3943" s="1"/>
      <c r="I3943" s="1"/>
      <c r="J3943" s="1"/>
      <c r="K3943" s="1" t="s">
        <v>1864</v>
      </c>
      <c r="L3943" s="1" t="s">
        <v>1109</v>
      </c>
      <c r="M3943" s="1" t="s">
        <v>2846</v>
      </c>
      <c r="N3943" s="1">
        <v>38</v>
      </c>
      <c r="O3943" s="1">
        <v>0</v>
      </c>
      <c r="P3943" s="1">
        <v>32.5</v>
      </c>
      <c r="Q3943" s="1">
        <v>1</v>
      </c>
      <c r="R3943" s="1">
        <v>0</v>
      </c>
      <c r="S3943" s="1">
        <v>0</v>
      </c>
      <c r="T3943" s="1">
        <v>0</v>
      </c>
      <c r="U3943" s="1">
        <v>0</v>
      </c>
      <c r="V3943" s="1">
        <v>0.85499999999999998</v>
      </c>
      <c r="W3943" s="1">
        <v>6.4000000000000001E-2</v>
      </c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>
        <f t="shared" si="95"/>
        <v>1</v>
      </c>
    </row>
    <row r="3944" spans="1:49" x14ac:dyDescent="0.25">
      <c r="A3944" s="1" t="s">
        <v>524</v>
      </c>
      <c r="B3944" s="1">
        <v>1010222</v>
      </c>
      <c r="C3944" s="1">
        <v>2017</v>
      </c>
      <c r="D3944" s="1" t="s">
        <v>1091</v>
      </c>
      <c r="E3944" s="1" t="s">
        <v>1092</v>
      </c>
      <c r="F3944" s="1" t="s">
        <v>12</v>
      </c>
      <c r="G3944" s="1"/>
      <c r="H3944" s="1"/>
      <c r="I3944" s="1"/>
      <c r="J3944" s="1"/>
      <c r="K3944" s="1" t="s">
        <v>1112</v>
      </c>
      <c r="L3944" s="1" t="s">
        <v>1121</v>
      </c>
      <c r="M3944" s="1" t="s">
        <v>2864</v>
      </c>
      <c r="N3944" s="1"/>
      <c r="O3944" s="1"/>
      <c r="P3944" s="1"/>
      <c r="Q3944" s="1">
        <v>121</v>
      </c>
      <c r="R3944" s="1">
        <v>0</v>
      </c>
      <c r="S3944" s="1">
        <v>0</v>
      </c>
      <c r="T3944" s="1">
        <v>0</v>
      </c>
      <c r="U3944" s="1">
        <v>0</v>
      </c>
      <c r="V3944" s="1">
        <v>0.90200000000000002</v>
      </c>
      <c r="W3944" s="1">
        <v>2.5999999999999999E-2</v>
      </c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>
        <f t="shared" si="95"/>
        <v>121</v>
      </c>
    </row>
    <row r="3945" spans="1:49" x14ac:dyDescent="0.25">
      <c r="A3945" s="1" t="s">
        <v>524</v>
      </c>
      <c r="B3945" s="1">
        <v>1010222</v>
      </c>
      <c r="C3945" s="1">
        <v>2017</v>
      </c>
      <c r="D3945" s="1" t="s">
        <v>1091</v>
      </c>
      <c r="E3945" s="1" t="s">
        <v>1092</v>
      </c>
      <c r="F3945" s="1" t="s">
        <v>12</v>
      </c>
      <c r="G3945" s="1"/>
      <c r="H3945" s="1"/>
      <c r="I3945" s="1"/>
      <c r="J3945" s="1"/>
      <c r="K3945" s="1" t="s">
        <v>1112</v>
      </c>
      <c r="L3945" s="1" t="s">
        <v>1109</v>
      </c>
      <c r="M3945" s="1" t="s">
        <v>2865</v>
      </c>
      <c r="N3945" s="1">
        <v>38</v>
      </c>
      <c r="O3945" s="1">
        <v>126.64</v>
      </c>
      <c r="P3945" s="1">
        <v>32.5</v>
      </c>
      <c r="Q3945" s="1">
        <v>8</v>
      </c>
      <c r="R3945" s="1">
        <v>0</v>
      </c>
      <c r="S3945" s="1">
        <v>0</v>
      </c>
      <c r="T3945" s="1">
        <v>0</v>
      </c>
      <c r="U3945" s="1">
        <v>0</v>
      </c>
      <c r="V3945" s="1">
        <v>0.90200000000000002</v>
      </c>
      <c r="W3945" s="1">
        <v>2.5999999999999999E-2</v>
      </c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>
        <f t="shared" si="95"/>
        <v>8</v>
      </c>
    </row>
    <row r="3946" spans="1:49" x14ac:dyDescent="0.25">
      <c r="A3946" s="1" t="s">
        <v>524</v>
      </c>
      <c r="B3946" s="1">
        <v>1010222</v>
      </c>
      <c r="C3946" s="1">
        <v>2017</v>
      </c>
      <c r="D3946" s="1" t="s">
        <v>1091</v>
      </c>
      <c r="E3946" s="1" t="s">
        <v>1092</v>
      </c>
      <c r="F3946" s="1" t="s">
        <v>12</v>
      </c>
      <c r="G3946" s="1"/>
      <c r="H3946" s="1"/>
      <c r="I3946" s="1"/>
      <c r="J3946" s="1"/>
      <c r="K3946" s="1" t="s">
        <v>1114</v>
      </c>
      <c r="L3946" s="1" t="s">
        <v>1121</v>
      </c>
      <c r="M3946" s="1" t="s">
        <v>2783</v>
      </c>
      <c r="N3946" s="1"/>
      <c r="O3946" s="1"/>
      <c r="P3946" s="1"/>
      <c r="Q3946" s="1">
        <v>1029</v>
      </c>
      <c r="R3946" s="1">
        <v>51</v>
      </c>
      <c r="S3946" s="1">
        <v>3</v>
      </c>
      <c r="T3946" s="1">
        <v>0</v>
      </c>
      <c r="U3946" s="1">
        <v>0</v>
      </c>
      <c r="V3946" s="1">
        <v>0.91700000000000004</v>
      </c>
      <c r="W3946" s="1">
        <v>2.1000000000000001E-2</v>
      </c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>
        <f t="shared" si="95"/>
        <v>1029</v>
      </c>
    </row>
    <row r="3947" spans="1:49" x14ac:dyDescent="0.25">
      <c r="A3947" s="1" t="s">
        <v>524</v>
      </c>
      <c r="B3947" s="1">
        <v>1010222</v>
      </c>
      <c r="C3947" s="1">
        <v>2017</v>
      </c>
      <c r="D3947" s="1" t="s">
        <v>1091</v>
      </c>
      <c r="E3947" s="1" t="s">
        <v>1092</v>
      </c>
      <c r="F3947" s="1" t="s">
        <v>12</v>
      </c>
      <c r="G3947" s="1"/>
      <c r="H3947" s="1"/>
      <c r="I3947" s="1"/>
      <c r="J3947" s="1"/>
      <c r="K3947" s="1" t="s">
        <v>1114</v>
      </c>
      <c r="L3947" s="1" t="s">
        <v>1109</v>
      </c>
      <c r="M3947" s="1" t="s">
        <v>2257</v>
      </c>
      <c r="N3947" s="1">
        <v>37.1</v>
      </c>
      <c r="O3947" s="1">
        <v>0.17024700000000001</v>
      </c>
      <c r="P3947" s="1">
        <v>32.5</v>
      </c>
      <c r="Q3947" s="1">
        <v>460</v>
      </c>
      <c r="R3947" s="1">
        <v>1</v>
      </c>
      <c r="S3947" s="1">
        <v>0</v>
      </c>
      <c r="T3947" s="1">
        <v>0</v>
      </c>
      <c r="U3947" s="1">
        <v>0</v>
      </c>
      <c r="V3947" s="1">
        <v>0.91700000000000004</v>
      </c>
      <c r="W3947" s="1">
        <v>2.1000000000000001E-2</v>
      </c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>
        <f t="shared" si="95"/>
        <v>460</v>
      </c>
    </row>
    <row r="3948" spans="1:49" x14ac:dyDescent="0.25">
      <c r="A3948" s="1" t="s">
        <v>524</v>
      </c>
      <c r="B3948" s="1">
        <v>1010222</v>
      </c>
      <c r="C3948" s="1">
        <v>2017</v>
      </c>
      <c r="D3948" s="1" t="s">
        <v>1091</v>
      </c>
      <c r="E3948" s="1" t="s">
        <v>1092</v>
      </c>
      <c r="F3948" s="1" t="s">
        <v>12</v>
      </c>
      <c r="G3948" s="1"/>
      <c r="H3948" s="1"/>
      <c r="I3948" s="1"/>
      <c r="J3948" s="1"/>
      <c r="K3948" s="1" t="s">
        <v>1125</v>
      </c>
      <c r="L3948" s="1" t="s">
        <v>1121</v>
      </c>
      <c r="M3948" s="1" t="s">
        <v>1126</v>
      </c>
      <c r="N3948" s="1"/>
      <c r="O3948" s="1"/>
      <c r="P3948" s="1"/>
      <c r="Q3948" s="1">
        <v>41</v>
      </c>
      <c r="R3948" s="1">
        <v>0</v>
      </c>
      <c r="S3948" s="1">
        <v>0</v>
      </c>
      <c r="T3948" s="1">
        <v>0</v>
      </c>
      <c r="U3948" s="1">
        <v>0</v>
      </c>
      <c r="V3948" s="1">
        <v>0.66</v>
      </c>
      <c r="W3948" s="1">
        <v>1.9E-2</v>
      </c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>
        <f t="shared" si="95"/>
        <v>41</v>
      </c>
    </row>
    <row r="3949" spans="1:49" x14ac:dyDescent="0.25">
      <c r="A3949" s="1" t="s">
        <v>524</v>
      </c>
      <c r="B3949" s="1">
        <v>1010222</v>
      </c>
      <c r="C3949" s="1">
        <v>2017</v>
      </c>
      <c r="D3949" s="1" t="s">
        <v>1091</v>
      </c>
      <c r="E3949" s="1" t="s">
        <v>1092</v>
      </c>
      <c r="F3949" s="1" t="s">
        <v>12</v>
      </c>
      <c r="G3949" s="1"/>
      <c r="H3949" s="1"/>
      <c r="I3949" s="1"/>
      <c r="J3949" s="1"/>
      <c r="K3949" s="1" t="s">
        <v>1125</v>
      </c>
      <c r="L3949" s="1" t="s">
        <v>1109</v>
      </c>
      <c r="M3949" s="1" t="s">
        <v>1838</v>
      </c>
      <c r="N3949" s="1">
        <v>40.9</v>
      </c>
      <c r="O3949" s="1">
        <v>95.334504600000002</v>
      </c>
      <c r="P3949" s="1">
        <v>32.5</v>
      </c>
      <c r="Q3949" s="1">
        <v>76</v>
      </c>
      <c r="R3949" s="1">
        <v>0</v>
      </c>
      <c r="S3949" s="1">
        <v>0</v>
      </c>
      <c r="T3949" s="1">
        <v>0</v>
      </c>
      <c r="U3949" s="1">
        <v>0</v>
      </c>
      <c r="V3949" s="1">
        <v>0.66</v>
      </c>
      <c r="W3949" s="1">
        <v>1.9E-2</v>
      </c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>
        <f t="shared" si="95"/>
        <v>76</v>
      </c>
    </row>
    <row r="3950" spans="1:49" x14ac:dyDescent="0.25">
      <c r="A3950" s="1" t="s">
        <v>524</v>
      </c>
      <c r="B3950" s="1">
        <v>1010222</v>
      </c>
      <c r="C3950" s="1">
        <v>2017</v>
      </c>
      <c r="D3950" s="1" t="s">
        <v>1091</v>
      </c>
      <c r="E3950" s="1" t="s">
        <v>1092</v>
      </c>
      <c r="F3950" s="1" t="s">
        <v>12</v>
      </c>
      <c r="G3950" s="1"/>
      <c r="H3950" s="1"/>
      <c r="I3950" s="1"/>
      <c r="J3950" s="1"/>
      <c r="K3950" s="1" t="s">
        <v>1819</v>
      </c>
      <c r="L3950" s="1" t="s">
        <v>1121</v>
      </c>
      <c r="M3950" s="1" t="s">
        <v>1820</v>
      </c>
      <c r="N3950" s="1"/>
      <c r="O3950" s="1"/>
      <c r="P3950" s="1"/>
      <c r="Q3950" s="1">
        <v>1</v>
      </c>
      <c r="R3950" s="1">
        <v>0</v>
      </c>
      <c r="S3950" s="1">
        <v>0</v>
      </c>
      <c r="T3950" s="1">
        <v>0</v>
      </c>
      <c r="U3950" s="1">
        <v>0</v>
      </c>
      <c r="V3950" s="1">
        <v>0.85499999999999998</v>
      </c>
      <c r="W3950" s="1">
        <v>6.4000000000000001E-2</v>
      </c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>
        <f t="shared" si="95"/>
        <v>1</v>
      </c>
    </row>
    <row r="3951" spans="1:49" x14ac:dyDescent="0.25">
      <c r="A3951" s="1" t="s">
        <v>524</v>
      </c>
      <c r="B3951" s="1">
        <v>1010222</v>
      </c>
      <c r="C3951" s="1">
        <v>2017</v>
      </c>
      <c r="D3951" s="1" t="s">
        <v>1091</v>
      </c>
      <c r="E3951" s="1" t="s">
        <v>1092</v>
      </c>
      <c r="F3951" s="1" t="s">
        <v>12</v>
      </c>
      <c r="G3951" s="1"/>
      <c r="H3951" s="1"/>
      <c r="I3951" s="1"/>
      <c r="J3951" s="1"/>
      <c r="K3951" s="1" t="s">
        <v>1819</v>
      </c>
      <c r="L3951" s="1" t="s">
        <v>1109</v>
      </c>
      <c r="M3951" s="1" t="s">
        <v>2972</v>
      </c>
      <c r="N3951" s="1">
        <v>38</v>
      </c>
      <c r="O3951" s="1">
        <v>0</v>
      </c>
      <c r="P3951" s="1">
        <v>32.5</v>
      </c>
      <c r="Q3951" s="1">
        <v>2</v>
      </c>
      <c r="R3951" s="1">
        <v>0</v>
      </c>
      <c r="S3951" s="1">
        <v>0</v>
      </c>
      <c r="T3951" s="1">
        <v>0</v>
      </c>
      <c r="U3951" s="1">
        <v>0</v>
      </c>
      <c r="V3951" s="1">
        <v>0.85499999999999998</v>
      </c>
      <c r="W3951" s="1">
        <v>6.4000000000000001E-2</v>
      </c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>
        <f t="shared" si="95"/>
        <v>2</v>
      </c>
    </row>
    <row r="3952" spans="1:49" x14ac:dyDescent="0.25">
      <c r="A3952" s="1" t="s">
        <v>524</v>
      </c>
      <c r="B3952" s="1">
        <v>1010222</v>
      </c>
      <c r="C3952" s="1">
        <v>2017</v>
      </c>
      <c r="D3952" s="1" t="s">
        <v>1091</v>
      </c>
      <c r="E3952" s="1" t="s">
        <v>1092</v>
      </c>
      <c r="F3952" s="1" t="s">
        <v>12</v>
      </c>
      <c r="G3952" s="1"/>
      <c r="H3952" s="1"/>
      <c r="I3952" s="1"/>
      <c r="J3952" s="1"/>
      <c r="K3952" s="1" t="s">
        <v>1116</v>
      </c>
      <c r="L3952" s="1" t="s">
        <v>1121</v>
      </c>
      <c r="M3952" s="1" t="s">
        <v>2751</v>
      </c>
      <c r="N3952" s="1"/>
      <c r="O3952" s="1"/>
      <c r="P3952" s="1"/>
      <c r="Q3952" s="1">
        <v>2112</v>
      </c>
      <c r="R3952" s="1">
        <v>73</v>
      </c>
      <c r="S3952" s="1">
        <v>0</v>
      </c>
      <c r="T3952" s="1">
        <v>0</v>
      </c>
      <c r="U3952" s="1">
        <v>0</v>
      </c>
      <c r="V3952" s="1">
        <v>0.94499999999999995</v>
      </c>
      <c r="W3952" s="1">
        <v>1.7999999999999999E-2</v>
      </c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>
        <f t="shared" si="95"/>
        <v>2112</v>
      </c>
    </row>
    <row r="3953" spans="1:49" x14ac:dyDescent="0.25">
      <c r="A3953" s="1" t="s">
        <v>524</v>
      </c>
      <c r="B3953" s="1">
        <v>1010222</v>
      </c>
      <c r="C3953" s="1">
        <v>2017</v>
      </c>
      <c r="D3953" s="1" t="s">
        <v>1091</v>
      </c>
      <c r="E3953" s="1" t="s">
        <v>1092</v>
      </c>
      <c r="F3953" s="1" t="s">
        <v>12</v>
      </c>
      <c r="G3953" s="1"/>
      <c r="H3953" s="1"/>
      <c r="I3953" s="1"/>
      <c r="J3953" s="1"/>
      <c r="K3953" s="1" t="s">
        <v>1116</v>
      </c>
      <c r="L3953" s="1" t="s">
        <v>1109</v>
      </c>
      <c r="M3953" s="1" t="s">
        <v>2872</v>
      </c>
      <c r="N3953" s="1">
        <v>38</v>
      </c>
      <c r="O3953" s="1">
        <v>2.4680810000000002</v>
      </c>
      <c r="P3953" s="1">
        <v>32.5</v>
      </c>
      <c r="Q3953" s="1">
        <v>24</v>
      </c>
      <c r="R3953" s="1">
        <v>5</v>
      </c>
      <c r="S3953" s="1">
        <v>0</v>
      </c>
      <c r="T3953" s="1">
        <v>0</v>
      </c>
      <c r="U3953" s="1">
        <v>0</v>
      </c>
      <c r="V3953" s="1">
        <v>0.94499999999999995</v>
      </c>
      <c r="W3953" s="1">
        <v>1.7999999999999999E-2</v>
      </c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>
        <f t="shared" si="95"/>
        <v>24</v>
      </c>
    </row>
    <row r="3954" spans="1:49" x14ac:dyDescent="0.25">
      <c r="A3954" s="1" t="s">
        <v>992</v>
      </c>
      <c r="B3954" s="1">
        <v>1010233</v>
      </c>
      <c r="C3954" s="1">
        <v>2017</v>
      </c>
      <c r="D3954" s="1" t="s">
        <v>1091</v>
      </c>
      <c r="E3954" s="1" t="s">
        <v>1092</v>
      </c>
      <c r="F3954" s="1" t="s">
        <v>12</v>
      </c>
      <c r="G3954" s="1"/>
      <c r="H3954" s="1"/>
      <c r="I3954" s="1"/>
      <c r="J3954" s="1"/>
      <c r="K3954" s="1" t="s">
        <v>1152</v>
      </c>
      <c r="L3954" s="1" t="s">
        <v>1094</v>
      </c>
      <c r="M3954" s="1" t="s">
        <v>1153</v>
      </c>
      <c r="N3954" s="1"/>
      <c r="O3954" s="1"/>
      <c r="P3954" s="1"/>
      <c r="Q3954" s="1">
        <v>35</v>
      </c>
      <c r="R3954" s="1">
        <v>24</v>
      </c>
      <c r="S3954" s="1">
        <v>0</v>
      </c>
      <c r="T3954" s="1">
        <v>0</v>
      </c>
      <c r="U3954" s="1">
        <v>0</v>
      </c>
      <c r="V3954" s="1">
        <v>0.94899999999999995</v>
      </c>
      <c r="W3954" s="1">
        <v>2E-3</v>
      </c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>
        <f t="shared" si="95"/>
        <v>35</v>
      </c>
    </row>
    <row r="3955" spans="1:49" x14ac:dyDescent="0.25">
      <c r="A3955" s="1" t="s">
        <v>992</v>
      </c>
      <c r="B3955" s="1">
        <v>1010233</v>
      </c>
      <c r="C3955" s="1">
        <v>2017</v>
      </c>
      <c r="D3955" s="1" t="s">
        <v>1091</v>
      </c>
      <c r="E3955" s="1" t="s">
        <v>1092</v>
      </c>
      <c r="F3955" s="1" t="s">
        <v>12</v>
      </c>
      <c r="G3955" s="1"/>
      <c r="H3955" s="1"/>
      <c r="I3955" s="1"/>
      <c r="J3955" s="1"/>
      <c r="K3955" s="1" t="s">
        <v>1152</v>
      </c>
      <c r="L3955" s="1" t="s">
        <v>1168</v>
      </c>
      <c r="M3955" s="1" t="s">
        <v>1497</v>
      </c>
      <c r="N3955" s="1"/>
      <c r="O3955" s="1"/>
      <c r="P3955" s="1"/>
      <c r="Q3955" s="1">
        <v>51</v>
      </c>
      <c r="R3955" s="1">
        <v>0</v>
      </c>
      <c r="S3955" s="1">
        <v>0</v>
      </c>
      <c r="T3955" s="1">
        <v>11</v>
      </c>
      <c r="U3955" s="1">
        <v>0</v>
      </c>
      <c r="V3955" s="1">
        <v>0.96699999999999997</v>
      </c>
      <c r="W3955" s="1">
        <v>3.0000000000000001E-3</v>
      </c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>
        <f t="shared" si="95"/>
        <v>51</v>
      </c>
    </row>
    <row r="3956" spans="1:49" x14ac:dyDescent="0.25">
      <c r="A3956" s="1" t="s">
        <v>992</v>
      </c>
      <c r="B3956" s="1">
        <v>1010233</v>
      </c>
      <c r="C3956" s="1">
        <v>2017</v>
      </c>
      <c r="D3956" s="1" t="s">
        <v>1091</v>
      </c>
      <c r="E3956" s="1" t="s">
        <v>1092</v>
      </c>
      <c r="F3956" s="1" t="s">
        <v>12</v>
      </c>
      <c r="G3956" s="1"/>
      <c r="H3956" s="1"/>
      <c r="I3956" s="1"/>
      <c r="J3956" s="1"/>
      <c r="K3956" s="1" t="s">
        <v>1154</v>
      </c>
      <c r="L3956" s="1" t="s">
        <v>1094</v>
      </c>
      <c r="M3956" s="1" t="s">
        <v>1155</v>
      </c>
      <c r="N3956" s="1"/>
      <c r="O3956" s="1"/>
      <c r="P3956" s="1"/>
      <c r="Q3956" s="1">
        <v>327</v>
      </c>
      <c r="R3956" s="1">
        <v>0</v>
      </c>
      <c r="S3956" s="1">
        <v>0</v>
      </c>
      <c r="T3956" s="1">
        <v>0</v>
      </c>
      <c r="U3956" s="1">
        <v>0</v>
      </c>
      <c r="V3956" s="1">
        <v>0.92500000000000004</v>
      </c>
      <c r="W3956" s="1">
        <v>1E-3</v>
      </c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>
        <f t="shared" si="95"/>
        <v>327</v>
      </c>
    </row>
    <row r="3957" spans="1:49" x14ac:dyDescent="0.25">
      <c r="A3957" s="1" t="s">
        <v>992</v>
      </c>
      <c r="B3957" s="1">
        <v>1010233</v>
      </c>
      <c r="C3957" s="1">
        <v>2017</v>
      </c>
      <c r="D3957" s="1" t="s">
        <v>1091</v>
      </c>
      <c r="E3957" s="1" t="s">
        <v>1092</v>
      </c>
      <c r="F3957" s="1" t="s">
        <v>12</v>
      </c>
      <c r="G3957" s="1"/>
      <c r="H3957" s="1"/>
      <c r="I3957" s="1"/>
      <c r="J3957" s="1"/>
      <c r="K3957" s="1" t="s">
        <v>1154</v>
      </c>
      <c r="L3957" s="1" t="s">
        <v>1168</v>
      </c>
      <c r="M3957" s="1" t="s">
        <v>1656</v>
      </c>
      <c r="N3957" s="1"/>
      <c r="O3957" s="1"/>
      <c r="P3957" s="1"/>
      <c r="Q3957" s="1">
        <v>30</v>
      </c>
      <c r="R3957" s="1">
        <v>0</v>
      </c>
      <c r="S3957" s="1">
        <v>0</v>
      </c>
      <c r="T3957" s="1">
        <v>0</v>
      </c>
      <c r="U3957" s="1">
        <v>0</v>
      </c>
      <c r="V3957" s="1">
        <v>0.97099999999999997</v>
      </c>
      <c r="W3957" s="1">
        <v>2E-3</v>
      </c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>
        <f t="shared" si="95"/>
        <v>30</v>
      </c>
    </row>
    <row r="3958" spans="1:49" x14ac:dyDescent="0.25">
      <c r="A3958" s="1" t="s">
        <v>992</v>
      </c>
      <c r="B3958" s="1">
        <v>1010233</v>
      </c>
      <c r="C3958" s="1">
        <v>2017</v>
      </c>
      <c r="D3958" s="1" t="s">
        <v>1091</v>
      </c>
      <c r="E3958" s="1" t="s">
        <v>1092</v>
      </c>
      <c r="F3958" s="1" t="s">
        <v>12</v>
      </c>
      <c r="G3958" s="1"/>
      <c r="H3958" s="1"/>
      <c r="I3958" s="1"/>
      <c r="J3958" s="1"/>
      <c r="K3958" s="1" t="s">
        <v>1156</v>
      </c>
      <c r="L3958" s="1" t="s">
        <v>1094</v>
      </c>
      <c r="M3958" s="1" t="s">
        <v>1157</v>
      </c>
      <c r="N3958" s="1"/>
      <c r="O3958" s="1"/>
      <c r="P3958" s="1"/>
      <c r="Q3958" s="1">
        <v>52</v>
      </c>
      <c r="R3958" s="1">
        <v>0</v>
      </c>
      <c r="S3958" s="1">
        <v>0</v>
      </c>
      <c r="T3958" s="1">
        <v>0</v>
      </c>
      <c r="U3958" s="1">
        <v>0</v>
      </c>
      <c r="V3958" s="1">
        <v>0.91</v>
      </c>
      <c r="W3958" s="1">
        <v>1E-3</v>
      </c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>
        <f t="shared" si="95"/>
        <v>52</v>
      </c>
    </row>
    <row r="3959" spans="1:49" x14ac:dyDescent="0.25">
      <c r="A3959" s="1" t="s">
        <v>992</v>
      </c>
      <c r="B3959" s="1">
        <v>1010233</v>
      </c>
      <c r="C3959" s="1">
        <v>2017</v>
      </c>
      <c r="D3959" s="1" t="s">
        <v>1091</v>
      </c>
      <c r="E3959" s="1" t="s">
        <v>1092</v>
      </c>
      <c r="F3959" s="1" t="s">
        <v>12</v>
      </c>
      <c r="G3959" s="1"/>
      <c r="H3959" s="1"/>
      <c r="I3959" s="1"/>
      <c r="J3959" s="1"/>
      <c r="K3959" s="1" t="s">
        <v>2391</v>
      </c>
      <c r="L3959" s="1" t="s">
        <v>1094</v>
      </c>
      <c r="M3959" s="1" t="s">
        <v>2973</v>
      </c>
      <c r="N3959" s="1"/>
      <c r="O3959" s="1"/>
      <c r="P3959" s="1"/>
      <c r="Q3959" s="1">
        <v>94</v>
      </c>
      <c r="R3959" s="1">
        <v>0</v>
      </c>
      <c r="S3959" s="1">
        <v>0</v>
      </c>
      <c r="T3959" s="1">
        <v>0</v>
      </c>
      <c r="U3959" s="1">
        <v>0</v>
      </c>
      <c r="V3959" s="1">
        <v>0.81</v>
      </c>
      <c r="W3959" s="1">
        <v>1E-3</v>
      </c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>
        <f t="shared" si="95"/>
        <v>94</v>
      </c>
    </row>
    <row r="3960" spans="1:49" x14ac:dyDescent="0.25">
      <c r="A3960" s="1" t="s">
        <v>992</v>
      </c>
      <c r="B3960" s="1">
        <v>1010233</v>
      </c>
      <c r="C3960" s="1">
        <v>2017</v>
      </c>
      <c r="D3960" s="1" t="s">
        <v>1091</v>
      </c>
      <c r="E3960" s="1" t="s">
        <v>1092</v>
      </c>
      <c r="F3960" s="1" t="s">
        <v>12</v>
      </c>
      <c r="G3960" s="1"/>
      <c r="H3960" s="1"/>
      <c r="I3960" s="1"/>
      <c r="J3960" s="1"/>
      <c r="K3960" s="1" t="s">
        <v>2391</v>
      </c>
      <c r="L3960" s="1" t="s">
        <v>1168</v>
      </c>
      <c r="M3960" s="1" t="s">
        <v>2974</v>
      </c>
      <c r="N3960" s="1"/>
      <c r="O3960" s="1"/>
      <c r="P3960" s="1"/>
      <c r="Q3960" s="1">
        <v>5</v>
      </c>
      <c r="R3960" s="1">
        <v>0</v>
      </c>
      <c r="S3960" s="1">
        <v>0</v>
      </c>
      <c r="T3960" s="1">
        <v>0</v>
      </c>
      <c r="U3960" s="1">
        <v>0</v>
      </c>
      <c r="V3960" s="1">
        <v>0.85</v>
      </c>
      <c r="W3960" s="1">
        <v>3.0000000000000001E-3</v>
      </c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>
        <f t="shared" si="95"/>
        <v>5</v>
      </c>
    </row>
    <row r="3961" spans="1:49" x14ac:dyDescent="0.25">
      <c r="A3961" s="1" t="s">
        <v>992</v>
      </c>
      <c r="B3961" s="1">
        <v>1010233</v>
      </c>
      <c r="C3961" s="1">
        <v>2017</v>
      </c>
      <c r="D3961" s="1" t="s">
        <v>1091</v>
      </c>
      <c r="E3961" s="1" t="s">
        <v>1092</v>
      </c>
      <c r="F3961" s="1" t="s">
        <v>12</v>
      </c>
      <c r="G3961" s="1"/>
      <c r="H3961" s="1"/>
      <c r="I3961" s="1"/>
      <c r="J3961" s="1"/>
      <c r="K3961" s="1" t="s">
        <v>1158</v>
      </c>
      <c r="L3961" s="1" t="s">
        <v>1147</v>
      </c>
      <c r="M3961" s="1" t="s">
        <v>2133</v>
      </c>
      <c r="N3961" s="1"/>
      <c r="O3961" s="1"/>
      <c r="P3961" s="1"/>
      <c r="Q3961" s="1">
        <v>8</v>
      </c>
      <c r="R3961" s="1">
        <v>0</v>
      </c>
      <c r="S3961" s="1">
        <v>0</v>
      </c>
      <c r="T3961" s="1">
        <v>0</v>
      </c>
      <c r="U3961" s="1">
        <v>0</v>
      </c>
      <c r="V3961" s="1">
        <v>0.96699999999999997</v>
      </c>
      <c r="W3961" s="1">
        <v>0</v>
      </c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>
        <f t="shared" si="95"/>
        <v>8</v>
      </c>
    </row>
    <row r="3962" spans="1:49" x14ac:dyDescent="0.25">
      <c r="A3962" s="1" t="s">
        <v>992</v>
      </c>
      <c r="B3962" s="1">
        <v>1010233</v>
      </c>
      <c r="C3962" s="1">
        <v>2017</v>
      </c>
      <c r="D3962" s="1" t="s">
        <v>1091</v>
      </c>
      <c r="E3962" s="1" t="s">
        <v>1092</v>
      </c>
      <c r="F3962" s="1" t="s">
        <v>12</v>
      </c>
      <c r="G3962" s="1"/>
      <c r="H3962" s="1"/>
      <c r="I3962" s="1"/>
      <c r="J3962" s="1"/>
      <c r="K3962" s="1" t="s">
        <v>1158</v>
      </c>
      <c r="L3962" s="1" t="s">
        <v>1094</v>
      </c>
      <c r="M3962" s="1" t="s">
        <v>1159</v>
      </c>
      <c r="N3962" s="1"/>
      <c r="O3962" s="1"/>
      <c r="P3962" s="1"/>
      <c r="Q3962" s="1">
        <v>45</v>
      </c>
      <c r="R3962" s="1">
        <v>0</v>
      </c>
      <c r="S3962" s="1">
        <v>0</v>
      </c>
      <c r="T3962" s="1">
        <v>0</v>
      </c>
      <c r="U3962" s="1">
        <v>0</v>
      </c>
      <c r="V3962" s="1">
        <v>0.97499999999999998</v>
      </c>
      <c r="W3962" s="1">
        <v>1E-3</v>
      </c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>
        <f t="shared" si="95"/>
        <v>45</v>
      </c>
    </row>
    <row r="3963" spans="1:49" x14ac:dyDescent="0.25">
      <c r="A3963" s="1" t="s">
        <v>992</v>
      </c>
      <c r="B3963" s="1">
        <v>1010233</v>
      </c>
      <c r="C3963" s="1">
        <v>2017</v>
      </c>
      <c r="D3963" s="1" t="s">
        <v>1091</v>
      </c>
      <c r="E3963" s="1" t="s">
        <v>1092</v>
      </c>
      <c r="F3963" s="1" t="s">
        <v>12</v>
      </c>
      <c r="G3963" s="1"/>
      <c r="H3963" s="1"/>
      <c r="I3963" s="1"/>
      <c r="J3963" s="1"/>
      <c r="K3963" s="1" t="s">
        <v>1158</v>
      </c>
      <c r="L3963" s="1" t="s">
        <v>1168</v>
      </c>
      <c r="M3963" s="1" t="s">
        <v>2394</v>
      </c>
      <c r="N3963" s="1"/>
      <c r="O3963" s="1"/>
      <c r="P3963" s="1"/>
      <c r="Q3963" s="1">
        <v>2</v>
      </c>
      <c r="R3963" s="1">
        <v>0</v>
      </c>
      <c r="S3963" s="1">
        <v>0</v>
      </c>
      <c r="T3963" s="1">
        <v>0</v>
      </c>
      <c r="U3963" s="1">
        <v>0</v>
      </c>
      <c r="V3963" s="1">
        <v>0.93400000000000005</v>
      </c>
      <c r="W3963" s="1">
        <v>2E-3</v>
      </c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>
        <f t="shared" si="95"/>
        <v>2</v>
      </c>
    </row>
    <row r="3964" spans="1:49" x14ac:dyDescent="0.25">
      <c r="A3964" s="1" t="s">
        <v>992</v>
      </c>
      <c r="B3964" s="1">
        <v>1010233</v>
      </c>
      <c r="C3964" s="1">
        <v>2017</v>
      </c>
      <c r="D3964" s="1" t="s">
        <v>1091</v>
      </c>
      <c r="E3964" s="1" t="s">
        <v>1092</v>
      </c>
      <c r="F3964" s="1" t="s">
        <v>12</v>
      </c>
      <c r="G3964" s="1"/>
      <c r="H3964" s="1"/>
      <c r="I3964" s="1"/>
      <c r="J3964" s="1"/>
      <c r="K3964" s="1" t="s">
        <v>1160</v>
      </c>
      <c r="L3964" s="1" t="s">
        <v>1094</v>
      </c>
      <c r="M3964" s="1" t="s">
        <v>1161</v>
      </c>
      <c r="N3964" s="1"/>
      <c r="O3964" s="1"/>
      <c r="P3964" s="1"/>
      <c r="Q3964" s="1">
        <v>70</v>
      </c>
      <c r="R3964" s="1">
        <v>0</v>
      </c>
      <c r="S3964" s="1">
        <v>0</v>
      </c>
      <c r="T3964" s="1">
        <v>0</v>
      </c>
      <c r="U3964" s="1">
        <v>0</v>
      </c>
      <c r="V3964" s="1">
        <v>0.755</v>
      </c>
      <c r="W3964" s="1">
        <v>2E-3</v>
      </c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>
        <f t="shared" si="95"/>
        <v>70</v>
      </c>
    </row>
    <row r="3965" spans="1:49" x14ac:dyDescent="0.25">
      <c r="A3965" s="1" t="s">
        <v>992</v>
      </c>
      <c r="B3965" s="1">
        <v>1010233</v>
      </c>
      <c r="C3965" s="1">
        <v>2017</v>
      </c>
      <c r="D3965" s="1" t="s">
        <v>1091</v>
      </c>
      <c r="E3965" s="1" t="s">
        <v>1092</v>
      </c>
      <c r="F3965" s="1" t="s">
        <v>12</v>
      </c>
      <c r="G3965" s="1"/>
      <c r="H3965" s="1"/>
      <c r="I3965" s="1"/>
      <c r="J3965" s="1"/>
      <c r="K3965" s="1" t="s">
        <v>1160</v>
      </c>
      <c r="L3965" s="1" t="s">
        <v>1168</v>
      </c>
      <c r="M3965" s="1" t="s">
        <v>2396</v>
      </c>
      <c r="N3965" s="1"/>
      <c r="O3965" s="1"/>
      <c r="P3965" s="1"/>
      <c r="Q3965" s="1">
        <v>16</v>
      </c>
      <c r="R3965" s="1">
        <v>0</v>
      </c>
      <c r="S3965" s="1">
        <v>0</v>
      </c>
      <c r="T3965" s="1">
        <v>0</v>
      </c>
      <c r="U3965" s="1">
        <v>0</v>
      </c>
      <c r="V3965" s="1">
        <v>0.754</v>
      </c>
      <c r="W3965" s="1">
        <v>3.0000000000000001E-3</v>
      </c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>
        <f t="shared" si="95"/>
        <v>16</v>
      </c>
    </row>
    <row r="3966" spans="1:49" x14ac:dyDescent="0.25">
      <c r="A3966" s="1" t="s">
        <v>992</v>
      </c>
      <c r="B3966" s="1">
        <v>1010233</v>
      </c>
      <c r="C3966" s="1">
        <v>2017</v>
      </c>
      <c r="D3966" s="1" t="s">
        <v>1091</v>
      </c>
      <c r="E3966" s="1" t="s">
        <v>1092</v>
      </c>
      <c r="F3966" s="1" t="s">
        <v>12</v>
      </c>
      <c r="G3966" s="1"/>
      <c r="H3966" s="1"/>
      <c r="I3966" s="1"/>
      <c r="J3966" s="1"/>
      <c r="K3966" s="1" t="s">
        <v>2398</v>
      </c>
      <c r="L3966" s="1" t="s">
        <v>1094</v>
      </c>
      <c r="M3966" s="1" t="s">
        <v>2975</v>
      </c>
      <c r="N3966" s="1"/>
      <c r="O3966" s="1"/>
      <c r="P3966" s="1"/>
      <c r="Q3966" s="1">
        <v>18</v>
      </c>
      <c r="R3966" s="1">
        <v>0</v>
      </c>
      <c r="S3966" s="1">
        <v>0</v>
      </c>
      <c r="T3966" s="1">
        <v>0</v>
      </c>
      <c r="U3966" s="1">
        <v>0</v>
      </c>
      <c r="V3966" s="1">
        <v>0.94599999999999995</v>
      </c>
      <c r="W3966" s="1">
        <v>1E-3</v>
      </c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>
        <f t="shared" si="95"/>
        <v>18</v>
      </c>
    </row>
    <row r="3967" spans="1:49" x14ac:dyDescent="0.25">
      <c r="A3967" s="1" t="s">
        <v>992</v>
      </c>
      <c r="B3967" s="1">
        <v>1010233</v>
      </c>
      <c r="C3967" s="1">
        <v>2017</v>
      </c>
      <c r="D3967" s="1" t="s">
        <v>1091</v>
      </c>
      <c r="E3967" s="1" t="s">
        <v>1092</v>
      </c>
      <c r="F3967" s="1" t="s">
        <v>12</v>
      </c>
      <c r="G3967" s="1"/>
      <c r="H3967" s="1"/>
      <c r="I3967" s="1"/>
      <c r="J3967" s="1"/>
      <c r="K3967" s="1" t="s">
        <v>2398</v>
      </c>
      <c r="L3967" s="1" t="s">
        <v>1168</v>
      </c>
      <c r="M3967" s="1" t="s">
        <v>2652</v>
      </c>
      <c r="N3967" s="1"/>
      <c r="O3967" s="1"/>
      <c r="P3967" s="1"/>
      <c r="Q3967" s="1">
        <v>4</v>
      </c>
      <c r="R3967" s="1">
        <v>0</v>
      </c>
      <c r="S3967" s="1">
        <v>0</v>
      </c>
      <c r="T3967" s="1">
        <v>0</v>
      </c>
      <c r="U3967" s="1">
        <v>0</v>
      </c>
      <c r="V3967" s="1">
        <v>0.89200000000000002</v>
      </c>
      <c r="W3967" s="1">
        <v>2E-3</v>
      </c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>
        <f t="shared" si="95"/>
        <v>4</v>
      </c>
    </row>
    <row r="3968" spans="1:49" x14ac:dyDescent="0.25">
      <c r="A3968" s="1" t="s">
        <v>992</v>
      </c>
      <c r="B3968" s="1">
        <v>1010233</v>
      </c>
      <c r="C3968" s="1">
        <v>2017</v>
      </c>
      <c r="D3968" s="1" t="s">
        <v>1091</v>
      </c>
      <c r="E3968" s="1" t="s">
        <v>1092</v>
      </c>
      <c r="F3968" s="1" t="s">
        <v>12</v>
      </c>
      <c r="G3968" s="1"/>
      <c r="H3968" s="1"/>
      <c r="I3968" s="1"/>
      <c r="J3968" s="1"/>
      <c r="K3968" s="1" t="s">
        <v>1664</v>
      </c>
      <c r="L3968" s="1" t="s">
        <v>1094</v>
      </c>
      <c r="M3968" s="1" t="s">
        <v>2976</v>
      </c>
      <c r="N3968" s="1"/>
      <c r="O3968" s="1"/>
      <c r="P3968" s="1"/>
      <c r="Q3968" s="1">
        <v>11</v>
      </c>
      <c r="R3968" s="1">
        <v>0</v>
      </c>
      <c r="S3968" s="1">
        <v>0</v>
      </c>
      <c r="T3968" s="1">
        <v>0</v>
      </c>
      <c r="U3968" s="1">
        <v>0</v>
      </c>
      <c r="V3968" s="1">
        <v>0.84699999999999998</v>
      </c>
      <c r="W3968" s="1">
        <v>1E-3</v>
      </c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>
        <f t="shared" si="95"/>
        <v>11</v>
      </c>
    </row>
    <row r="3969" spans="1:49" x14ac:dyDescent="0.25">
      <c r="A3969" s="1" t="s">
        <v>992</v>
      </c>
      <c r="B3969" s="1">
        <v>1010233</v>
      </c>
      <c r="C3969" s="1">
        <v>2017</v>
      </c>
      <c r="D3969" s="1" t="s">
        <v>1091</v>
      </c>
      <c r="E3969" s="1" t="s">
        <v>1092</v>
      </c>
      <c r="F3969" s="1" t="s">
        <v>12</v>
      </c>
      <c r="G3969" s="1"/>
      <c r="H3969" s="1"/>
      <c r="I3969" s="1"/>
      <c r="J3969" s="1"/>
      <c r="K3969" s="1" t="s">
        <v>1664</v>
      </c>
      <c r="L3969" s="1" t="s">
        <v>1168</v>
      </c>
      <c r="M3969" s="1" t="s">
        <v>1665</v>
      </c>
      <c r="N3969" s="1"/>
      <c r="O3969" s="1"/>
      <c r="P3969" s="1"/>
      <c r="Q3969" s="1">
        <v>9</v>
      </c>
      <c r="R3969" s="1">
        <v>2</v>
      </c>
      <c r="S3969" s="1">
        <v>0</v>
      </c>
      <c r="T3969" s="1">
        <v>0</v>
      </c>
      <c r="U3969" s="1">
        <v>0</v>
      </c>
      <c r="V3969" s="1">
        <v>0.83899999999999997</v>
      </c>
      <c r="W3969" s="1">
        <v>1E-3</v>
      </c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>
        <f t="shared" si="95"/>
        <v>9</v>
      </c>
    </row>
    <row r="3970" spans="1:49" x14ac:dyDescent="0.25">
      <c r="A3970" s="1" t="s">
        <v>992</v>
      </c>
      <c r="B3970" s="1">
        <v>1010233</v>
      </c>
      <c r="C3970" s="1">
        <v>2017</v>
      </c>
      <c r="D3970" s="1" t="s">
        <v>1091</v>
      </c>
      <c r="E3970" s="1" t="s">
        <v>1092</v>
      </c>
      <c r="F3970" s="1" t="s">
        <v>12</v>
      </c>
      <c r="G3970" s="1"/>
      <c r="H3970" s="1"/>
      <c r="I3970" s="1"/>
      <c r="J3970" s="1"/>
      <c r="K3970" s="1" t="s">
        <v>1166</v>
      </c>
      <c r="L3970" s="1" t="s">
        <v>1094</v>
      </c>
      <c r="M3970" s="1" t="s">
        <v>1167</v>
      </c>
      <c r="N3970" s="1"/>
      <c r="O3970" s="1"/>
      <c r="P3970" s="1"/>
      <c r="Q3970" s="1">
        <v>38</v>
      </c>
      <c r="R3970" s="1">
        <v>0</v>
      </c>
      <c r="S3970" s="1">
        <v>0</v>
      </c>
      <c r="T3970" s="1">
        <v>0</v>
      </c>
      <c r="U3970" s="1">
        <v>0</v>
      </c>
      <c r="V3970" s="1">
        <v>0.94599999999999995</v>
      </c>
      <c r="W3970" s="1">
        <v>1E-3</v>
      </c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>
        <f t="shared" si="95"/>
        <v>38</v>
      </c>
    </row>
    <row r="3971" spans="1:49" x14ac:dyDescent="0.25">
      <c r="A3971" s="1" t="s">
        <v>992</v>
      </c>
      <c r="B3971" s="1">
        <v>1010233</v>
      </c>
      <c r="C3971" s="1">
        <v>2017</v>
      </c>
      <c r="D3971" s="1" t="s">
        <v>1091</v>
      </c>
      <c r="E3971" s="1" t="s">
        <v>1092</v>
      </c>
      <c r="F3971" s="1" t="s">
        <v>12</v>
      </c>
      <c r="G3971" s="1"/>
      <c r="H3971" s="1"/>
      <c r="I3971" s="1"/>
      <c r="J3971" s="1"/>
      <c r="K3971" s="1" t="s">
        <v>1166</v>
      </c>
      <c r="L3971" s="1" t="s">
        <v>1168</v>
      </c>
      <c r="M3971" s="1" t="s">
        <v>1169</v>
      </c>
      <c r="N3971" s="1"/>
      <c r="O3971" s="1"/>
      <c r="P3971" s="1"/>
      <c r="Q3971" s="1">
        <v>8</v>
      </c>
      <c r="R3971" s="1">
        <v>0</v>
      </c>
      <c r="S3971" s="1">
        <v>0</v>
      </c>
      <c r="T3971" s="1">
        <v>0</v>
      </c>
      <c r="U3971" s="1">
        <v>0</v>
      </c>
      <c r="V3971" s="1">
        <v>0.97099999999999997</v>
      </c>
      <c r="W3971" s="1">
        <v>3.0000000000000001E-3</v>
      </c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>
        <f t="shared" ref="AW3971:AW4034" si="96">+Q3971+U3971</f>
        <v>8</v>
      </c>
    </row>
    <row r="3972" spans="1:49" x14ac:dyDescent="0.25">
      <c r="A3972" s="1" t="s">
        <v>992</v>
      </c>
      <c r="B3972" s="1">
        <v>1010233</v>
      </c>
      <c r="C3972" s="1">
        <v>2017</v>
      </c>
      <c r="D3972" s="1" t="s">
        <v>1091</v>
      </c>
      <c r="E3972" s="1" t="s">
        <v>1092</v>
      </c>
      <c r="F3972" s="1" t="s">
        <v>12</v>
      </c>
      <c r="G3972" s="1"/>
      <c r="H3972" s="1"/>
      <c r="I3972" s="1"/>
      <c r="J3972" s="1"/>
      <c r="K3972" s="1" t="s">
        <v>2885</v>
      </c>
      <c r="L3972" s="1" t="s">
        <v>1147</v>
      </c>
      <c r="M3972" s="1" t="s">
        <v>2886</v>
      </c>
      <c r="N3972" s="1"/>
      <c r="O3972" s="1"/>
      <c r="P3972" s="1"/>
      <c r="Q3972" s="1">
        <v>18</v>
      </c>
      <c r="R3972" s="1">
        <v>0</v>
      </c>
      <c r="S3972" s="1">
        <v>0</v>
      </c>
      <c r="T3972" s="1">
        <v>0</v>
      </c>
      <c r="U3972" s="1">
        <v>0</v>
      </c>
      <c r="V3972" s="1">
        <v>0.95699999999999996</v>
      </c>
      <c r="W3972" s="1">
        <v>0</v>
      </c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>
        <f t="shared" si="96"/>
        <v>18</v>
      </c>
    </row>
    <row r="3973" spans="1:49" x14ac:dyDescent="0.25">
      <c r="A3973" s="1" t="s">
        <v>992</v>
      </c>
      <c r="B3973" s="1">
        <v>1010233</v>
      </c>
      <c r="C3973" s="1">
        <v>2017</v>
      </c>
      <c r="D3973" s="1" t="s">
        <v>1091</v>
      </c>
      <c r="E3973" s="1" t="s">
        <v>1092</v>
      </c>
      <c r="F3973" s="1" t="s">
        <v>12</v>
      </c>
      <c r="G3973" s="1"/>
      <c r="H3973" s="1"/>
      <c r="I3973" s="1"/>
      <c r="J3973" s="1"/>
      <c r="K3973" s="1" t="s">
        <v>2885</v>
      </c>
      <c r="L3973" s="1" t="s">
        <v>1094</v>
      </c>
      <c r="M3973" s="1" t="s">
        <v>2887</v>
      </c>
      <c r="N3973" s="1"/>
      <c r="O3973" s="1"/>
      <c r="P3973" s="1"/>
      <c r="Q3973" s="1">
        <v>33</v>
      </c>
      <c r="R3973" s="1">
        <v>0</v>
      </c>
      <c r="S3973" s="1">
        <v>0</v>
      </c>
      <c r="T3973" s="1">
        <v>0</v>
      </c>
      <c r="U3973" s="1">
        <v>0</v>
      </c>
      <c r="V3973" s="1">
        <v>0.94399999999999995</v>
      </c>
      <c r="W3973" s="1">
        <v>0</v>
      </c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>
        <f t="shared" si="96"/>
        <v>33</v>
      </c>
    </row>
    <row r="3974" spans="1:49" x14ac:dyDescent="0.25">
      <c r="A3974" s="1" t="s">
        <v>992</v>
      </c>
      <c r="B3974" s="1">
        <v>1010233</v>
      </c>
      <c r="C3974" s="1">
        <v>2017</v>
      </c>
      <c r="D3974" s="1" t="s">
        <v>1091</v>
      </c>
      <c r="E3974" s="1" t="s">
        <v>1092</v>
      </c>
      <c r="F3974" s="1" t="s">
        <v>12</v>
      </c>
      <c r="G3974" s="1"/>
      <c r="H3974" s="1"/>
      <c r="I3974" s="1"/>
      <c r="J3974" s="1"/>
      <c r="K3974" s="1" t="s">
        <v>1170</v>
      </c>
      <c r="L3974" s="1" t="s">
        <v>1094</v>
      </c>
      <c r="M3974" s="1" t="s">
        <v>1171</v>
      </c>
      <c r="N3974" s="1"/>
      <c r="O3974" s="1"/>
      <c r="P3974" s="1"/>
      <c r="Q3974" s="1">
        <v>207</v>
      </c>
      <c r="R3974" s="1">
        <v>0</v>
      </c>
      <c r="S3974" s="1">
        <v>0</v>
      </c>
      <c r="T3974" s="1">
        <v>0</v>
      </c>
      <c r="U3974" s="1">
        <v>0</v>
      </c>
      <c r="V3974" s="1">
        <v>0.79</v>
      </c>
      <c r="W3974" s="1">
        <v>2E-3</v>
      </c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>
        <f t="shared" si="96"/>
        <v>207</v>
      </c>
    </row>
    <row r="3975" spans="1:49" x14ac:dyDescent="0.25">
      <c r="A3975" s="1" t="s">
        <v>992</v>
      </c>
      <c r="B3975" s="1">
        <v>1010233</v>
      </c>
      <c r="C3975" s="1">
        <v>2017</v>
      </c>
      <c r="D3975" s="1" t="s">
        <v>1091</v>
      </c>
      <c r="E3975" s="1" t="s">
        <v>1092</v>
      </c>
      <c r="F3975" s="1" t="s">
        <v>12</v>
      </c>
      <c r="G3975" s="1"/>
      <c r="H3975" s="1"/>
      <c r="I3975" s="1"/>
      <c r="J3975" s="1"/>
      <c r="K3975" s="1" t="s">
        <v>1170</v>
      </c>
      <c r="L3975" s="1" t="s">
        <v>1168</v>
      </c>
      <c r="M3975" s="1" t="s">
        <v>2403</v>
      </c>
      <c r="N3975" s="1"/>
      <c r="O3975" s="1"/>
      <c r="P3975" s="1"/>
      <c r="Q3975" s="1">
        <v>189</v>
      </c>
      <c r="R3975" s="1">
        <v>0</v>
      </c>
      <c r="S3975" s="1">
        <v>0</v>
      </c>
      <c r="T3975" s="1">
        <v>7</v>
      </c>
      <c r="U3975" s="1">
        <v>0</v>
      </c>
      <c r="V3975" s="1">
        <v>0.79</v>
      </c>
      <c r="W3975" s="1">
        <v>2E-3</v>
      </c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>
        <f t="shared" si="96"/>
        <v>189</v>
      </c>
    </row>
    <row r="3976" spans="1:49" x14ac:dyDescent="0.25">
      <c r="A3976" s="1" t="s">
        <v>992</v>
      </c>
      <c r="B3976" s="1">
        <v>1010233</v>
      </c>
      <c r="C3976" s="1">
        <v>2017</v>
      </c>
      <c r="D3976" s="1" t="s">
        <v>1091</v>
      </c>
      <c r="E3976" s="1" t="s">
        <v>1092</v>
      </c>
      <c r="F3976" s="1" t="s">
        <v>12</v>
      </c>
      <c r="G3976" s="1"/>
      <c r="H3976" s="1"/>
      <c r="I3976" s="1"/>
      <c r="J3976" s="1"/>
      <c r="K3976" s="1" t="s">
        <v>2058</v>
      </c>
      <c r="L3976" s="1" t="s">
        <v>1094</v>
      </c>
      <c r="M3976" s="1" t="s">
        <v>2142</v>
      </c>
      <c r="N3976" s="1"/>
      <c r="O3976" s="1"/>
      <c r="P3976" s="1"/>
      <c r="Q3976" s="1">
        <v>31</v>
      </c>
      <c r="R3976" s="1">
        <v>0</v>
      </c>
      <c r="S3976" s="1">
        <v>0</v>
      </c>
      <c r="T3976" s="1">
        <v>0</v>
      </c>
      <c r="U3976" s="1">
        <v>0</v>
      </c>
      <c r="V3976" s="1">
        <v>0.94599999999999995</v>
      </c>
      <c r="W3976" s="1">
        <v>1E-3</v>
      </c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>
        <f t="shared" si="96"/>
        <v>31</v>
      </c>
    </row>
    <row r="3977" spans="1:49" x14ac:dyDescent="0.25">
      <c r="A3977" s="1" t="s">
        <v>992</v>
      </c>
      <c r="B3977" s="1">
        <v>1010233</v>
      </c>
      <c r="C3977" s="1">
        <v>2017</v>
      </c>
      <c r="D3977" s="1" t="s">
        <v>1091</v>
      </c>
      <c r="E3977" s="1" t="s">
        <v>1092</v>
      </c>
      <c r="F3977" s="1" t="s">
        <v>12</v>
      </c>
      <c r="G3977" s="1"/>
      <c r="H3977" s="1"/>
      <c r="I3977" s="1"/>
      <c r="J3977" s="1"/>
      <c r="K3977" s="1" t="s">
        <v>2058</v>
      </c>
      <c r="L3977" s="1" t="s">
        <v>1168</v>
      </c>
      <c r="M3977" s="1" t="s">
        <v>2656</v>
      </c>
      <c r="N3977" s="1"/>
      <c r="O3977" s="1"/>
      <c r="P3977" s="1"/>
      <c r="Q3977" s="1">
        <v>6</v>
      </c>
      <c r="R3977" s="1">
        <v>0</v>
      </c>
      <c r="S3977" s="1">
        <v>0</v>
      </c>
      <c r="T3977" s="1">
        <v>0</v>
      </c>
      <c r="U3977" s="1">
        <v>0</v>
      </c>
      <c r="V3977" s="1">
        <v>0.96399999999999997</v>
      </c>
      <c r="W3977" s="1">
        <v>1E-3</v>
      </c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>
        <f t="shared" si="96"/>
        <v>6</v>
      </c>
    </row>
    <row r="3978" spans="1:49" x14ac:dyDescent="0.25">
      <c r="A3978" s="1" t="s">
        <v>992</v>
      </c>
      <c r="B3978" s="1">
        <v>1010233</v>
      </c>
      <c r="C3978" s="1">
        <v>2017</v>
      </c>
      <c r="D3978" s="1" t="s">
        <v>1091</v>
      </c>
      <c r="E3978" s="1" t="s">
        <v>1092</v>
      </c>
      <c r="F3978" s="1" t="s">
        <v>12</v>
      </c>
      <c r="G3978" s="1"/>
      <c r="H3978" s="1"/>
      <c r="I3978" s="1"/>
      <c r="J3978" s="1"/>
      <c r="K3978" s="1" t="s">
        <v>1172</v>
      </c>
      <c r="L3978" s="1" t="s">
        <v>1094</v>
      </c>
      <c r="M3978" s="1" t="s">
        <v>1173</v>
      </c>
      <c r="N3978" s="1"/>
      <c r="O3978" s="1"/>
      <c r="P3978" s="1"/>
      <c r="Q3978" s="1">
        <v>9</v>
      </c>
      <c r="R3978" s="1">
        <v>0</v>
      </c>
      <c r="S3978" s="1">
        <v>0</v>
      </c>
      <c r="T3978" s="1">
        <v>0</v>
      </c>
      <c r="U3978" s="1">
        <v>0</v>
      </c>
      <c r="V3978" s="1">
        <v>0.94299999999999995</v>
      </c>
      <c r="W3978" s="1">
        <v>2E-3</v>
      </c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>
        <f t="shared" si="96"/>
        <v>9</v>
      </c>
    </row>
    <row r="3979" spans="1:49" x14ac:dyDescent="0.25">
      <c r="A3979" s="1" t="s">
        <v>992</v>
      </c>
      <c r="B3979" s="1">
        <v>1010233</v>
      </c>
      <c r="C3979" s="1">
        <v>2017</v>
      </c>
      <c r="D3979" s="1" t="s">
        <v>1091</v>
      </c>
      <c r="E3979" s="1" t="s">
        <v>1092</v>
      </c>
      <c r="F3979" s="1" t="s">
        <v>12</v>
      </c>
      <c r="G3979" s="1"/>
      <c r="H3979" s="1"/>
      <c r="I3979" s="1"/>
      <c r="J3979" s="1"/>
      <c r="K3979" s="1" t="s">
        <v>2977</v>
      </c>
      <c r="L3979" s="1" t="s">
        <v>1094</v>
      </c>
      <c r="M3979" s="1" t="s">
        <v>2978</v>
      </c>
      <c r="N3979" s="1"/>
      <c r="O3979" s="1"/>
      <c r="P3979" s="1"/>
      <c r="Q3979" s="1">
        <v>1</v>
      </c>
      <c r="R3979" s="1">
        <v>0</v>
      </c>
      <c r="S3979" s="1">
        <v>0</v>
      </c>
      <c r="T3979" s="1">
        <v>0</v>
      </c>
      <c r="U3979" s="1">
        <v>0</v>
      </c>
      <c r="V3979" s="1">
        <v>0.88400000000000001</v>
      </c>
      <c r="W3979" s="1">
        <v>0</v>
      </c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>
        <f t="shared" si="96"/>
        <v>1</v>
      </c>
    </row>
    <row r="3980" spans="1:49" x14ac:dyDescent="0.25">
      <c r="A3980" s="1" t="s">
        <v>992</v>
      </c>
      <c r="B3980" s="1">
        <v>1010233</v>
      </c>
      <c r="C3980" s="1">
        <v>2017</v>
      </c>
      <c r="D3980" s="1" t="s">
        <v>1091</v>
      </c>
      <c r="E3980" s="1" t="s">
        <v>1092</v>
      </c>
      <c r="F3980" s="1" t="s">
        <v>12</v>
      </c>
      <c r="G3980" s="1"/>
      <c r="H3980" s="1"/>
      <c r="I3980" s="1"/>
      <c r="J3980" s="1"/>
      <c r="K3980" s="1" t="s">
        <v>1174</v>
      </c>
      <c r="L3980" s="1" t="s">
        <v>1094</v>
      </c>
      <c r="M3980" s="1" t="s">
        <v>1175</v>
      </c>
      <c r="N3980" s="1"/>
      <c r="O3980" s="1"/>
      <c r="P3980" s="1"/>
      <c r="Q3980" s="1">
        <v>592</v>
      </c>
      <c r="R3980" s="1">
        <v>0</v>
      </c>
      <c r="S3980" s="1">
        <v>0</v>
      </c>
      <c r="T3980" s="1">
        <v>0</v>
      </c>
      <c r="U3980" s="1">
        <v>0</v>
      </c>
      <c r="V3980" s="1">
        <v>0.77900000000000003</v>
      </c>
      <c r="W3980" s="1">
        <v>2E-3</v>
      </c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>
        <f t="shared" si="96"/>
        <v>592</v>
      </c>
    </row>
    <row r="3981" spans="1:49" x14ac:dyDescent="0.25">
      <c r="A3981" s="1" t="s">
        <v>992</v>
      </c>
      <c r="B3981" s="1">
        <v>1010233</v>
      </c>
      <c r="C3981" s="1">
        <v>2017</v>
      </c>
      <c r="D3981" s="1" t="s">
        <v>1091</v>
      </c>
      <c r="E3981" s="1" t="s">
        <v>1092</v>
      </c>
      <c r="F3981" s="1" t="s">
        <v>12</v>
      </c>
      <c r="G3981" s="1"/>
      <c r="H3981" s="1"/>
      <c r="I3981" s="1"/>
      <c r="J3981" s="1"/>
      <c r="K3981" s="1" t="s">
        <v>1174</v>
      </c>
      <c r="L3981" s="1" t="s">
        <v>1168</v>
      </c>
      <c r="M3981" s="1" t="s">
        <v>1176</v>
      </c>
      <c r="N3981" s="1"/>
      <c r="O3981" s="1"/>
      <c r="P3981" s="1"/>
      <c r="Q3981" s="1">
        <v>27</v>
      </c>
      <c r="R3981" s="1">
        <v>0</v>
      </c>
      <c r="S3981" s="1">
        <v>0</v>
      </c>
      <c r="T3981" s="1">
        <v>0</v>
      </c>
      <c r="U3981" s="1">
        <v>0</v>
      </c>
      <c r="V3981" s="1">
        <v>0.78500000000000003</v>
      </c>
      <c r="W3981" s="1">
        <v>2E-3</v>
      </c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>
        <f t="shared" si="96"/>
        <v>27</v>
      </c>
    </row>
    <row r="3982" spans="1:49" x14ac:dyDescent="0.25">
      <c r="A3982" s="1" t="s">
        <v>992</v>
      </c>
      <c r="B3982" s="1">
        <v>1010233</v>
      </c>
      <c r="C3982" s="1">
        <v>2017</v>
      </c>
      <c r="D3982" s="1" t="s">
        <v>1091</v>
      </c>
      <c r="E3982" s="1" t="s">
        <v>1092</v>
      </c>
      <c r="F3982" s="1" t="s">
        <v>12</v>
      </c>
      <c r="G3982" s="1"/>
      <c r="H3982" s="1"/>
      <c r="I3982" s="1"/>
      <c r="J3982" s="1"/>
      <c r="K3982" s="1" t="s">
        <v>1177</v>
      </c>
      <c r="L3982" s="1" t="s">
        <v>1094</v>
      </c>
      <c r="M3982" s="1" t="s">
        <v>1178</v>
      </c>
      <c r="N3982" s="1"/>
      <c r="O3982" s="1"/>
      <c r="P3982" s="1"/>
      <c r="Q3982" s="1">
        <v>87</v>
      </c>
      <c r="R3982" s="1">
        <v>5</v>
      </c>
      <c r="S3982" s="1">
        <v>1</v>
      </c>
      <c r="T3982" s="1">
        <v>0</v>
      </c>
      <c r="U3982" s="1">
        <v>0</v>
      </c>
      <c r="V3982" s="1">
        <v>0.94899999999999995</v>
      </c>
      <c r="W3982" s="1">
        <v>2E-3</v>
      </c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>
        <f t="shared" si="96"/>
        <v>87</v>
      </c>
    </row>
    <row r="3983" spans="1:49" x14ac:dyDescent="0.25">
      <c r="A3983" s="1" t="s">
        <v>992</v>
      </c>
      <c r="B3983" s="1">
        <v>1010233</v>
      </c>
      <c r="C3983" s="1">
        <v>2017</v>
      </c>
      <c r="D3983" s="1" t="s">
        <v>1091</v>
      </c>
      <c r="E3983" s="1" t="s">
        <v>1092</v>
      </c>
      <c r="F3983" s="1" t="s">
        <v>12</v>
      </c>
      <c r="G3983" s="1"/>
      <c r="H3983" s="1"/>
      <c r="I3983" s="1"/>
      <c r="J3983" s="1"/>
      <c r="K3983" s="1" t="s">
        <v>1177</v>
      </c>
      <c r="L3983" s="1" t="s">
        <v>1168</v>
      </c>
      <c r="M3983" s="1" t="s">
        <v>1179</v>
      </c>
      <c r="N3983" s="1"/>
      <c r="O3983" s="1"/>
      <c r="P3983" s="1"/>
      <c r="Q3983" s="1">
        <v>475</v>
      </c>
      <c r="R3983" s="1">
        <v>0</v>
      </c>
      <c r="S3983" s="1">
        <v>0</v>
      </c>
      <c r="T3983" s="1">
        <v>40</v>
      </c>
      <c r="U3983" s="1">
        <v>0</v>
      </c>
      <c r="V3983" s="1">
        <v>0.95099999999999996</v>
      </c>
      <c r="W3983" s="1">
        <v>2E-3</v>
      </c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>
        <f t="shared" si="96"/>
        <v>475</v>
      </c>
    </row>
    <row r="3984" spans="1:49" x14ac:dyDescent="0.25">
      <c r="A3984" s="1" t="s">
        <v>992</v>
      </c>
      <c r="B3984" s="1">
        <v>1010233</v>
      </c>
      <c r="C3984" s="1">
        <v>2017</v>
      </c>
      <c r="D3984" s="1" t="s">
        <v>1091</v>
      </c>
      <c r="E3984" s="1" t="s">
        <v>1092</v>
      </c>
      <c r="F3984" s="1" t="s">
        <v>12</v>
      </c>
      <c r="G3984" s="1"/>
      <c r="H3984" s="1"/>
      <c r="I3984" s="1"/>
      <c r="J3984" s="1"/>
      <c r="K3984" s="1" t="s">
        <v>2889</v>
      </c>
      <c r="L3984" s="1" t="s">
        <v>1094</v>
      </c>
      <c r="M3984" s="1" t="s">
        <v>2890</v>
      </c>
      <c r="N3984" s="1"/>
      <c r="O3984" s="1"/>
      <c r="P3984" s="1"/>
      <c r="Q3984" s="1">
        <v>16</v>
      </c>
      <c r="R3984" s="1">
        <v>0</v>
      </c>
      <c r="S3984" s="1">
        <v>0</v>
      </c>
      <c r="T3984" s="1">
        <v>0</v>
      </c>
      <c r="U3984" s="1">
        <v>0</v>
      </c>
      <c r="V3984" s="1">
        <v>0.69499999999999995</v>
      </c>
      <c r="W3984" s="1">
        <v>2E-3</v>
      </c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>
        <f t="shared" si="96"/>
        <v>16</v>
      </c>
    </row>
    <row r="3985" spans="1:49" x14ac:dyDescent="0.25">
      <c r="A3985" s="1" t="s">
        <v>992</v>
      </c>
      <c r="B3985" s="1">
        <v>1010233</v>
      </c>
      <c r="C3985" s="1">
        <v>2017</v>
      </c>
      <c r="D3985" s="1" t="s">
        <v>1091</v>
      </c>
      <c r="E3985" s="1" t="s">
        <v>1092</v>
      </c>
      <c r="F3985" s="1" t="s">
        <v>12</v>
      </c>
      <c r="G3985" s="1"/>
      <c r="H3985" s="1"/>
      <c r="I3985" s="1"/>
      <c r="J3985" s="1"/>
      <c r="K3985" s="1" t="s">
        <v>1180</v>
      </c>
      <c r="L3985" s="1" t="s">
        <v>1094</v>
      </c>
      <c r="M3985" s="1" t="s">
        <v>1181</v>
      </c>
      <c r="N3985" s="1"/>
      <c r="O3985" s="1"/>
      <c r="P3985" s="1"/>
      <c r="Q3985" s="1">
        <v>170</v>
      </c>
      <c r="R3985" s="1">
        <v>0</v>
      </c>
      <c r="S3985" s="1">
        <v>0</v>
      </c>
      <c r="T3985" s="1">
        <v>0</v>
      </c>
      <c r="U3985" s="1">
        <v>0</v>
      </c>
      <c r="V3985" s="1">
        <v>0.88500000000000001</v>
      </c>
      <c r="W3985" s="1">
        <v>1E-3</v>
      </c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>
        <f t="shared" si="96"/>
        <v>170</v>
      </c>
    </row>
    <row r="3986" spans="1:49" x14ac:dyDescent="0.25">
      <c r="A3986" s="1" t="s">
        <v>992</v>
      </c>
      <c r="B3986" s="1">
        <v>1010233</v>
      </c>
      <c r="C3986" s="1">
        <v>2017</v>
      </c>
      <c r="D3986" s="1" t="s">
        <v>1091</v>
      </c>
      <c r="E3986" s="1" t="s">
        <v>1092</v>
      </c>
      <c r="F3986" s="1" t="s">
        <v>12</v>
      </c>
      <c r="G3986" s="1"/>
      <c r="H3986" s="1"/>
      <c r="I3986" s="1"/>
      <c r="J3986" s="1"/>
      <c r="K3986" s="1" t="s">
        <v>1180</v>
      </c>
      <c r="L3986" s="1" t="s">
        <v>1168</v>
      </c>
      <c r="M3986" s="1" t="s">
        <v>1670</v>
      </c>
      <c r="N3986" s="1"/>
      <c r="O3986" s="1"/>
      <c r="P3986" s="1"/>
      <c r="Q3986" s="1">
        <v>11</v>
      </c>
      <c r="R3986" s="1">
        <v>0</v>
      </c>
      <c r="S3986" s="1">
        <v>0</v>
      </c>
      <c r="T3986" s="1">
        <v>0</v>
      </c>
      <c r="U3986" s="1">
        <v>0</v>
      </c>
      <c r="V3986" s="1">
        <v>0.77500000000000002</v>
      </c>
      <c r="W3986" s="1">
        <v>0</v>
      </c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>
        <f t="shared" si="96"/>
        <v>11</v>
      </c>
    </row>
    <row r="3987" spans="1:49" x14ac:dyDescent="0.25">
      <c r="A3987" s="1" t="s">
        <v>992</v>
      </c>
      <c r="B3987" s="1">
        <v>1010233</v>
      </c>
      <c r="C3987" s="1">
        <v>2017</v>
      </c>
      <c r="D3987" s="1" t="s">
        <v>1091</v>
      </c>
      <c r="E3987" s="1" t="s">
        <v>1092</v>
      </c>
      <c r="F3987" s="1" t="s">
        <v>12</v>
      </c>
      <c r="G3987" s="1"/>
      <c r="H3987" s="1"/>
      <c r="I3987" s="1"/>
      <c r="J3987" s="1"/>
      <c r="K3987" s="1" t="s">
        <v>1182</v>
      </c>
      <c r="L3987" s="1" t="s">
        <v>1094</v>
      </c>
      <c r="M3987" s="1" t="s">
        <v>1183</v>
      </c>
      <c r="N3987" s="1"/>
      <c r="O3987" s="1"/>
      <c r="P3987" s="1"/>
      <c r="Q3987" s="1">
        <v>56</v>
      </c>
      <c r="R3987" s="1">
        <v>0</v>
      </c>
      <c r="S3987" s="1">
        <v>0</v>
      </c>
      <c r="T3987" s="1">
        <v>0</v>
      </c>
      <c r="U3987" s="1">
        <v>0</v>
      </c>
      <c r="V3987" s="1">
        <v>0.94599999999999995</v>
      </c>
      <c r="W3987" s="1">
        <v>1E-3</v>
      </c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>
        <f t="shared" si="96"/>
        <v>56</v>
      </c>
    </row>
    <row r="3988" spans="1:49" x14ac:dyDescent="0.25">
      <c r="A3988" s="1" t="s">
        <v>992</v>
      </c>
      <c r="B3988" s="1">
        <v>1010233</v>
      </c>
      <c r="C3988" s="1">
        <v>2017</v>
      </c>
      <c r="D3988" s="1" t="s">
        <v>1091</v>
      </c>
      <c r="E3988" s="1" t="s">
        <v>1092</v>
      </c>
      <c r="F3988" s="1" t="s">
        <v>12</v>
      </c>
      <c r="G3988" s="1"/>
      <c r="H3988" s="1"/>
      <c r="I3988" s="1"/>
      <c r="J3988" s="1"/>
      <c r="K3988" s="1" t="s">
        <v>1182</v>
      </c>
      <c r="L3988" s="1" t="s">
        <v>1168</v>
      </c>
      <c r="M3988" s="1" t="s">
        <v>1672</v>
      </c>
      <c r="N3988" s="1"/>
      <c r="O3988" s="1"/>
      <c r="P3988" s="1"/>
      <c r="Q3988" s="1">
        <v>5</v>
      </c>
      <c r="R3988" s="1">
        <v>0</v>
      </c>
      <c r="S3988" s="1">
        <v>0</v>
      </c>
      <c r="T3988" s="1">
        <v>0</v>
      </c>
      <c r="U3988" s="1">
        <v>0</v>
      </c>
      <c r="V3988" s="1">
        <v>0.97599999999999998</v>
      </c>
      <c r="W3988" s="1">
        <v>4.0000000000000001E-3</v>
      </c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>
        <f t="shared" si="96"/>
        <v>5</v>
      </c>
    </row>
    <row r="3989" spans="1:49" x14ac:dyDescent="0.25">
      <c r="A3989" s="1" t="s">
        <v>992</v>
      </c>
      <c r="B3989" s="1">
        <v>1010233</v>
      </c>
      <c r="C3989" s="1">
        <v>2017</v>
      </c>
      <c r="D3989" s="1" t="s">
        <v>1091</v>
      </c>
      <c r="E3989" s="1" t="s">
        <v>1092</v>
      </c>
      <c r="F3989" s="1" t="s">
        <v>12</v>
      </c>
      <c r="G3989" s="1"/>
      <c r="H3989" s="1"/>
      <c r="I3989" s="1"/>
      <c r="J3989" s="1"/>
      <c r="K3989" s="1" t="s">
        <v>1184</v>
      </c>
      <c r="L3989" s="1" t="s">
        <v>1094</v>
      </c>
      <c r="M3989" s="1" t="s">
        <v>1185</v>
      </c>
      <c r="N3989" s="1"/>
      <c r="O3989" s="1"/>
      <c r="P3989" s="1"/>
      <c r="Q3989" s="1">
        <v>62</v>
      </c>
      <c r="R3989" s="1">
        <v>0</v>
      </c>
      <c r="S3989" s="1">
        <v>0</v>
      </c>
      <c r="T3989" s="1">
        <v>0</v>
      </c>
      <c r="U3989" s="1">
        <v>0</v>
      </c>
      <c r="V3989" s="1">
        <v>0.94699999999999995</v>
      </c>
      <c r="W3989" s="1">
        <v>0</v>
      </c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>
        <f t="shared" si="96"/>
        <v>62</v>
      </c>
    </row>
    <row r="3990" spans="1:49" x14ac:dyDescent="0.25">
      <c r="A3990" s="1" t="s">
        <v>992</v>
      </c>
      <c r="B3990" s="1">
        <v>1010233</v>
      </c>
      <c r="C3990" s="1">
        <v>2017</v>
      </c>
      <c r="D3990" s="1" t="s">
        <v>1091</v>
      </c>
      <c r="E3990" s="1" t="s">
        <v>1092</v>
      </c>
      <c r="F3990" s="1" t="s">
        <v>12</v>
      </c>
      <c r="G3990" s="1"/>
      <c r="H3990" s="1"/>
      <c r="I3990" s="1"/>
      <c r="J3990" s="1"/>
      <c r="K3990" s="1" t="s">
        <v>1184</v>
      </c>
      <c r="L3990" s="1" t="s">
        <v>1168</v>
      </c>
      <c r="M3990" s="1" t="s">
        <v>1674</v>
      </c>
      <c r="N3990" s="1"/>
      <c r="O3990" s="1"/>
      <c r="P3990" s="1"/>
      <c r="Q3990" s="1">
        <v>15</v>
      </c>
      <c r="R3990" s="1">
        <v>0</v>
      </c>
      <c r="S3990" s="1">
        <v>0</v>
      </c>
      <c r="T3990" s="1">
        <v>0</v>
      </c>
      <c r="U3990" s="1">
        <v>0</v>
      </c>
      <c r="V3990" s="1">
        <v>0.96099999999999997</v>
      </c>
      <c r="W3990" s="1">
        <v>1E-3</v>
      </c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>
        <f t="shared" si="96"/>
        <v>15</v>
      </c>
    </row>
    <row r="3991" spans="1:49" x14ac:dyDescent="0.25">
      <c r="A3991" s="1" t="s">
        <v>992</v>
      </c>
      <c r="B3991" s="1">
        <v>1010233</v>
      </c>
      <c r="C3991" s="1">
        <v>2017</v>
      </c>
      <c r="D3991" s="1" t="s">
        <v>1091</v>
      </c>
      <c r="E3991" s="1" t="s">
        <v>1092</v>
      </c>
      <c r="F3991" s="1" t="s">
        <v>12</v>
      </c>
      <c r="G3991" s="1"/>
      <c r="H3991" s="1"/>
      <c r="I3991" s="1"/>
      <c r="J3991" s="1"/>
      <c r="K3991" s="1" t="s">
        <v>2979</v>
      </c>
      <c r="L3991" s="1" t="s">
        <v>1094</v>
      </c>
      <c r="M3991" s="1" t="s">
        <v>2980</v>
      </c>
      <c r="N3991" s="1"/>
      <c r="O3991" s="1"/>
      <c r="P3991" s="1"/>
      <c r="Q3991" s="1">
        <v>6</v>
      </c>
      <c r="R3991" s="1">
        <v>0</v>
      </c>
      <c r="S3991" s="1">
        <v>0</v>
      </c>
      <c r="T3991" s="1">
        <v>0</v>
      </c>
      <c r="U3991" s="1">
        <v>0</v>
      </c>
      <c r="V3991" s="1">
        <v>0.75600000000000001</v>
      </c>
      <c r="W3991" s="1">
        <v>2E-3</v>
      </c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>
        <f t="shared" si="96"/>
        <v>6</v>
      </c>
    </row>
    <row r="3992" spans="1:49" x14ac:dyDescent="0.25">
      <c r="A3992" s="1" t="s">
        <v>992</v>
      </c>
      <c r="B3992" s="1">
        <v>1010233</v>
      </c>
      <c r="C3992" s="1">
        <v>2017</v>
      </c>
      <c r="D3992" s="1" t="s">
        <v>1091</v>
      </c>
      <c r="E3992" s="1" t="s">
        <v>1092</v>
      </c>
      <c r="F3992" s="1" t="s">
        <v>12</v>
      </c>
      <c r="G3992" s="1"/>
      <c r="H3992" s="1"/>
      <c r="I3992" s="1"/>
      <c r="J3992" s="1"/>
      <c r="K3992" s="1" t="s">
        <v>2981</v>
      </c>
      <c r="L3992" s="1" t="s">
        <v>1094</v>
      </c>
      <c r="M3992" s="1" t="s">
        <v>2982</v>
      </c>
      <c r="N3992" s="1"/>
      <c r="O3992" s="1"/>
      <c r="P3992" s="1"/>
      <c r="Q3992" s="1">
        <v>209</v>
      </c>
      <c r="R3992" s="1">
        <v>0</v>
      </c>
      <c r="S3992" s="1">
        <v>0</v>
      </c>
      <c r="T3992" s="1">
        <v>0</v>
      </c>
      <c r="U3992" s="1">
        <v>0</v>
      </c>
      <c r="V3992" s="1">
        <v>0.74199999999999999</v>
      </c>
      <c r="W3992" s="1">
        <v>0</v>
      </c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>
        <f t="shared" si="96"/>
        <v>209</v>
      </c>
    </row>
    <row r="3993" spans="1:49" x14ac:dyDescent="0.25">
      <c r="A3993" s="1" t="s">
        <v>992</v>
      </c>
      <c r="B3993" s="1">
        <v>1010233</v>
      </c>
      <c r="C3993" s="1">
        <v>2017</v>
      </c>
      <c r="D3993" s="1" t="s">
        <v>1091</v>
      </c>
      <c r="E3993" s="1" t="s">
        <v>1092</v>
      </c>
      <c r="F3993" s="1" t="s">
        <v>12</v>
      </c>
      <c r="G3993" s="1"/>
      <c r="H3993" s="1"/>
      <c r="I3993" s="1"/>
      <c r="J3993" s="1"/>
      <c r="K3993" s="1" t="s">
        <v>2981</v>
      </c>
      <c r="L3993" s="1" t="s">
        <v>1168</v>
      </c>
      <c r="M3993" s="1" t="s">
        <v>2983</v>
      </c>
      <c r="N3993" s="1"/>
      <c r="O3993" s="1"/>
      <c r="P3993" s="1"/>
      <c r="Q3993" s="1">
        <v>458</v>
      </c>
      <c r="R3993" s="1">
        <v>0</v>
      </c>
      <c r="S3993" s="1">
        <v>0</v>
      </c>
      <c r="T3993" s="1">
        <v>0</v>
      </c>
      <c r="U3993" s="1">
        <v>0</v>
      </c>
      <c r="V3993" s="1">
        <v>0.71499999999999997</v>
      </c>
      <c r="W3993" s="1">
        <v>0</v>
      </c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>
        <f t="shared" si="96"/>
        <v>458</v>
      </c>
    </row>
    <row r="3994" spans="1:49" x14ac:dyDescent="0.25">
      <c r="A3994" s="1" t="s">
        <v>992</v>
      </c>
      <c r="B3994" s="1">
        <v>1010233</v>
      </c>
      <c r="C3994" s="1">
        <v>2017</v>
      </c>
      <c r="D3994" s="1" t="s">
        <v>1091</v>
      </c>
      <c r="E3994" s="1" t="s">
        <v>1092</v>
      </c>
      <c r="F3994" s="1" t="s">
        <v>12</v>
      </c>
      <c r="G3994" s="1"/>
      <c r="H3994" s="1"/>
      <c r="I3994" s="1"/>
      <c r="J3994" s="1"/>
      <c r="K3994" s="1" t="s">
        <v>1186</v>
      </c>
      <c r="L3994" s="1" t="s">
        <v>1094</v>
      </c>
      <c r="M3994" s="1" t="s">
        <v>1187</v>
      </c>
      <c r="N3994" s="1"/>
      <c r="O3994" s="1"/>
      <c r="P3994" s="1"/>
      <c r="Q3994" s="1">
        <v>126</v>
      </c>
      <c r="R3994" s="1">
        <v>0</v>
      </c>
      <c r="S3994" s="1">
        <v>0</v>
      </c>
      <c r="T3994" s="1">
        <v>0</v>
      </c>
      <c r="U3994" s="1">
        <v>0</v>
      </c>
      <c r="V3994" s="1">
        <v>0.86599999999999999</v>
      </c>
      <c r="W3994" s="1">
        <v>0</v>
      </c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>
        <f t="shared" si="96"/>
        <v>126</v>
      </c>
    </row>
    <row r="3995" spans="1:49" x14ac:dyDescent="0.25">
      <c r="A3995" s="1" t="s">
        <v>992</v>
      </c>
      <c r="B3995" s="1">
        <v>1010233</v>
      </c>
      <c r="C3995" s="1">
        <v>2017</v>
      </c>
      <c r="D3995" s="1" t="s">
        <v>1091</v>
      </c>
      <c r="E3995" s="1" t="s">
        <v>1092</v>
      </c>
      <c r="F3995" s="1" t="s">
        <v>12</v>
      </c>
      <c r="G3995" s="1"/>
      <c r="H3995" s="1"/>
      <c r="I3995" s="1"/>
      <c r="J3995" s="1"/>
      <c r="K3995" s="1" t="s">
        <v>1186</v>
      </c>
      <c r="L3995" s="1" t="s">
        <v>1168</v>
      </c>
      <c r="M3995" s="1" t="s">
        <v>2412</v>
      </c>
      <c r="N3995" s="1"/>
      <c r="O3995" s="1"/>
      <c r="P3995" s="1"/>
      <c r="Q3995" s="1">
        <v>7</v>
      </c>
      <c r="R3995" s="1">
        <v>0</v>
      </c>
      <c r="S3995" s="1">
        <v>0</v>
      </c>
      <c r="T3995" s="1">
        <v>0</v>
      </c>
      <c r="U3995" s="1">
        <v>0</v>
      </c>
      <c r="V3995" s="1">
        <v>0.95599999999999996</v>
      </c>
      <c r="W3995" s="1">
        <v>2E-3</v>
      </c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>
        <f t="shared" si="96"/>
        <v>7</v>
      </c>
    </row>
    <row r="3996" spans="1:49" x14ac:dyDescent="0.25">
      <c r="A3996" s="1" t="s">
        <v>992</v>
      </c>
      <c r="B3996" s="1">
        <v>1010233</v>
      </c>
      <c r="C3996" s="1">
        <v>2017</v>
      </c>
      <c r="D3996" s="1" t="s">
        <v>1091</v>
      </c>
      <c r="E3996" s="1" t="s">
        <v>1092</v>
      </c>
      <c r="F3996" s="1" t="s">
        <v>12</v>
      </c>
      <c r="G3996" s="1"/>
      <c r="H3996" s="1"/>
      <c r="I3996" s="1"/>
      <c r="J3996" s="1"/>
      <c r="K3996" s="1" t="s">
        <v>1675</v>
      </c>
      <c r="L3996" s="1" t="s">
        <v>1094</v>
      </c>
      <c r="M3996" s="1" t="s">
        <v>1676</v>
      </c>
      <c r="N3996" s="1"/>
      <c r="O3996" s="1"/>
      <c r="P3996" s="1"/>
      <c r="Q3996" s="1">
        <v>88</v>
      </c>
      <c r="R3996" s="1">
        <v>17</v>
      </c>
      <c r="S3996" s="1">
        <v>0</v>
      </c>
      <c r="T3996" s="1">
        <v>0</v>
      </c>
      <c r="U3996" s="1">
        <v>0</v>
      </c>
      <c r="V3996" s="1">
        <v>0.878</v>
      </c>
      <c r="W3996" s="1">
        <v>0</v>
      </c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>
        <f t="shared" si="96"/>
        <v>88</v>
      </c>
    </row>
    <row r="3997" spans="1:49" x14ac:dyDescent="0.25">
      <c r="A3997" s="1" t="s">
        <v>992</v>
      </c>
      <c r="B3997" s="1">
        <v>1010233</v>
      </c>
      <c r="C3997" s="1">
        <v>2017</v>
      </c>
      <c r="D3997" s="1" t="s">
        <v>1091</v>
      </c>
      <c r="E3997" s="1" t="s">
        <v>1092</v>
      </c>
      <c r="F3997" s="1" t="s">
        <v>12</v>
      </c>
      <c r="G3997" s="1"/>
      <c r="H3997" s="1"/>
      <c r="I3997" s="1"/>
      <c r="J3997" s="1"/>
      <c r="K3997" s="1" t="s">
        <v>1675</v>
      </c>
      <c r="L3997" s="1" t="s">
        <v>1168</v>
      </c>
      <c r="M3997" s="1" t="s">
        <v>1677</v>
      </c>
      <c r="N3997" s="1"/>
      <c r="O3997" s="1"/>
      <c r="P3997" s="1"/>
      <c r="Q3997" s="1">
        <v>37</v>
      </c>
      <c r="R3997" s="1">
        <v>13</v>
      </c>
      <c r="S3997" s="1">
        <v>0</v>
      </c>
      <c r="T3997" s="1">
        <v>2</v>
      </c>
      <c r="U3997" s="1">
        <v>0</v>
      </c>
      <c r="V3997" s="1">
        <v>0.92200000000000004</v>
      </c>
      <c r="W3997" s="1">
        <v>2E-3</v>
      </c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>
        <f t="shared" si="96"/>
        <v>37</v>
      </c>
    </row>
    <row r="3998" spans="1:49" x14ac:dyDescent="0.25">
      <c r="A3998" s="1" t="s">
        <v>992</v>
      </c>
      <c r="B3998" s="1">
        <v>1010233</v>
      </c>
      <c r="C3998" s="1">
        <v>2017</v>
      </c>
      <c r="D3998" s="1" t="s">
        <v>1091</v>
      </c>
      <c r="E3998" s="1" t="s">
        <v>1092</v>
      </c>
      <c r="F3998" s="1" t="s">
        <v>12</v>
      </c>
      <c r="G3998" s="1"/>
      <c r="H3998" s="1"/>
      <c r="I3998" s="1"/>
      <c r="J3998" s="1"/>
      <c r="K3998" s="1" t="s">
        <v>2416</v>
      </c>
      <c r="L3998" s="1" t="s">
        <v>1168</v>
      </c>
      <c r="M3998" s="1" t="s">
        <v>2419</v>
      </c>
      <c r="N3998" s="1"/>
      <c r="O3998" s="1"/>
      <c r="P3998" s="1"/>
      <c r="Q3998" s="1">
        <v>43</v>
      </c>
      <c r="R3998" s="1">
        <v>26</v>
      </c>
      <c r="S3998" s="1">
        <v>0</v>
      </c>
      <c r="T3998" s="1">
        <v>0</v>
      </c>
      <c r="U3998" s="1">
        <v>0</v>
      </c>
      <c r="V3998" s="1">
        <v>0.88400000000000001</v>
      </c>
      <c r="W3998" s="1">
        <v>0</v>
      </c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>
        <f t="shared" si="96"/>
        <v>43</v>
      </c>
    </row>
    <row r="3999" spans="1:49" x14ac:dyDescent="0.25">
      <c r="A3999" s="1" t="s">
        <v>992</v>
      </c>
      <c r="B3999" s="1">
        <v>1010233</v>
      </c>
      <c r="C3999" s="1">
        <v>2017</v>
      </c>
      <c r="D3999" s="1" t="s">
        <v>1091</v>
      </c>
      <c r="E3999" s="1" t="s">
        <v>1092</v>
      </c>
      <c r="F3999" s="1" t="s">
        <v>12</v>
      </c>
      <c r="G3999" s="1"/>
      <c r="H3999" s="1"/>
      <c r="I3999" s="1"/>
      <c r="J3999" s="1"/>
      <c r="K3999" s="1" t="s">
        <v>2423</v>
      </c>
      <c r="L3999" s="1" t="s">
        <v>1094</v>
      </c>
      <c r="M3999" s="1" t="s">
        <v>2984</v>
      </c>
      <c r="N3999" s="1"/>
      <c r="O3999" s="1"/>
      <c r="P3999" s="1"/>
      <c r="Q3999" s="1">
        <v>42</v>
      </c>
      <c r="R3999" s="1">
        <v>17</v>
      </c>
      <c r="S3999" s="1">
        <v>0</v>
      </c>
      <c r="T3999" s="1">
        <v>0</v>
      </c>
      <c r="U3999" s="1">
        <v>0</v>
      </c>
      <c r="V3999" s="1">
        <v>0.88400000000000001</v>
      </c>
      <c r="W3999" s="1">
        <v>0</v>
      </c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>
        <f t="shared" si="96"/>
        <v>42</v>
      </c>
    </row>
    <row r="4000" spans="1:49" x14ac:dyDescent="0.25">
      <c r="A4000" s="1" t="s">
        <v>992</v>
      </c>
      <c r="B4000" s="1">
        <v>1010233</v>
      </c>
      <c r="C4000" s="1">
        <v>2017</v>
      </c>
      <c r="D4000" s="1" t="s">
        <v>1091</v>
      </c>
      <c r="E4000" s="1" t="s">
        <v>1092</v>
      </c>
      <c r="F4000" s="1" t="s">
        <v>12</v>
      </c>
      <c r="G4000" s="1"/>
      <c r="H4000" s="1"/>
      <c r="I4000" s="1"/>
      <c r="J4000" s="1"/>
      <c r="K4000" s="1" t="s">
        <v>2423</v>
      </c>
      <c r="L4000" s="1" t="s">
        <v>1168</v>
      </c>
      <c r="M4000" s="1" t="s">
        <v>2950</v>
      </c>
      <c r="N4000" s="1"/>
      <c r="O4000" s="1"/>
      <c r="P4000" s="1"/>
      <c r="Q4000" s="1">
        <v>6</v>
      </c>
      <c r="R4000" s="1">
        <v>5</v>
      </c>
      <c r="S4000" s="1">
        <v>0</v>
      </c>
      <c r="T4000" s="1">
        <v>0</v>
      </c>
      <c r="U4000" s="1">
        <v>0</v>
      </c>
      <c r="V4000" s="1">
        <v>0.82399999999999995</v>
      </c>
      <c r="W4000" s="1">
        <v>2E-3</v>
      </c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>
        <f t="shared" si="96"/>
        <v>6</v>
      </c>
    </row>
    <row r="4001" spans="1:49" x14ac:dyDescent="0.25">
      <c r="A4001" s="1" t="s">
        <v>992</v>
      </c>
      <c r="B4001" s="1">
        <v>1010233</v>
      </c>
      <c r="C4001" s="1">
        <v>2017</v>
      </c>
      <c r="D4001" s="1" t="s">
        <v>1091</v>
      </c>
      <c r="E4001" s="1" t="s">
        <v>1092</v>
      </c>
      <c r="F4001" s="1" t="s">
        <v>12</v>
      </c>
      <c r="G4001" s="1"/>
      <c r="H4001" s="1"/>
      <c r="I4001" s="1"/>
      <c r="J4001" s="1"/>
      <c r="K4001" s="1" t="s">
        <v>1190</v>
      </c>
      <c r="L4001" s="1" t="s">
        <v>1168</v>
      </c>
      <c r="M4001" s="1" t="s">
        <v>2430</v>
      </c>
      <c r="N4001" s="1"/>
      <c r="O4001" s="1"/>
      <c r="P4001" s="1"/>
      <c r="Q4001" s="1">
        <v>4</v>
      </c>
      <c r="R4001" s="1">
        <v>0</v>
      </c>
      <c r="S4001" s="1">
        <v>0</v>
      </c>
      <c r="T4001" s="1">
        <v>0</v>
      </c>
      <c r="U4001" s="1">
        <v>0</v>
      </c>
      <c r="V4001" s="1">
        <v>0.88400000000000001</v>
      </c>
      <c r="W4001" s="1">
        <v>0</v>
      </c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>
        <f t="shared" si="96"/>
        <v>4</v>
      </c>
    </row>
    <row r="4002" spans="1:49" x14ac:dyDescent="0.25">
      <c r="A4002" s="1" t="s">
        <v>992</v>
      </c>
      <c r="B4002" s="1">
        <v>1010233</v>
      </c>
      <c r="C4002" s="1">
        <v>2017</v>
      </c>
      <c r="D4002" s="1" t="s">
        <v>1091</v>
      </c>
      <c r="E4002" s="1" t="s">
        <v>1092</v>
      </c>
      <c r="F4002" s="1" t="s">
        <v>12</v>
      </c>
      <c r="G4002" s="1"/>
      <c r="H4002" s="1"/>
      <c r="I4002" s="1"/>
      <c r="J4002" s="1"/>
      <c r="K4002" s="1" t="s">
        <v>1192</v>
      </c>
      <c r="L4002" s="1" t="s">
        <v>1094</v>
      </c>
      <c r="M4002" s="1" t="s">
        <v>1193</v>
      </c>
      <c r="N4002" s="1"/>
      <c r="O4002" s="1"/>
      <c r="P4002" s="1"/>
      <c r="Q4002" s="1">
        <v>11</v>
      </c>
      <c r="R4002" s="1">
        <v>0</v>
      </c>
      <c r="S4002" s="1">
        <v>0</v>
      </c>
      <c r="T4002" s="1">
        <v>0</v>
      </c>
      <c r="U4002" s="1">
        <v>0</v>
      </c>
      <c r="V4002" s="1">
        <v>0.92</v>
      </c>
      <c r="W4002" s="1">
        <v>0</v>
      </c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>
        <f t="shared" si="96"/>
        <v>11</v>
      </c>
    </row>
    <row r="4003" spans="1:49" x14ac:dyDescent="0.25">
      <c r="A4003" s="1" t="s">
        <v>992</v>
      </c>
      <c r="B4003" s="1">
        <v>1010233</v>
      </c>
      <c r="C4003" s="1">
        <v>2017</v>
      </c>
      <c r="D4003" s="1" t="s">
        <v>1091</v>
      </c>
      <c r="E4003" s="1" t="s">
        <v>1092</v>
      </c>
      <c r="F4003" s="1" t="s">
        <v>12</v>
      </c>
      <c r="G4003" s="1"/>
      <c r="H4003" s="1"/>
      <c r="I4003" s="1"/>
      <c r="J4003" s="1"/>
      <c r="K4003" s="1" t="s">
        <v>1192</v>
      </c>
      <c r="L4003" s="1" t="s">
        <v>1168</v>
      </c>
      <c r="M4003" s="1" t="s">
        <v>2985</v>
      </c>
      <c r="N4003" s="1"/>
      <c r="O4003" s="1"/>
      <c r="P4003" s="1"/>
      <c r="Q4003" s="1">
        <v>2</v>
      </c>
      <c r="R4003" s="1">
        <v>0</v>
      </c>
      <c r="S4003" s="1">
        <v>0</v>
      </c>
      <c r="T4003" s="1">
        <v>0</v>
      </c>
      <c r="U4003" s="1">
        <v>0</v>
      </c>
      <c r="V4003" s="1">
        <v>0.97099999999999997</v>
      </c>
      <c r="W4003" s="1">
        <v>2E-3</v>
      </c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>
        <f t="shared" si="96"/>
        <v>2</v>
      </c>
    </row>
    <row r="4004" spans="1:49" x14ac:dyDescent="0.25">
      <c r="A4004" s="1" t="s">
        <v>992</v>
      </c>
      <c r="B4004" s="1">
        <v>1010233</v>
      </c>
      <c r="C4004" s="1">
        <v>2017</v>
      </c>
      <c r="D4004" s="1" t="s">
        <v>1091</v>
      </c>
      <c r="E4004" s="1" t="s">
        <v>1092</v>
      </c>
      <c r="F4004" s="1" t="s">
        <v>12</v>
      </c>
      <c r="G4004" s="1"/>
      <c r="H4004" s="1"/>
      <c r="I4004" s="1"/>
      <c r="J4004" s="1"/>
      <c r="K4004" s="1" t="s">
        <v>1194</v>
      </c>
      <c r="L4004" s="1" t="s">
        <v>1094</v>
      </c>
      <c r="M4004" s="1" t="s">
        <v>1195</v>
      </c>
      <c r="N4004" s="1"/>
      <c r="O4004" s="1"/>
      <c r="P4004" s="1"/>
      <c r="Q4004" s="1">
        <v>85</v>
      </c>
      <c r="R4004" s="1">
        <v>0</v>
      </c>
      <c r="S4004" s="1">
        <v>0</v>
      </c>
      <c r="T4004" s="1">
        <v>0</v>
      </c>
      <c r="U4004" s="1">
        <v>0</v>
      </c>
      <c r="V4004" s="1">
        <v>0.82</v>
      </c>
      <c r="W4004" s="1">
        <v>1E-3</v>
      </c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>
        <f t="shared" si="96"/>
        <v>85</v>
      </c>
    </row>
    <row r="4005" spans="1:49" x14ac:dyDescent="0.25">
      <c r="A4005" s="1" t="s">
        <v>992</v>
      </c>
      <c r="B4005" s="1">
        <v>1010233</v>
      </c>
      <c r="C4005" s="1">
        <v>2017</v>
      </c>
      <c r="D4005" s="1" t="s">
        <v>1091</v>
      </c>
      <c r="E4005" s="1" t="s">
        <v>1092</v>
      </c>
      <c r="F4005" s="1" t="s">
        <v>12</v>
      </c>
      <c r="G4005" s="1"/>
      <c r="H4005" s="1"/>
      <c r="I4005" s="1"/>
      <c r="J4005" s="1"/>
      <c r="K4005" s="1" t="s">
        <v>1194</v>
      </c>
      <c r="L4005" s="1" t="s">
        <v>1168</v>
      </c>
      <c r="M4005" s="1" t="s">
        <v>2433</v>
      </c>
      <c r="N4005" s="1"/>
      <c r="O4005" s="1"/>
      <c r="P4005" s="1"/>
      <c r="Q4005" s="1">
        <v>52</v>
      </c>
      <c r="R4005" s="1">
        <v>0</v>
      </c>
      <c r="S4005" s="1">
        <v>0</v>
      </c>
      <c r="T4005" s="1">
        <v>12</v>
      </c>
      <c r="U4005" s="1">
        <v>0</v>
      </c>
      <c r="V4005" s="1">
        <v>0.72799999999999998</v>
      </c>
      <c r="W4005" s="1">
        <v>2E-3</v>
      </c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>
        <f t="shared" si="96"/>
        <v>52</v>
      </c>
    </row>
    <row r="4006" spans="1:49" x14ac:dyDescent="0.25">
      <c r="A4006" s="1" t="s">
        <v>992</v>
      </c>
      <c r="B4006" s="1">
        <v>1010233</v>
      </c>
      <c r="C4006" s="1">
        <v>2017</v>
      </c>
      <c r="D4006" s="1" t="s">
        <v>1091</v>
      </c>
      <c r="E4006" s="1" t="s">
        <v>1092</v>
      </c>
      <c r="F4006" s="1" t="s">
        <v>12</v>
      </c>
      <c r="G4006" s="1"/>
      <c r="H4006" s="1"/>
      <c r="I4006" s="1"/>
      <c r="J4006" s="1"/>
      <c r="K4006" s="1" t="s">
        <v>2434</v>
      </c>
      <c r="L4006" s="1" t="s">
        <v>1147</v>
      </c>
      <c r="M4006" s="1" t="s">
        <v>2435</v>
      </c>
      <c r="N4006" s="1"/>
      <c r="O4006" s="1"/>
      <c r="P4006" s="1"/>
      <c r="Q4006" s="1">
        <v>2</v>
      </c>
      <c r="R4006" s="1">
        <v>0</v>
      </c>
      <c r="S4006" s="1">
        <v>0</v>
      </c>
      <c r="T4006" s="1">
        <v>0</v>
      </c>
      <c r="U4006" s="1">
        <v>0</v>
      </c>
      <c r="V4006" s="1">
        <v>0.94899999999999995</v>
      </c>
      <c r="W4006" s="1">
        <v>0</v>
      </c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>
        <f t="shared" si="96"/>
        <v>2</v>
      </c>
    </row>
    <row r="4007" spans="1:49" x14ac:dyDescent="0.25">
      <c r="A4007" s="1" t="s">
        <v>992</v>
      </c>
      <c r="B4007" s="1">
        <v>1010233</v>
      </c>
      <c r="C4007" s="1">
        <v>2017</v>
      </c>
      <c r="D4007" s="1" t="s">
        <v>1091</v>
      </c>
      <c r="E4007" s="1" t="s">
        <v>1092</v>
      </c>
      <c r="F4007" s="1" t="s">
        <v>12</v>
      </c>
      <c r="G4007" s="1"/>
      <c r="H4007" s="1"/>
      <c r="I4007" s="1"/>
      <c r="J4007" s="1"/>
      <c r="K4007" s="1" t="s">
        <v>2434</v>
      </c>
      <c r="L4007" s="1" t="s">
        <v>1094</v>
      </c>
      <c r="M4007" s="1" t="s">
        <v>2893</v>
      </c>
      <c r="N4007" s="1"/>
      <c r="O4007" s="1"/>
      <c r="P4007" s="1"/>
      <c r="Q4007" s="1">
        <v>1</v>
      </c>
      <c r="R4007" s="1">
        <v>0</v>
      </c>
      <c r="S4007" s="1">
        <v>0</v>
      </c>
      <c r="T4007" s="1">
        <v>0</v>
      </c>
      <c r="U4007" s="1">
        <v>0</v>
      </c>
      <c r="V4007" s="1">
        <v>0.93</v>
      </c>
      <c r="W4007" s="1">
        <v>1E-3</v>
      </c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>
        <f t="shared" si="96"/>
        <v>1</v>
      </c>
    </row>
    <row r="4008" spans="1:49" x14ac:dyDescent="0.25">
      <c r="A4008" s="1" t="s">
        <v>992</v>
      </c>
      <c r="B4008" s="1">
        <v>1010233</v>
      </c>
      <c r="C4008" s="1">
        <v>2017</v>
      </c>
      <c r="D4008" s="1" t="s">
        <v>1091</v>
      </c>
      <c r="E4008" s="1" t="s">
        <v>1092</v>
      </c>
      <c r="F4008" s="1" t="s">
        <v>12</v>
      </c>
      <c r="G4008" s="1"/>
      <c r="H4008" s="1"/>
      <c r="I4008" s="1"/>
      <c r="J4008" s="1"/>
      <c r="K4008" s="1" t="s">
        <v>2986</v>
      </c>
      <c r="L4008" s="1" t="s">
        <v>1094</v>
      </c>
      <c r="M4008" s="1" t="s">
        <v>2987</v>
      </c>
      <c r="N4008" s="1"/>
      <c r="O4008" s="1"/>
      <c r="P4008" s="1"/>
      <c r="Q4008" s="1">
        <v>13</v>
      </c>
      <c r="R4008" s="1">
        <v>0</v>
      </c>
      <c r="S4008" s="1">
        <v>0</v>
      </c>
      <c r="T4008" s="1">
        <v>0</v>
      </c>
      <c r="U4008" s="1">
        <v>0</v>
      </c>
      <c r="V4008" s="1">
        <v>0.94899999999999995</v>
      </c>
      <c r="W4008" s="1">
        <v>0</v>
      </c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>
        <f t="shared" si="96"/>
        <v>13</v>
      </c>
    </row>
    <row r="4009" spans="1:49" x14ac:dyDescent="0.25">
      <c r="A4009" s="1" t="s">
        <v>992</v>
      </c>
      <c r="B4009" s="1">
        <v>1010233</v>
      </c>
      <c r="C4009" s="1">
        <v>2017</v>
      </c>
      <c r="D4009" s="1" t="s">
        <v>1091</v>
      </c>
      <c r="E4009" s="1" t="s">
        <v>1092</v>
      </c>
      <c r="F4009" s="1" t="s">
        <v>12</v>
      </c>
      <c r="G4009" s="1"/>
      <c r="H4009" s="1"/>
      <c r="I4009" s="1"/>
      <c r="J4009" s="1"/>
      <c r="K4009" s="1" t="s">
        <v>2986</v>
      </c>
      <c r="L4009" s="1" t="s">
        <v>1168</v>
      </c>
      <c r="M4009" s="1" t="s">
        <v>2988</v>
      </c>
      <c r="N4009" s="1"/>
      <c r="O4009" s="1"/>
      <c r="P4009" s="1"/>
      <c r="Q4009" s="1">
        <v>1</v>
      </c>
      <c r="R4009" s="1">
        <v>0</v>
      </c>
      <c r="S4009" s="1">
        <v>0</v>
      </c>
      <c r="T4009" s="1">
        <v>0</v>
      </c>
      <c r="U4009" s="1">
        <v>0</v>
      </c>
      <c r="V4009" s="1">
        <v>0.94099999999999995</v>
      </c>
      <c r="W4009" s="1">
        <v>2E-3</v>
      </c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>
        <f t="shared" si="96"/>
        <v>1</v>
      </c>
    </row>
    <row r="4010" spans="1:49" x14ac:dyDescent="0.25">
      <c r="A4010" s="1" t="s">
        <v>992</v>
      </c>
      <c r="B4010" s="1">
        <v>1010233</v>
      </c>
      <c r="C4010" s="1">
        <v>2017</v>
      </c>
      <c r="D4010" s="1" t="s">
        <v>1091</v>
      </c>
      <c r="E4010" s="1" t="s">
        <v>1092</v>
      </c>
      <c r="F4010" s="1" t="s">
        <v>12</v>
      </c>
      <c r="G4010" s="1"/>
      <c r="H4010" s="1"/>
      <c r="I4010" s="1"/>
      <c r="J4010" s="1"/>
      <c r="K4010" s="1" t="s">
        <v>1680</v>
      </c>
      <c r="L4010" s="1" t="s">
        <v>1094</v>
      </c>
      <c r="M4010" s="1" t="s">
        <v>1682</v>
      </c>
      <c r="N4010" s="1"/>
      <c r="O4010" s="1"/>
      <c r="P4010" s="1"/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0.89200000000000002</v>
      </c>
      <c r="W4010" s="1">
        <v>2E-3</v>
      </c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>
        <f t="shared" si="96"/>
        <v>0</v>
      </c>
    </row>
    <row r="4011" spans="1:49" x14ac:dyDescent="0.25">
      <c r="A4011" s="1" t="s">
        <v>992</v>
      </c>
      <c r="B4011" s="1">
        <v>1010233</v>
      </c>
      <c r="C4011" s="1">
        <v>2017</v>
      </c>
      <c r="D4011" s="1" t="s">
        <v>1091</v>
      </c>
      <c r="E4011" s="1" t="s">
        <v>1092</v>
      </c>
      <c r="F4011" s="1" t="s">
        <v>12</v>
      </c>
      <c r="G4011" s="1"/>
      <c r="H4011" s="1"/>
      <c r="I4011" s="1"/>
      <c r="J4011" s="1"/>
      <c r="K4011" s="1" t="s">
        <v>2158</v>
      </c>
      <c r="L4011" s="1" t="s">
        <v>1168</v>
      </c>
      <c r="M4011" s="1" t="s">
        <v>2159</v>
      </c>
      <c r="N4011" s="1"/>
      <c r="O4011" s="1"/>
      <c r="P4011" s="1"/>
      <c r="Q4011" s="1">
        <v>4</v>
      </c>
      <c r="R4011" s="1">
        <v>4</v>
      </c>
      <c r="S4011" s="1">
        <v>0</v>
      </c>
      <c r="T4011" s="1">
        <v>0</v>
      </c>
      <c r="U4011" s="1">
        <v>0</v>
      </c>
      <c r="V4011" s="1">
        <v>0.97099999999999997</v>
      </c>
      <c r="W4011" s="1">
        <v>1E-3</v>
      </c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>
        <f t="shared" si="96"/>
        <v>4</v>
      </c>
    </row>
    <row r="4012" spans="1:49" x14ac:dyDescent="0.25">
      <c r="A4012" s="1" t="s">
        <v>992</v>
      </c>
      <c r="B4012" s="1">
        <v>1010233</v>
      </c>
      <c r="C4012" s="1">
        <v>2017</v>
      </c>
      <c r="D4012" s="1" t="s">
        <v>1091</v>
      </c>
      <c r="E4012" s="1" t="s">
        <v>1092</v>
      </c>
      <c r="F4012" s="1" t="s">
        <v>12</v>
      </c>
      <c r="G4012" s="1"/>
      <c r="H4012" s="1"/>
      <c r="I4012" s="1"/>
      <c r="J4012" s="1"/>
      <c r="K4012" s="1" t="s">
        <v>1200</v>
      </c>
      <c r="L4012" s="1" t="s">
        <v>1094</v>
      </c>
      <c r="M4012" s="1" t="s">
        <v>1201</v>
      </c>
      <c r="N4012" s="1"/>
      <c r="O4012" s="1"/>
      <c r="P4012" s="1"/>
      <c r="Q4012" s="1">
        <v>10</v>
      </c>
      <c r="R4012" s="1">
        <v>0</v>
      </c>
      <c r="S4012" s="1">
        <v>0</v>
      </c>
      <c r="T4012" s="1">
        <v>0</v>
      </c>
      <c r="U4012" s="1">
        <v>0</v>
      </c>
      <c r="V4012" s="1">
        <v>0.95299999999999996</v>
      </c>
      <c r="W4012" s="1">
        <v>8.0000000000000002E-3</v>
      </c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>
        <f t="shared" si="96"/>
        <v>10</v>
      </c>
    </row>
    <row r="4013" spans="1:49" x14ac:dyDescent="0.25">
      <c r="A4013" s="1" t="s">
        <v>992</v>
      </c>
      <c r="B4013" s="1">
        <v>1010233</v>
      </c>
      <c r="C4013" s="1">
        <v>2017</v>
      </c>
      <c r="D4013" s="1" t="s">
        <v>1091</v>
      </c>
      <c r="E4013" s="1" t="s">
        <v>1092</v>
      </c>
      <c r="F4013" s="1" t="s">
        <v>12</v>
      </c>
      <c r="G4013" s="1"/>
      <c r="H4013" s="1"/>
      <c r="I4013" s="1"/>
      <c r="J4013" s="1"/>
      <c r="K4013" s="1" t="s">
        <v>1200</v>
      </c>
      <c r="L4013" s="1" t="s">
        <v>1168</v>
      </c>
      <c r="M4013" s="1" t="s">
        <v>2487</v>
      </c>
      <c r="N4013" s="1"/>
      <c r="O4013" s="1"/>
      <c r="P4013" s="1"/>
      <c r="Q4013" s="1">
        <v>33</v>
      </c>
      <c r="R4013" s="1">
        <v>0</v>
      </c>
      <c r="S4013" s="1">
        <v>0</v>
      </c>
      <c r="T4013" s="1">
        <v>0</v>
      </c>
      <c r="U4013" s="1">
        <v>0</v>
      </c>
      <c r="V4013" s="1">
        <v>0.96799999999999997</v>
      </c>
      <c r="W4013" s="1">
        <v>3.0000000000000001E-3</v>
      </c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>
        <f t="shared" si="96"/>
        <v>33</v>
      </c>
    </row>
    <row r="4014" spans="1:49" x14ac:dyDescent="0.25">
      <c r="A4014" s="1" t="s">
        <v>992</v>
      </c>
      <c r="B4014" s="1">
        <v>1010233</v>
      </c>
      <c r="C4014" s="1">
        <v>2017</v>
      </c>
      <c r="D4014" s="1" t="s">
        <v>1091</v>
      </c>
      <c r="E4014" s="1" t="s">
        <v>1092</v>
      </c>
      <c r="F4014" s="1" t="s">
        <v>12</v>
      </c>
      <c r="G4014" s="1"/>
      <c r="H4014" s="1"/>
      <c r="I4014" s="1"/>
      <c r="J4014" s="1"/>
      <c r="K4014" s="1" t="s">
        <v>2067</v>
      </c>
      <c r="L4014" s="1" t="s">
        <v>1168</v>
      </c>
      <c r="M4014" s="1" t="s">
        <v>2068</v>
      </c>
      <c r="N4014" s="1"/>
      <c r="O4014" s="1"/>
      <c r="P4014" s="1"/>
      <c r="Q4014" s="1">
        <v>32</v>
      </c>
      <c r="R4014" s="1">
        <v>0</v>
      </c>
      <c r="S4014" s="1">
        <v>0</v>
      </c>
      <c r="T4014" s="1">
        <v>8</v>
      </c>
      <c r="U4014" s="1">
        <v>0</v>
      </c>
      <c r="V4014" s="1">
        <v>0.97099999999999997</v>
      </c>
      <c r="W4014" s="1">
        <v>1E-3</v>
      </c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>
        <f t="shared" si="96"/>
        <v>32</v>
      </c>
    </row>
    <row r="4015" spans="1:49" x14ac:dyDescent="0.25">
      <c r="A4015" s="1" t="s">
        <v>992</v>
      </c>
      <c r="B4015" s="1">
        <v>1010233</v>
      </c>
      <c r="C4015" s="1">
        <v>2017</v>
      </c>
      <c r="D4015" s="1" t="s">
        <v>1091</v>
      </c>
      <c r="E4015" s="1" t="s">
        <v>1092</v>
      </c>
      <c r="F4015" s="1" t="s">
        <v>12</v>
      </c>
      <c r="G4015" s="1"/>
      <c r="H4015" s="1"/>
      <c r="I4015" s="1"/>
      <c r="J4015" s="1"/>
      <c r="K4015" s="1" t="s">
        <v>1202</v>
      </c>
      <c r="L4015" s="1" t="s">
        <v>1094</v>
      </c>
      <c r="M4015" s="1" t="s">
        <v>1203</v>
      </c>
      <c r="N4015" s="1"/>
      <c r="O4015" s="1"/>
      <c r="P4015" s="1"/>
      <c r="Q4015" s="1">
        <v>8</v>
      </c>
      <c r="R4015" s="1">
        <v>2</v>
      </c>
      <c r="S4015" s="1">
        <v>0</v>
      </c>
      <c r="T4015" s="1">
        <v>0</v>
      </c>
      <c r="U4015" s="1">
        <v>0</v>
      </c>
      <c r="V4015" s="1">
        <v>0.80300000000000005</v>
      </c>
      <c r="W4015" s="1">
        <v>1E-3</v>
      </c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>
        <f t="shared" si="96"/>
        <v>8</v>
      </c>
    </row>
    <row r="4016" spans="1:49" x14ac:dyDescent="0.25">
      <c r="A4016" s="1" t="s">
        <v>992</v>
      </c>
      <c r="B4016" s="1">
        <v>1010233</v>
      </c>
      <c r="C4016" s="1">
        <v>2017</v>
      </c>
      <c r="D4016" s="1" t="s">
        <v>1091</v>
      </c>
      <c r="E4016" s="1" t="s">
        <v>1092</v>
      </c>
      <c r="F4016" s="1" t="s">
        <v>12</v>
      </c>
      <c r="G4016" s="1"/>
      <c r="H4016" s="1"/>
      <c r="I4016" s="1"/>
      <c r="J4016" s="1"/>
      <c r="K4016" s="1" t="s">
        <v>1202</v>
      </c>
      <c r="L4016" s="1" t="s">
        <v>1168</v>
      </c>
      <c r="M4016" s="1" t="s">
        <v>2442</v>
      </c>
      <c r="N4016" s="1"/>
      <c r="O4016" s="1"/>
      <c r="P4016" s="1"/>
      <c r="Q4016" s="1">
        <v>14</v>
      </c>
      <c r="R4016" s="1">
        <v>0</v>
      </c>
      <c r="S4016" s="1">
        <v>0</v>
      </c>
      <c r="T4016" s="1">
        <v>1</v>
      </c>
      <c r="U4016" s="1">
        <v>0</v>
      </c>
      <c r="V4016" s="1">
        <v>0.81100000000000005</v>
      </c>
      <c r="W4016" s="1">
        <v>1E-3</v>
      </c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>
        <f t="shared" si="96"/>
        <v>14</v>
      </c>
    </row>
    <row r="4017" spans="1:49" x14ac:dyDescent="0.25">
      <c r="A4017" s="1" t="s">
        <v>992</v>
      </c>
      <c r="B4017" s="1">
        <v>1010233</v>
      </c>
      <c r="C4017" s="1">
        <v>2017</v>
      </c>
      <c r="D4017" s="1" t="s">
        <v>1091</v>
      </c>
      <c r="E4017" s="1" t="s">
        <v>1092</v>
      </c>
      <c r="F4017" s="1" t="s">
        <v>12</v>
      </c>
      <c r="G4017" s="1"/>
      <c r="H4017" s="1"/>
      <c r="I4017" s="1"/>
      <c r="J4017" s="1"/>
      <c r="K4017" s="1" t="s">
        <v>1204</v>
      </c>
      <c r="L4017" s="1" t="s">
        <v>1094</v>
      </c>
      <c r="M4017" s="1" t="s">
        <v>1205</v>
      </c>
      <c r="N4017" s="1"/>
      <c r="O4017" s="1"/>
      <c r="P4017" s="1"/>
      <c r="Q4017" s="1">
        <v>111</v>
      </c>
      <c r="R4017" s="1">
        <v>0</v>
      </c>
      <c r="S4017" s="1">
        <v>0</v>
      </c>
      <c r="T4017" s="1">
        <v>0</v>
      </c>
      <c r="U4017" s="1">
        <v>0</v>
      </c>
      <c r="V4017" s="1">
        <v>0.88</v>
      </c>
      <c r="W4017" s="1">
        <v>1E-3</v>
      </c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>
        <f t="shared" si="96"/>
        <v>111</v>
      </c>
    </row>
    <row r="4018" spans="1:49" x14ac:dyDescent="0.25">
      <c r="A4018" s="1" t="s">
        <v>992</v>
      </c>
      <c r="B4018" s="1">
        <v>1010233</v>
      </c>
      <c r="C4018" s="1">
        <v>2017</v>
      </c>
      <c r="D4018" s="1" t="s">
        <v>1091</v>
      </c>
      <c r="E4018" s="1" t="s">
        <v>1092</v>
      </c>
      <c r="F4018" s="1" t="s">
        <v>12</v>
      </c>
      <c r="G4018" s="1"/>
      <c r="H4018" s="1"/>
      <c r="I4018" s="1"/>
      <c r="J4018" s="1"/>
      <c r="K4018" s="1" t="s">
        <v>1204</v>
      </c>
      <c r="L4018" s="1" t="s">
        <v>1168</v>
      </c>
      <c r="M4018" s="1" t="s">
        <v>1683</v>
      </c>
      <c r="N4018" s="1"/>
      <c r="O4018" s="1"/>
      <c r="P4018" s="1"/>
      <c r="Q4018" s="1">
        <v>6</v>
      </c>
      <c r="R4018" s="1">
        <v>0</v>
      </c>
      <c r="S4018" s="1">
        <v>0</v>
      </c>
      <c r="T4018" s="1">
        <v>0</v>
      </c>
      <c r="U4018" s="1">
        <v>0</v>
      </c>
      <c r="V4018" s="1">
        <v>0.97099999999999997</v>
      </c>
      <c r="W4018" s="1">
        <v>2E-3</v>
      </c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>
        <f t="shared" si="96"/>
        <v>6</v>
      </c>
    </row>
    <row r="4019" spans="1:49" x14ac:dyDescent="0.25">
      <c r="A4019" s="1" t="s">
        <v>992</v>
      </c>
      <c r="B4019" s="1">
        <v>1010233</v>
      </c>
      <c r="C4019" s="1">
        <v>2017</v>
      </c>
      <c r="D4019" s="1" t="s">
        <v>1091</v>
      </c>
      <c r="E4019" s="1" t="s">
        <v>1092</v>
      </c>
      <c r="F4019" s="1" t="s">
        <v>12</v>
      </c>
      <c r="G4019" s="1"/>
      <c r="H4019" s="1"/>
      <c r="I4019" s="1"/>
      <c r="J4019" s="1"/>
      <c r="K4019" s="1" t="s">
        <v>1516</v>
      </c>
      <c r="L4019" s="1" t="s">
        <v>1094</v>
      </c>
      <c r="M4019" s="1" t="s">
        <v>1684</v>
      </c>
      <c r="N4019" s="1"/>
      <c r="O4019" s="1"/>
      <c r="P4019" s="1"/>
      <c r="Q4019" s="1">
        <v>61</v>
      </c>
      <c r="R4019" s="1">
        <v>14</v>
      </c>
      <c r="S4019" s="1">
        <v>0</v>
      </c>
      <c r="T4019" s="1">
        <v>0</v>
      </c>
      <c r="U4019" s="1">
        <v>0</v>
      </c>
      <c r="V4019" s="1">
        <v>0.86699999999999999</v>
      </c>
      <c r="W4019" s="1">
        <v>0</v>
      </c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>
        <f t="shared" si="96"/>
        <v>61</v>
      </c>
    </row>
    <row r="4020" spans="1:49" x14ac:dyDescent="0.25">
      <c r="A4020" s="1" t="s">
        <v>992</v>
      </c>
      <c r="B4020" s="1">
        <v>1010233</v>
      </c>
      <c r="C4020" s="1">
        <v>2017</v>
      </c>
      <c r="D4020" s="1" t="s">
        <v>1091</v>
      </c>
      <c r="E4020" s="1" t="s">
        <v>1092</v>
      </c>
      <c r="F4020" s="1" t="s">
        <v>12</v>
      </c>
      <c r="G4020" s="1"/>
      <c r="H4020" s="1"/>
      <c r="I4020" s="1"/>
      <c r="J4020" s="1"/>
      <c r="K4020" s="1" t="s">
        <v>1516</v>
      </c>
      <c r="L4020" s="1" t="s">
        <v>1168</v>
      </c>
      <c r="M4020" s="1" t="s">
        <v>1519</v>
      </c>
      <c r="N4020" s="1"/>
      <c r="O4020" s="1"/>
      <c r="P4020" s="1"/>
      <c r="Q4020" s="1">
        <v>172</v>
      </c>
      <c r="R4020" s="1">
        <v>0</v>
      </c>
      <c r="S4020" s="1">
        <v>0</v>
      </c>
      <c r="T4020" s="1">
        <v>33</v>
      </c>
      <c r="U4020" s="1">
        <v>0</v>
      </c>
      <c r="V4020" s="1">
        <v>0.96</v>
      </c>
      <c r="W4020" s="1">
        <v>2E-3</v>
      </c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>
        <f t="shared" si="96"/>
        <v>172</v>
      </c>
    </row>
    <row r="4021" spans="1:49" x14ac:dyDescent="0.25">
      <c r="A4021" s="1" t="s">
        <v>992</v>
      </c>
      <c r="B4021" s="1">
        <v>1010233</v>
      </c>
      <c r="C4021" s="1">
        <v>2017</v>
      </c>
      <c r="D4021" s="1" t="s">
        <v>1091</v>
      </c>
      <c r="E4021" s="1" t="s">
        <v>1092</v>
      </c>
      <c r="F4021" s="1" t="s">
        <v>12</v>
      </c>
      <c r="G4021" s="1"/>
      <c r="H4021" s="1"/>
      <c r="I4021" s="1"/>
      <c r="J4021" s="1"/>
      <c r="K4021" s="1" t="s">
        <v>1209</v>
      </c>
      <c r="L4021" s="1" t="s">
        <v>1094</v>
      </c>
      <c r="M4021" s="1" t="s">
        <v>1210</v>
      </c>
      <c r="N4021" s="1"/>
      <c r="O4021" s="1"/>
      <c r="P4021" s="1"/>
      <c r="Q4021" s="1">
        <v>33</v>
      </c>
      <c r="R4021" s="1">
        <v>5</v>
      </c>
      <c r="S4021" s="1">
        <v>0</v>
      </c>
      <c r="T4021" s="1">
        <v>0</v>
      </c>
      <c r="U4021" s="1">
        <v>0</v>
      </c>
      <c r="V4021" s="1">
        <v>0.93400000000000005</v>
      </c>
      <c r="W4021" s="1">
        <v>0</v>
      </c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>
        <f t="shared" si="96"/>
        <v>33</v>
      </c>
    </row>
    <row r="4022" spans="1:49" x14ac:dyDescent="0.25">
      <c r="A4022" s="1" t="s">
        <v>992</v>
      </c>
      <c r="B4022" s="1">
        <v>1010233</v>
      </c>
      <c r="C4022" s="1">
        <v>2017</v>
      </c>
      <c r="D4022" s="1" t="s">
        <v>1091</v>
      </c>
      <c r="E4022" s="1" t="s">
        <v>1092</v>
      </c>
      <c r="F4022" s="1" t="s">
        <v>12</v>
      </c>
      <c r="G4022" s="1"/>
      <c r="H4022" s="1"/>
      <c r="I4022" s="1"/>
      <c r="J4022" s="1"/>
      <c r="K4022" s="1" t="s">
        <v>1686</v>
      </c>
      <c r="L4022" s="1" t="s">
        <v>1094</v>
      </c>
      <c r="M4022" s="1" t="s">
        <v>1687</v>
      </c>
      <c r="N4022" s="1"/>
      <c r="O4022" s="1"/>
      <c r="P4022" s="1"/>
      <c r="Q4022" s="1">
        <v>102</v>
      </c>
      <c r="R4022" s="1">
        <v>1</v>
      </c>
      <c r="S4022" s="1">
        <v>0</v>
      </c>
      <c r="T4022" s="1">
        <v>0</v>
      </c>
      <c r="U4022" s="1">
        <v>0</v>
      </c>
      <c r="V4022" s="1">
        <v>0.85699999999999998</v>
      </c>
      <c r="W4022" s="1">
        <v>1E-3</v>
      </c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>
        <f t="shared" si="96"/>
        <v>102</v>
      </c>
    </row>
    <row r="4023" spans="1:49" x14ac:dyDescent="0.25">
      <c r="A4023" s="1" t="s">
        <v>992</v>
      </c>
      <c r="B4023" s="1">
        <v>1010233</v>
      </c>
      <c r="C4023" s="1">
        <v>2017</v>
      </c>
      <c r="D4023" s="1" t="s">
        <v>1091</v>
      </c>
      <c r="E4023" s="1" t="s">
        <v>1092</v>
      </c>
      <c r="F4023" s="1" t="s">
        <v>12</v>
      </c>
      <c r="G4023" s="1"/>
      <c r="H4023" s="1"/>
      <c r="I4023" s="1"/>
      <c r="J4023" s="1"/>
      <c r="K4023" s="1" t="s">
        <v>1686</v>
      </c>
      <c r="L4023" s="1" t="s">
        <v>1168</v>
      </c>
      <c r="M4023" s="1" t="s">
        <v>2989</v>
      </c>
      <c r="N4023" s="1"/>
      <c r="O4023" s="1"/>
      <c r="P4023" s="1"/>
      <c r="Q4023" s="1">
        <v>355</v>
      </c>
      <c r="R4023" s="1">
        <v>180</v>
      </c>
      <c r="S4023" s="1">
        <v>0</v>
      </c>
      <c r="T4023" s="1">
        <v>14</v>
      </c>
      <c r="U4023" s="1">
        <v>0</v>
      </c>
      <c r="V4023" s="1">
        <v>0.82399999999999995</v>
      </c>
      <c r="W4023" s="1">
        <v>2E-3</v>
      </c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>
        <f t="shared" si="96"/>
        <v>355</v>
      </c>
    </row>
    <row r="4024" spans="1:49" x14ac:dyDescent="0.25">
      <c r="A4024" s="1" t="s">
        <v>992</v>
      </c>
      <c r="B4024" s="1">
        <v>1010233</v>
      </c>
      <c r="C4024" s="1">
        <v>2017</v>
      </c>
      <c r="D4024" s="1" t="s">
        <v>1091</v>
      </c>
      <c r="E4024" s="1" t="s">
        <v>1092</v>
      </c>
      <c r="F4024" s="1" t="s">
        <v>12</v>
      </c>
      <c r="G4024" s="1"/>
      <c r="H4024" s="1"/>
      <c r="I4024" s="1"/>
      <c r="J4024" s="1"/>
      <c r="K4024" s="1" t="s">
        <v>1211</v>
      </c>
      <c r="L4024" s="1" t="s">
        <v>1168</v>
      </c>
      <c r="M4024" s="1" t="s">
        <v>2449</v>
      </c>
      <c r="N4024" s="1"/>
      <c r="O4024" s="1"/>
      <c r="P4024" s="1"/>
      <c r="Q4024" s="1">
        <v>1</v>
      </c>
      <c r="R4024" s="1">
        <v>0</v>
      </c>
      <c r="S4024" s="1">
        <v>0</v>
      </c>
      <c r="T4024" s="1">
        <v>0</v>
      </c>
      <c r="U4024" s="1">
        <v>0</v>
      </c>
      <c r="V4024" s="1">
        <v>0.81799999999999995</v>
      </c>
      <c r="W4024" s="1">
        <v>2E-3</v>
      </c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>
        <f t="shared" si="96"/>
        <v>1</v>
      </c>
    </row>
    <row r="4025" spans="1:49" x14ac:dyDescent="0.25">
      <c r="A4025" s="1" t="s">
        <v>992</v>
      </c>
      <c r="B4025" s="1">
        <v>1010233</v>
      </c>
      <c r="C4025" s="1">
        <v>2017</v>
      </c>
      <c r="D4025" s="1" t="s">
        <v>1091</v>
      </c>
      <c r="E4025" s="1" t="s">
        <v>1092</v>
      </c>
      <c r="F4025" s="1" t="s">
        <v>12</v>
      </c>
      <c r="G4025" s="1"/>
      <c r="H4025" s="1"/>
      <c r="I4025" s="1"/>
      <c r="J4025" s="1"/>
      <c r="K4025" s="1" t="s">
        <v>2450</v>
      </c>
      <c r="L4025" s="1" t="s">
        <v>1147</v>
      </c>
      <c r="M4025" s="1" t="s">
        <v>2895</v>
      </c>
      <c r="N4025" s="1"/>
      <c r="O4025" s="1"/>
      <c r="P4025" s="1"/>
      <c r="Q4025" s="1">
        <v>88</v>
      </c>
      <c r="R4025" s="1">
        <v>0</v>
      </c>
      <c r="S4025" s="1">
        <v>0</v>
      </c>
      <c r="T4025" s="1">
        <v>0</v>
      </c>
      <c r="U4025" s="1">
        <v>0</v>
      </c>
      <c r="V4025" s="1">
        <v>0.91800000000000004</v>
      </c>
      <c r="W4025" s="1">
        <v>4.0000000000000001E-3</v>
      </c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>
        <f t="shared" si="96"/>
        <v>88</v>
      </c>
    </row>
    <row r="4026" spans="1:49" x14ac:dyDescent="0.25">
      <c r="A4026" s="1" t="s">
        <v>992</v>
      </c>
      <c r="B4026" s="1">
        <v>1010233</v>
      </c>
      <c r="C4026" s="1">
        <v>2017</v>
      </c>
      <c r="D4026" s="1" t="s">
        <v>1091</v>
      </c>
      <c r="E4026" s="1" t="s">
        <v>1092</v>
      </c>
      <c r="F4026" s="1" t="s">
        <v>12</v>
      </c>
      <c r="G4026" s="1"/>
      <c r="H4026" s="1"/>
      <c r="I4026" s="1"/>
      <c r="J4026" s="1"/>
      <c r="K4026" s="1" t="s">
        <v>2450</v>
      </c>
      <c r="L4026" s="1" t="s">
        <v>1094</v>
      </c>
      <c r="M4026" s="1" t="s">
        <v>2896</v>
      </c>
      <c r="N4026" s="1"/>
      <c r="O4026" s="1"/>
      <c r="P4026" s="1"/>
      <c r="Q4026" s="1">
        <v>454</v>
      </c>
      <c r="R4026" s="1">
        <v>0</v>
      </c>
      <c r="S4026" s="1">
        <v>0</v>
      </c>
      <c r="T4026" s="1">
        <v>0</v>
      </c>
      <c r="U4026" s="1">
        <v>0</v>
      </c>
      <c r="V4026" s="1">
        <v>0.85699999999999998</v>
      </c>
      <c r="W4026" s="1">
        <v>0</v>
      </c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>
        <f t="shared" si="96"/>
        <v>454</v>
      </c>
    </row>
    <row r="4027" spans="1:49" x14ac:dyDescent="0.25">
      <c r="A4027" s="1" t="s">
        <v>992</v>
      </c>
      <c r="B4027" s="1">
        <v>1010233</v>
      </c>
      <c r="C4027" s="1">
        <v>2017</v>
      </c>
      <c r="D4027" s="1" t="s">
        <v>1091</v>
      </c>
      <c r="E4027" s="1" t="s">
        <v>1092</v>
      </c>
      <c r="F4027" s="1" t="s">
        <v>12</v>
      </c>
      <c r="G4027" s="1"/>
      <c r="H4027" s="1"/>
      <c r="I4027" s="1"/>
      <c r="J4027" s="1"/>
      <c r="K4027" s="1" t="s">
        <v>2450</v>
      </c>
      <c r="L4027" s="1" t="s">
        <v>1168</v>
      </c>
      <c r="M4027" s="1" t="s">
        <v>2990</v>
      </c>
      <c r="N4027" s="1"/>
      <c r="O4027" s="1"/>
      <c r="P4027" s="1"/>
      <c r="Q4027" s="1">
        <v>22</v>
      </c>
      <c r="R4027" s="1">
        <v>0</v>
      </c>
      <c r="S4027" s="1">
        <v>0</v>
      </c>
      <c r="T4027" s="1">
        <v>0</v>
      </c>
      <c r="U4027" s="1">
        <v>0</v>
      </c>
      <c r="V4027" s="1">
        <v>0.878</v>
      </c>
      <c r="W4027" s="1">
        <v>0</v>
      </c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>
        <f t="shared" si="96"/>
        <v>22</v>
      </c>
    </row>
    <row r="4028" spans="1:49" x14ac:dyDescent="0.25">
      <c r="A4028" s="1" t="s">
        <v>818</v>
      </c>
      <c r="B4028" s="1">
        <v>1010235</v>
      </c>
      <c r="C4028" s="1">
        <v>2017</v>
      </c>
      <c r="D4028" s="1" t="s">
        <v>1091</v>
      </c>
      <c r="E4028" s="1" t="s">
        <v>1092</v>
      </c>
      <c r="F4028" s="1" t="s">
        <v>12</v>
      </c>
      <c r="G4028" s="1"/>
      <c r="H4028" s="1"/>
      <c r="I4028" s="1"/>
      <c r="J4028" s="1"/>
      <c r="K4028" s="1" t="s">
        <v>2752</v>
      </c>
      <c r="L4028" s="1" t="s">
        <v>1168</v>
      </c>
      <c r="M4028" s="1" t="s">
        <v>2753</v>
      </c>
      <c r="N4028" s="1"/>
      <c r="O4028" s="1"/>
      <c r="P4028" s="1"/>
      <c r="Q4028" s="1">
        <v>9</v>
      </c>
      <c r="R4028" s="1">
        <v>0</v>
      </c>
      <c r="S4028" s="1">
        <v>0</v>
      </c>
      <c r="T4028" s="1">
        <v>0</v>
      </c>
      <c r="U4028" s="1">
        <v>1</v>
      </c>
      <c r="V4028" s="1">
        <v>0.745</v>
      </c>
      <c r="W4028" s="1">
        <v>4.0000000000000001E-3</v>
      </c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>
        <f t="shared" si="96"/>
        <v>10</v>
      </c>
    </row>
    <row r="4029" spans="1:49" x14ac:dyDescent="0.25">
      <c r="A4029" s="1" t="s">
        <v>818</v>
      </c>
      <c r="B4029" s="1">
        <v>1010235</v>
      </c>
      <c r="C4029" s="1">
        <v>2017</v>
      </c>
      <c r="D4029" s="1" t="s">
        <v>1091</v>
      </c>
      <c r="E4029" s="1" t="s">
        <v>1092</v>
      </c>
      <c r="F4029" s="1" t="s">
        <v>12</v>
      </c>
      <c r="G4029" s="1"/>
      <c r="H4029" s="1"/>
      <c r="I4029" s="1"/>
      <c r="J4029" s="1"/>
      <c r="K4029" s="1" t="s">
        <v>2276</v>
      </c>
      <c r="L4029" s="1" t="s">
        <v>1168</v>
      </c>
      <c r="M4029" s="1" t="s">
        <v>2277</v>
      </c>
      <c r="N4029" s="1"/>
      <c r="O4029" s="1"/>
      <c r="P4029" s="1"/>
      <c r="Q4029" s="1">
        <v>19</v>
      </c>
      <c r="R4029" s="1">
        <v>0</v>
      </c>
      <c r="S4029" s="1">
        <v>0</v>
      </c>
      <c r="T4029" s="1">
        <v>0</v>
      </c>
      <c r="U4029" s="1">
        <v>2</v>
      </c>
      <c r="V4029" s="1">
        <v>0.77400000000000002</v>
      </c>
      <c r="W4029" s="1">
        <v>6.0000000000000001E-3</v>
      </c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>
        <f t="shared" si="96"/>
        <v>21</v>
      </c>
    </row>
    <row r="4030" spans="1:49" x14ac:dyDescent="0.25">
      <c r="A4030" s="1" t="s">
        <v>818</v>
      </c>
      <c r="B4030" s="1">
        <v>1010235</v>
      </c>
      <c r="C4030" s="1">
        <v>2017</v>
      </c>
      <c r="D4030" s="1" t="s">
        <v>1091</v>
      </c>
      <c r="E4030" s="1" t="s">
        <v>1092</v>
      </c>
      <c r="F4030" s="1" t="s">
        <v>12</v>
      </c>
      <c r="G4030" s="1"/>
      <c r="H4030" s="1"/>
      <c r="I4030" s="1"/>
      <c r="J4030" s="1"/>
      <c r="K4030" s="1" t="s">
        <v>2278</v>
      </c>
      <c r="L4030" s="1" t="s">
        <v>1168</v>
      </c>
      <c r="M4030" s="1" t="s">
        <v>2279</v>
      </c>
      <c r="N4030" s="1"/>
      <c r="O4030" s="1"/>
      <c r="P4030" s="1"/>
      <c r="Q4030" s="1">
        <v>24</v>
      </c>
      <c r="R4030" s="1">
        <v>0</v>
      </c>
      <c r="S4030" s="1">
        <v>0</v>
      </c>
      <c r="T4030" s="1">
        <v>0</v>
      </c>
      <c r="U4030" s="1">
        <v>4</v>
      </c>
      <c r="V4030" s="1">
        <v>0.95</v>
      </c>
      <c r="W4030" s="1">
        <v>2.3E-2</v>
      </c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>
        <f t="shared" si="96"/>
        <v>28</v>
      </c>
    </row>
    <row r="4031" spans="1:49" x14ac:dyDescent="0.25">
      <c r="A4031" s="1" t="s">
        <v>818</v>
      </c>
      <c r="B4031" s="1">
        <v>1010235</v>
      </c>
      <c r="C4031" s="1">
        <v>2017</v>
      </c>
      <c r="D4031" s="1" t="s">
        <v>1091</v>
      </c>
      <c r="E4031" s="1" t="s">
        <v>1092</v>
      </c>
      <c r="F4031" s="1" t="s">
        <v>12</v>
      </c>
      <c r="G4031" s="1"/>
      <c r="H4031" s="1"/>
      <c r="I4031" s="1"/>
      <c r="J4031" s="1"/>
      <c r="K4031" s="1" t="s">
        <v>2280</v>
      </c>
      <c r="L4031" s="1" t="s">
        <v>1168</v>
      </c>
      <c r="M4031" s="1" t="s">
        <v>2281</v>
      </c>
      <c r="N4031" s="1"/>
      <c r="O4031" s="1"/>
      <c r="P4031" s="1"/>
      <c r="Q4031" s="1">
        <v>53</v>
      </c>
      <c r="R4031" s="1">
        <v>0</v>
      </c>
      <c r="S4031" s="1">
        <v>0</v>
      </c>
      <c r="T4031" s="1">
        <v>0</v>
      </c>
      <c r="U4031" s="1">
        <v>19</v>
      </c>
      <c r="V4031" s="1">
        <v>0.94899999999999995</v>
      </c>
      <c r="W4031" s="1">
        <v>2.5000000000000001E-2</v>
      </c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>
        <f t="shared" si="96"/>
        <v>72</v>
      </c>
    </row>
    <row r="4032" spans="1:49" x14ac:dyDescent="0.25">
      <c r="A4032" s="1" t="s">
        <v>418</v>
      </c>
      <c r="B4032" s="1">
        <v>1010237</v>
      </c>
      <c r="C4032" s="1">
        <v>2017</v>
      </c>
      <c r="D4032" s="1" t="s">
        <v>1091</v>
      </c>
      <c r="E4032" s="1" t="s">
        <v>1092</v>
      </c>
      <c r="F4032" s="1" t="s">
        <v>12</v>
      </c>
      <c r="G4032" s="1"/>
      <c r="H4032" s="1"/>
      <c r="I4032" s="1"/>
      <c r="J4032" s="1"/>
      <c r="K4032" s="1" t="s">
        <v>1397</v>
      </c>
      <c r="L4032" s="1" t="s">
        <v>1168</v>
      </c>
      <c r="M4032" s="1" t="s">
        <v>1399</v>
      </c>
      <c r="N4032" s="1"/>
      <c r="O4032" s="1"/>
      <c r="P4032" s="1"/>
      <c r="Q4032" s="1">
        <v>27</v>
      </c>
      <c r="R4032" s="1">
        <v>0</v>
      </c>
      <c r="S4032" s="1">
        <v>0</v>
      </c>
      <c r="T4032" s="1">
        <v>0</v>
      </c>
      <c r="U4032" s="1">
        <v>5</v>
      </c>
      <c r="V4032" s="1">
        <v>0.94299999999999995</v>
      </c>
      <c r="W4032" s="1">
        <v>2.8000000000000001E-2</v>
      </c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>
        <f t="shared" si="96"/>
        <v>32</v>
      </c>
    </row>
    <row r="4033" spans="1:49" x14ac:dyDescent="0.25">
      <c r="A4033" s="1" t="s">
        <v>418</v>
      </c>
      <c r="B4033" s="1">
        <v>1010237</v>
      </c>
      <c r="C4033" s="1">
        <v>2017</v>
      </c>
      <c r="D4033" s="1" t="s">
        <v>1091</v>
      </c>
      <c r="E4033" s="1" t="s">
        <v>1092</v>
      </c>
      <c r="F4033" s="1" t="s">
        <v>12</v>
      </c>
      <c r="G4033" s="1"/>
      <c r="H4033" s="1"/>
      <c r="I4033" s="1"/>
      <c r="J4033" s="1"/>
      <c r="K4033" s="1" t="s">
        <v>1904</v>
      </c>
      <c r="L4033" s="1" t="s">
        <v>1094</v>
      </c>
      <c r="M4033" s="1" t="s">
        <v>2991</v>
      </c>
      <c r="N4033" s="1"/>
      <c r="O4033" s="1"/>
      <c r="P4033" s="1"/>
      <c r="Q4033" s="1">
        <v>117</v>
      </c>
      <c r="R4033" s="1">
        <v>0</v>
      </c>
      <c r="S4033" s="1">
        <v>0</v>
      </c>
      <c r="T4033" s="1">
        <v>0</v>
      </c>
      <c r="U4033" s="1">
        <v>132</v>
      </c>
      <c r="V4033" s="1">
        <v>0.72899999999999998</v>
      </c>
      <c r="W4033" s="1">
        <v>0</v>
      </c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>
        <f t="shared" si="96"/>
        <v>249</v>
      </c>
    </row>
    <row r="4034" spans="1:49" x14ac:dyDescent="0.25">
      <c r="A4034" s="1" t="s">
        <v>418</v>
      </c>
      <c r="B4034" s="1">
        <v>1010237</v>
      </c>
      <c r="C4034" s="1">
        <v>2017</v>
      </c>
      <c r="D4034" s="1" t="s">
        <v>1091</v>
      </c>
      <c r="E4034" s="1" t="s">
        <v>1092</v>
      </c>
      <c r="F4034" s="1" t="s">
        <v>12</v>
      </c>
      <c r="G4034" s="1"/>
      <c r="H4034" s="1"/>
      <c r="I4034" s="1"/>
      <c r="J4034" s="1"/>
      <c r="K4034" s="1" t="s">
        <v>1904</v>
      </c>
      <c r="L4034" s="1" t="s">
        <v>1168</v>
      </c>
      <c r="M4034" s="1" t="s">
        <v>2992</v>
      </c>
      <c r="N4034" s="1"/>
      <c r="O4034" s="1"/>
      <c r="P4034" s="1"/>
      <c r="Q4034" s="1">
        <v>6</v>
      </c>
      <c r="R4034" s="1">
        <v>0</v>
      </c>
      <c r="S4034" s="1">
        <v>0</v>
      </c>
      <c r="T4034" s="1">
        <v>0</v>
      </c>
      <c r="U4034" s="1">
        <v>56</v>
      </c>
      <c r="V4034" s="1">
        <v>0.71899999999999997</v>
      </c>
      <c r="W4034" s="1">
        <v>0</v>
      </c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>
        <f t="shared" si="96"/>
        <v>62</v>
      </c>
    </row>
    <row r="4035" spans="1:49" x14ac:dyDescent="0.25">
      <c r="A4035" s="1" t="s">
        <v>418</v>
      </c>
      <c r="B4035" s="1">
        <v>1010237</v>
      </c>
      <c r="C4035" s="1">
        <v>2017</v>
      </c>
      <c r="D4035" s="1" t="s">
        <v>1091</v>
      </c>
      <c r="E4035" s="1" t="s">
        <v>1092</v>
      </c>
      <c r="F4035" s="1" t="s">
        <v>12</v>
      </c>
      <c r="G4035" s="1"/>
      <c r="H4035" s="1"/>
      <c r="I4035" s="1"/>
      <c r="J4035" s="1"/>
      <c r="K4035" s="1" t="s">
        <v>1907</v>
      </c>
      <c r="L4035" s="1" t="s">
        <v>1094</v>
      </c>
      <c r="M4035" s="1" t="s">
        <v>2993</v>
      </c>
      <c r="N4035" s="1"/>
      <c r="O4035" s="1"/>
      <c r="P4035" s="1"/>
      <c r="Q4035" s="1">
        <v>0</v>
      </c>
      <c r="R4035" s="1">
        <v>0</v>
      </c>
      <c r="S4035" s="1">
        <v>0</v>
      </c>
      <c r="T4035" s="1">
        <v>0</v>
      </c>
      <c r="U4035" s="1">
        <v>5</v>
      </c>
      <c r="V4035" s="1">
        <v>0.76900000000000002</v>
      </c>
      <c r="W4035" s="1">
        <v>7.0000000000000001E-3</v>
      </c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>
        <f t="shared" ref="AW4035:AW4098" si="97">+Q4035+U4035</f>
        <v>5</v>
      </c>
    </row>
    <row r="4036" spans="1:49" x14ac:dyDescent="0.25">
      <c r="A4036" s="1" t="s">
        <v>418</v>
      </c>
      <c r="B4036" s="1">
        <v>1010237</v>
      </c>
      <c r="C4036" s="1">
        <v>2017</v>
      </c>
      <c r="D4036" s="1" t="s">
        <v>1091</v>
      </c>
      <c r="E4036" s="1" t="s">
        <v>1092</v>
      </c>
      <c r="F4036" s="1" t="s">
        <v>12</v>
      </c>
      <c r="G4036" s="1"/>
      <c r="H4036" s="1"/>
      <c r="I4036" s="1"/>
      <c r="J4036" s="1"/>
      <c r="K4036" s="1" t="s">
        <v>1907</v>
      </c>
      <c r="L4036" s="1" t="s">
        <v>1168</v>
      </c>
      <c r="M4036" s="1" t="s">
        <v>1910</v>
      </c>
      <c r="N4036" s="1"/>
      <c r="O4036" s="1"/>
      <c r="P4036" s="1"/>
      <c r="Q4036" s="1">
        <v>6</v>
      </c>
      <c r="R4036" s="1">
        <v>0</v>
      </c>
      <c r="S4036" s="1">
        <v>0</v>
      </c>
      <c r="T4036" s="1">
        <v>0</v>
      </c>
      <c r="U4036" s="1">
        <v>1</v>
      </c>
      <c r="V4036" s="1">
        <v>0.79700000000000004</v>
      </c>
      <c r="W4036" s="1">
        <v>8.0000000000000002E-3</v>
      </c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>
        <f t="shared" si="97"/>
        <v>7</v>
      </c>
    </row>
    <row r="4037" spans="1:49" x14ac:dyDescent="0.25">
      <c r="A4037" s="1" t="s">
        <v>114</v>
      </c>
      <c r="B4037" s="1">
        <v>1010258</v>
      </c>
      <c r="C4037" s="1">
        <v>2017</v>
      </c>
      <c r="D4037" s="1" t="s">
        <v>1091</v>
      </c>
      <c r="E4037" s="1" t="s">
        <v>1092</v>
      </c>
      <c r="F4037" s="1" t="s">
        <v>12</v>
      </c>
      <c r="G4037" s="1"/>
      <c r="H4037" s="1"/>
      <c r="I4037" s="1"/>
      <c r="J4037" s="1"/>
      <c r="K4037" s="1" t="s">
        <v>1341</v>
      </c>
      <c r="L4037" s="1" t="s">
        <v>1109</v>
      </c>
      <c r="M4037" s="1" t="s">
        <v>2091</v>
      </c>
      <c r="N4037" s="1">
        <v>49.3</v>
      </c>
      <c r="O4037" s="1">
        <v>5829.6592913000004</v>
      </c>
      <c r="P4037" s="1">
        <v>95</v>
      </c>
      <c r="Q4037" s="1">
        <v>2</v>
      </c>
      <c r="R4037" s="1">
        <v>0</v>
      </c>
      <c r="S4037" s="1">
        <v>0</v>
      </c>
      <c r="T4037" s="1">
        <v>0</v>
      </c>
      <c r="U4037" s="1">
        <v>0</v>
      </c>
      <c r="V4037" s="1">
        <v>0.72499999999999998</v>
      </c>
      <c r="W4037" s="1">
        <v>3.0000000000000001E-3</v>
      </c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>
        <f t="shared" si="97"/>
        <v>2</v>
      </c>
    </row>
    <row r="4038" spans="1:49" x14ac:dyDescent="0.25">
      <c r="A4038" s="1" t="s">
        <v>114</v>
      </c>
      <c r="B4038" s="1">
        <v>1010258</v>
      </c>
      <c r="C4038" s="1">
        <v>2017</v>
      </c>
      <c r="D4038" s="1" t="s">
        <v>1091</v>
      </c>
      <c r="E4038" s="1" t="s">
        <v>1092</v>
      </c>
      <c r="F4038" s="1" t="s">
        <v>12</v>
      </c>
      <c r="G4038" s="1"/>
      <c r="H4038" s="1"/>
      <c r="I4038" s="1"/>
      <c r="J4038" s="1"/>
      <c r="K4038" s="1" t="s">
        <v>1341</v>
      </c>
      <c r="L4038" s="1" t="s">
        <v>1094</v>
      </c>
      <c r="M4038" s="1" t="s">
        <v>1343</v>
      </c>
      <c r="N4038" s="1"/>
      <c r="O4038" s="1"/>
      <c r="P4038" s="1"/>
      <c r="Q4038" s="1">
        <v>2</v>
      </c>
      <c r="R4038" s="1">
        <v>0</v>
      </c>
      <c r="S4038" s="1">
        <v>0</v>
      </c>
      <c r="T4038" s="1">
        <v>0</v>
      </c>
      <c r="U4038" s="1">
        <v>0</v>
      </c>
      <c r="V4038" s="1">
        <v>0.82099999999999995</v>
      </c>
      <c r="W4038" s="1">
        <v>8.0000000000000002E-3</v>
      </c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>
        <f t="shared" si="97"/>
        <v>2</v>
      </c>
    </row>
    <row r="4039" spans="1:49" x14ac:dyDescent="0.25">
      <c r="A4039" s="1" t="s">
        <v>114</v>
      </c>
      <c r="B4039" s="1">
        <v>1010258</v>
      </c>
      <c r="C4039" s="1">
        <v>2017</v>
      </c>
      <c r="D4039" s="1" t="s">
        <v>1091</v>
      </c>
      <c r="E4039" s="1" t="s">
        <v>1092</v>
      </c>
      <c r="F4039" s="1" t="s">
        <v>12</v>
      </c>
      <c r="G4039" s="1"/>
      <c r="H4039" s="1"/>
      <c r="I4039" s="1"/>
      <c r="J4039" s="1"/>
      <c r="K4039" s="1" t="s">
        <v>1487</v>
      </c>
      <c r="L4039" s="1" t="s">
        <v>1094</v>
      </c>
      <c r="M4039" s="1" t="s">
        <v>1488</v>
      </c>
      <c r="N4039" s="1"/>
      <c r="O4039" s="1"/>
      <c r="P4039" s="1"/>
      <c r="Q4039" s="1">
        <v>6</v>
      </c>
      <c r="R4039" s="1">
        <v>0</v>
      </c>
      <c r="S4039" s="1">
        <v>0</v>
      </c>
      <c r="T4039" s="1">
        <v>0</v>
      </c>
      <c r="U4039" s="1">
        <v>0</v>
      </c>
      <c r="V4039" s="1">
        <v>0.95599999999999996</v>
      </c>
      <c r="W4039" s="1">
        <v>8.9999999999999993E-3</v>
      </c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>
        <f t="shared" si="97"/>
        <v>6</v>
      </c>
    </row>
    <row r="4040" spans="1:49" x14ac:dyDescent="0.25">
      <c r="A4040" s="1" t="s">
        <v>114</v>
      </c>
      <c r="B4040" s="1">
        <v>1010258</v>
      </c>
      <c r="C4040" s="1">
        <v>2017</v>
      </c>
      <c r="D4040" s="1" t="s">
        <v>1091</v>
      </c>
      <c r="E4040" s="1" t="s">
        <v>1092</v>
      </c>
      <c r="F4040" s="1" t="s">
        <v>12</v>
      </c>
      <c r="G4040" s="1"/>
      <c r="H4040" s="1"/>
      <c r="I4040" s="1"/>
      <c r="J4040" s="1"/>
      <c r="K4040" s="1" t="s">
        <v>1767</v>
      </c>
      <c r="L4040" s="1" t="s">
        <v>1109</v>
      </c>
      <c r="M4040" s="1" t="s">
        <v>2008</v>
      </c>
      <c r="N4040" s="1">
        <v>43.953488399999998</v>
      </c>
      <c r="O4040" s="1">
        <v>5874.2518995</v>
      </c>
      <c r="P4040" s="1">
        <v>118.9</v>
      </c>
      <c r="Q4040" s="1">
        <v>44</v>
      </c>
      <c r="R4040" s="1">
        <v>0</v>
      </c>
      <c r="S4040" s="1">
        <v>0</v>
      </c>
      <c r="T4040" s="1">
        <v>2</v>
      </c>
      <c r="U4040" s="1">
        <v>0</v>
      </c>
      <c r="V4040" s="1">
        <v>0.748</v>
      </c>
      <c r="W4040" s="1">
        <v>6.0000000000000001E-3</v>
      </c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>
        <f t="shared" si="97"/>
        <v>44</v>
      </c>
    </row>
    <row r="4041" spans="1:49" x14ac:dyDescent="0.25">
      <c r="A4041" s="1" t="s">
        <v>114</v>
      </c>
      <c r="B4041" s="1">
        <v>1010258</v>
      </c>
      <c r="C4041" s="1">
        <v>2017</v>
      </c>
      <c r="D4041" s="1" t="s">
        <v>1091</v>
      </c>
      <c r="E4041" s="1" t="s">
        <v>1092</v>
      </c>
      <c r="F4041" s="1" t="s">
        <v>12</v>
      </c>
      <c r="G4041" s="1"/>
      <c r="H4041" s="1"/>
      <c r="I4041" s="1"/>
      <c r="J4041" s="1"/>
      <c r="K4041" s="1" t="s">
        <v>1767</v>
      </c>
      <c r="L4041" s="1" t="s">
        <v>1094</v>
      </c>
      <c r="M4041" s="1" t="s">
        <v>1768</v>
      </c>
      <c r="N4041" s="1"/>
      <c r="O4041" s="1"/>
      <c r="P4041" s="1"/>
      <c r="Q4041" s="1">
        <v>7</v>
      </c>
      <c r="R4041" s="1">
        <v>0</v>
      </c>
      <c r="S4041" s="1">
        <v>0</v>
      </c>
      <c r="T4041" s="1">
        <v>0</v>
      </c>
      <c r="U4041" s="1">
        <v>0</v>
      </c>
      <c r="V4041" s="1">
        <v>0.79300000000000004</v>
      </c>
      <c r="W4041" s="1">
        <v>5.0000000000000001E-3</v>
      </c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>
        <f t="shared" si="97"/>
        <v>7</v>
      </c>
    </row>
    <row r="4042" spans="1:49" x14ac:dyDescent="0.25">
      <c r="A4042" s="1" t="s">
        <v>114</v>
      </c>
      <c r="B4042" s="1">
        <v>1010258</v>
      </c>
      <c r="C4042" s="1">
        <v>2017</v>
      </c>
      <c r="D4042" s="1" t="s">
        <v>1091</v>
      </c>
      <c r="E4042" s="1" t="s">
        <v>1092</v>
      </c>
      <c r="F4042" s="1" t="s">
        <v>12</v>
      </c>
      <c r="G4042" s="1"/>
      <c r="H4042" s="1"/>
      <c r="I4042" s="1"/>
      <c r="J4042" s="1"/>
      <c r="K4042" s="1" t="s">
        <v>1354</v>
      </c>
      <c r="L4042" s="1" t="s">
        <v>1109</v>
      </c>
      <c r="M4042" s="1" t="s">
        <v>1356</v>
      </c>
      <c r="N4042" s="1">
        <v>41.215000000000003</v>
      </c>
      <c r="O4042" s="1">
        <v>3709.3393624</v>
      </c>
      <c r="P4042" s="1">
        <v>55</v>
      </c>
      <c r="Q4042" s="1">
        <v>5</v>
      </c>
      <c r="R4042" s="1">
        <v>1</v>
      </c>
      <c r="S4042" s="1">
        <v>0</v>
      </c>
      <c r="T4042" s="1">
        <v>2</v>
      </c>
      <c r="U4042" s="1">
        <v>0</v>
      </c>
      <c r="V4042" s="1">
        <v>0.79400000000000004</v>
      </c>
      <c r="W4042" s="1">
        <v>6.0000000000000001E-3</v>
      </c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>
        <f t="shared" si="97"/>
        <v>5</v>
      </c>
    </row>
    <row r="4043" spans="1:49" x14ac:dyDescent="0.25">
      <c r="A4043" s="1" t="s">
        <v>114</v>
      </c>
      <c r="B4043" s="1">
        <v>1010258</v>
      </c>
      <c r="C4043" s="1">
        <v>2017</v>
      </c>
      <c r="D4043" s="1" t="s">
        <v>1091</v>
      </c>
      <c r="E4043" s="1" t="s">
        <v>1092</v>
      </c>
      <c r="F4043" s="1" t="s">
        <v>12</v>
      </c>
      <c r="G4043" s="1"/>
      <c r="H4043" s="1"/>
      <c r="I4043" s="1"/>
      <c r="J4043" s="1"/>
      <c r="K4043" s="1" t="s">
        <v>1358</v>
      </c>
      <c r="L4043" s="1" t="s">
        <v>1109</v>
      </c>
      <c r="M4043" s="1" t="s">
        <v>1360</v>
      </c>
      <c r="N4043" s="1">
        <v>50.000299300000002</v>
      </c>
      <c r="O4043" s="1">
        <v>11518.734280799999</v>
      </c>
      <c r="P4043" s="1">
        <v>106</v>
      </c>
      <c r="Q4043" s="1">
        <v>277</v>
      </c>
      <c r="R4043" s="1">
        <v>1</v>
      </c>
      <c r="S4043" s="1">
        <v>0</v>
      </c>
      <c r="T4043" s="1">
        <v>15</v>
      </c>
      <c r="U4043" s="1">
        <v>5</v>
      </c>
      <c r="V4043" s="1">
        <v>0.81100000000000005</v>
      </c>
      <c r="W4043" s="1">
        <v>6.0000000000000001E-3</v>
      </c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>
        <f t="shared" si="97"/>
        <v>282</v>
      </c>
    </row>
    <row r="4044" spans="1:49" x14ac:dyDescent="0.25">
      <c r="A4044" s="1" t="s">
        <v>114</v>
      </c>
      <c r="B4044" s="1">
        <v>1010258</v>
      </c>
      <c r="C4044" s="1">
        <v>2017</v>
      </c>
      <c r="D4044" s="1" t="s">
        <v>1091</v>
      </c>
      <c r="E4044" s="1" t="s">
        <v>1092</v>
      </c>
      <c r="F4044" s="1" t="s">
        <v>12</v>
      </c>
      <c r="G4044" s="1"/>
      <c r="H4044" s="1"/>
      <c r="I4044" s="1"/>
      <c r="J4044" s="1"/>
      <c r="K4044" s="1" t="s">
        <v>1358</v>
      </c>
      <c r="L4044" s="1" t="s">
        <v>1094</v>
      </c>
      <c r="M4044" s="1" t="s">
        <v>1361</v>
      </c>
      <c r="N4044" s="1"/>
      <c r="O4044" s="1"/>
      <c r="P4044" s="1"/>
      <c r="Q4044" s="1">
        <v>93</v>
      </c>
      <c r="R4044" s="1">
        <v>0</v>
      </c>
      <c r="S4044" s="1">
        <v>0</v>
      </c>
      <c r="T4044" s="1">
        <v>0</v>
      </c>
      <c r="U4044" s="1">
        <v>0</v>
      </c>
      <c r="V4044" s="1">
        <v>0.84899999999999998</v>
      </c>
      <c r="W4044" s="1">
        <v>7.0000000000000001E-3</v>
      </c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>
        <f t="shared" si="97"/>
        <v>93</v>
      </c>
    </row>
    <row r="4045" spans="1:49" x14ac:dyDescent="0.25">
      <c r="A4045" s="1" t="s">
        <v>114</v>
      </c>
      <c r="B4045" s="1">
        <v>1010258</v>
      </c>
      <c r="C4045" s="1">
        <v>2017</v>
      </c>
      <c r="D4045" s="1" t="s">
        <v>1091</v>
      </c>
      <c r="E4045" s="1" t="s">
        <v>1092</v>
      </c>
      <c r="F4045" s="1" t="s">
        <v>12</v>
      </c>
      <c r="G4045" s="1"/>
      <c r="H4045" s="1"/>
      <c r="I4045" s="1"/>
      <c r="J4045" s="1"/>
      <c r="K4045" s="1" t="s">
        <v>1365</v>
      </c>
      <c r="L4045" s="1" t="s">
        <v>1109</v>
      </c>
      <c r="M4045" s="1" t="s">
        <v>1367</v>
      </c>
      <c r="N4045" s="1">
        <v>43.617777799999999</v>
      </c>
      <c r="O4045" s="1">
        <v>6915.3251496000003</v>
      </c>
      <c r="P4045" s="1">
        <v>111.2</v>
      </c>
      <c r="Q4045" s="1">
        <v>22</v>
      </c>
      <c r="R4045" s="1">
        <v>0</v>
      </c>
      <c r="S4045" s="1">
        <v>0</v>
      </c>
      <c r="T4045" s="1">
        <v>0</v>
      </c>
      <c r="U4045" s="1">
        <v>0</v>
      </c>
      <c r="V4045" s="1">
        <v>0.81200000000000006</v>
      </c>
      <c r="W4045" s="1">
        <v>0.01</v>
      </c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>
        <f t="shared" si="97"/>
        <v>22</v>
      </c>
    </row>
    <row r="4046" spans="1:49" x14ac:dyDescent="0.25">
      <c r="A4046" s="1" t="s">
        <v>114</v>
      </c>
      <c r="B4046" s="1">
        <v>1010258</v>
      </c>
      <c r="C4046" s="1">
        <v>2017</v>
      </c>
      <c r="D4046" s="1" t="s">
        <v>1091</v>
      </c>
      <c r="E4046" s="1" t="s">
        <v>1092</v>
      </c>
      <c r="F4046" s="1" t="s">
        <v>12</v>
      </c>
      <c r="G4046" s="1"/>
      <c r="H4046" s="1"/>
      <c r="I4046" s="1"/>
      <c r="J4046" s="1"/>
      <c r="K4046" s="1" t="s">
        <v>1365</v>
      </c>
      <c r="L4046" s="1" t="s">
        <v>1094</v>
      </c>
      <c r="M4046" s="1" t="s">
        <v>1368</v>
      </c>
      <c r="N4046" s="1"/>
      <c r="O4046" s="1"/>
      <c r="P4046" s="1"/>
      <c r="Q4046" s="1">
        <v>9</v>
      </c>
      <c r="R4046" s="1">
        <v>0</v>
      </c>
      <c r="S4046" s="1">
        <v>0</v>
      </c>
      <c r="T4046" s="1">
        <v>0</v>
      </c>
      <c r="U4046" s="1">
        <v>0</v>
      </c>
      <c r="V4046" s="1">
        <v>0.82699999999999996</v>
      </c>
      <c r="W4046" s="1">
        <v>8.9999999999999993E-3</v>
      </c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>
        <f t="shared" si="97"/>
        <v>9</v>
      </c>
    </row>
    <row r="4047" spans="1:49" x14ac:dyDescent="0.25">
      <c r="A4047" s="1" t="s">
        <v>114</v>
      </c>
      <c r="B4047" s="1">
        <v>1010258</v>
      </c>
      <c r="C4047" s="1">
        <v>2017</v>
      </c>
      <c r="D4047" s="1" t="s">
        <v>1091</v>
      </c>
      <c r="E4047" s="1" t="s">
        <v>1092</v>
      </c>
      <c r="F4047" s="1" t="s">
        <v>12</v>
      </c>
      <c r="G4047" s="1"/>
      <c r="H4047" s="1"/>
      <c r="I4047" s="1"/>
      <c r="J4047" s="1"/>
      <c r="K4047" s="1" t="s">
        <v>1373</v>
      </c>
      <c r="L4047" s="1" t="s">
        <v>1109</v>
      </c>
      <c r="M4047" s="1" t="s">
        <v>1375</v>
      </c>
      <c r="N4047" s="1">
        <v>40.162500000000001</v>
      </c>
      <c r="O4047" s="1">
        <v>5508.9039529000001</v>
      </c>
      <c r="P4047" s="1">
        <v>244.6</v>
      </c>
      <c r="Q4047" s="1">
        <v>16</v>
      </c>
      <c r="R4047" s="1">
        <v>0</v>
      </c>
      <c r="S4047" s="1">
        <v>0</v>
      </c>
      <c r="T4047" s="1">
        <v>2</v>
      </c>
      <c r="U4047" s="1">
        <v>0</v>
      </c>
      <c r="V4047" s="1">
        <v>0.72599999999999998</v>
      </c>
      <c r="W4047" s="1">
        <v>5.0000000000000001E-3</v>
      </c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>
        <f t="shared" si="97"/>
        <v>16</v>
      </c>
    </row>
    <row r="4048" spans="1:49" x14ac:dyDescent="0.25">
      <c r="A4048" s="1" t="s">
        <v>114</v>
      </c>
      <c r="B4048" s="1">
        <v>1010258</v>
      </c>
      <c r="C4048" s="1">
        <v>2017</v>
      </c>
      <c r="D4048" s="1" t="s">
        <v>1091</v>
      </c>
      <c r="E4048" s="1" t="s">
        <v>1092</v>
      </c>
      <c r="F4048" s="1" t="s">
        <v>12</v>
      </c>
      <c r="G4048" s="1"/>
      <c r="H4048" s="1"/>
      <c r="I4048" s="1"/>
      <c r="J4048" s="1"/>
      <c r="K4048" s="1" t="s">
        <v>1981</v>
      </c>
      <c r="L4048" s="1" t="s">
        <v>1109</v>
      </c>
      <c r="M4048" s="1" t="s">
        <v>2994</v>
      </c>
      <c r="N4048" s="1">
        <v>38.335714299999999</v>
      </c>
      <c r="O4048" s="1">
        <v>905.66465819999996</v>
      </c>
      <c r="P4048" s="1">
        <v>80.900000000000006</v>
      </c>
      <c r="Q4048" s="1">
        <v>13</v>
      </c>
      <c r="R4048" s="1">
        <v>0</v>
      </c>
      <c r="S4048" s="1">
        <v>0</v>
      </c>
      <c r="T4048" s="1">
        <v>6</v>
      </c>
      <c r="U4048" s="1">
        <v>0</v>
      </c>
      <c r="V4048" s="1">
        <v>0.47699999999999998</v>
      </c>
      <c r="W4048" s="1">
        <v>6.0000000000000001E-3</v>
      </c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>
        <f t="shared" si="97"/>
        <v>13</v>
      </c>
    </row>
    <row r="4049" spans="1:49" x14ac:dyDescent="0.25">
      <c r="A4049" s="1" t="s">
        <v>114</v>
      </c>
      <c r="B4049" s="1">
        <v>1010258</v>
      </c>
      <c r="C4049" s="1">
        <v>2017</v>
      </c>
      <c r="D4049" s="1" t="s">
        <v>1091</v>
      </c>
      <c r="E4049" s="1" t="s">
        <v>1092</v>
      </c>
      <c r="F4049" s="1" t="s">
        <v>12</v>
      </c>
      <c r="G4049" s="1"/>
      <c r="H4049" s="1"/>
      <c r="I4049" s="1"/>
      <c r="J4049" s="1"/>
      <c r="K4049" s="1" t="s">
        <v>1377</v>
      </c>
      <c r="L4049" s="1" t="s">
        <v>1109</v>
      </c>
      <c r="M4049" s="1" t="s">
        <v>2010</v>
      </c>
      <c r="N4049" s="1">
        <v>45.021052599999997</v>
      </c>
      <c r="O4049" s="1">
        <v>34882.682266999997</v>
      </c>
      <c r="P4049" s="1">
        <v>70.2</v>
      </c>
      <c r="Q4049" s="1">
        <v>23</v>
      </c>
      <c r="R4049" s="1">
        <v>0</v>
      </c>
      <c r="S4049" s="1">
        <v>0</v>
      </c>
      <c r="T4049" s="1">
        <v>0</v>
      </c>
      <c r="U4049" s="1">
        <v>0</v>
      </c>
      <c r="V4049" s="1">
        <v>0.76100000000000001</v>
      </c>
      <c r="W4049" s="1">
        <v>7.0000000000000001E-3</v>
      </c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>
        <f t="shared" si="97"/>
        <v>23</v>
      </c>
    </row>
    <row r="4050" spans="1:49" x14ac:dyDescent="0.25">
      <c r="A4050" s="1" t="s">
        <v>114</v>
      </c>
      <c r="B4050" s="1">
        <v>1010258</v>
      </c>
      <c r="C4050" s="1">
        <v>2017</v>
      </c>
      <c r="D4050" s="1" t="s">
        <v>1091</v>
      </c>
      <c r="E4050" s="1" t="s">
        <v>1092</v>
      </c>
      <c r="F4050" s="1" t="s">
        <v>12</v>
      </c>
      <c r="G4050" s="1"/>
      <c r="H4050" s="1"/>
      <c r="I4050" s="1"/>
      <c r="J4050" s="1"/>
      <c r="K4050" s="1" t="s">
        <v>1377</v>
      </c>
      <c r="L4050" s="1" t="s">
        <v>1094</v>
      </c>
      <c r="M4050" s="1" t="s">
        <v>1845</v>
      </c>
      <c r="N4050" s="1"/>
      <c r="O4050" s="1"/>
      <c r="P4050" s="1"/>
      <c r="Q4050" s="1">
        <v>5</v>
      </c>
      <c r="R4050" s="1">
        <v>0</v>
      </c>
      <c r="S4050" s="1">
        <v>0</v>
      </c>
      <c r="T4050" s="1">
        <v>0</v>
      </c>
      <c r="U4050" s="1">
        <v>0</v>
      </c>
      <c r="V4050" s="1">
        <v>0.77100000000000002</v>
      </c>
      <c r="W4050" s="1">
        <v>8.0000000000000002E-3</v>
      </c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>
        <f t="shared" si="97"/>
        <v>5</v>
      </c>
    </row>
    <row r="4051" spans="1:49" x14ac:dyDescent="0.25">
      <c r="A4051" s="1" t="s">
        <v>114</v>
      </c>
      <c r="B4051" s="1">
        <v>1010258</v>
      </c>
      <c r="C4051" s="1">
        <v>2017</v>
      </c>
      <c r="D4051" s="1" t="s">
        <v>1091</v>
      </c>
      <c r="E4051" s="1" t="s">
        <v>1092</v>
      </c>
      <c r="F4051" s="1" t="s">
        <v>12</v>
      </c>
      <c r="G4051" s="1"/>
      <c r="H4051" s="1"/>
      <c r="I4051" s="1"/>
      <c r="J4051" s="1"/>
      <c r="K4051" s="1" t="s">
        <v>1379</v>
      </c>
      <c r="L4051" s="1" t="s">
        <v>1109</v>
      </c>
      <c r="M4051" s="1" t="s">
        <v>1381</v>
      </c>
      <c r="N4051" s="1">
        <v>44.842352900000002</v>
      </c>
      <c r="O4051" s="1">
        <v>6752.6002417999998</v>
      </c>
      <c r="P4051" s="1">
        <v>106.5</v>
      </c>
      <c r="Q4051" s="1">
        <v>61</v>
      </c>
      <c r="R4051" s="1">
        <v>0</v>
      </c>
      <c r="S4051" s="1">
        <v>0</v>
      </c>
      <c r="T4051" s="1">
        <v>1</v>
      </c>
      <c r="U4051" s="1">
        <v>0</v>
      </c>
      <c r="V4051" s="1">
        <v>0.745</v>
      </c>
      <c r="W4051" s="1">
        <v>7.0000000000000001E-3</v>
      </c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>
        <f t="shared" si="97"/>
        <v>61</v>
      </c>
    </row>
    <row r="4052" spans="1:49" x14ac:dyDescent="0.25">
      <c r="A4052" s="1" t="s">
        <v>114</v>
      </c>
      <c r="B4052" s="1">
        <v>1010258</v>
      </c>
      <c r="C4052" s="1">
        <v>2017</v>
      </c>
      <c r="D4052" s="1" t="s">
        <v>1091</v>
      </c>
      <c r="E4052" s="1" t="s">
        <v>1092</v>
      </c>
      <c r="F4052" s="1" t="s">
        <v>12</v>
      </c>
      <c r="G4052" s="1"/>
      <c r="H4052" s="1"/>
      <c r="I4052" s="1"/>
      <c r="J4052" s="1"/>
      <c r="K4052" s="1" t="s">
        <v>1379</v>
      </c>
      <c r="L4052" s="1" t="s">
        <v>1094</v>
      </c>
      <c r="M4052" s="1" t="s">
        <v>1382</v>
      </c>
      <c r="N4052" s="1"/>
      <c r="O4052" s="1"/>
      <c r="P4052" s="1"/>
      <c r="Q4052" s="1">
        <v>42</v>
      </c>
      <c r="R4052" s="1">
        <v>0</v>
      </c>
      <c r="S4052" s="1">
        <v>0</v>
      </c>
      <c r="T4052" s="1">
        <v>0</v>
      </c>
      <c r="U4052" s="1">
        <v>0</v>
      </c>
      <c r="V4052" s="1">
        <v>0.79700000000000004</v>
      </c>
      <c r="W4052" s="1">
        <v>7.0000000000000001E-3</v>
      </c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>
        <f t="shared" si="97"/>
        <v>42</v>
      </c>
    </row>
    <row r="4053" spans="1:49" x14ac:dyDescent="0.25">
      <c r="A4053" s="1" t="s">
        <v>114</v>
      </c>
      <c r="B4053" s="1">
        <v>1010258</v>
      </c>
      <c r="C4053" s="1">
        <v>2017</v>
      </c>
      <c r="D4053" s="1" t="s">
        <v>1091</v>
      </c>
      <c r="E4053" s="1" t="s">
        <v>1092</v>
      </c>
      <c r="F4053" s="1" t="s">
        <v>12</v>
      </c>
      <c r="G4053" s="1"/>
      <c r="H4053" s="1"/>
      <c r="I4053" s="1"/>
      <c r="J4053" s="1"/>
      <c r="K4053" s="1" t="s">
        <v>1394</v>
      </c>
      <c r="L4053" s="1" t="s">
        <v>1109</v>
      </c>
      <c r="M4053" s="1" t="s">
        <v>2567</v>
      </c>
      <c r="N4053" s="1">
        <v>51.15316</v>
      </c>
      <c r="O4053" s="1">
        <v>26660.164293599999</v>
      </c>
      <c r="P4053" s="1">
        <v>55.6</v>
      </c>
      <c r="Q4053" s="1">
        <v>236</v>
      </c>
      <c r="R4053" s="1">
        <v>0</v>
      </c>
      <c r="S4053" s="1">
        <v>0</v>
      </c>
      <c r="T4053" s="1">
        <v>2</v>
      </c>
      <c r="U4053" s="1">
        <v>1</v>
      </c>
      <c r="V4053" s="1">
        <v>0.79200000000000004</v>
      </c>
      <c r="W4053" s="1">
        <v>5.0000000000000001E-3</v>
      </c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>
        <f t="shared" si="97"/>
        <v>237</v>
      </c>
    </row>
    <row r="4054" spans="1:49" x14ac:dyDescent="0.25">
      <c r="A4054" s="1" t="s">
        <v>114</v>
      </c>
      <c r="B4054" s="1">
        <v>1010258</v>
      </c>
      <c r="C4054" s="1">
        <v>2017</v>
      </c>
      <c r="D4054" s="1" t="s">
        <v>1091</v>
      </c>
      <c r="E4054" s="1" t="s">
        <v>1092</v>
      </c>
      <c r="F4054" s="1" t="s">
        <v>12</v>
      </c>
      <c r="G4054" s="1"/>
      <c r="H4054" s="1"/>
      <c r="I4054" s="1"/>
      <c r="J4054" s="1"/>
      <c r="K4054" s="1" t="s">
        <v>1394</v>
      </c>
      <c r="L4054" s="1" t="s">
        <v>1094</v>
      </c>
      <c r="M4054" s="1" t="s">
        <v>1848</v>
      </c>
      <c r="N4054" s="1"/>
      <c r="O4054" s="1"/>
      <c r="P4054" s="1"/>
      <c r="Q4054" s="1">
        <v>132</v>
      </c>
      <c r="R4054" s="1">
        <v>0</v>
      </c>
      <c r="S4054" s="1">
        <v>0</v>
      </c>
      <c r="T4054" s="1">
        <v>2</v>
      </c>
      <c r="U4054" s="1">
        <v>1</v>
      </c>
      <c r="V4054" s="1">
        <v>0.873</v>
      </c>
      <c r="W4054" s="1">
        <v>5.0000000000000001E-3</v>
      </c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>
        <f t="shared" si="97"/>
        <v>133</v>
      </c>
    </row>
    <row r="4055" spans="1:49" x14ac:dyDescent="0.25">
      <c r="A4055" s="1" t="s">
        <v>582</v>
      </c>
      <c r="B4055" s="1">
        <v>1010291</v>
      </c>
      <c r="C4055" s="1">
        <v>2017</v>
      </c>
      <c r="D4055" s="1" t="s">
        <v>1091</v>
      </c>
      <c r="E4055" s="1" t="s">
        <v>1092</v>
      </c>
      <c r="F4055" s="1" t="s">
        <v>12</v>
      </c>
      <c r="G4055" s="1"/>
      <c r="H4055" s="1"/>
      <c r="I4055" s="1"/>
      <c r="J4055" s="1"/>
      <c r="K4055" s="1" t="s">
        <v>2766</v>
      </c>
      <c r="L4055" s="1" t="s">
        <v>1109</v>
      </c>
      <c r="M4055" s="1" t="s">
        <v>2767</v>
      </c>
      <c r="N4055" s="1">
        <v>33</v>
      </c>
      <c r="O4055" s="1">
        <v>242</v>
      </c>
      <c r="P4055" s="1">
        <v>44</v>
      </c>
      <c r="Q4055" s="1">
        <v>53</v>
      </c>
      <c r="R4055" s="1">
        <v>0</v>
      </c>
      <c r="S4055" s="1">
        <v>0</v>
      </c>
      <c r="T4055" s="1">
        <v>0</v>
      </c>
      <c r="U4055" s="1">
        <v>0</v>
      </c>
      <c r="V4055" s="1">
        <v>0.61699999999999999</v>
      </c>
      <c r="W4055" s="1">
        <v>3.0000000000000001E-3</v>
      </c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>
        <f t="shared" si="97"/>
        <v>53</v>
      </c>
    </row>
    <row r="4056" spans="1:49" x14ac:dyDescent="0.25">
      <c r="A4056" s="1" t="s">
        <v>582</v>
      </c>
      <c r="B4056" s="1">
        <v>1010291</v>
      </c>
      <c r="C4056" s="1">
        <v>2017</v>
      </c>
      <c r="D4056" s="1" t="s">
        <v>1091</v>
      </c>
      <c r="E4056" s="1" t="s">
        <v>1092</v>
      </c>
      <c r="F4056" s="1" t="s">
        <v>12</v>
      </c>
      <c r="G4056" s="1"/>
      <c r="H4056" s="1"/>
      <c r="I4056" s="1"/>
      <c r="J4056" s="1"/>
      <c r="K4056" s="1" t="s">
        <v>1527</v>
      </c>
      <c r="L4056" s="1" t="s">
        <v>1109</v>
      </c>
      <c r="M4056" s="1" t="s">
        <v>1528</v>
      </c>
      <c r="N4056" s="1">
        <v>44</v>
      </c>
      <c r="O4056" s="1">
        <v>441</v>
      </c>
      <c r="P4056" s="1">
        <v>44</v>
      </c>
      <c r="Q4056" s="1">
        <v>42</v>
      </c>
      <c r="R4056" s="1">
        <v>0</v>
      </c>
      <c r="S4056" s="1">
        <v>0</v>
      </c>
      <c r="T4056" s="1">
        <v>0</v>
      </c>
      <c r="U4056" s="1">
        <v>0</v>
      </c>
      <c r="V4056" s="1">
        <v>0.58699999999999997</v>
      </c>
      <c r="W4056" s="1">
        <v>6.0000000000000001E-3</v>
      </c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>
        <f t="shared" si="97"/>
        <v>42</v>
      </c>
    </row>
    <row r="4057" spans="1:49" x14ac:dyDescent="0.25">
      <c r="A4057" s="1" t="s">
        <v>582</v>
      </c>
      <c r="B4057" s="1">
        <v>1010291</v>
      </c>
      <c r="C4057" s="1">
        <v>2017</v>
      </c>
      <c r="D4057" s="1" t="s">
        <v>1091</v>
      </c>
      <c r="E4057" s="1" t="s">
        <v>1092</v>
      </c>
      <c r="F4057" s="1" t="s">
        <v>12</v>
      </c>
      <c r="G4057" s="1"/>
      <c r="H4057" s="1"/>
      <c r="I4057" s="1"/>
      <c r="J4057" s="1"/>
      <c r="K4057" s="1" t="s">
        <v>2995</v>
      </c>
      <c r="L4057" s="1" t="s">
        <v>1109</v>
      </c>
      <c r="M4057" s="1" t="s">
        <v>2996</v>
      </c>
      <c r="N4057" s="1">
        <v>44</v>
      </c>
      <c r="O4057" s="1">
        <v>500</v>
      </c>
      <c r="P4057" s="1">
        <v>44</v>
      </c>
      <c r="Q4057" s="1">
        <v>8</v>
      </c>
      <c r="R4057" s="1">
        <v>0</v>
      </c>
      <c r="S4057" s="1">
        <v>0</v>
      </c>
      <c r="T4057" s="1">
        <v>0</v>
      </c>
      <c r="U4057" s="1">
        <v>0</v>
      </c>
      <c r="V4057" s="1">
        <v>0.58699999999999997</v>
      </c>
      <c r="W4057" s="1">
        <v>6.0000000000000001E-3</v>
      </c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>
        <f t="shared" si="97"/>
        <v>8</v>
      </c>
    </row>
    <row r="4058" spans="1:49" x14ac:dyDescent="0.25">
      <c r="A4058" s="1" t="s">
        <v>582</v>
      </c>
      <c r="B4058" s="1">
        <v>1010291</v>
      </c>
      <c r="C4058" s="1">
        <v>2017</v>
      </c>
      <c r="D4058" s="1" t="s">
        <v>1091</v>
      </c>
      <c r="E4058" s="1" t="s">
        <v>1092</v>
      </c>
      <c r="F4058" s="1" t="s">
        <v>12</v>
      </c>
      <c r="G4058" s="1"/>
      <c r="H4058" s="1"/>
      <c r="I4058" s="1"/>
      <c r="J4058" s="1"/>
      <c r="K4058" s="1" t="s">
        <v>1535</v>
      </c>
      <c r="L4058" s="1" t="s">
        <v>1109</v>
      </c>
      <c r="M4058" s="1" t="s">
        <v>1536</v>
      </c>
      <c r="N4058" s="1">
        <v>42</v>
      </c>
      <c r="O4058" s="1">
        <v>387</v>
      </c>
      <c r="P4058" s="1">
        <v>44</v>
      </c>
      <c r="Q4058" s="1">
        <v>118</v>
      </c>
      <c r="R4058" s="1">
        <v>0</v>
      </c>
      <c r="S4058" s="1">
        <v>0</v>
      </c>
      <c r="T4058" s="1">
        <v>0</v>
      </c>
      <c r="U4058" s="1">
        <v>0</v>
      </c>
      <c r="V4058" s="1">
        <v>0.58699999999999997</v>
      </c>
      <c r="W4058" s="1">
        <v>6.0000000000000001E-3</v>
      </c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>
        <f t="shared" si="97"/>
        <v>118</v>
      </c>
    </row>
    <row r="4059" spans="1:49" x14ac:dyDescent="0.25">
      <c r="A4059" s="1" t="s">
        <v>582</v>
      </c>
      <c r="B4059" s="1">
        <v>1010291</v>
      </c>
      <c r="C4059" s="1">
        <v>2017</v>
      </c>
      <c r="D4059" s="1" t="s">
        <v>1091</v>
      </c>
      <c r="E4059" s="1" t="s">
        <v>1092</v>
      </c>
      <c r="F4059" s="1" t="s">
        <v>12</v>
      </c>
      <c r="G4059" s="1"/>
      <c r="H4059" s="1"/>
      <c r="I4059" s="1"/>
      <c r="J4059" s="1"/>
      <c r="K4059" s="1" t="s">
        <v>1738</v>
      </c>
      <c r="L4059" s="1" t="s">
        <v>1109</v>
      </c>
      <c r="M4059" s="1" t="s">
        <v>1739</v>
      </c>
      <c r="N4059" s="1">
        <v>44</v>
      </c>
      <c r="O4059" s="1">
        <v>1770</v>
      </c>
      <c r="P4059" s="1">
        <v>44</v>
      </c>
      <c r="Q4059" s="1">
        <v>134</v>
      </c>
      <c r="R4059" s="1">
        <v>0</v>
      </c>
      <c r="S4059" s="1">
        <v>0</v>
      </c>
      <c r="T4059" s="1">
        <v>0</v>
      </c>
      <c r="U4059" s="1">
        <v>0</v>
      </c>
      <c r="V4059" s="1">
        <v>0.56000000000000005</v>
      </c>
      <c r="W4059" s="1">
        <v>4.0000000000000001E-3</v>
      </c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>
        <f t="shared" si="97"/>
        <v>134</v>
      </c>
    </row>
    <row r="4060" spans="1:49" x14ac:dyDescent="0.25">
      <c r="A4060" s="1" t="s">
        <v>582</v>
      </c>
      <c r="B4060" s="1">
        <v>1010291</v>
      </c>
      <c r="C4060" s="1">
        <v>2017</v>
      </c>
      <c r="D4060" s="1" t="s">
        <v>1091</v>
      </c>
      <c r="E4060" s="1" t="s">
        <v>1092</v>
      </c>
      <c r="F4060" s="1" t="s">
        <v>12</v>
      </c>
      <c r="G4060" s="1"/>
      <c r="H4060" s="1"/>
      <c r="I4060" s="1"/>
      <c r="J4060" s="1"/>
      <c r="K4060" s="1" t="s">
        <v>2997</v>
      </c>
      <c r="L4060" s="1" t="s">
        <v>1109</v>
      </c>
      <c r="M4060" s="1" t="s">
        <v>2998</v>
      </c>
      <c r="N4060" s="1">
        <v>44</v>
      </c>
      <c r="O4060" s="1">
        <v>373</v>
      </c>
      <c r="P4060" s="1">
        <v>44</v>
      </c>
      <c r="Q4060" s="1">
        <v>75</v>
      </c>
      <c r="R4060" s="1">
        <v>0</v>
      </c>
      <c r="S4060" s="1">
        <v>0</v>
      </c>
      <c r="T4060" s="1">
        <v>0</v>
      </c>
      <c r="U4060" s="1">
        <v>0</v>
      </c>
      <c r="V4060" s="1">
        <v>0.59399999999999997</v>
      </c>
      <c r="W4060" s="1">
        <v>1.9E-2</v>
      </c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>
        <f t="shared" si="97"/>
        <v>75</v>
      </c>
    </row>
    <row r="4061" spans="1:49" x14ac:dyDescent="0.25">
      <c r="A4061" s="1" t="s">
        <v>582</v>
      </c>
      <c r="B4061" s="1">
        <v>1010291</v>
      </c>
      <c r="C4061" s="1">
        <v>2017</v>
      </c>
      <c r="D4061" s="1" t="s">
        <v>1091</v>
      </c>
      <c r="E4061" s="1" t="s">
        <v>1092</v>
      </c>
      <c r="F4061" s="1" t="s">
        <v>12</v>
      </c>
      <c r="G4061" s="1"/>
      <c r="H4061" s="1"/>
      <c r="I4061" s="1"/>
      <c r="J4061" s="1"/>
      <c r="K4061" s="1" t="s">
        <v>1947</v>
      </c>
      <c r="L4061" s="1" t="s">
        <v>1109</v>
      </c>
      <c r="M4061" s="1" t="s">
        <v>1948</v>
      </c>
      <c r="N4061" s="1">
        <v>43</v>
      </c>
      <c r="O4061" s="1">
        <v>330</v>
      </c>
      <c r="P4061" s="1">
        <v>44</v>
      </c>
      <c r="Q4061" s="1">
        <v>6</v>
      </c>
      <c r="R4061" s="1">
        <v>0</v>
      </c>
      <c r="S4061" s="1">
        <v>0</v>
      </c>
      <c r="T4061" s="1">
        <v>0</v>
      </c>
      <c r="U4061" s="1">
        <v>0</v>
      </c>
      <c r="V4061" s="1">
        <v>0.58699999999999997</v>
      </c>
      <c r="W4061" s="1">
        <v>6.0000000000000001E-3</v>
      </c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>
        <f t="shared" si="97"/>
        <v>6</v>
      </c>
    </row>
    <row r="4062" spans="1:49" x14ac:dyDescent="0.25">
      <c r="A4062" s="1" t="s">
        <v>582</v>
      </c>
      <c r="B4062" s="1">
        <v>1010291</v>
      </c>
      <c r="C4062" s="1">
        <v>2017</v>
      </c>
      <c r="D4062" s="1" t="s">
        <v>1091</v>
      </c>
      <c r="E4062" s="1" t="s">
        <v>1092</v>
      </c>
      <c r="F4062" s="1" t="s">
        <v>12</v>
      </c>
      <c r="G4062" s="1"/>
      <c r="H4062" s="1"/>
      <c r="I4062" s="1"/>
      <c r="J4062" s="1"/>
      <c r="K4062" s="1" t="s">
        <v>2999</v>
      </c>
      <c r="L4062" s="1" t="s">
        <v>1109</v>
      </c>
      <c r="M4062" s="1" t="s">
        <v>3000</v>
      </c>
      <c r="N4062" s="1">
        <v>45</v>
      </c>
      <c r="O4062" s="1">
        <v>449</v>
      </c>
      <c r="P4062" s="1">
        <v>44</v>
      </c>
      <c r="Q4062" s="1">
        <v>7</v>
      </c>
      <c r="R4062" s="1">
        <v>0</v>
      </c>
      <c r="S4062" s="1">
        <v>0</v>
      </c>
      <c r="T4062" s="1">
        <v>0</v>
      </c>
      <c r="U4062" s="1">
        <v>0</v>
      </c>
      <c r="V4062" s="1">
        <v>0.58699999999999997</v>
      </c>
      <c r="W4062" s="1">
        <v>6.0000000000000001E-3</v>
      </c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>
        <f t="shared" si="97"/>
        <v>7</v>
      </c>
    </row>
    <row r="4063" spans="1:49" x14ac:dyDescent="0.25">
      <c r="A4063" s="1" t="s">
        <v>582</v>
      </c>
      <c r="B4063" s="1">
        <v>1010291</v>
      </c>
      <c r="C4063" s="1">
        <v>2017</v>
      </c>
      <c r="D4063" s="1" t="s">
        <v>1091</v>
      </c>
      <c r="E4063" s="1" t="s">
        <v>1092</v>
      </c>
      <c r="F4063" s="1" t="s">
        <v>12</v>
      </c>
      <c r="G4063" s="1"/>
      <c r="H4063" s="1"/>
      <c r="I4063" s="1"/>
      <c r="J4063" s="1"/>
      <c r="K4063" s="1" t="s">
        <v>2770</v>
      </c>
      <c r="L4063" s="1" t="s">
        <v>1109</v>
      </c>
      <c r="M4063" s="1" t="s">
        <v>2771</v>
      </c>
      <c r="N4063" s="1">
        <v>32</v>
      </c>
      <c r="O4063" s="1">
        <v>250</v>
      </c>
      <c r="P4063" s="1">
        <v>44</v>
      </c>
      <c r="Q4063" s="1">
        <v>10</v>
      </c>
      <c r="R4063" s="1">
        <v>0</v>
      </c>
      <c r="S4063" s="1">
        <v>0</v>
      </c>
      <c r="T4063" s="1">
        <v>0</v>
      </c>
      <c r="U4063" s="1">
        <v>0</v>
      </c>
      <c r="V4063" s="1">
        <v>0.58699999999999997</v>
      </c>
      <c r="W4063" s="1">
        <v>6.0000000000000001E-3</v>
      </c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>
        <f t="shared" si="97"/>
        <v>10</v>
      </c>
    </row>
    <row r="4064" spans="1:49" x14ac:dyDescent="0.25">
      <c r="A4064" s="1" t="s">
        <v>582</v>
      </c>
      <c r="B4064" s="1">
        <v>1010291</v>
      </c>
      <c r="C4064" s="1">
        <v>2017</v>
      </c>
      <c r="D4064" s="1" t="s">
        <v>1091</v>
      </c>
      <c r="E4064" s="1" t="s">
        <v>1092</v>
      </c>
      <c r="F4064" s="1" t="s">
        <v>12</v>
      </c>
      <c r="G4064" s="1"/>
      <c r="H4064" s="1"/>
      <c r="I4064" s="1"/>
      <c r="J4064" s="1"/>
      <c r="K4064" s="1" t="s">
        <v>3001</v>
      </c>
      <c r="L4064" s="1" t="s">
        <v>1109</v>
      </c>
      <c r="M4064" s="1" t="s">
        <v>3002</v>
      </c>
      <c r="N4064" s="1">
        <v>48</v>
      </c>
      <c r="O4064" s="1">
        <v>545</v>
      </c>
      <c r="P4064" s="1">
        <v>44</v>
      </c>
      <c r="Q4064" s="1">
        <v>26</v>
      </c>
      <c r="R4064" s="1">
        <v>0</v>
      </c>
      <c r="S4064" s="1">
        <v>0</v>
      </c>
      <c r="T4064" s="1">
        <v>0</v>
      </c>
      <c r="U4064" s="1">
        <v>0</v>
      </c>
      <c r="V4064" s="1">
        <v>0.73399999999999999</v>
      </c>
      <c r="W4064" s="1">
        <v>1E-3</v>
      </c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>
        <f t="shared" si="97"/>
        <v>26</v>
      </c>
    </row>
    <row r="4065" spans="1:49" x14ac:dyDescent="0.25">
      <c r="A4065" s="1" t="s">
        <v>582</v>
      </c>
      <c r="B4065" s="1">
        <v>1010291</v>
      </c>
      <c r="C4065" s="1">
        <v>2017</v>
      </c>
      <c r="D4065" s="1" t="s">
        <v>1091</v>
      </c>
      <c r="E4065" s="1" t="s">
        <v>1092</v>
      </c>
      <c r="F4065" s="1" t="s">
        <v>12</v>
      </c>
      <c r="G4065" s="1"/>
      <c r="H4065" s="1"/>
      <c r="I4065" s="1"/>
      <c r="J4065" s="1"/>
      <c r="K4065" s="1" t="s">
        <v>1959</v>
      </c>
      <c r="L4065" s="1" t="s">
        <v>1109</v>
      </c>
      <c r="M4065" s="1" t="s">
        <v>1960</v>
      </c>
      <c r="N4065" s="1">
        <v>43</v>
      </c>
      <c r="O4065" s="1">
        <v>410</v>
      </c>
      <c r="P4065" s="1">
        <v>44</v>
      </c>
      <c r="Q4065" s="1">
        <v>36</v>
      </c>
      <c r="R4065" s="1">
        <v>0</v>
      </c>
      <c r="S4065" s="1">
        <v>0</v>
      </c>
      <c r="T4065" s="1">
        <v>0</v>
      </c>
      <c r="U4065" s="1">
        <v>0</v>
      </c>
      <c r="V4065" s="1">
        <v>0.58699999999999997</v>
      </c>
      <c r="W4065" s="1">
        <v>6.0000000000000001E-3</v>
      </c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>
        <f t="shared" si="97"/>
        <v>36</v>
      </c>
    </row>
    <row r="4066" spans="1:49" x14ac:dyDescent="0.25">
      <c r="A4066" s="1" t="s">
        <v>582</v>
      </c>
      <c r="B4066" s="1">
        <v>1010291</v>
      </c>
      <c r="C4066" s="1">
        <v>2017</v>
      </c>
      <c r="D4066" s="1" t="s">
        <v>1091</v>
      </c>
      <c r="E4066" s="1" t="s">
        <v>1092</v>
      </c>
      <c r="F4066" s="1" t="s">
        <v>12</v>
      </c>
      <c r="G4066" s="1"/>
      <c r="H4066" s="1"/>
      <c r="I4066" s="1"/>
      <c r="J4066" s="1"/>
      <c r="K4066" s="1" t="s">
        <v>3003</v>
      </c>
      <c r="L4066" s="1" t="s">
        <v>1109</v>
      </c>
      <c r="M4066" s="1" t="s">
        <v>3004</v>
      </c>
      <c r="N4066" s="1">
        <v>44</v>
      </c>
      <c r="O4066" s="1">
        <v>390</v>
      </c>
      <c r="P4066" s="1">
        <v>44</v>
      </c>
      <c r="Q4066" s="1">
        <v>3</v>
      </c>
      <c r="R4066" s="1">
        <v>0</v>
      </c>
      <c r="S4066" s="1">
        <v>0</v>
      </c>
      <c r="T4066" s="1">
        <v>0</v>
      </c>
      <c r="U4066" s="1">
        <v>0</v>
      </c>
      <c r="V4066" s="1">
        <v>0.58699999999999997</v>
      </c>
      <c r="W4066" s="1">
        <v>6.0000000000000001E-3</v>
      </c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>
        <f t="shared" si="97"/>
        <v>3</v>
      </c>
    </row>
    <row r="4067" spans="1:49" x14ac:dyDescent="0.25">
      <c r="A4067" s="1" t="s">
        <v>582</v>
      </c>
      <c r="B4067" s="1">
        <v>1010291</v>
      </c>
      <c r="C4067" s="1">
        <v>2017</v>
      </c>
      <c r="D4067" s="1" t="s">
        <v>1091</v>
      </c>
      <c r="E4067" s="1" t="s">
        <v>1092</v>
      </c>
      <c r="F4067" s="1" t="s">
        <v>12</v>
      </c>
      <c r="G4067" s="1"/>
      <c r="H4067" s="1"/>
      <c r="I4067" s="1"/>
      <c r="J4067" s="1"/>
      <c r="K4067" s="1" t="s">
        <v>3005</v>
      </c>
      <c r="L4067" s="1" t="s">
        <v>1109</v>
      </c>
      <c r="M4067" s="1" t="s">
        <v>3006</v>
      </c>
      <c r="N4067" s="1">
        <v>44</v>
      </c>
      <c r="O4067" s="1">
        <v>475</v>
      </c>
      <c r="P4067" s="1">
        <v>44</v>
      </c>
      <c r="Q4067" s="1">
        <v>5</v>
      </c>
      <c r="R4067" s="1">
        <v>0</v>
      </c>
      <c r="S4067" s="1">
        <v>0</v>
      </c>
      <c r="T4067" s="1">
        <v>0</v>
      </c>
      <c r="U4067" s="1">
        <v>0</v>
      </c>
      <c r="V4067" s="1">
        <v>0.58699999999999997</v>
      </c>
      <c r="W4067" s="1">
        <v>6.0000000000000001E-3</v>
      </c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>
        <f t="shared" si="97"/>
        <v>5</v>
      </c>
    </row>
    <row r="4068" spans="1:49" x14ac:dyDescent="0.25">
      <c r="A4068" s="1" t="s">
        <v>582</v>
      </c>
      <c r="B4068" s="1">
        <v>1010291</v>
      </c>
      <c r="C4068" s="1">
        <v>2017</v>
      </c>
      <c r="D4068" s="1" t="s">
        <v>1091</v>
      </c>
      <c r="E4068" s="1" t="s">
        <v>1092</v>
      </c>
      <c r="F4068" s="1" t="s">
        <v>12</v>
      </c>
      <c r="G4068" s="1"/>
      <c r="H4068" s="1"/>
      <c r="I4068" s="1"/>
      <c r="J4068" s="1"/>
      <c r="K4068" s="1" t="s">
        <v>3007</v>
      </c>
      <c r="L4068" s="1" t="s">
        <v>1109</v>
      </c>
      <c r="M4068" s="1" t="s">
        <v>3008</v>
      </c>
      <c r="N4068" s="1">
        <v>43</v>
      </c>
      <c r="O4068" s="1">
        <v>330</v>
      </c>
      <c r="P4068" s="1">
        <v>44</v>
      </c>
      <c r="Q4068" s="1">
        <v>1</v>
      </c>
      <c r="R4068" s="1">
        <v>0</v>
      </c>
      <c r="S4068" s="1">
        <v>0</v>
      </c>
      <c r="T4068" s="1">
        <v>0</v>
      </c>
      <c r="U4068" s="1">
        <v>0</v>
      </c>
      <c r="V4068" s="1">
        <v>0.58699999999999997</v>
      </c>
      <c r="W4068" s="1">
        <v>6.0000000000000001E-3</v>
      </c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>
        <f t="shared" si="97"/>
        <v>1</v>
      </c>
    </row>
    <row r="4069" spans="1:49" x14ac:dyDescent="0.25">
      <c r="A4069" s="1" t="s">
        <v>407</v>
      </c>
      <c r="B4069" s="1">
        <v>1010294</v>
      </c>
      <c r="C4069" s="1">
        <v>2017</v>
      </c>
      <c r="D4069" s="1" t="s">
        <v>1091</v>
      </c>
      <c r="E4069" s="1" t="s">
        <v>1092</v>
      </c>
      <c r="F4069" s="1" t="s">
        <v>12</v>
      </c>
      <c r="G4069" s="1"/>
      <c r="H4069" s="1"/>
      <c r="I4069" s="1"/>
      <c r="J4069" s="1"/>
      <c r="K4069" s="1" t="s">
        <v>1310</v>
      </c>
      <c r="L4069" s="1" t="s">
        <v>1121</v>
      </c>
      <c r="M4069" s="1" t="s">
        <v>1311</v>
      </c>
      <c r="N4069" s="1"/>
      <c r="O4069" s="1"/>
      <c r="P4069" s="1"/>
      <c r="Q4069" s="1">
        <v>486</v>
      </c>
      <c r="R4069" s="1">
        <v>0</v>
      </c>
      <c r="S4069" s="1">
        <v>0</v>
      </c>
      <c r="T4069" s="1">
        <v>0</v>
      </c>
      <c r="U4069" s="1">
        <v>6</v>
      </c>
      <c r="V4069" s="1">
        <v>0.84899999999999998</v>
      </c>
      <c r="W4069" s="1">
        <v>1.2E-2</v>
      </c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>
        <f t="shared" si="97"/>
        <v>492</v>
      </c>
    </row>
    <row r="4070" spans="1:49" x14ac:dyDescent="0.25">
      <c r="A4070" s="1" t="s">
        <v>407</v>
      </c>
      <c r="B4070" s="1">
        <v>1010294</v>
      </c>
      <c r="C4070" s="1">
        <v>2017</v>
      </c>
      <c r="D4070" s="1" t="s">
        <v>1091</v>
      </c>
      <c r="E4070" s="1" t="s">
        <v>1092</v>
      </c>
      <c r="F4070" s="1" t="s">
        <v>12</v>
      </c>
      <c r="G4070" s="1"/>
      <c r="H4070" s="1"/>
      <c r="I4070" s="1"/>
      <c r="J4070" s="1"/>
      <c r="K4070" s="1" t="s">
        <v>1278</v>
      </c>
      <c r="L4070" s="1" t="s">
        <v>1109</v>
      </c>
      <c r="M4070" s="1" t="s">
        <v>1279</v>
      </c>
      <c r="N4070" s="1">
        <v>40</v>
      </c>
      <c r="O4070" s="1">
        <v>14.1987299</v>
      </c>
      <c r="P4070" s="1">
        <v>45</v>
      </c>
      <c r="Q4070" s="1">
        <v>51</v>
      </c>
      <c r="R4070" s="1">
        <v>2</v>
      </c>
      <c r="S4070" s="1">
        <v>3</v>
      </c>
      <c r="T4070" s="1">
        <v>3</v>
      </c>
      <c r="U4070" s="1">
        <v>0</v>
      </c>
      <c r="V4070" s="1">
        <v>0.749</v>
      </c>
      <c r="W4070" s="1">
        <v>6.0000000000000001E-3</v>
      </c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>
        <f t="shared" si="97"/>
        <v>51</v>
      </c>
    </row>
    <row r="4071" spans="1:49" x14ac:dyDescent="0.25">
      <c r="A4071" s="1" t="s">
        <v>407</v>
      </c>
      <c r="B4071" s="1">
        <v>1010294</v>
      </c>
      <c r="C4071" s="1">
        <v>2017</v>
      </c>
      <c r="D4071" s="1" t="s">
        <v>1091</v>
      </c>
      <c r="E4071" s="1" t="s">
        <v>1092</v>
      </c>
      <c r="F4071" s="1" t="s">
        <v>12</v>
      </c>
      <c r="G4071" s="1"/>
      <c r="H4071" s="1"/>
      <c r="I4071" s="1"/>
      <c r="J4071" s="1"/>
      <c r="K4071" s="1" t="s">
        <v>1481</v>
      </c>
      <c r="L4071" s="1" t="s">
        <v>1121</v>
      </c>
      <c r="M4071" s="1" t="s">
        <v>2632</v>
      </c>
      <c r="N4071" s="1"/>
      <c r="O4071" s="1"/>
      <c r="P4071" s="1"/>
      <c r="Q4071" s="1">
        <v>4</v>
      </c>
      <c r="R4071" s="1">
        <v>0</v>
      </c>
      <c r="S4071" s="1">
        <v>0</v>
      </c>
      <c r="T4071" s="1">
        <v>0</v>
      </c>
      <c r="U4071" s="1">
        <v>0</v>
      </c>
      <c r="V4071" s="1">
        <v>0.73599999999999999</v>
      </c>
      <c r="W4071" s="1">
        <v>4.0000000000000001E-3</v>
      </c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>
        <f t="shared" si="97"/>
        <v>4</v>
      </c>
    </row>
    <row r="4072" spans="1:49" x14ac:dyDescent="0.25">
      <c r="A4072" s="1" t="s">
        <v>407</v>
      </c>
      <c r="B4072" s="1">
        <v>1010294</v>
      </c>
      <c r="C4072" s="1">
        <v>2017</v>
      </c>
      <c r="D4072" s="1" t="s">
        <v>1091</v>
      </c>
      <c r="E4072" s="1" t="s">
        <v>1092</v>
      </c>
      <c r="F4072" s="1" t="s">
        <v>12</v>
      </c>
      <c r="G4072" s="1"/>
      <c r="H4072" s="1"/>
      <c r="I4072" s="1"/>
      <c r="J4072" s="1"/>
      <c r="K4072" s="1" t="s">
        <v>1481</v>
      </c>
      <c r="L4072" s="1" t="s">
        <v>1109</v>
      </c>
      <c r="M4072" s="1" t="s">
        <v>1482</v>
      </c>
      <c r="N4072" s="1">
        <v>40</v>
      </c>
      <c r="O4072" s="1">
        <v>16.861163600000001</v>
      </c>
      <c r="P4072" s="1">
        <v>45</v>
      </c>
      <c r="Q4072" s="1">
        <v>287</v>
      </c>
      <c r="R4072" s="1">
        <v>0</v>
      </c>
      <c r="S4072" s="1">
        <v>0</v>
      </c>
      <c r="T4072" s="1">
        <v>17</v>
      </c>
      <c r="U4072" s="1">
        <v>2</v>
      </c>
      <c r="V4072" s="1">
        <v>0.73599999999999999</v>
      </c>
      <c r="W4072" s="1">
        <v>4.0000000000000001E-3</v>
      </c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>
        <f t="shared" si="97"/>
        <v>289</v>
      </c>
    </row>
    <row r="4073" spans="1:49" x14ac:dyDescent="0.25">
      <c r="A4073" s="1" t="s">
        <v>407</v>
      </c>
      <c r="B4073" s="1">
        <v>1010294</v>
      </c>
      <c r="C4073" s="1">
        <v>2017</v>
      </c>
      <c r="D4073" s="1" t="s">
        <v>1091</v>
      </c>
      <c r="E4073" s="1" t="s">
        <v>1092</v>
      </c>
      <c r="F4073" s="1" t="s">
        <v>12</v>
      </c>
      <c r="G4073" s="1"/>
      <c r="H4073" s="1"/>
      <c r="I4073" s="1"/>
      <c r="J4073" s="1"/>
      <c r="K4073" s="1" t="s">
        <v>1322</v>
      </c>
      <c r="L4073" s="1" t="s">
        <v>1121</v>
      </c>
      <c r="M4073" s="1" t="s">
        <v>1323</v>
      </c>
      <c r="N4073" s="1"/>
      <c r="O4073" s="1"/>
      <c r="P4073" s="1"/>
      <c r="Q4073" s="1">
        <v>3</v>
      </c>
      <c r="R4073" s="1">
        <v>0</v>
      </c>
      <c r="S4073" s="1">
        <v>0</v>
      </c>
      <c r="T4073" s="1">
        <v>0</v>
      </c>
      <c r="U4073" s="1">
        <v>0</v>
      </c>
      <c r="V4073" s="1">
        <v>0.76700000000000002</v>
      </c>
      <c r="W4073" s="1">
        <v>5.0000000000000001E-3</v>
      </c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>
        <f t="shared" si="97"/>
        <v>3</v>
      </c>
    </row>
    <row r="4074" spans="1:49" x14ac:dyDescent="0.25">
      <c r="A4074" s="1" t="s">
        <v>407</v>
      </c>
      <c r="B4074" s="1">
        <v>1010294</v>
      </c>
      <c r="C4074" s="1">
        <v>2017</v>
      </c>
      <c r="D4074" s="1" t="s">
        <v>1091</v>
      </c>
      <c r="E4074" s="1" t="s">
        <v>1092</v>
      </c>
      <c r="F4074" s="1" t="s">
        <v>12</v>
      </c>
      <c r="G4074" s="1"/>
      <c r="H4074" s="1"/>
      <c r="I4074" s="1"/>
      <c r="J4074" s="1"/>
      <c r="K4074" s="1" t="s">
        <v>1322</v>
      </c>
      <c r="L4074" s="1" t="s">
        <v>1109</v>
      </c>
      <c r="M4074" s="1" t="s">
        <v>1324</v>
      </c>
      <c r="N4074" s="1">
        <v>40</v>
      </c>
      <c r="O4074" s="1">
        <v>10.0653895</v>
      </c>
      <c r="P4074" s="1">
        <v>45</v>
      </c>
      <c r="Q4074" s="1">
        <v>211</v>
      </c>
      <c r="R4074" s="1">
        <v>5</v>
      </c>
      <c r="S4074" s="1">
        <v>3</v>
      </c>
      <c r="T4074" s="1">
        <v>10</v>
      </c>
      <c r="U4074" s="1">
        <v>10</v>
      </c>
      <c r="V4074" s="1">
        <v>0.76700000000000002</v>
      </c>
      <c r="W4074" s="1">
        <v>5.0000000000000001E-3</v>
      </c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>
        <f t="shared" si="97"/>
        <v>221</v>
      </c>
    </row>
    <row r="4075" spans="1:49" x14ac:dyDescent="0.25">
      <c r="A4075" s="1" t="s">
        <v>407</v>
      </c>
      <c r="B4075" s="1">
        <v>1010294</v>
      </c>
      <c r="C4075" s="1">
        <v>2017</v>
      </c>
      <c r="D4075" s="1" t="s">
        <v>1091</v>
      </c>
      <c r="E4075" s="1" t="s">
        <v>1092</v>
      </c>
      <c r="F4075" s="1" t="s">
        <v>12</v>
      </c>
      <c r="G4075" s="1"/>
      <c r="H4075" s="1"/>
      <c r="I4075" s="1"/>
      <c r="J4075" s="1"/>
      <c r="K4075" s="1" t="s">
        <v>1721</v>
      </c>
      <c r="L4075" s="1" t="s">
        <v>1109</v>
      </c>
      <c r="M4075" s="1" t="s">
        <v>1722</v>
      </c>
      <c r="N4075" s="1">
        <v>40</v>
      </c>
      <c r="O4075" s="1">
        <v>9.6095963999999992</v>
      </c>
      <c r="P4075" s="1">
        <v>45</v>
      </c>
      <c r="Q4075" s="1">
        <v>6</v>
      </c>
      <c r="R4075" s="1">
        <v>0</v>
      </c>
      <c r="S4075" s="1">
        <v>0</v>
      </c>
      <c r="T4075" s="1">
        <v>0</v>
      </c>
      <c r="U4075" s="1">
        <v>0</v>
      </c>
      <c r="V4075" s="1">
        <v>0.71499999999999997</v>
      </c>
      <c r="W4075" s="1">
        <v>4.0000000000000001E-3</v>
      </c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>
        <f t="shared" si="97"/>
        <v>6</v>
      </c>
    </row>
    <row r="4076" spans="1:49" x14ac:dyDescent="0.25">
      <c r="A4076" s="1" t="s">
        <v>580</v>
      </c>
      <c r="B4076" s="1">
        <v>1010318</v>
      </c>
      <c r="C4076" s="1">
        <v>2017</v>
      </c>
      <c r="D4076" s="1" t="s">
        <v>1091</v>
      </c>
      <c r="E4076" s="1" t="s">
        <v>1092</v>
      </c>
      <c r="F4076" s="1" t="s">
        <v>12</v>
      </c>
      <c r="G4076" s="1"/>
      <c r="H4076" s="1"/>
      <c r="I4076" s="1"/>
      <c r="J4076" s="1"/>
      <c r="K4076" s="1" t="s">
        <v>3009</v>
      </c>
      <c r="L4076" s="1" t="s">
        <v>1109</v>
      </c>
      <c r="M4076" s="1" t="s">
        <v>3010</v>
      </c>
      <c r="N4076" s="1">
        <v>43.97</v>
      </c>
      <c r="O4076" s="1">
        <v>5.48</v>
      </c>
      <c r="P4076" s="1">
        <v>55</v>
      </c>
      <c r="Q4076" s="1">
        <v>258</v>
      </c>
      <c r="R4076" s="1">
        <v>0</v>
      </c>
      <c r="S4076" s="1">
        <v>0</v>
      </c>
      <c r="T4076" s="1">
        <v>0</v>
      </c>
      <c r="U4076" s="1">
        <v>0</v>
      </c>
      <c r="V4076" s="1">
        <v>0.71699999999999997</v>
      </c>
      <c r="W4076" s="1">
        <v>1.4999999999999999E-2</v>
      </c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>
        <f t="shared" si="97"/>
        <v>258</v>
      </c>
    </row>
    <row r="4077" spans="1:49" x14ac:dyDescent="0.25">
      <c r="A4077" s="1" t="s">
        <v>580</v>
      </c>
      <c r="B4077" s="1">
        <v>1010318</v>
      </c>
      <c r="C4077" s="1">
        <v>2017</v>
      </c>
      <c r="D4077" s="1" t="s">
        <v>1091</v>
      </c>
      <c r="E4077" s="1" t="s">
        <v>1092</v>
      </c>
      <c r="F4077" s="1" t="s">
        <v>12</v>
      </c>
      <c r="G4077" s="1"/>
      <c r="H4077" s="1"/>
      <c r="I4077" s="1"/>
      <c r="J4077" s="1"/>
      <c r="K4077" s="1" t="s">
        <v>3011</v>
      </c>
      <c r="L4077" s="1" t="s">
        <v>1109</v>
      </c>
      <c r="M4077" s="1" t="s">
        <v>3012</v>
      </c>
      <c r="N4077" s="1">
        <v>44.5</v>
      </c>
      <c r="O4077" s="1">
        <v>2.94</v>
      </c>
      <c r="P4077" s="1">
        <v>55</v>
      </c>
      <c r="Q4077" s="1">
        <v>33</v>
      </c>
      <c r="R4077" s="1">
        <v>0</v>
      </c>
      <c r="S4077" s="1">
        <v>0</v>
      </c>
      <c r="T4077" s="1">
        <v>0</v>
      </c>
      <c r="U4077" s="1">
        <v>0</v>
      </c>
      <c r="V4077" s="1">
        <v>0.48399999999999999</v>
      </c>
      <c r="W4077" s="1">
        <v>7.8E-2</v>
      </c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>
        <f t="shared" si="97"/>
        <v>33</v>
      </c>
    </row>
    <row r="4078" spans="1:49" x14ac:dyDescent="0.25">
      <c r="A4078" s="1" t="s">
        <v>219</v>
      </c>
      <c r="B4078" s="1">
        <v>1010319</v>
      </c>
      <c r="C4078" s="1">
        <v>2017</v>
      </c>
      <c r="D4078" s="1" t="s">
        <v>1091</v>
      </c>
      <c r="E4078" s="1" t="s">
        <v>1092</v>
      </c>
      <c r="F4078" s="1" t="s">
        <v>12</v>
      </c>
      <c r="G4078" s="1"/>
      <c r="H4078" s="1"/>
      <c r="I4078" s="1"/>
      <c r="J4078" s="1"/>
      <c r="K4078" s="1" t="s">
        <v>1551</v>
      </c>
      <c r="L4078" s="1" t="s">
        <v>1121</v>
      </c>
      <c r="M4078" s="1" t="s">
        <v>1552</v>
      </c>
      <c r="N4078" s="1"/>
      <c r="O4078" s="1"/>
      <c r="P4078" s="1"/>
      <c r="Q4078" s="1">
        <v>45</v>
      </c>
      <c r="R4078" s="1">
        <v>0</v>
      </c>
      <c r="S4078" s="1">
        <v>0</v>
      </c>
      <c r="T4078" s="1">
        <v>0</v>
      </c>
      <c r="U4078" s="1">
        <v>0</v>
      </c>
      <c r="V4078" s="1">
        <v>0.84</v>
      </c>
      <c r="W4078" s="1">
        <v>8.0000000000000002E-3</v>
      </c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>
        <f t="shared" si="97"/>
        <v>45</v>
      </c>
    </row>
    <row r="4079" spans="1:49" x14ac:dyDescent="0.25">
      <c r="A4079" s="1" t="s">
        <v>219</v>
      </c>
      <c r="B4079" s="1">
        <v>1010319</v>
      </c>
      <c r="C4079" s="1">
        <v>2017</v>
      </c>
      <c r="D4079" s="1" t="s">
        <v>1091</v>
      </c>
      <c r="E4079" s="1" t="s">
        <v>1092</v>
      </c>
      <c r="F4079" s="1" t="s">
        <v>12</v>
      </c>
      <c r="G4079" s="1"/>
      <c r="H4079" s="1"/>
      <c r="I4079" s="1"/>
      <c r="J4079" s="1"/>
      <c r="K4079" s="1" t="s">
        <v>1728</v>
      </c>
      <c r="L4079" s="1" t="s">
        <v>1121</v>
      </c>
      <c r="M4079" s="1" t="s">
        <v>3013</v>
      </c>
      <c r="N4079" s="1"/>
      <c r="O4079" s="1"/>
      <c r="P4079" s="1"/>
      <c r="Q4079" s="1">
        <v>8</v>
      </c>
      <c r="R4079" s="1">
        <v>0</v>
      </c>
      <c r="S4079" s="1">
        <v>0</v>
      </c>
      <c r="T4079" s="1">
        <v>0</v>
      </c>
      <c r="U4079" s="1">
        <v>0</v>
      </c>
      <c r="V4079" s="1">
        <v>0.83199999999999996</v>
      </c>
      <c r="W4079" s="1">
        <v>8.9999999999999993E-3</v>
      </c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>
        <f t="shared" si="97"/>
        <v>8</v>
      </c>
    </row>
    <row r="4080" spans="1:49" x14ac:dyDescent="0.25">
      <c r="A4080" s="1" t="s">
        <v>252</v>
      </c>
      <c r="B4080" s="1">
        <v>1010320</v>
      </c>
      <c r="C4080" s="1">
        <v>2017</v>
      </c>
      <c r="D4080" s="1" t="s">
        <v>1091</v>
      </c>
      <c r="E4080" s="1" t="s">
        <v>1092</v>
      </c>
      <c r="F4080" s="1" t="s">
        <v>12</v>
      </c>
      <c r="G4080" s="1"/>
      <c r="H4080" s="1"/>
      <c r="I4080" s="1"/>
      <c r="J4080" s="1"/>
      <c r="K4080" s="1" t="s">
        <v>1934</v>
      </c>
      <c r="L4080" s="1" t="s">
        <v>1168</v>
      </c>
      <c r="M4080" s="1" t="s">
        <v>1935</v>
      </c>
      <c r="N4080" s="1"/>
      <c r="O4080" s="1"/>
      <c r="P4080" s="1"/>
      <c r="Q4080" s="1">
        <v>26</v>
      </c>
      <c r="R4080" s="1">
        <v>0</v>
      </c>
      <c r="S4080" s="1">
        <v>0</v>
      </c>
      <c r="T4080" s="1">
        <v>0</v>
      </c>
      <c r="U4080" s="1">
        <v>0</v>
      </c>
      <c r="V4080" s="1">
        <v>0.88700000000000001</v>
      </c>
      <c r="W4080" s="1">
        <v>7.4999999999999997E-2</v>
      </c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>
        <f t="shared" si="97"/>
        <v>26</v>
      </c>
    </row>
    <row r="4081" spans="1:49" x14ac:dyDescent="0.25">
      <c r="A4081" s="1" t="s">
        <v>252</v>
      </c>
      <c r="B4081" s="1">
        <v>1010320</v>
      </c>
      <c r="C4081" s="1">
        <v>2017</v>
      </c>
      <c r="D4081" s="1" t="s">
        <v>1091</v>
      </c>
      <c r="E4081" s="1" t="s">
        <v>1092</v>
      </c>
      <c r="F4081" s="1" t="s">
        <v>12</v>
      </c>
      <c r="G4081" s="1"/>
      <c r="H4081" s="1"/>
      <c r="I4081" s="1"/>
      <c r="J4081" s="1"/>
      <c r="K4081" s="1" t="s">
        <v>1525</v>
      </c>
      <c r="L4081" s="1" t="s">
        <v>1168</v>
      </c>
      <c r="M4081" s="1" t="s">
        <v>1526</v>
      </c>
      <c r="N4081" s="1"/>
      <c r="O4081" s="1"/>
      <c r="P4081" s="1"/>
      <c r="Q4081" s="1">
        <v>255</v>
      </c>
      <c r="R4081" s="1">
        <v>0</v>
      </c>
      <c r="S4081" s="1">
        <v>0</v>
      </c>
      <c r="T4081" s="1">
        <v>0</v>
      </c>
      <c r="U4081" s="1">
        <v>0</v>
      </c>
      <c r="V4081" s="1">
        <v>0.84</v>
      </c>
      <c r="W4081" s="1">
        <v>0.14599999999999999</v>
      </c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>
        <f t="shared" si="97"/>
        <v>255</v>
      </c>
    </row>
    <row r="4082" spans="1:49" x14ac:dyDescent="0.25">
      <c r="A4082" s="1" t="s">
        <v>252</v>
      </c>
      <c r="B4082" s="1">
        <v>1010320</v>
      </c>
      <c r="C4082" s="1">
        <v>2017</v>
      </c>
      <c r="D4082" s="1" t="s">
        <v>1091</v>
      </c>
      <c r="E4082" s="1" t="s">
        <v>1092</v>
      </c>
      <c r="F4082" s="1" t="s">
        <v>12</v>
      </c>
      <c r="G4082" s="1"/>
      <c r="H4082" s="1"/>
      <c r="I4082" s="1"/>
      <c r="J4082" s="1"/>
      <c r="K4082" s="1" t="s">
        <v>1527</v>
      </c>
      <c r="L4082" s="1" t="s">
        <v>1121</v>
      </c>
      <c r="M4082" s="1" t="s">
        <v>3014</v>
      </c>
      <c r="N4082" s="1"/>
      <c r="O4082" s="1"/>
      <c r="P4082" s="1"/>
      <c r="Q4082" s="1">
        <v>7</v>
      </c>
      <c r="R4082" s="1">
        <v>0</v>
      </c>
      <c r="S4082" s="1">
        <v>0</v>
      </c>
      <c r="T4082" s="1">
        <v>0</v>
      </c>
      <c r="U4082" s="1">
        <v>0</v>
      </c>
      <c r="V4082" s="1">
        <v>0.83599999999999997</v>
      </c>
      <c r="W4082" s="1">
        <v>1E-3</v>
      </c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>
        <f t="shared" si="97"/>
        <v>7</v>
      </c>
    </row>
    <row r="4083" spans="1:49" x14ac:dyDescent="0.25">
      <c r="A4083" s="1" t="s">
        <v>252</v>
      </c>
      <c r="B4083" s="1">
        <v>1010320</v>
      </c>
      <c r="C4083" s="1">
        <v>2017</v>
      </c>
      <c r="D4083" s="1" t="s">
        <v>1091</v>
      </c>
      <c r="E4083" s="1" t="s">
        <v>1092</v>
      </c>
      <c r="F4083" s="1" t="s">
        <v>12</v>
      </c>
      <c r="G4083" s="1"/>
      <c r="H4083" s="1"/>
      <c r="I4083" s="1"/>
      <c r="J4083" s="1"/>
      <c r="K4083" s="1" t="s">
        <v>1533</v>
      </c>
      <c r="L4083" s="1" t="s">
        <v>1121</v>
      </c>
      <c r="M4083" s="1" t="s">
        <v>3015</v>
      </c>
      <c r="N4083" s="1"/>
      <c r="O4083" s="1"/>
      <c r="P4083" s="1"/>
      <c r="Q4083" s="1">
        <v>13</v>
      </c>
      <c r="R4083" s="1">
        <v>0</v>
      </c>
      <c r="S4083" s="1">
        <v>0</v>
      </c>
      <c r="T4083" s="1">
        <v>0</v>
      </c>
      <c r="U4083" s="1">
        <v>0</v>
      </c>
      <c r="V4083" s="1">
        <v>0.81399999999999995</v>
      </c>
      <c r="W4083" s="1">
        <v>0.128</v>
      </c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>
        <f t="shared" si="97"/>
        <v>13</v>
      </c>
    </row>
    <row r="4084" spans="1:49" x14ac:dyDescent="0.25">
      <c r="A4084" s="1" t="s">
        <v>252</v>
      </c>
      <c r="B4084" s="1">
        <v>1010320</v>
      </c>
      <c r="C4084" s="1">
        <v>2017</v>
      </c>
      <c r="D4084" s="1" t="s">
        <v>1091</v>
      </c>
      <c r="E4084" s="1" t="s">
        <v>1092</v>
      </c>
      <c r="F4084" s="1" t="s">
        <v>12</v>
      </c>
      <c r="G4084" s="1"/>
      <c r="H4084" s="1"/>
      <c r="I4084" s="1"/>
      <c r="J4084" s="1"/>
      <c r="K4084" s="1" t="s">
        <v>1533</v>
      </c>
      <c r="L4084" s="1" t="s">
        <v>1109</v>
      </c>
      <c r="M4084" s="1" t="s">
        <v>1534</v>
      </c>
      <c r="N4084" s="1">
        <v>33.340000000000003</v>
      </c>
      <c r="O4084" s="1">
        <v>1.18</v>
      </c>
      <c r="P4084" s="1">
        <v>25</v>
      </c>
      <c r="Q4084" s="1">
        <v>130</v>
      </c>
      <c r="R4084" s="1">
        <v>0</v>
      </c>
      <c r="S4084" s="1">
        <v>0</v>
      </c>
      <c r="T4084" s="1">
        <v>0</v>
      </c>
      <c r="U4084" s="1">
        <v>0</v>
      </c>
      <c r="V4084" s="1">
        <v>0.95799999999999996</v>
      </c>
      <c r="W4084" s="1">
        <v>3.0000000000000001E-3</v>
      </c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>
        <f t="shared" si="97"/>
        <v>130</v>
      </c>
    </row>
    <row r="4085" spans="1:49" x14ac:dyDescent="0.25">
      <c r="A4085" s="1" t="s">
        <v>252</v>
      </c>
      <c r="B4085" s="1">
        <v>1010320</v>
      </c>
      <c r="C4085" s="1">
        <v>2017</v>
      </c>
      <c r="D4085" s="1" t="s">
        <v>1091</v>
      </c>
      <c r="E4085" s="1" t="s">
        <v>1092</v>
      </c>
      <c r="F4085" s="1" t="s">
        <v>12</v>
      </c>
      <c r="G4085" s="1"/>
      <c r="H4085" s="1"/>
      <c r="I4085" s="1"/>
      <c r="J4085" s="1"/>
      <c r="K4085" s="1" t="s">
        <v>1537</v>
      </c>
      <c r="L4085" s="1" t="s">
        <v>1121</v>
      </c>
      <c r="M4085" s="1" t="s">
        <v>1940</v>
      </c>
      <c r="N4085" s="1"/>
      <c r="O4085" s="1"/>
      <c r="P4085" s="1"/>
      <c r="Q4085" s="1">
        <v>1</v>
      </c>
      <c r="R4085" s="1">
        <v>0</v>
      </c>
      <c r="S4085" s="1">
        <v>0</v>
      </c>
      <c r="T4085" s="1">
        <v>0</v>
      </c>
      <c r="U4085" s="1">
        <v>0</v>
      </c>
      <c r="V4085" s="1">
        <v>0.78</v>
      </c>
      <c r="W4085" s="1">
        <v>1E-3</v>
      </c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>
        <f t="shared" si="97"/>
        <v>1</v>
      </c>
    </row>
    <row r="4086" spans="1:49" x14ac:dyDescent="0.25">
      <c r="A4086" s="1" t="s">
        <v>252</v>
      </c>
      <c r="B4086" s="1">
        <v>1010320</v>
      </c>
      <c r="C4086" s="1">
        <v>2017</v>
      </c>
      <c r="D4086" s="1" t="s">
        <v>1091</v>
      </c>
      <c r="E4086" s="1" t="s">
        <v>1092</v>
      </c>
      <c r="F4086" s="1" t="s">
        <v>12</v>
      </c>
      <c r="G4086" s="1"/>
      <c r="H4086" s="1"/>
      <c r="I4086" s="1"/>
      <c r="J4086" s="1"/>
      <c r="K4086" s="1" t="s">
        <v>1541</v>
      </c>
      <c r="L4086" s="1" t="s">
        <v>1121</v>
      </c>
      <c r="M4086" s="1" t="s">
        <v>1941</v>
      </c>
      <c r="N4086" s="1"/>
      <c r="O4086" s="1"/>
      <c r="P4086" s="1"/>
      <c r="Q4086" s="1">
        <v>7</v>
      </c>
      <c r="R4086" s="1">
        <v>0</v>
      </c>
      <c r="S4086" s="1">
        <v>0</v>
      </c>
      <c r="T4086" s="1">
        <v>0</v>
      </c>
      <c r="U4086" s="1">
        <v>0</v>
      </c>
      <c r="V4086" s="1">
        <v>0.96899999999999997</v>
      </c>
      <c r="W4086" s="1">
        <v>4.0000000000000001E-3</v>
      </c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>
        <f t="shared" si="97"/>
        <v>7</v>
      </c>
    </row>
    <row r="4087" spans="1:49" x14ac:dyDescent="0.25">
      <c r="A4087" s="1" t="s">
        <v>252</v>
      </c>
      <c r="B4087" s="1">
        <v>1010320</v>
      </c>
      <c r="C4087" s="1">
        <v>2017</v>
      </c>
      <c r="D4087" s="1" t="s">
        <v>1091</v>
      </c>
      <c r="E4087" s="1" t="s">
        <v>1092</v>
      </c>
      <c r="F4087" s="1" t="s">
        <v>12</v>
      </c>
      <c r="G4087" s="1"/>
      <c r="H4087" s="1"/>
      <c r="I4087" s="1"/>
      <c r="J4087" s="1"/>
      <c r="K4087" s="1" t="s">
        <v>1541</v>
      </c>
      <c r="L4087" s="1" t="s">
        <v>1109</v>
      </c>
      <c r="M4087" s="1" t="s">
        <v>1542</v>
      </c>
      <c r="N4087" s="1">
        <v>22.36</v>
      </c>
      <c r="O4087" s="1">
        <v>3.21</v>
      </c>
      <c r="P4087" s="1">
        <v>30</v>
      </c>
      <c r="Q4087" s="1">
        <v>37</v>
      </c>
      <c r="R4087" s="1">
        <v>0</v>
      </c>
      <c r="S4087" s="1">
        <v>0</v>
      </c>
      <c r="T4087" s="1">
        <v>1</v>
      </c>
      <c r="U4087" s="1">
        <v>0</v>
      </c>
      <c r="V4087" s="1">
        <v>0.75800000000000001</v>
      </c>
      <c r="W4087" s="1">
        <v>2E-3</v>
      </c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>
        <f t="shared" si="97"/>
        <v>37</v>
      </c>
    </row>
    <row r="4088" spans="1:49" x14ac:dyDescent="0.25">
      <c r="A4088" s="1" t="s">
        <v>252</v>
      </c>
      <c r="B4088" s="1">
        <v>1010320</v>
      </c>
      <c r="C4088" s="1">
        <v>2017</v>
      </c>
      <c r="D4088" s="1" t="s">
        <v>1091</v>
      </c>
      <c r="E4088" s="1" t="s">
        <v>1092</v>
      </c>
      <c r="F4088" s="1" t="s">
        <v>12</v>
      </c>
      <c r="G4088" s="1"/>
      <c r="H4088" s="1"/>
      <c r="I4088" s="1"/>
      <c r="J4088" s="1"/>
      <c r="K4088" s="1" t="s">
        <v>3016</v>
      </c>
      <c r="L4088" s="1" t="s">
        <v>1109</v>
      </c>
      <c r="M4088" s="1" t="s">
        <v>3017</v>
      </c>
      <c r="N4088" s="1">
        <v>25.72</v>
      </c>
      <c r="O4088" s="1">
        <v>1</v>
      </c>
      <c r="P4088" s="1">
        <v>50</v>
      </c>
      <c r="Q4088" s="1">
        <v>16</v>
      </c>
      <c r="R4088" s="1">
        <v>0</v>
      </c>
      <c r="S4088" s="1">
        <v>0</v>
      </c>
      <c r="T4088" s="1">
        <v>0</v>
      </c>
      <c r="U4088" s="1">
        <v>0</v>
      </c>
      <c r="V4088" s="1">
        <v>0.95799999999999996</v>
      </c>
      <c r="W4088" s="1">
        <v>3.0000000000000001E-3</v>
      </c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>
        <f t="shared" si="97"/>
        <v>16</v>
      </c>
    </row>
    <row r="4089" spans="1:49" x14ac:dyDescent="0.25">
      <c r="A4089" s="1" t="s">
        <v>252</v>
      </c>
      <c r="B4089" s="1">
        <v>1010320</v>
      </c>
      <c r="C4089" s="1">
        <v>2017</v>
      </c>
      <c r="D4089" s="1" t="s">
        <v>1091</v>
      </c>
      <c r="E4089" s="1" t="s">
        <v>1092</v>
      </c>
      <c r="F4089" s="1" t="s">
        <v>12</v>
      </c>
      <c r="G4089" s="1"/>
      <c r="H4089" s="1"/>
      <c r="I4089" s="1"/>
      <c r="J4089" s="1"/>
      <c r="K4089" s="1" t="s">
        <v>1543</v>
      </c>
      <c r="L4089" s="1" t="s">
        <v>1109</v>
      </c>
      <c r="M4089" s="1" t="s">
        <v>1544</v>
      </c>
      <c r="N4089" s="1">
        <v>13.61</v>
      </c>
      <c r="O4089" s="1">
        <v>8.19</v>
      </c>
      <c r="P4089" s="1">
        <v>27</v>
      </c>
      <c r="Q4089" s="1">
        <v>1</v>
      </c>
      <c r="R4089" s="1">
        <v>0</v>
      </c>
      <c r="S4089" s="1">
        <v>0</v>
      </c>
      <c r="T4089" s="1">
        <v>0</v>
      </c>
      <c r="U4089" s="1">
        <v>0</v>
      </c>
      <c r="V4089" s="1">
        <v>0.70899999999999996</v>
      </c>
      <c r="W4089" s="1">
        <v>1E-3</v>
      </c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>
        <f t="shared" si="97"/>
        <v>1</v>
      </c>
    </row>
    <row r="4090" spans="1:49" x14ac:dyDescent="0.25">
      <c r="A4090" s="1" t="s">
        <v>252</v>
      </c>
      <c r="B4090" s="1">
        <v>1010320</v>
      </c>
      <c r="C4090" s="1">
        <v>2017</v>
      </c>
      <c r="D4090" s="1" t="s">
        <v>1091</v>
      </c>
      <c r="E4090" s="1" t="s">
        <v>1092</v>
      </c>
      <c r="F4090" s="1" t="s">
        <v>12</v>
      </c>
      <c r="G4090" s="1"/>
      <c r="H4090" s="1"/>
      <c r="I4090" s="1"/>
      <c r="J4090" s="1"/>
      <c r="K4090" s="1" t="s">
        <v>1545</v>
      </c>
      <c r="L4090" s="1" t="s">
        <v>1168</v>
      </c>
      <c r="M4090" s="1" t="s">
        <v>1546</v>
      </c>
      <c r="N4090" s="1"/>
      <c r="O4090" s="1"/>
      <c r="P4090" s="1"/>
      <c r="Q4090" s="1">
        <v>192</v>
      </c>
      <c r="R4090" s="1">
        <v>0</v>
      </c>
      <c r="S4090" s="1">
        <v>0</v>
      </c>
      <c r="T4090" s="1">
        <v>0</v>
      </c>
      <c r="U4090" s="1">
        <v>0</v>
      </c>
      <c r="V4090" s="1">
        <v>0.79200000000000004</v>
      </c>
      <c r="W4090" s="1">
        <v>0.2</v>
      </c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>
        <f t="shared" si="97"/>
        <v>192</v>
      </c>
    </row>
    <row r="4091" spans="1:49" x14ac:dyDescent="0.25">
      <c r="A4091" s="1" t="s">
        <v>252</v>
      </c>
      <c r="B4091" s="1">
        <v>1010320</v>
      </c>
      <c r="C4091" s="1">
        <v>2017</v>
      </c>
      <c r="D4091" s="1" t="s">
        <v>1091</v>
      </c>
      <c r="E4091" s="1" t="s">
        <v>1092</v>
      </c>
      <c r="F4091" s="1" t="s">
        <v>12</v>
      </c>
      <c r="G4091" s="1"/>
      <c r="H4091" s="1"/>
      <c r="I4091" s="1"/>
      <c r="J4091" s="1"/>
      <c r="K4091" s="1" t="s">
        <v>2770</v>
      </c>
      <c r="L4091" s="1" t="s">
        <v>1121</v>
      </c>
      <c r="M4091" s="1" t="s">
        <v>3018</v>
      </c>
      <c r="N4091" s="1"/>
      <c r="O4091" s="1"/>
      <c r="P4091" s="1"/>
      <c r="Q4091" s="1">
        <v>6</v>
      </c>
      <c r="R4091" s="1">
        <v>0</v>
      </c>
      <c r="S4091" s="1">
        <v>0</v>
      </c>
      <c r="T4091" s="1">
        <v>0</v>
      </c>
      <c r="U4091" s="1">
        <v>0</v>
      </c>
      <c r="V4091" s="1">
        <v>0.83799999999999997</v>
      </c>
      <c r="W4091" s="1">
        <v>1E-3</v>
      </c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>
        <f t="shared" si="97"/>
        <v>6</v>
      </c>
    </row>
    <row r="4092" spans="1:49" x14ac:dyDescent="0.25">
      <c r="A4092" s="1" t="s">
        <v>252</v>
      </c>
      <c r="B4092" s="1">
        <v>1010320</v>
      </c>
      <c r="C4092" s="1">
        <v>2017</v>
      </c>
      <c r="D4092" s="1" t="s">
        <v>1091</v>
      </c>
      <c r="E4092" s="1" t="s">
        <v>1092</v>
      </c>
      <c r="F4092" s="1" t="s">
        <v>12</v>
      </c>
      <c r="G4092" s="1"/>
      <c r="H4092" s="1"/>
      <c r="I4092" s="1"/>
      <c r="J4092" s="1"/>
      <c r="K4092" s="1" t="s">
        <v>3001</v>
      </c>
      <c r="L4092" s="1" t="s">
        <v>1121</v>
      </c>
      <c r="M4092" s="1" t="s">
        <v>3019</v>
      </c>
      <c r="N4092" s="1"/>
      <c r="O4092" s="1"/>
      <c r="P4092" s="1"/>
      <c r="Q4092" s="1">
        <v>5</v>
      </c>
      <c r="R4092" s="1">
        <v>0</v>
      </c>
      <c r="S4092" s="1">
        <v>0</v>
      </c>
      <c r="T4092" s="1">
        <v>0</v>
      </c>
      <c r="U4092" s="1">
        <v>0</v>
      </c>
      <c r="V4092" s="1">
        <v>0.89800000000000002</v>
      </c>
      <c r="W4092" s="1">
        <v>2E-3</v>
      </c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>
        <f t="shared" si="97"/>
        <v>5</v>
      </c>
    </row>
    <row r="4093" spans="1:49" x14ac:dyDescent="0.25">
      <c r="A4093" s="1" t="s">
        <v>252</v>
      </c>
      <c r="B4093" s="1">
        <v>1010320</v>
      </c>
      <c r="C4093" s="1">
        <v>2017</v>
      </c>
      <c r="D4093" s="1" t="s">
        <v>1091</v>
      </c>
      <c r="E4093" s="1" t="s">
        <v>1092</v>
      </c>
      <c r="F4093" s="1" t="s">
        <v>12</v>
      </c>
      <c r="G4093" s="1"/>
      <c r="H4093" s="1"/>
      <c r="I4093" s="1"/>
      <c r="J4093" s="1"/>
      <c r="K4093" s="1" t="s">
        <v>1951</v>
      </c>
      <c r="L4093" s="1" t="s">
        <v>1168</v>
      </c>
      <c r="M4093" s="1" t="s">
        <v>1954</v>
      </c>
      <c r="N4093" s="1"/>
      <c r="O4093" s="1"/>
      <c r="P4093" s="1"/>
      <c r="Q4093" s="1">
        <v>105</v>
      </c>
      <c r="R4093" s="1">
        <v>0</v>
      </c>
      <c r="S4093" s="1">
        <v>0</v>
      </c>
      <c r="T4093" s="1">
        <v>0</v>
      </c>
      <c r="U4093" s="1">
        <v>0</v>
      </c>
      <c r="V4093" s="1">
        <v>0.72699999999999998</v>
      </c>
      <c r="W4093" s="1">
        <v>0.16600000000000001</v>
      </c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>
        <f t="shared" si="97"/>
        <v>105</v>
      </c>
    </row>
    <row r="4094" spans="1:49" x14ac:dyDescent="0.25">
      <c r="A4094" s="1" t="s">
        <v>252</v>
      </c>
      <c r="B4094" s="1">
        <v>1010320</v>
      </c>
      <c r="C4094" s="1">
        <v>2017</v>
      </c>
      <c r="D4094" s="1" t="s">
        <v>1091</v>
      </c>
      <c r="E4094" s="1" t="s">
        <v>1092</v>
      </c>
      <c r="F4094" s="1" t="s">
        <v>12</v>
      </c>
      <c r="G4094" s="1"/>
      <c r="H4094" s="1"/>
      <c r="I4094" s="1"/>
      <c r="J4094" s="1"/>
      <c r="K4094" s="1" t="s">
        <v>1549</v>
      </c>
      <c r="L4094" s="1" t="s">
        <v>1168</v>
      </c>
      <c r="M4094" s="1" t="s">
        <v>1550</v>
      </c>
      <c r="N4094" s="1"/>
      <c r="O4094" s="1"/>
      <c r="P4094" s="1"/>
      <c r="Q4094" s="1">
        <v>676</v>
      </c>
      <c r="R4094" s="1">
        <v>0</v>
      </c>
      <c r="S4094" s="1">
        <v>0</v>
      </c>
      <c r="T4094" s="1">
        <v>0</v>
      </c>
      <c r="U4094" s="1">
        <v>0</v>
      </c>
      <c r="V4094" s="1">
        <v>0.81799999999999995</v>
      </c>
      <c r="W4094" s="1">
        <v>0.18099999999999999</v>
      </c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>
        <f t="shared" si="97"/>
        <v>676</v>
      </c>
    </row>
    <row r="4095" spans="1:49" x14ac:dyDescent="0.25">
      <c r="A4095" s="1" t="s">
        <v>252</v>
      </c>
      <c r="B4095" s="1">
        <v>1010320</v>
      </c>
      <c r="C4095" s="1">
        <v>2017</v>
      </c>
      <c r="D4095" s="1" t="s">
        <v>1091</v>
      </c>
      <c r="E4095" s="1" t="s">
        <v>1092</v>
      </c>
      <c r="F4095" s="1" t="s">
        <v>12</v>
      </c>
      <c r="G4095" s="1"/>
      <c r="H4095" s="1"/>
      <c r="I4095" s="1"/>
      <c r="J4095" s="1"/>
      <c r="K4095" s="1" t="s">
        <v>1957</v>
      </c>
      <c r="L4095" s="1" t="s">
        <v>1109</v>
      </c>
      <c r="M4095" s="1" t="s">
        <v>1958</v>
      </c>
      <c r="N4095" s="1">
        <v>39.06</v>
      </c>
      <c r="O4095" s="1">
        <v>0.32</v>
      </c>
      <c r="P4095" s="1">
        <v>28</v>
      </c>
      <c r="Q4095" s="1">
        <v>1</v>
      </c>
      <c r="R4095" s="1">
        <v>0</v>
      </c>
      <c r="S4095" s="1">
        <v>0</v>
      </c>
      <c r="T4095" s="1">
        <v>0</v>
      </c>
      <c r="U4095" s="1">
        <v>0</v>
      </c>
      <c r="V4095" s="1">
        <v>4.0000000000000001E-3</v>
      </c>
      <c r="W4095" s="1">
        <v>0</v>
      </c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>
        <f t="shared" si="97"/>
        <v>1</v>
      </c>
    </row>
    <row r="4096" spans="1:49" x14ac:dyDescent="0.25">
      <c r="A4096" s="1" t="s">
        <v>977</v>
      </c>
      <c r="B4096" s="1">
        <v>1010325</v>
      </c>
      <c r="C4096" s="1">
        <v>2017</v>
      </c>
      <c r="D4096" s="1" t="s">
        <v>1091</v>
      </c>
      <c r="E4096" s="1" t="s">
        <v>1092</v>
      </c>
      <c r="F4096" s="1" t="s">
        <v>12</v>
      </c>
      <c r="G4096" s="1"/>
      <c r="H4096" s="1"/>
      <c r="I4096" s="1"/>
      <c r="J4096" s="1"/>
      <c r="K4096" s="1" t="s">
        <v>1868</v>
      </c>
      <c r="L4096" s="1" t="s">
        <v>1109</v>
      </c>
      <c r="M4096" s="1" t="s">
        <v>1869</v>
      </c>
      <c r="N4096" s="1">
        <v>40.33</v>
      </c>
      <c r="O4096" s="1">
        <v>2.1772300000000002</v>
      </c>
      <c r="P4096" s="1">
        <v>69.900000000000006</v>
      </c>
      <c r="Q4096" s="1">
        <v>96</v>
      </c>
      <c r="R4096" s="1">
        <v>0</v>
      </c>
      <c r="S4096" s="1">
        <v>0</v>
      </c>
      <c r="T4096" s="1">
        <v>0</v>
      </c>
      <c r="U4096" s="1">
        <v>0</v>
      </c>
      <c r="V4096" s="1">
        <v>0.50800000000000001</v>
      </c>
      <c r="W4096" s="1">
        <v>8.0000000000000002E-3</v>
      </c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>
        <f t="shared" si="97"/>
        <v>96</v>
      </c>
    </row>
    <row r="4097" spans="1:49" x14ac:dyDescent="0.25">
      <c r="A4097" s="1" t="s">
        <v>977</v>
      </c>
      <c r="B4097" s="1">
        <v>1010325</v>
      </c>
      <c r="C4097" s="1">
        <v>2017</v>
      </c>
      <c r="D4097" s="1" t="s">
        <v>1091</v>
      </c>
      <c r="E4097" s="1" t="s">
        <v>1092</v>
      </c>
      <c r="F4097" s="1" t="s">
        <v>12</v>
      </c>
      <c r="G4097" s="1"/>
      <c r="H4097" s="1"/>
      <c r="I4097" s="1"/>
      <c r="J4097" s="1"/>
      <c r="K4097" s="1" t="s">
        <v>1428</v>
      </c>
      <c r="L4097" s="1" t="s">
        <v>1109</v>
      </c>
      <c r="M4097" s="1" t="s">
        <v>1429</v>
      </c>
      <c r="N4097" s="1">
        <v>39.97</v>
      </c>
      <c r="O4097" s="1">
        <v>2.29596</v>
      </c>
      <c r="P4097" s="1">
        <v>69.900000000000006</v>
      </c>
      <c r="Q4097" s="1">
        <v>405</v>
      </c>
      <c r="R4097" s="1">
        <v>100</v>
      </c>
      <c r="S4097" s="1">
        <v>28</v>
      </c>
      <c r="T4097" s="1">
        <v>51</v>
      </c>
      <c r="U4097" s="1">
        <v>0</v>
      </c>
      <c r="V4097" s="1">
        <v>0.56200000000000006</v>
      </c>
      <c r="W4097" s="1">
        <v>6.0000000000000001E-3</v>
      </c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>
        <f t="shared" si="97"/>
        <v>405</v>
      </c>
    </row>
    <row r="4098" spans="1:49" x14ac:dyDescent="0.25">
      <c r="A4098" s="1" t="s">
        <v>977</v>
      </c>
      <c r="B4098" s="1">
        <v>1010325</v>
      </c>
      <c r="C4098" s="1">
        <v>2017</v>
      </c>
      <c r="D4098" s="1" t="s">
        <v>1091</v>
      </c>
      <c r="E4098" s="1" t="s">
        <v>1092</v>
      </c>
      <c r="F4098" s="1" t="s">
        <v>12</v>
      </c>
      <c r="G4098" s="1"/>
      <c r="H4098" s="1"/>
      <c r="I4098" s="1"/>
      <c r="J4098" s="1"/>
      <c r="K4098" s="1" t="s">
        <v>1732</v>
      </c>
      <c r="L4098" s="1" t="s">
        <v>1109</v>
      </c>
      <c r="M4098" s="1" t="s">
        <v>1733</v>
      </c>
      <c r="N4098" s="1">
        <v>40.36</v>
      </c>
      <c r="O4098" s="1">
        <v>5.9956399999999999</v>
      </c>
      <c r="P4098" s="1">
        <v>69.900000000000006</v>
      </c>
      <c r="Q4098" s="1">
        <v>165</v>
      </c>
      <c r="R4098" s="1">
        <v>0</v>
      </c>
      <c r="S4098" s="1">
        <v>0</v>
      </c>
      <c r="T4098" s="1">
        <v>13</v>
      </c>
      <c r="U4098" s="1">
        <v>0</v>
      </c>
      <c r="V4098" s="1">
        <v>0.498</v>
      </c>
      <c r="W4098" s="1">
        <v>6.0000000000000001E-3</v>
      </c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>
        <f t="shared" si="97"/>
        <v>165</v>
      </c>
    </row>
    <row r="4099" spans="1:49" x14ac:dyDescent="0.25">
      <c r="A4099" s="1" t="s">
        <v>977</v>
      </c>
      <c r="B4099" s="1">
        <v>1010325</v>
      </c>
      <c r="C4099" s="1">
        <v>2017</v>
      </c>
      <c r="D4099" s="1" t="s">
        <v>1091</v>
      </c>
      <c r="E4099" s="1" t="s">
        <v>1092</v>
      </c>
      <c r="F4099" s="1" t="s">
        <v>12</v>
      </c>
      <c r="G4099" s="1"/>
      <c r="H4099" s="1"/>
      <c r="I4099" s="1"/>
      <c r="J4099" s="1"/>
      <c r="K4099" s="1" t="s">
        <v>1430</v>
      </c>
      <c r="L4099" s="1" t="s">
        <v>1109</v>
      </c>
      <c r="M4099" s="1" t="s">
        <v>1431</v>
      </c>
      <c r="N4099" s="1">
        <v>37.24</v>
      </c>
      <c r="O4099" s="1">
        <v>0.93684000000000001</v>
      </c>
      <c r="P4099" s="1">
        <v>69.900000000000006</v>
      </c>
      <c r="Q4099" s="1">
        <v>14</v>
      </c>
      <c r="R4099" s="1">
        <v>0</v>
      </c>
      <c r="S4099" s="1">
        <v>13</v>
      </c>
      <c r="T4099" s="1">
        <v>0</v>
      </c>
      <c r="U4099" s="1">
        <v>0</v>
      </c>
      <c r="V4099" s="1">
        <v>0.50700000000000001</v>
      </c>
      <c r="W4099" s="1">
        <v>5.0000000000000001E-3</v>
      </c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>
        <f t="shared" ref="AW4099:AW4162" si="98">+Q4099+U4099</f>
        <v>14</v>
      </c>
    </row>
    <row r="4100" spans="1:49" x14ac:dyDescent="0.25">
      <c r="A4100" s="1" t="s">
        <v>977</v>
      </c>
      <c r="B4100" s="1">
        <v>1010325</v>
      </c>
      <c r="C4100" s="1">
        <v>2017</v>
      </c>
      <c r="D4100" s="1" t="s">
        <v>1091</v>
      </c>
      <c r="E4100" s="1" t="s">
        <v>1092</v>
      </c>
      <c r="F4100" s="1" t="s">
        <v>12</v>
      </c>
      <c r="G4100" s="1"/>
      <c r="H4100" s="1"/>
      <c r="I4100" s="1"/>
      <c r="J4100" s="1"/>
      <c r="K4100" s="1" t="s">
        <v>1872</v>
      </c>
      <c r="L4100" s="1" t="s">
        <v>1109</v>
      </c>
      <c r="M4100" s="1" t="s">
        <v>1873</v>
      </c>
      <c r="N4100" s="1">
        <v>38.340000000000003</v>
      </c>
      <c r="O4100" s="1">
        <v>1.4378200000000001</v>
      </c>
      <c r="P4100" s="1">
        <v>69.900000000000006</v>
      </c>
      <c r="Q4100" s="1">
        <v>78</v>
      </c>
      <c r="R4100" s="1">
        <v>2</v>
      </c>
      <c r="S4100" s="1">
        <v>28</v>
      </c>
      <c r="T4100" s="1">
        <v>0</v>
      </c>
      <c r="U4100" s="1">
        <v>0</v>
      </c>
      <c r="V4100" s="1">
        <v>0.503</v>
      </c>
      <c r="W4100" s="1">
        <v>6.0000000000000001E-3</v>
      </c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>
        <f t="shared" si="98"/>
        <v>78</v>
      </c>
    </row>
    <row r="4101" spans="1:49" x14ac:dyDescent="0.25">
      <c r="A4101" s="1" t="s">
        <v>977</v>
      </c>
      <c r="B4101" s="1">
        <v>1010325</v>
      </c>
      <c r="C4101" s="1">
        <v>2017</v>
      </c>
      <c r="D4101" s="1" t="s">
        <v>1091</v>
      </c>
      <c r="E4101" s="1" t="s">
        <v>1092</v>
      </c>
      <c r="F4101" s="1" t="s">
        <v>12</v>
      </c>
      <c r="G4101" s="1"/>
      <c r="H4101" s="1"/>
      <c r="I4101" s="1"/>
      <c r="J4101" s="1"/>
      <c r="K4101" s="1" t="s">
        <v>1874</v>
      </c>
      <c r="L4101" s="1" t="s">
        <v>1109</v>
      </c>
      <c r="M4101" s="1" t="s">
        <v>1875</v>
      </c>
      <c r="N4101" s="1">
        <v>39.65</v>
      </c>
      <c r="O4101" s="1">
        <v>1.2685900000000001</v>
      </c>
      <c r="P4101" s="1">
        <v>69.900000000000006</v>
      </c>
      <c r="Q4101" s="1">
        <v>245</v>
      </c>
      <c r="R4101" s="1">
        <v>3</v>
      </c>
      <c r="S4101" s="1">
        <v>4</v>
      </c>
      <c r="T4101" s="1">
        <v>19</v>
      </c>
      <c r="U4101" s="1">
        <v>0</v>
      </c>
      <c r="V4101" s="1">
        <v>0.503</v>
      </c>
      <c r="W4101" s="1">
        <v>5.0000000000000001E-3</v>
      </c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>
        <f t="shared" si="98"/>
        <v>245</v>
      </c>
    </row>
    <row r="4102" spans="1:49" x14ac:dyDescent="0.25">
      <c r="A4102" s="1" t="s">
        <v>464</v>
      </c>
      <c r="B4102" s="1">
        <v>1010396</v>
      </c>
      <c r="C4102" s="1">
        <v>2017</v>
      </c>
      <c r="D4102" s="1" t="s">
        <v>1091</v>
      </c>
      <c r="E4102" s="1" t="s">
        <v>1092</v>
      </c>
      <c r="F4102" s="1" t="s">
        <v>12</v>
      </c>
      <c r="G4102" s="1"/>
      <c r="H4102" s="1"/>
      <c r="I4102" s="1"/>
      <c r="J4102" s="1"/>
      <c r="K4102" s="1" t="s">
        <v>1558</v>
      </c>
      <c r="L4102" s="1" t="s">
        <v>1121</v>
      </c>
      <c r="M4102" s="1" t="s">
        <v>2307</v>
      </c>
      <c r="N4102" s="1"/>
      <c r="O4102" s="1"/>
      <c r="P4102" s="1"/>
      <c r="Q4102" s="1">
        <v>31</v>
      </c>
      <c r="R4102" s="1">
        <v>0</v>
      </c>
      <c r="S4102" s="1">
        <v>0</v>
      </c>
      <c r="T4102" s="1">
        <v>0</v>
      </c>
      <c r="U4102" s="1">
        <v>0</v>
      </c>
      <c r="V4102" s="1">
        <v>0.95099999999999996</v>
      </c>
      <c r="W4102" s="1">
        <v>1.7999999999999999E-2</v>
      </c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>
        <f t="shared" si="98"/>
        <v>31</v>
      </c>
    </row>
    <row r="4103" spans="1:49" x14ac:dyDescent="0.25">
      <c r="A4103" s="1" t="s">
        <v>464</v>
      </c>
      <c r="B4103" s="1">
        <v>1010396</v>
      </c>
      <c r="C4103" s="1">
        <v>2017</v>
      </c>
      <c r="D4103" s="1" t="s">
        <v>1091</v>
      </c>
      <c r="E4103" s="1" t="s">
        <v>1092</v>
      </c>
      <c r="F4103" s="1" t="s">
        <v>12</v>
      </c>
      <c r="G4103" s="1"/>
      <c r="H4103" s="1"/>
      <c r="I4103" s="1"/>
      <c r="J4103" s="1"/>
      <c r="K4103" s="1" t="s">
        <v>1563</v>
      </c>
      <c r="L4103" s="1" t="s">
        <v>1121</v>
      </c>
      <c r="M4103" s="1" t="s">
        <v>2310</v>
      </c>
      <c r="N4103" s="1"/>
      <c r="O4103" s="1"/>
      <c r="P4103" s="1"/>
      <c r="Q4103" s="1">
        <v>171</v>
      </c>
      <c r="R4103" s="1">
        <v>0</v>
      </c>
      <c r="S4103" s="1">
        <v>0</v>
      </c>
      <c r="T4103" s="1">
        <v>0</v>
      </c>
      <c r="U4103" s="1">
        <v>0</v>
      </c>
      <c r="V4103" s="1">
        <v>0.93899999999999995</v>
      </c>
      <c r="W4103" s="1">
        <v>2.8000000000000001E-2</v>
      </c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>
        <f t="shared" si="98"/>
        <v>171</v>
      </c>
    </row>
    <row r="4104" spans="1:49" x14ac:dyDescent="0.25">
      <c r="A4104" s="1" t="s">
        <v>464</v>
      </c>
      <c r="B4104" s="1">
        <v>1010396</v>
      </c>
      <c r="C4104" s="1">
        <v>2017</v>
      </c>
      <c r="D4104" s="1" t="s">
        <v>1091</v>
      </c>
      <c r="E4104" s="1" t="s">
        <v>1092</v>
      </c>
      <c r="F4104" s="1" t="s">
        <v>12</v>
      </c>
      <c r="G4104" s="1"/>
      <c r="H4104" s="1"/>
      <c r="I4104" s="1"/>
      <c r="J4104" s="1"/>
      <c r="K4104" s="1" t="s">
        <v>1570</v>
      </c>
      <c r="L4104" s="1" t="s">
        <v>1121</v>
      </c>
      <c r="M4104" s="1" t="s">
        <v>2047</v>
      </c>
      <c r="N4104" s="1"/>
      <c r="O4104" s="1"/>
      <c r="P4104" s="1"/>
      <c r="Q4104" s="1">
        <v>0</v>
      </c>
      <c r="R4104" s="1">
        <v>0</v>
      </c>
      <c r="S4104" s="1">
        <v>40</v>
      </c>
      <c r="T4104" s="1">
        <v>0</v>
      </c>
      <c r="U4104" s="1">
        <v>0</v>
      </c>
      <c r="V4104" s="1">
        <v>0.91100000000000003</v>
      </c>
      <c r="W4104" s="1">
        <v>1.9E-2</v>
      </c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>
        <f t="shared" si="98"/>
        <v>0</v>
      </c>
    </row>
    <row r="4105" spans="1:49" x14ac:dyDescent="0.25">
      <c r="A4105" s="1" t="s">
        <v>464</v>
      </c>
      <c r="B4105" s="1">
        <v>1010396</v>
      </c>
      <c r="C4105" s="1">
        <v>2017</v>
      </c>
      <c r="D4105" s="1" t="s">
        <v>1091</v>
      </c>
      <c r="E4105" s="1" t="s">
        <v>1092</v>
      </c>
      <c r="F4105" s="1" t="s">
        <v>12</v>
      </c>
      <c r="G4105" s="1"/>
      <c r="H4105" s="1"/>
      <c r="I4105" s="1"/>
      <c r="J4105" s="1"/>
      <c r="K4105" s="1" t="s">
        <v>1570</v>
      </c>
      <c r="L4105" s="1" t="s">
        <v>1168</v>
      </c>
      <c r="M4105" s="1" t="s">
        <v>1573</v>
      </c>
      <c r="N4105" s="1"/>
      <c r="O4105" s="1"/>
      <c r="P4105" s="1"/>
      <c r="Q4105" s="1">
        <v>0</v>
      </c>
      <c r="R4105" s="1">
        <v>0</v>
      </c>
      <c r="S4105" s="1">
        <v>6</v>
      </c>
      <c r="T4105" s="1">
        <v>0</v>
      </c>
      <c r="U4105" s="1">
        <v>0</v>
      </c>
      <c r="V4105" s="1">
        <v>0.91100000000000003</v>
      </c>
      <c r="W4105" s="1">
        <v>1.9E-2</v>
      </c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>
        <f t="shared" si="98"/>
        <v>0</v>
      </c>
    </row>
    <row r="4106" spans="1:49" x14ac:dyDescent="0.25">
      <c r="A4106" s="1" t="s">
        <v>464</v>
      </c>
      <c r="B4106" s="1">
        <v>1010396</v>
      </c>
      <c r="C4106" s="1">
        <v>2017</v>
      </c>
      <c r="D4106" s="1" t="s">
        <v>1091</v>
      </c>
      <c r="E4106" s="1" t="s">
        <v>1092</v>
      </c>
      <c r="F4106" s="1" t="s">
        <v>12</v>
      </c>
      <c r="G4106" s="1"/>
      <c r="H4106" s="1"/>
      <c r="I4106" s="1"/>
      <c r="J4106" s="1"/>
      <c r="K4106" s="1" t="s">
        <v>1582</v>
      </c>
      <c r="L4106" s="1" t="s">
        <v>1121</v>
      </c>
      <c r="M4106" s="1" t="s">
        <v>2317</v>
      </c>
      <c r="N4106" s="1"/>
      <c r="O4106" s="1"/>
      <c r="P4106" s="1"/>
      <c r="Q4106" s="1">
        <v>281</v>
      </c>
      <c r="R4106" s="1">
        <v>0</v>
      </c>
      <c r="S4106" s="1">
        <v>43</v>
      </c>
      <c r="T4106" s="1">
        <v>2</v>
      </c>
      <c r="U4106" s="1">
        <v>1</v>
      </c>
      <c r="V4106" s="1">
        <v>0.96299999999999997</v>
      </c>
      <c r="W4106" s="1">
        <v>8.9999999999999993E-3</v>
      </c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>
        <f t="shared" si="98"/>
        <v>282</v>
      </c>
    </row>
    <row r="4107" spans="1:49" x14ac:dyDescent="0.25">
      <c r="A4107" s="1" t="s">
        <v>464</v>
      </c>
      <c r="B4107" s="1">
        <v>1010396</v>
      </c>
      <c r="C4107" s="1">
        <v>2017</v>
      </c>
      <c r="D4107" s="1" t="s">
        <v>1091</v>
      </c>
      <c r="E4107" s="1" t="s">
        <v>1092</v>
      </c>
      <c r="F4107" s="1" t="s">
        <v>12</v>
      </c>
      <c r="G4107" s="1"/>
      <c r="H4107" s="1"/>
      <c r="I4107" s="1"/>
      <c r="J4107" s="1"/>
      <c r="K4107" s="1" t="s">
        <v>1582</v>
      </c>
      <c r="L4107" s="1" t="s">
        <v>1109</v>
      </c>
      <c r="M4107" s="1" t="s">
        <v>3020</v>
      </c>
      <c r="N4107" s="1">
        <v>43.8</v>
      </c>
      <c r="O4107" s="1">
        <v>0</v>
      </c>
      <c r="P4107" s="1">
        <v>60</v>
      </c>
      <c r="Q4107" s="1">
        <v>0</v>
      </c>
      <c r="R4107" s="1">
        <v>0</v>
      </c>
      <c r="S4107" s="1">
        <v>18</v>
      </c>
      <c r="T4107" s="1">
        <v>0</v>
      </c>
      <c r="U4107" s="1">
        <v>0</v>
      </c>
      <c r="V4107" s="1">
        <v>0.91100000000000003</v>
      </c>
      <c r="W4107" s="1">
        <v>1.9E-2</v>
      </c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>
        <f t="shared" si="98"/>
        <v>0</v>
      </c>
    </row>
    <row r="4108" spans="1:49" x14ac:dyDescent="0.25">
      <c r="A4108" s="1" t="s">
        <v>464</v>
      </c>
      <c r="B4108" s="1">
        <v>1010396</v>
      </c>
      <c r="C4108" s="1">
        <v>2017</v>
      </c>
      <c r="D4108" s="1" t="s">
        <v>1091</v>
      </c>
      <c r="E4108" s="1" t="s">
        <v>1092</v>
      </c>
      <c r="F4108" s="1" t="s">
        <v>12</v>
      </c>
      <c r="G4108" s="1"/>
      <c r="H4108" s="1"/>
      <c r="I4108" s="1"/>
      <c r="J4108" s="1"/>
      <c r="K4108" s="1" t="s">
        <v>1582</v>
      </c>
      <c r="L4108" s="1" t="s">
        <v>1094</v>
      </c>
      <c r="M4108" s="1" t="s">
        <v>1583</v>
      </c>
      <c r="N4108" s="1"/>
      <c r="O4108" s="1"/>
      <c r="P4108" s="1"/>
      <c r="Q4108" s="1">
        <v>6</v>
      </c>
      <c r="R4108" s="1">
        <v>0</v>
      </c>
      <c r="S4108" s="1">
        <v>34</v>
      </c>
      <c r="T4108" s="1">
        <v>0</v>
      </c>
      <c r="U4108" s="1">
        <v>0</v>
      </c>
      <c r="V4108" s="1">
        <v>0.89200000000000002</v>
      </c>
      <c r="W4108" s="1">
        <v>2.1000000000000001E-2</v>
      </c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>
        <f t="shared" si="98"/>
        <v>6</v>
      </c>
    </row>
    <row r="4109" spans="1:49" x14ac:dyDescent="0.25">
      <c r="A4109" s="1" t="s">
        <v>464</v>
      </c>
      <c r="B4109" s="1">
        <v>1010396</v>
      </c>
      <c r="C4109" s="1">
        <v>2017</v>
      </c>
      <c r="D4109" s="1" t="s">
        <v>1091</v>
      </c>
      <c r="E4109" s="1" t="s">
        <v>1092</v>
      </c>
      <c r="F4109" s="1" t="s">
        <v>12</v>
      </c>
      <c r="G4109" s="1"/>
      <c r="H4109" s="1"/>
      <c r="I4109" s="1"/>
      <c r="J4109" s="1"/>
      <c r="K4109" s="1" t="s">
        <v>1585</v>
      </c>
      <c r="L4109" s="1" t="s">
        <v>1121</v>
      </c>
      <c r="M4109" s="1" t="s">
        <v>3021</v>
      </c>
      <c r="N4109" s="1"/>
      <c r="O4109" s="1"/>
      <c r="P4109" s="1"/>
      <c r="Q4109" s="1">
        <v>35</v>
      </c>
      <c r="R4109" s="1">
        <v>0</v>
      </c>
      <c r="S4109" s="1">
        <v>0</v>
      </c>
      <c r="T4109" s="1">
        <v>0</v>
      </c>
      <c r="U4109" s="1">
        <v>0</v>
      </c>
      <c r="V4109" s="1">
        <v>0.88500000000000001</v>
      </c>
      <c r="W4109" s="1">
        <v>1.4E-2</v>
      </c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>
        <f t="shared" si="98"/>
        <v>35</v>
      </c>
    </row>
    <row r="4110" spans="1:49" x14ac:dyDescent="0.25">
      <c r="A4110" s="1" t="s">
        <v>464</v>
      </c>
      <c r="B4110" s="1">
        <v>1010396</v>
      </c>
      <c r="C4110" s="1">
        <v>2017</v>
      </c>
      <c r="D4110" s="1" t="s">
        <v>1091</v>
      </c>
      <c r="E4110" s="1" t="s">
        <v>1092</v>
      </c>
      <c r="F4110" s="1" t="s">
        <v>12</v>
      </c>
      <c r="G4110" s="1"/>
      <c r="H4110" s="1"/>
      <c r="I4110" s="1"/>
      <c r="J4110" s="1"/>
      <c r="K4110" s="1" t="s">
        <v>1598</v>
      </c>
      <c r="L4110" s="1" t="s">
        <v>1121</v>
      </c>
      <c r="M4110" s="1" t="s">
        <v>3022</v>
      </c>
      <c r="N4110" s="1"/>
      <c r="O4110" s="1"/>
      <c r="P4110" s="1"/>
      <c r="Q4110" s="1">
        <v>45</v>
      </c>
      <c r="R4110" s="1">
        <v>0</v>
      </c>
      <c r="S4110" s="1">
        <v>0</v>
      </c>
      <c r="T4110" s="1">
        <v>0</v>
      </c>
      <c r="U4110" s="1">
        <v>1</v>
      </c>
      <c r="V4110" s="1">
        <v>0.94199999999999995</v>
      </c>
      <c r="W4110" s="1">
        <v>3.9E-2</v>
      </c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>
        <f t="shared" si="98"/>
        <v>46</v>
      </c>
    </row>
    <row r="4111" spans="1:49" x14ac:dyDescent="0.25">
      <c r="A4111" s="1" t="s">
        <v>464</v>
      </c>
      <c r="B4111" s="1">
        <v>1010396</v>
      </c>
      <c r="C4111" s="1">
        <v>2017</v>
      </c>
      <c r="D4111" s="1" t="s">
        <v>1091</v>
      </c>
      <c r="E4111" s="1" t="s">
        <v>1092</v>
      </c>
      <c r="F4111" s="1" t="s">
        <v>12</v>
      </c>
      <c r="G4111" s="1"/>
      <c r="H4111" s="1"/>
      <c r="I4111" s="1"/>
      <c r="J4111" s="1"/>
      <c r="K4111" s="1" t="s">
        <v>1613</v>
      </c>
      <c r="L4111" s="1" t="s">
        <v>1121</v>
      </c>
      <c r="M4111" s="1" t="s">
        <v>3023</v>
      </c>
      <c r="N4111" s="1"/>
      <c r="O4111" s="1"/>
      <c r="P4111" s="1"/>
      <c r="Q4111" s="1">
        <v>372</v>
      </c>
      <c r="R4111" s="1">
        <v>0</v>
      </c>
      <c r="S4111" s="1">
        <v>0</v>
      </c>
      <c r="T4111" s="1">
        <v>0</v>
      </c>
      <c r="U4111" s="1">
        <v>0</v>
      </c>
      <c r="V4111" s="1">
        <v>0.88700000000000001</v>
      </c>
      <c r="W4111" s="1">
        <v>1.7999999999999999E-2</v>
      </c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>
        <f t="shared" si="98"/>
        <v>372</v>
      </c>
    </row>
    <row r="4112" spans="1:49" x14ac:dyDescent="0.25">
      <c r="A4112" s="1" t="s">
        <v>464</v>
      </c>
      <c r="B4112" s="1">
        <v>1010396</v>
      </c>
      <c r="C4112" s="1">
        <v>2017</v>
      </c>
      <c r="D4112" s="1" t="s">
        <v>1091</v>
      </c>
      <c r="E4112" s="1" t="s">
        <v>1092</v>
      </c>
      <c r="F4112" s="1" t="s">
        <v>12</v>
      </c>
      <c r="G4112" s="1"/>
      <c r="H4112" s="1"/>
      <c r="I4112" s="1"/>
      <c r="J4112" s="1"/>
      <c r="K4112" s="1" t="s">
        <v>1618</v>
      </c>
      <c r="L4112" s="1" t="s">
        <v>1121</v>
      </c>
      <c r="M4112" s="1" t="s">
        <v>2618</v>
      </c>
      <c r="N4112" s="1"/>
      <c r="O4112" s="1"/>
      <c r="P4112" s="1"/>
      <c r="Q4112" s="1">
        <v>9</v>
      </c>
      <c r="R4112" s="1">
        <v>0</v>
      </c>
      <c r="S4112" s="1">
        <v>0</v>
      </c>
      <c r="T4112" s="1">
        <v>0</v>
      </c>
      <c r="U4112" s="1">
        <v>0</v>
      </c>
      <c r="V4112" s="1">
        <v>0.87</v>
      </c>
      <c r="W4112" s="1">
        <v>2.1999999999999999E-2</v>
      </c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>
        <f t="shared" si="98"/>
        <v>9</v>
      </c>
    </row>
    <row r="4113" spans="1:49" x14ac:dyDescent="0.25">
      <c r="A4113" s="1" t="s">
        <v>125</v>
      </c>
      <c r="B4113" s="1">
        <v>1010397</v>
      </c>
      <c r="C4113" s="1">
        <v>2017</v>
      </c>
      <c r="D4113" s="1" t="s">
        <v>1091</v>
      </c>
      <c r="E4113" s="1" t="s">
        <v>1092</v>
      </c>
      <c r="F4113" s="1" t="s">
        <v>12</v>
      </c>
      <c r="G4113" s="1"/>
      <c r="H4113" s="1"/>
      <c r="I4113" s="1"/>
      <c r="J4113" s="1"/>
      <c r="K4113" s="1" t="s">
        <v>1922</v>
      </c>
      <c r="L4113" s="1" t="s">
        <v>1094</v>
      </c>
      <c r="M4113" s="1" t="s">
        <v>1923</v>
      </c>
      <c r="N4113" s="1"/>
      <c r="O4113" s="1"/>
      <c r="P4113" s="1"/>
      <c r="Q4113" s="1">
        <v>447</v>
      </c>
      <c r="R4113" s="1">
        <v>0</v>
      </c>
      <c r="S4113" s="1">
        <v>0</v>
      </c>
      <c r="T4113" s="1">
        <v>0</v>
      </c>
      <c r="U4113" s="1">
        <v>24</v>
      </c>
      <c r="V4113" s="1">
        <v>0.86</v>
      </c>
      <c r="W4113" s="1">
        <v>3.2000000000000001E-2</v>
      </c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>
        <f t="shared" si="98"/>
        <v>471</v>
      </c>
    </row>
    <row r="4114" spans="1:49" x14ac:dyDescent="0.25">
      <c r="A4114" s="1" t="s">
        <v>125</v>
      </c>
      <c r="B4114" s="1">
        <v>1010397</v>
      </c>
      <c r="C4114" s="1">
        <v>2017</v>
      </c>
      <c r="D4114" s="1" t="s">
        <v>1091</v>
      </c>
      <c r="E4114" s="1" t="s">
        <v>1092</v>
      </c>
      <c r="F4114" s="1" t="s">
        <v>12</v>
      </c>
      <c r="G4114" s="1"/>
      <c r="H4114" s="1"/>
      <c r="I4114" s="1"/>
      <c r="J4114" s="1"/>
      <c r="K4114" s="1" t="s">
        <v>1793</v>
      </c>
      <c r="L4114" s="1" t="s">
        <v>1094</v>
      </c>
      <c r="M4114" s="1" t="s">
        <v>1794</v>
      </c>
      <c r="N4114" s="1"/>
      <c r="O4114" s="1"/>
      <c r="P4114" s="1"/>
      <c r="Q4114" s="1">
        <v>192</v>
      </c>
      <c r="R4114" s="1">
        <v>0</v>
      </c>
      <c r="S4114" s="1">
        <v>0</v>
      </c>
      <c r="T4114" s="1">
        <v>0</v>
      </c>
      <c r="U4114" s="1">
        <v>9</v>
      </c>
      <c r="V4114" s="1">
        <v>0.80800000000000005</v>
      </c>
      <c r="W4114" s="1">
        <v>3.5000000000000003E-2</v>
      </c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>
        <f t="shared" si="98"/>
        <v>201</v>
      </c>
    </row>
    <row r="4115" spans="1:49" x14ac:dyDescent="0.25">
      <c r="A4115" s="1" t="s">
        <v>317</v>
      </c>
      <c r="B4115" s="1">
        <v>1010505</v>
      </c>
      <c r="C4115" s="1">
        <v>2017</v>
      </c>
      <c r="D4115" s="1" t="s">
        <v>1091</v>
      </c>
      <c r="E4115" s="1" t="s">
        <v>1092</v>
      </c>
      <c r="F4115" s="1" t="s">
        <v>12</v>
      </c>
      <c r="G4115" s="1"/>
      <c r="H4115" s="1"/>
      <c r="I4115" s="1"/>
      <c r="J4115" s="1"/>
      <c r="K4115" s="1" t="s">
        <v>1428</v>
      </c>
      <c r="L4115" s="1" t="s">
        <v>1109</v>
      </c>
      <c r="M4115" s="1" t="s">
        <v>1429</v>
      </c>
      <c r="N4115" s="1">
        <v>41</v>
      </c>
      <c r="O4115" s="1">
        <v>1845.4700312</v>
      </c>
      <c r="P4115" s="1">
        <v>120</v>
      </c>
      <c r="Q4115" s="1">
        <v>120</v>
      </c>
      <c r="R4115" s="1">
        <v>0</v>
      </c>
      <c r="S4115" s="1">
        <v>0</v>
      </c>
      <c r="T4115" s="1">
        <v>6</v>
      </c>
      <c r="U4115" s="1">
        <v>6</v>
      </c>
      <c r="V4115" s="1">
        <v>0.64200000000000002</v>
      </c>
      <c r="W4115" s="1">
        <v>8.0000000000000002E-3</v>
      </c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>
        <f t="shared" si="98"/>
        <v>126</v>
      </c>
    </row>
    <row r="4116" spans="1:49" x14ac:dyDescent="0.25">
      <c r="A4116" s="1" t="s">
        <v>317</v>
      </c>
      <c r="B4116" s="1">
        <v>1010505</v>
      </c>
      <c r="C4116" s="1">
        <v>2017</v>
      </c>
      <c r="D4116" s="1" t="s">
        <v>1091</v>
      </c>
      <c r="E4116" s="1" t="s">
        <v>1092</v>
      </c>
      <c r="F4116" s="1" t="s">
        <v>12</v>
      </c>
      <c r="G4116" s="1"/>
      <c r="H4116" s="1"/>
      <c r="I4116" s="1"/>
      <c r="J4116" s="1"/>
      <c r="K4116" s="1" t="s">
        <v>2104</v>
      </c>
      <c r="L4116" s="1" t="s">
        <v>1109</v>
      </c>
      <c r="M4116" s="1" t="s">
        <v>2105</v>
      </c>
      <c r="N4116" s="1">
        <v>39</v>
      </c>
      <c r="O4116" s="1">
        <v>698.76687340000001</v>
      </c>
      <c r="P4116" s="1">
        <v>35</v>
      </c>
      <c r="Q4116" s="1">
        <v>5</v>
      </c>
      <c r="R4116" s="1">
        <v>0</v>
      </c>
      <c r="S4116" s="1">
        <v>0</v>
      </c>
      <c r="T4116" s="1">
        <v>0</v>
      </c>
      <c r="U4116" s="1">
        <v>0</v>
      </c>
      <c r="V4116" s="1">
        <v>0.42799999999999999</v>
      </c>
      <c r="W4116" s="1">
        <v>6.0000000000000001E-3</v>
      </c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>
        <f t="shared" si="98"/>
        <v>5</v>
      </c>
    </row>
    <row r="4117" spans="1:49" x14ac:dyDescent="0.25">
      <c r="A4117" s="1" t="s">
        <v>317</v>
      </c>
      <c r="B4117" s="1">
        <v>1010505</v>
      </c>
      <c r="C4117" s="1">
        <v>2017</v>
      </c>
      <c r="D4117" s="1" t="s">
        <v>1091</v>
      </c>
      <c r="E4117" s="1" t="s">
        <v>1092</v>
      </c>
      <c r="F4117" s="1" t="s">
        <v>12</v>
      </c>
      <c r="G4117" s="1"/>
      <c r="H4117" s="1"/>
      <c r="I4117" s="1"/>
      <c r="J4117" s="1"/>
      <c r="K4117" s="1" t="s">
        <v>1874</v>
      </c>
      <c r="L4117" s="1" t="s">
        <v>1109</v>
      </c>
      <c r="M4117" s="1" t="s">
        <v>1875</v>
      </c>
      <c r="N4117" s="1">
        <v>39</v>
      </c>
      <c r="O4117" s="1">
        <v>1032.7293683</v>
      </c>
      <c r="P4117" s="1">
        <v>50</v>
      </c>
      <c r="Q4117" s="1">
        <v>30</v>
      </c>
      <c r="R4117" s="1">
        <v>0</v>
      </c>
      <c r="S4117" s="1">
        <v>0</v>
      </c>
      <c r="T4117" s="1">
        <v>4</v>
      </c>
      <c r="U4117" s="1">
        <v>0</v>
      </c>
      <c r="V4117" s="1">
        <v>0.58899999999999997</v>
      </c>
      <c r="W4117" s="1">
        <v>6.0000000000000001E-3</v>
      </c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>
        <f t="shared" si="98"/>
        <v>30</v>
      </c>
    </row>
    <row r="4118" spans="1:49" x14ac:dyDescent="0.25">
      <c r="A4118" s="1" t="s">
        <v>690</v>
      </c>
      <c r="B4118" s="1">
        <v>1010521</v>
      </c>
      <c r="C4118" s="1">
        <v>2017</v>
      </c>
      <c r="D4118" s="1" t="s">
        <v>1091</v>
      </c>
      <c r="E4118" s="1" t="s">
        <v>1092</v>
      </c>
      <c r="F4118" s="1" t="s">
        <v>12</v>
      </c>
      <c r="G4118" s="1"/>
      <c r="H4118" s="1"/>
      <c r="I4118" s="1"/>
      <c r="J4118" s="1"/>
      <c r="K4118" s="1" t="s">
        <v>2096</v>
      </c>
      <c r="L4118" s="1" t="s">
        <v>1109</v>
      </c>
      <c r="M4118" s="1" t="s">
        <v>2097</v>
      </c>
      <c r="N4118" s="1">
        <v>38</v>
      </c>
      <c r="O4118" s="1">
        <v>0.45037329999999998</v>
      </c>
      <c r="P4118" s="1">
        <v>24</v>
      </c>
      <c r="Q4118" s="1">
        <v>96</v>
      </c>
      <c r="R4118" s="1">
        <v>0</v>
      </c>
      <c r="S4118" s="1">
        <v>0</v>
      </c>
      <c r="T4118" s="1">
        <v>0</v>
      </c>
      <c r="U4118" s="1">
        <v>7</v>
      </c>
      <c r="V4118" s="1">
        <v>0.47399999999999998</v>
      </c>
      <c r="W4118" s="1">
        <v>2.3E-2</v>
      </c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>
        <f t="shared" si="98"/>
        <v>103</v>
      </c>
    </row>
    <row r="4119" spans="1:49" x14ac:dyDescent="0.25">
      <c r="A4119" s="1" t="s">
        <v>690</v>
      </c>
      <c r="B4119" s="1">
        <v>1010521</v>
      </c>
      <c r="C4119" s="1">
        <v>2017</v>
      </c>
      <c r="D4119" s="1" t="s">
        <v>1091</v>
      </c>
      <c r="E4119" s="1" t="s">
        <v>1092</v>
      </c>
      <c r="F4119" s="1" t="s">
        <v>12</v>
      </c>
      <c r="G4119" s="1"/>
      <c r="H4119" s="1"/>
      <c r="I4119" s="1"/>
      <c r="J4119" s="1"/>
      <c r="K4119" s="1" t="s">
        <v>1868</v>
      </c>
      <c r="L4119" s="1" t="s">
        <v>1109</v>
      </c>
      <c r="M4119" s="1" t="s">
        <v>1869</v>
      </c>
      <c r="N4119" s="1">
        <v>28.4</v>
      </c>
      <c r="O4119" s="1">
        <v>1.14345E-2</v>
      </c>
      <c r="P4119" s="1">
        <v>38</v>
      </c>
      <c r="Q4119" s="1">
        <v>1</v>
      </c>
      <c r="R4119" s="1">
        <v>0</v>
      </c>
      <c r="S4119" s="1">
        <v>0</v>
      </c>
      <c r="T4119" s="1">
        <v>0</v>
      </c>
      <c r="U4119" s="1">
        <v>0</v>
      </c>
      <c r="V4119" s="1">
        <v>0.47399999999999998</v>
      </c>
      <c r="W4119" s="1">
        <v>2.3E-2</v>
      </c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>
        <f t="shared" si="98"/>
        <v>1</v>
      </c>
    </row>
    <row r="4120" spans="1:49" x14ac:dyDescent="0.25">
      <c r="A4120" s="1" t="s">
        <v>690</v>
      </c>
      <c r="B4120" s="1">
        <v>1010521</v>
      </c>
      <c r="C4120" s="1">
        <v>2017</v>
      </c>
      <c r="D4120" s="1" t="s">
        <v>1091</v>
      </c>
      <c r="E4120" s="1" t="s">
        <v>1092</v>
      </c>
      <c r="F4120" s="1" t="s">
        <v>12</v>
      </c>
      <c r="G4120" s="1"/>
      <c r="H4120" s="1"/>
      <c r="I4120" s="1"/>
      <c r="J4120" s="1"/>
      <c r="K4120" s="1" t="s">
        <v>1870</v>
      </c>
      <c r="L4120" s="1" t="s">
        <v>1109</v>
      </c>
      <c r="M4120" s="1" t="s">
        <v>1871</v>
      </c>
      <c r="N4120" s="1">
        <v>42.6</v>
      </c>
      <c r="O4120" s="1">
        <v>0.63881509999999997</v>
      </c>
      <c r="P4120" s="1">
        <v>30</v>
      </c>
      <c r="Q4120" s="1">
        <v>19</v>
      </c>
      <c r="R4120" s="1">
        <v>0</v>
      </c>
      <c r="S4120" s="1">
        <v>0</v>
      </c>
      <c r="T4120" s="1">
        <v>5</v>
      </c>
      <c r="U4120" s="1">
        <v>1</v>
      </c>
      <c r="V4120" s="1">
        <v>0.47399999999999998</v>
      </c>
      <c r="W4120" s="1">
        <v>2.3E-2</v>
      </c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>
        <f t="shared" si="98"/>
        <v>20</v>
      </c>
    </row>
    <row r="4121" spans="1:49" x14ac:dyDescent="0.25">
      <c r="A4121" s="1" t="s">
        <v>690</v>
      </c>
      <c r="B4121" s="1">
        <v>1010521</v>
      </c>
      <c r="C4121" s="1">
        <v>2017</v>
      </c>
      <c r="D4121" s="1" t="s">
        <v>1091</v>
      </c>
      <c r="E4121" s="1" t="s">
        <v>1092</v>
      </c>
      <c r="F4121" s="1" t="s">
        <v>12</v>
      </c>
      <c r="G4121" s="1"/>
      <c r="H4121" s="1"/>
      <c r="I4121" s="1"/>
      <c r="J4121" s="1"/>
      <c r="K4121" s="1" t="s">
        <v>1874</v>
      </c>
      <c r="L4121" s="1" t="s">
        <v>1109</v>
      </c>
      <c r="M4121" s="1" t="s">
        <v>1875</v>
      </c>
      <c r="N4121" s="1">
        <v>41.7</v>
      </c>
      <c r="O4121" s="1">
        <v>1.1676476</v>
      </c>
      <c r="P4121" s="1">
        <v>35</v>
      </c>
      <c r="Q4121" s="1">
        <v>54</v>
      </c>
      <c r="R4121" s="1">
        <v>0</v>
      </c>
      <c r="S4121" s="1">
        <v>0</v>
      </c>
      <c r="T4121" s="1">
        <v>7</v>
      </c>
      <c r="U4121" s="1">
        <v>0</v>
      </c>
      <c r="V4121" s="1">
        <v>0.47399999999999998</v>
      </c>
      <c r="W4121" s="1">
        <v>2.3E-2</v>
      </c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>
        <f t="shared" si="98"/>
        <v>54</v>
      </c>
    </row>
    <row r="4122" spans="1:49" x14ac:dyDescent="0.25">
      <c r="A4122" s="1" t="s">
        <v>250</v>
      </c>
      <c r="B4122" s="1">
        <v>1010588</v>
      </c>
      <c r="C4122" s="1">
        <v>2017</v>
      </c>
      <c r="D4122" s="1" t="s">
        <v>1091</v>
      </c>
      <c r="E4122" s="1" t="s">
        <v>1092</v>
      </c>
      <c r="F4122" s="1" t="s">
        <v>12</v>
      </c>
      <c r="G4122" s="1"/>
      <c r="H4122" s="1"/>
      <c r="I4122" s="1"/>
      <c r="J4122" s="1"/>
      <c r="K4122" s="1" t="s">
        <v>1407</v>
      </c>
      <c r="L4122" s="1" t="s">
        <v>1121</v>
      </c>
      <c r="M4122" s="1" t="s">
        <v>2285</v>
      </c>
      <c r="N4122" s="1"/>
      <c r="O4122" s="1"/>
      <c r="P4122" s="1"/>
      <c r="Q4122" s="1">
        <v>0</v>
      </c>
      <c r="R4122" s="1">
        <v>0</v>
      </c>
      <c r="S4122" s="1">
        <v>0</v>
      </c>
      <c r="T4122" s="1">
        <v>0</v>
      </c>
      <c r="U4122" s="1">
        <v>3</v>
      </c>
      <c r="V4122" s="1">
        <v>0.94199999999999995</v>
      </c>
      <c r="W4122" s="1">
        <v>8.9999999999999993E-3</v>
      </c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>
        <f t="shared" si="98"/>
        <v>3</v>
      </c>
    </row>
    <row r="4123" spans="1:49" x14ac:dyDescent="0.25">
      <c r="A4123" s="1" t="s">
        <v>250</v>
      </c>
      <c r="B4123" s="1">
        <v>1010588</v>
      </c>
      <c r="C4123" s="1">
        <v>2017</v>
      </c>
      <c r="D4123" s="1" t="s">
        <v>1091</v>
      </c>
      <c r="E4123" s="1" t="s">
        <v>1092</v>
      </c>
      <c r="F4123" s="1" t="s">
        <v>12</v>
      </c>
      <c r="G4123" s="1"/>
      <c r="H4123" s="1"/>
      <c r="I4123" s="1"/>
      <c r="J4123" s="1"/>
      <c r="K4123" s="1" t="s">
        <v>1413</v>
      </c>
      <c r="L4123" s="1" t="s">
        <v>1121</v>
      </c>
      <c r="M4123" s="1" t="s">
        <v>2006</v>
      </c>
      <c r="N4123" s="1"/>
      <c r="O4123" s="1"/>
      <c r="P4123" s="1"/>
      <c r="Q4123" s="1">
        <v>20</v>
      </c>
      <c r="R4123" s="1">
        <v>0</v>
      </c>
      <c r="S4123" s="1">
        <v>0</v>
      </c>
      <c r="T4123" s="1">
        <v>0</v>
      </c>
      <c r="U4123" s="1">
        <v>1</v>
      </c>
      <c r="V4123" s="1">
        <v>0.94199999999999995</v>
      </c>
      <c r="W4123" s="1">
        <v>8.9999999999999993E-3</v>
      </c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>
        <f t="shared" si="98"/>
        <v>21</v>
      </c>
    </row>
    <row r="4124" spans="1:49" x14ac:dyDescent="0.25">
      <c r="A4124" s="1" t="s">
        <v>250</v>
      </c>
      <c r="B4124" s="1">
        <v>1010588</v>
      </c>
      <c r="C4124" s="1">
        <v>2017</v>
      </c>
      <c r="D4124" s="1" t="s">
        <v>1091</v>
      </c>
      <c r="E4124" s="1" t="s">
        <v>1092</v>
      </c>
      <c r="F4124" s="1" t="s">
        <v>12</v>
      </c>
      <c r="G4124" s="1"/>
      <c r="H4124" s="1"/>
      <c r="I4124" s="1"/>
      <c r="J4124" s="1"/>
      <c r="K4124" s="1" t="s">
        <v>1413</v>
      </c>
      <c r="L4124" s="1" t="s">
        <v>1109</v>
      </c>
      <c r="M4124" s="1" t="s">
        <v>1715</v>
      </c>
      <c r="N4124" s="1">
        <v>45.69</v>
      </c>
      <c r="O4124" s="1">
        <v>4.4999999999999998E-2</v>
      </c>
      <c r="P4124" s="1">
        <v>142.5</v>
      </c>
      <c r="Q4124" s="1">
        <v>186</v>
      </c>
      <c r="R4124" s="1">
        <v>0</v>
      </c>
      <c r="S4124" s="1">
        <v>0</v>
      </c>
      <c r="T4124" s="1">
        <v>55</v>
      </c>
      <c r="U4124" s="1">
        <v>3</v>
      </c>
      <c r="V4124" s="1">
        <v>0.74099999999999999</v>
      </c>
      <c r="W4124" s="1">
        <v>1.4E-2</v>
      </c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>
        <f t="shared" si="98"/>
        <v>189</v>
      </c>
    </row>
    <row r="4125" spans="1:49" x14ac:dyDescent="0.25">
      <c r="A4125" s="1" t="s">
        <v>250</v>
      </c>
      <c r="B4125" s="1">
        <v>1010588</v>
      </c>
      <c r="C4125" s="1">
        <v>2017</v>
      </c>
      <c r="D4125" s="1" t="s">
        <v>1091</v>
      </c>
      <c r="E4125" s="1" t="s">
        <v>1092</v>
      </c>
      <c r="F4125" s="1" t="s">
        <v>12</v>
      </c>
      <c r="G4125" s="1"/>
      <c r="H4125" s="1"/>
      <c r="I4125" s="1"/>
      <c r="J4125" s="1"/>
      <c r="K4125" s="1" t="s">
        <v>1413</v>
      </c>
      <c r="L4125" s="1" t="s">
        <v>1094</v>
      </c>
      <c r="M4125" s="1" t="s">
        <v>1414</v>
      </c>
      <c r="N4125" s="1"/>
      <c r="O4125" s="1"/>
      <c r="P4125" s="1"/>
      <c r="Q4125" s="1">
        <v>1</v>
      </c>
      <c r="R4125" s="1">
        <v>0</v>
      </c>
      <c r="S4125" s="1">
        <v>0</v>
      </c>
      <c r="T4125" s="1">
        <v>0</v>
      </c>
      <c r="U4125" s="1">
        <v>1</v>
      </c>
      <c r="V4125" s="1">
        <v>0.69199999999999995</v>
      </c>
      <c r="W4125" s="1">
        <v>0.108</v>
      </c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>
        <f t="shared" si="98"/>
        <v>2</v>
      </c>
    </row>
    <row r="4126" spans="1:49" x14ac:dyDescent="0.25">
      <c r="A4126" s="1" t="s">
        <v>250</v>
      </c>
      <c r="B4126" s="1">
        <v>1010588</v>
      </c>
      <c r="C4126" s="1">
        <v>2017</v>
      </c>
      <c r="D4126" s="1" t="s">
        <v>1091</v>
      </c>
      <c r="E4126" s="1" t="s">
        <v>1092</v>
      </c>
      <c r="F4126" s="1" t="s">
        <v>12</v>
      </c>
      <c r="G4126" s="1"/>
      <c r="H4126" s="1"/>
      <c r="I4126" s="1"/>
      <c r="J4126" s="1"/>
      <c r="K4126" s="1" t="s">
        <v>1308</v>
      </c>
      <c r="L4126" s="1" t="s">
        <v>1121</v>
      </c>
      <c r="M4126" s="1" t="s">
        <v>1325</v>
      </c>
      <c r="N4126" s="1"/>
      <c r="O4126" s="1"/>
      <c r="P4126" s="1"/>
      <c r="Q4126" s="1">
        <v>0</v>
      </c>
      <c r="R4126" s="1">
        <v>0</v>
      </c>
      <c r="S4126" s="1">
        <v>0</v>
      </c>
      <c r="T4126" s="1">
        <v>0</v>
      </c>
      <c r="U4126" s="1">
        <v>2</v>
      </c>
      <c r="V4126" s="1">
        <v>0.94599999999999995</v>
      </c>
      <c r="W4126" s="1">
        <v>8.9999999999999993E-3</v>
      </c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>
        <f t="shared" si="98"/>
        <v>2</v>
      </c>
    </row>
    <row r="4127" spans="1:49" x14ac:dyDescent="0.25">
      <c r="A4127" s="1" t="s">
        <v>250</v>
      </c>
      <c r="B4127" s="1">
        <v>1010588</v>
      </c>
      <c r="C4127" s="1">
        <v>2017</v>
      </c>
      <c r="D4127" s="1" t="s">
        <v>1091</v>
      </c>
      <c r="E4127" s="1" t="s">
        <v>1092</v>
      </c>
      <c r="F4127" s="1" t="s">
        <v>12</v>
      </c>
      <c r="G4127" s="1"/>
      <c r="H4127" s="1"/>
      <c r="I4127" s="1"/>
      <c r="J4127" s="1"/>
      <c r="K4127" s="1" t="s">
        <v>1308</v>
      </c>
      <c r="L4127" s="1" t="s">
        <v>1109</v>
      </c>
      <c r="M4127" s="1" t="s">
        <v>1309</v>
      </c>
      <c r="N4127" s="1">
        <v>46.75</v>
      </c>
      <c r="O4127" s="1">
        <v>6.7000000000000004E-2</v>
      </c>
      <c r="P4127" s="1">
        <v>103</v>
      </c>
      <c r="Q4127" s="1">
        <v>2</v>
      </c>
      <c r="R4127" s="1">
        <v>0</v>
      </c>
      <c r="S4127" s="1">
        <v>2</v>
      </c>
      <c r="T4127" s="1">
        <v>0</v>
      </c>
      <c r="U4127" s="1">
        <v>0</v>
      </c>
      <c r="V4127" s="1">
        <v>0.74099999999999999</v>
      </c>
      <c r="W4127" s="1">
        <v>0.11799999999999999</v>
      </c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>
        <f t="shared" si="98"/>
        <v>2</v>
      </c>
    </row>
    <row r="4128" spans="1:49" x14ac:dyDescent="0.25">
      <c r="A4128" s="1" t="s">
        <v>250</v>
      </c>
      <c r="B4128" s="1">
        <v>1010588</v>
      </c>
      <c r="C4128" s="1">
        <v>2017</v>
      </c>
      <c r="D4128" s="1" t="s">
        <v>1091</v>
      </c>
      <c r="E4128" s="1" t="s">
        <v>1092</v>
      </c>
      <c r="F4128" s="1" t="s">
        <v>12</v>
      </c>
      <c r="G4128" s="1"/>
      <c r="H4128" s="1"/>
      <c r="I4128" s="1"/>
      <c r="J4128" s="1"/>
      <c r="K4128" s="1" t="s">
        <v>1301</v>
      </c>
      <c r="L4128" s="1" t="s">
        <v>1121</v>
      </c>
      <c r="M4128" s="1" t="s">
        <v>1918</v>
      </c>
      <c r="N4128" s="1"/>
      <c r="O4128" s="1"/>
      <c r="P4128" s="1"/>
      <c r="Q4128" s="1">
        <v>1</v>
      </c>
      <c r="R4128" s="1">
        <v>0</v>
      </c>
      <c r="S4128" s="1">
        <v>0</v>
      </c>
      <c r="T4128" s="1">
        <v>0</v>
      </c>
      <c r="U4128" s="1">
        <v>0</v>
      </c>
      <c r="V4128" s="1">
        <v>0.97899999999999998</v>
      </c>
      <c r="W4128" s="1">
        <v>8.9999999999999993E-3</v>
      </c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>
        <f t="shared" si="98"/>
        <v>1</v>
      </c>
    </row>
    <row r="4129" spans="1:49" x14ac:dyDescent="0.25">
      <c r="A4129" s="1" t="s">
        <v>250</v>
      </c>
      <c r="B4129" s="1">
        <v>1010588</v>
      </c>
      <c r="C4129" s="1">
        <v>2017</v>
      </c>
      <c r="D4129" s="1" t="s">
        <v>1091</v>
      </c>
      <c r="E4129" s="1" t="s">
        <v>1092</v>
      </c>
      <c r="F4129" s="1" t="s">
        <v>12</v>
      </c>
      <c r="G4129" s="1"/>
      <c r="H4129" s="1"/>
      <c r="I4129" s="1"/>
      <c r="J4129" s="1"/>
      <c r="K4129" s="1" t="s">
        <v>1301</v>
      </c>
      <c r="L4129" s="1" t="s">
        <v>1109</v>
      </c>
      <c r="M4129" s="1" t="s">
        <v>1302</v>
      </c>
      <c r="N4129" s="1">
        <v>45.52</v>
      </c>
      <c r="O4129" s="1">
        <v>5.0999999999999997E-2</v>
      </c>
      <c r="P4129" s="1">
        <v>112.4</v>
      </c>
      <c r="Q4129" s="1">
        <v>96</v>
      </c>
      <c r="R4129" s="1">
        <v>0</v>
      </c>
      <c r="S4129" s="1">
        <v>0</v>
      </c>
      <c r="T4129" s="1">
        <v>5</v>
      </c>
      <c r="U4129" s="1">
        <v>0</v>
      </c>
      <c r="V4129" s="1">
        <v>0.74299999999999999</v>
      </c>
      <c r="W4129" s="1">
        <v>3.0000000000000001E-3</v>
      </c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>
        <f t="shared" si="98"/>
        <v>96</v>
      </c>
    </row>
    <row r="4130" spans="1:49" x14ac:dyDescent="0.25">
      <c r="A4130" s="1" t="s">
        <v>250</v>
      </c>
      <c r="B4130" s="1">
        <v>1010588</v>
      </c>
      <c r="C4130" s="1">
        <v>2017</v>
      </c>
      <c r="D4130" s="1" t="s">
        <v>1091</v>
      </c>
      <c r="E4130" s="1" t="s">
        <v>1092</v>
      </c>
      <c r="F4130" s="1" t="s">
        <v>12</v>
      </c>
      <c r="G4130" s="1"/>
      <c r="H4130" s="1"/>
      <c r="I4130" s="1"/>
      <c r="J4130" s="1"/>
      <c r="K4130" s="1" t="s">
        <v>1303</v>
      </c>
      <c r="L4130" s="1" t="s">
        <v>1121</v>
      </c>
      <c r="M4130" s="1" t="s">
        <v>1304</v>
      </c>
      <c r="N4130" s="1"/>
      <c r="O4130" s="1"/>
      <c r="P4130" s="1"/>
      <c r="Q4130" s="1">
        <v>7</v>
      </c>
      <c r="R4130" s="1">
        <v>0</v>
      </c>
      <c r="S4130" s="1">
        <v>0</v>
      </c>
      <c r="T4130" s="1">
        <v>0</v>
      </c>
      <c r="U4130" s="1">
        <v>4</v>
      </c>
      <c r="V4130" s="1">
        <v>0.97299999999999998</v>
      </c>
      <c r="W4130" s="1">
        <v>7.0000000000000001E-3</v>
      </c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>
        <f t="shared" si="98"/>
        <v>11</v>
      </c>
    </row>
    <row r="4131" spans="1:49" x14ac:dyDescent="0.25">
      <c r="A4131" s="1" t="s">
        <v>250</v>
      </c>
      <c r="B4131" s="1">
        <v>1010588</v>
      </c>
      <c r="C4131" s="1">
        <v>2017</v>
      </c>
      <c r="D4131" s="1" t="s">
        <v>1091</v>
      </c>
      <c r="E4131" s="1" t="s">
        <v>1092</v>
      </c>
      <c r="F4131" s="1" t="s">
        <v>12</v>
      </c>
      <c r="G4131" s="1"/>
      <c r="H4131" s="1"/>
      <c r="I4131" s="1"/>
      <c r="J4131" s="1"/>
      <c r="K4131" s="1" t="s">
        <v>1303</v>
      </c>
      <c r="L4131" s="1" t="s">
        <v>1109</v>
      </c>
      <c r="M4131" s="1" t="s">
        <v>1305</v>
      </c>
      <c r="N4131" s="1">
        <v>44.8</v>
      </c>
      <c r="O4131" s="1">
        <v>4.2999999999999997E-2</v>
      </c>
      <c r="P4131" s="1">
        <v>78.8</v>
      </c>
      <c r="Q4131" s="1">
        <v>11</v>
      </c>
      <c r="R4131" s="1">
        <v>0</v>
      </c>
      <c r="S4131" s="1">
        <v>2</v>
      </c>
      <c r="T4131" s="1">
        <v>0</v>
      </c>
      <c r="U4131" s="1">
        <v>0</v>
      </c>
      <c r="V4131" s="1">
        <v>0.71899999999999997</v>
      </c>
      <c r="W4131" s="1">
        <v>4.0000000000000001E-3</v>
      </c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>
        <f t="shared" si="98"/>
        <v>11</v>
      </c>
    </row>
    <row r="4132" spans="1:49" x14ac:dyDescent="0.25">
      <c r="A4132" s="1" t="s">
        <v>526</v>
      </c>
      <c r="B4132" s="1">
        <v>1010621</v>
      </c>
      <c r="C4132" s="1">
        <v>2017</v>
      </c>
      <c r="D4132" s="1" t="s">
        <v>1091</v>
      </c>
      <c r="E4132" s="1" t="s">
        <v>1092</v>
      </c>
      <c r="F4132" s="1" t="s">
        <v>12</v>
      </c>
      <c r="G4132" s="1"/>
      <c r="H4132" s="1"/>
      <c r="I4132" s="1"/>
      <c r="J4132" s="1"/>
      <c r="K4132" s="1" t="s">
        <v>1556</v>
      </c>
      <c r="L4132" s="1" t="s">
        <v>1121</v>
      </c>
      <c r="M4132" s="1" t="s">
        <v>3024</v>
      </c>
      <c r="N4132" s="1"/>
      <c r="O4132" s="1"/>
      <c r="P4132" s="1"/>
      <c r="Q4132" s="1">
        <v>5</v>
      </c>
      <c r="R4132" s="1">
        <v>0</v>
      </c>
      <c r="S4132" s="1">
        <v>0</v>
      </c>
      <c r="T4132" s="1">
        <v>0</v>
      </c>
      <c r="U4132" s="1">
        <v>0</v>
      </c>
      <c r="V4132" s="1">
        <v>0.67400000000000004</v>
      </c>
      <c r="W4132" s="1">
        <v>8.6999999999999994E-2</v>
      </c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>
        <f t="shared" si="98"/>
        <v>5</v>
      </c>
    </row>
    <row r="4133" spans="1:49" x14ac:dyDescent="0.25">
      <c r="A4133" s="1" t="s">
        <v>526</v>
      </c>
      <c r="B4133" s="1">
        <v>1010621</v>
      </c>
      <c r="C4133" s="1">
        <v>2017</v>
      </c>
      <c r="D4133" s="1" t="s">
        <v>1091</v>
      </c>
      <c r="E4133" s="1" t="s">
        <v>1092</v>
      </c>
      <c r="F4133" s="1" t="s">
        <v>12</v>
      </c>
      <c r="G4133" s="1"/>
      <c r="H4133" s="1"/>
      <c r="I4133" s="1"/>
      <c r="J4133" s="1"/>
      <c r="K4133" s="1" t="s">
        <v>1563</v>
      </c>
      <c r="L4133" s="1" t="s">
        <v>1121</v>
      </c>
      <c r="M4133" s="1" t="s">
        <v>2310</v>
      </c>
      <c r="N4133" s="1"/>
      <c r="O4133" s="1"/>
      <c r="P4133" s="1"/>
      <c r="Q4133" s="1">
        <v>327</v>
      </c>
      <c r="R4133" s="1">
        <v>0</v>
      </c>
      <c r="S4133" s="1">
        <v>0</v>
      </c>
      <c r="T4133" s="1">
        <v>0</v>
      </c>
      <c r="U4133" s="1">
        <v>0</v>
      </c>
      <c r="V4133" s="1">
        <v>0.67400000000000004</v>
      </c>
      <c r="W4133" s="1">
        <v>8.6999999999999994E-2</v>
      </c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>
        <f t="shared" si="98"/>
        <v>327</v>
      </c>
    </row>
    <row r="4134" spans="1:49" x14ac:dyDescent="0.25">
      <c r="A4134" s="1" t="s">
        <v>526</v>
      </c>
      <c r="B4134" s="1">
        <v>1010621</v>
      </c>
      <c r="C4134" s="1">
        <v>2017</v>
      </c>
      <c r="D4134" s="1" t="s">
        <v>1091</v>
      </c>
      <c r="E4134" s="1" t="s">
        <v>1092</v>
      </c>
      <c r="F4134" s="1" t="s">
        <v>12</v>
      </c>
      <c r="G4134" s="1"/>
      <c r="H4134" s="1"/>
      <c r="I4134" s="1"/>
      <c r="J4134" s="1"/>
      <c r="K4134" s="1" t="s">
        <v>1563</v>
      </c>
      <c r="L4134" s="1" t="s">
        <v>1109</v>
      </c>
      <c r="M4134" s="1" t="s">
        <v>1564</v>
      </c>
      <c r="N4134" s="1">
        <v>48</v>
      </c>
      <c r="O4134" s="1">
        <v>2000</v>
      </c>
      <c r="P4134" s="1">
        <v>30</v>
      </c>
      <c r="Q4134" s="1">
        <v>3</v>
      </c>
      <c r="R4134" s="1">
        <v>0</v>
      </c>
      <c r="S4134" s="1">
        <v>0</v>
      </c>
      <c r="T4134" s="1">
        <v>0</v>
      </c>
      <c r="U4134" s="1">
        <v>0</v>
      </c>
      <c r="V4134" s="1">
        <v>0.67400000000000004</v>
      </c>
      <c r="W4134" s="1">
        <v>8.6999999999999994E-2</v>
      </c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>
        <f t="shared" si="98"/>
        <v>3</v>
      </c>
    </row>
    <row r="4135" spans="1:49" x14ac:dyDescent="0.25">
      <c r="A4135" s="1" t="s">
        <v>526</v>
      </c>
      <c r="B4135" s="1">
        <v>1010621</v>
      </c>
      <c r="C4135" s="1">
        <v>2017</v>
      </c>
      <c r="D4135" s="1" t="s">
        <v>1091</v>
      </c>
      <c r="E4135" s="1" t="s">
        <v>1092</v>
      </c>
      <c r="F4135" s="1" t="s">
        <v>12</v>
      </c>
      <c r="G4135" s="1"/>
      <c r="H4135" s="1"/>
      <c r="I4135" s="1"/>
      <c r="J4135" s="1"/>
      <c r="K4135" s="1" t="s">
        <v>1567</v>
      </c>
      <c r="L4135" s="1" t="s">
        <v>1094</v>
      </c>
      <c r="M4135" s="1" t="s">
        <v>1569</v>
      </c>
      <c r="N4135" s="1"/>
      <c r="O4135" s="1"/>
      <c r="P4135" s="1"/>
      <c r="Q4135" s="1">
        <v>61</v>
      </c>
      <c r="R4135" s="1">
        <v>0</v>
      </c>
      <c r="S4135" s="1">
        <v>0</v>
      </c>
      <c r="T4135" s="1">
        <v>5</v>
      </c>
      <c r="U4135" s="1">
        <v>0</v>
      </c>
      <c r="V4135" s="1">
        <v>0.91800000000000004</v>
      </c>
      <c r="W4135" s="1">
        <v>1.9E-2</v>
      </c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>
        <f t="shared" si="98"/>
        <v>61</v>
      </c>
    </row>
    <row r="4136" spans="1:49" x14ac:dyDescent="0.25">
      <c r="A4136" s="1" t="s">
        <v>526</v>
      </c>
      <c r="B4136" s="1">
        <v>1010621</v>
      </c>
      <c r="C4136" s="1">
        <v>2017</v>
      </c>
      <c r="D4136" s="1" t="s">
        <v>1091</v>
      </c>
      <c r="E4136" s="1" t="s">
        <v>1092</v>
      </c>
      <c r="F4136" s="1" t="s">
        <v>12</v>
      </c>
      <c r="G4136" s="1"/>
      <c r="H4136" s="1"/>
      <c r="I4136" s="1"/>
      <c r="J4136" s="1"/>
      <c r="K4136" s="1" t="s">
        <v>1570</v>
      </c>
      <c r="L4136" s="1" t="s">
        <v>1094</v>
      </c>
      <c r="M4136" s="1" t="s">
        <v>1572</v>
      </c>
      <c r="N4136" s="1"/>
      <c r="O4136" s="1"/>
      <c r="P4136" s="1"/>
      <c r="Q4136" s="1">
        <v>91</v>
      </c>
      <c r="R4136" s="1">
        <v>0</v>
      </c>
      <c r="S4136" s="1">
        <v>0</v>
      </c>
      <c r="T4136" s="1">
        <v>0</v>
      </c>
      <c r="U4136" s="1">
        <v>0</v>
      </c>
      <c r="V4136" s="1">
        <v>0.92500000000000004</v>
      </c>
      <c r="W4136" s="1">
        <v>1.9E-2</v>
      </c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>
        <f t="shared" si="98"/>
        <v>91</v>
      </c>
    </row>
    <row r="4137" spans="1:49" x14ac:dyDescent="0.25">
      <c r="A4137" s="1" t="s">
        <v>526</v>
      </c>
      <c r="B4137" s="1">
        <v>1010621</v>
      </c>
      <c r="C4137" s="1">
        <v>2017</v>
      </c>
      <c r="D4137" s="1" t="s">
        <v>1091</v>
      </c>
      <c r="E4137" s="1" t="s">
        <v>1092</v>
      </c>
      <c r="F4137" s="1" t="s">
        <v>12</v>
      </c>
      <c r="G4137" s="1"/>
      <c r="H4137" s="1"/>
      <c r="I4137" s="1"/>
      <c r="J4137" s="1"/>
      <c r="K4137" s="1" t="s">
        <v>1579</v>
      </c>
      <c r="L4137" s="1" t="s">
        <v>1121</v>
      </c>
      <c r="M4137" s="1" t="s">
        <v>2316</v>
      </c>
      <c r="N4137" s="1"/>
      <c r="O4137" s="1"/>
      <c r="P4137" s="1"/>
      <c r="Q4137" s="1">
        <v>17</v>
      </c>
      <c r="R4137" s="1">
        <v>0</v>
      </c>
      <c r="S4137" s="1">
        <v>0</v>
      </c>
      <c r="T4137" s="1">
        <v>0</v>
      </c>
      <c r="U4137" s="1">
        <v>0</v>
      </c>
      <c r="V4137" s="1">
        <v>0.92400000000000004</v>
      </c>
      <c r="W4137" s="1">
        <v>2.5999999999999999E-2</v>
      </c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>
        <f t="shared" si="98"/>
        <v>17</v>
      </c>
    </row>
    <row r="4138" spans="1:49" x14ac:dyDescent="0.25">
      <c r="A4138" s="1" t="s">
        <v>526</v>
      </c>
      <c r="B4138" s="1">
        <v>1010621</v>
      </c>
      <c r="C4138" s="1">
        <v>2017</v>
      </c>
      <c r="D4138" s="1" t="s">
        <v>1091</v>
      </c>
      <c r="E4138" s="1" t="s">
        <v>1092</v>
      </c>
      <c r="F4138" s="1" t="s">
        <v>12</v>
      </c>
      <c r="G4138" s="1"/>
      <c r="H4138" s="1"/>
      <c r="I4138" s="1"/>
      <c r="J4138" s="1"/>
      <c r="K4138" s="1" t="s">
        <v>1582</v>
      </c>
      <c r="L4138" s="1" t="s">
        <v>1121</v>
      </c>
      <c r="M4138" s="1" t="s">
        <v>2317</v>
      </c>
      <c r="N4138" s="1"/>
      <c r="O4138" s="1"/>
      <c r="P4138" s="1"/>
      <c r="Q4138" s="1">
        <v>12</v>
      </c>
      <c r="R4138" s="1">
        <v>0</v>
      </c>
      <c r="S4138" s="1">
        <v>0</v>
      </c>
      <c r="T4138" s="1">
        <v>0</v>
      </c>
      <c r="U4138" s="1">
        <v>0</v>
      </c>
      <c r="V4138" s="1">
        <v>0.92400000000000004</v>
      </c>
      <c r="W4138" s="1">
        <v>2.5999999999999999E-2</v>
      </c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>
        <f t="shared" si="98"/>
        <v>12</v>
      </c>
    </row>
    <row r="4139" spans="1:49" x14ac:dyDescent="0.25">
      <c r="A4139" s="1" t="s">
        <v>526</v>
      </c>
      <c r="B4139" s="1">
        <v>1010621</v>
      </c>
      <c r="C4139" s="1">
        <v>2017</v>
      </c>
      <c r="D4139" s="1" t="s">
        <v>1091</v>
      </c>
      <c r="E4139" s="1" t="s">
        <v>1092</v>
      </c>
      <c r="F4139" s="1" t="s">
        <v>12</v>
      </c>
      <c r="G4139" s="1"/>
      <c r="H4139" s="1"/>
      <c r="I4139" s="1"/>
      <c r="J4139" s="1"/>
      <c r="K4139" s="1" t="s">
        <v>1588</v>
      </c>
      <c r="L4139" s="1" t="s">
        <v>1121</v>
      </c>
      <c r="M4139" s="1" t="s">
        <v>2048</v>
      </c>
      <c r="N4139" s="1"/>
      <c r="O4139" s="1"/>
      <c r="P4139" s="1"/>
      <c r="Q4139" s="1">
        <v>47</v>
      </c>
      <c r="R4139" s="1">
        <v>0</v>
      </c>
      <c r="S4139" s="1">
        <v>0</v>
      </c>
      <c r="T4139" s="1">
        <v>0</v>
      </c>
      <c r="U4139" s="1">
        <v>0</v>
      </c>
      <c r="V4139" s="1">
        <v>0.67400000000000004</v>
      </c>
      <c r="W4139" s="1">
        <v>8.6999999999999994E-2</v>
      </c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>
        <f t="shared" si="98"/>
        <v>47</v>
      </c>
    </row>
    <row r="4140" spans="1:49" x14ac:dyDescent="0.25">
      <c r="A4140" s="1" t="s">
        <v>526</v>
      </c>
      <c r="B4140" s="1">
        <v>1010621</v>
      </c>
      <c r="C4140" s="1">
        <v>2017</v>
      </c>
      <c r="D4140" s="1" t="s">
        <v>1091</v>
      </c>
      <c r="E4140" s="1" t="s">
        <v>1092</v>
      </c>
      <c r="F4140" s="1" t="s">
        <v>12</v>
      </c>
      <c r="G4140" s="1"/>
      <c r="H4140" s="1"/>
      <c r="I4140" s="1"/>
      <c r="J4140" s="1"/>
      <c r="K4140" s="1" t="s">
        <v>1594</v>
      </c>
      <c r="L4140" s="1" t="s">
        <v>1121</v>
      </c>
      <c r="M4140" s="1" t="s">
        <v>2049</v>
      </c>
      <c r="N4140" s="1"/>
      <c r="O4140" s="1"/>
      <c r="P4140" s="1"/>
      <c r="Q4140" s="1">
        <v>993</v>
      </c>
      <c r="R4140" s="1">
        <v>0</v>
      </c>
      <c r="S4140" s="1">
        <v>0</v>
      </c>
      <c r="T4140" s="1">
        <v>9</v>
      </c>
      <c r="U4140" s="1">
        <v>0</v>
      </c>
      <c r="V4140" s="1">
        <v>0.878</v>
      </c>
      <c r="W4140" s="1">
        <v>1.2E-2</v>
      </c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>
        <f t="shared" si="98"/>
        <v>993</v>
      </c>
    </row>
    <row r="4141" spans="1:49" x14ac:dyDescent="0.25">
      <c r="A4141" s="1" t="s">
        <v>526</v>
      </c>
      <c r="B4141" s="1">
        <v>1010621</v>
      </c>
      <c r="C4141" s="1">
        <v>2017</v>
      </c>
      <c r="D4141" s="1" t="s">
        <v>1091</v>
      </c>
      <c r="E4141" s="1" t="s">
        <v>1092</v>
      </c>
      <c r="F4141" s="1" t="s">
        <v>12</v>
      </c>
      <c r="G4141" s="1"/>
      <c r="H4141" s="1"/>
      <c r="I4141" s="1"/>
      <c r="J4141" s="1"/>
      <c r="K4141" s="1" t="s">
        <v>1594</v>
      </c>
      <c r="L4141" s="1" t="s">
        <v>1109</v>
      </c>
      <c r="M4141" s="1" t="s">
        <v>1595</v>
      </c>
      <c r="N4141" s="1">
        <v>56.8</v>
      </c>
      <c r="O4141" s="1">
        <v>36.395000000000003</v>
      </c>
      <c r="P4141" s="1">
        <v>106</v>
      </c>
      <c r="Q4141" s="1">
        <v>11</v>
      </c>
      <c r="R4141" s="1">
        <v>0</v>
      </c>
      <c r="S4141" s="1">
        <v>0</v>
      </c>
      <c r="T4141" s="1">
        <v>0</v>
      </c>
      <c r="U4141" s="1">
        <v>0</v>
      </c>
      <c r="V4141" s="1">
        <v>0.86299999999999999</v>
      </c>
      <c r="W4141" s="1">
        <v>1.0999999999999999E-2</v>
      </c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>
        <f t="shared" si="98"/>
        <v>11</v>
      </c>
    </row>
    <row r="4142" spans="1:49" x14ac:dyDescent="0.25">
      <c r="A4142" s="1" t="s">
        <v>526</v>
      </c>
      <c r="B4142" s="1">
        <v>1010621</v>
      </c>
      <c r="C4142" s="1">
        <v>2017</v>
      </c>
      <c r="D4142" s="1" t="s">
        <v>1091</v>
      </c>
      <c r="E4142" s="1" t="s">
        <v>1092</v>
      </c>
      <c r="F4142" s="1" t="s">
        <v>12</v>
      </c>
      <c r="G4142" s="1"/>
      <c r="H4142" s="1"/>
      <c r="I4142" s="1"/>
      <c r="J4142" s="1"/>
      <c r="K4142" s="1" t="s">
        <v>1598</v>
      </c>
      <c r="L4142" s="1" t="s">
        <v>1121</v>
      </c>
      <c r="M4142" s="1" t="s">
        <v>3022</v>
      </c>
      <c r="N4142" s="1"/>
      <c r="O4142" s="1"/>
      <c r="P4142" s="1"/>
      <c r="Q4142" s="1">
        <v>31</v>
      </c>
      <c r="R4142" s="1">
        <v>0</v>
      </c>
      <c r="S4142" s="1">
        <v>0</v>
      </c>
      <c r="T4142" s="1">
        <v>0</v>
      </c>
      <c r="U4142" s="1">
        <v>0</v>
      </c>
      <c r="V4142" s="1">
        <v>0.92400000000000004</v>
      </c>
      <c r="W4142" s="1">
        <v>2.5999999999999999E-2</v>
      </c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>
        <f t="shared" si="98"/>
        <v>31</v>
      </c>
    </row>
    <row r="4143" spans="1:49" x14ac:dyDescent="0.25">
      <c r="A4143" s="1" t="s">
        <v>526</v>
      </c>
      <c r="B4143" s="1">
        <v>1010621</v>
      </c>
      <c r="C4143" s="1">
        <v>2017</v>
      </c>
      <c r="D4143" s="1" t="s">
        <v>1091</v>
      </c>
      <c r="E4143" s="1" t="s">
        <v>1092</v>
      </c>
      <c r="F4143" s="1" t="s">
        <v>12</v>
      </c>
      <c r="G4143" s="1"/>
      <c r="H4143" s="1"/>
      <c r="I4143" s="1"/>
      <c r="J4143" s="1"/>
      <c r="K4143" s="1" t="s">
        <v>1598</v>
      </c>
      <c r="L4143" s="1" t="s">
        <v>1109</v>
      </c>
      <c r="M4143" s="1" t="s">
        <v>1599</v>
      </c>
      <c r="N4143" s="1">
        <v>61.368000000000002</v>
      </c>
      <c r="O4143" s="1">
        <v>99.536000000000001</v>
      </c>
      <c r="P4143" s="1">
        <v>205</v>
      </c>
      <c r="Q4143" s="1">
        <v>2</v>
      </c>
      <c r="R4143" s="1">
        <v>0</v>
      </c>
      <c r="S4143" s="1">
        <v>0</v>
      </c>
      <c r="T4143" s="1">
        <v>0</v>
      </c>
      <c r="U4143" s="1">
        <v>0</v>
      </c>
      <c r="V4143" s="1">
        <v>0.91800000000000004</v>
      </c>
      <c r="W4143" s="1">
        <v>1.9E-2</v>
      </c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>
        <f t="shared" si="98"/>
        <v>2</v>
      </c>
    </row>
    <row r="4144" spans="1:49" x14ac:dyDescent="0.25">
      <c r="A4144" s="1" t="s">
        <v>526</v>
      </c>
      <c r="B4144" s="1">
        <v>1010621</v>
      </c>
      <c r="C4144" s="1">
        <v>2017</v>
      </c>
      <c r="D4144" s="1" t="s">
        <v>1091</v>
      </c>
      <c r="E4144" s="1" t="s">
        <v>1092</v>
      </c>
      <c r="F4144" s="1" t="s">
        <v>12</v>
      </c>
      <c r="G4144" s="1"/>
      <c r="H4144" s="1"/>
      <c r="I4144" s="1"/>
      <c r="J4144" s="1"/>
      <c r="K4144" s="1" t="s">
        <v>1601</v>
      </c>
      <c r="L4144" s="1" t="s">
        <v>1121</v>
      </c>
      <c r="M4144" s="1" t="s">
        <v>2050</v>
      </c>
      <c r="N4144" s="1"/>
      <c r="O4144" s="1"/>
      <c r="P4144" s="1"/>
      <c r="Q4144" s="1">
        <v>1</v>
      </c>
      <c r="R4144" s="1">
        <v>0</v>
      </c>
      <c r="S4144" s="1">
        <v>0</v>
      </c>
      <c r="T4144" s="1">
        <v>1</v>
      </c>
      <c r="U4144" s="1">
        <v>0</v>
      </c>
      <c r="V4144" s="1">
        <v>0.878</v>
      </c>
      <c r="W4144" s="1">
        <v>1.2E-2</v>
      </c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>
        <f t="shared" si="98"/>
        <v>1</v>
      </c>
    </row>
    <row r="4145" spans="1:49" x14ac:dyDescent="0.25">
      <c r="A4145" s="1" t="s">
        <v>526</v>
      </c>
      <c r="B4145" s="1">
        <v>1010621</v>
      </c>
      <c r="C4145" s="1">
        <v>2017</v>
      </c>
      <c r="D4145" s="1" t="s">
        <v>1091</v>
      </c>
      <c r="E4145" s="1" t="s">
        <v>1092</v>
      </c>
      <c r="F4145" s="1" t="s">
        <v>12</v>
      </c>
      <c r="G4145" s="1"/>
      <c r="H4145" s="1"/>
      <c r="I4145" s="1"/>
      <c r="J4145" s="1"/>
      <c r="K4145" s="1" t="s">
        <v>1601</v>
      </c>
      <c r="L4145" s="1" t="s">
        <v>1109</v>
      </c>
      <c r="M4145" s="1" t="s">
        <v>1602</v>
      </c>
      <c r="N4145" s="1">
        <v>61.368000000000002</v>
      </c>
      <c r="O4145" s="1">
        <v>99.536000000000001</v>
      </c>
      <c r="P4145" s="1">
        <v>205</v>
      </c>
      <c r="Q4145" s="1">
        <v>10</v>
      </c>
      <c r="R4145" s="1">
        <v>0</v>
      </c>
      <c r="S4145" s="1">
        <v>0</v>
      </c>
      <c r="T4145" s="1">
        <v>0</v>
      </c>
      <c r="U4145" s="1">
        <v>0</v>
      </c>
      <c r="V4145" s="1">
        <v>0.93300000000000005</v>
      </c>
      <c r="W4145" s="1">
        <v>1.9E-2</v>
      </c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>
        <f t="shared" si="98"/>
        <v>10</v>
      </c>
    </row>
    <row r="4146" spans="1:49" x14ac:dyDescent="0.25">
      <c r="A4146" s="1" t="s">
        <v>526</v>
      </c>
      <c r="B4146" s="1">
        <v>1010621</v>
      </c>
      <c r="C4146" s="1">
        <v>2017</v>
      </c>
      <c r="D4146" s="1" t="s">
        <v>1091</v>
      </c>
      <c r="E4146" s="1" t="s">
        <v>1092</v>
      </c>
      <c r="F4146" s="1" t="s">
        <v>12</v>
      </c>
      <c r="G4146" s="1"/>
      <c r="H4146" s="1"/>
      <c r="I4146" s="1"/>
      <c r="J4146" s="1"/>
      <c r="K4146" s="1" t="s">
        <v>1601</v>
      </c>
      <c r="L4146" s="1" t="s">
        <v>1094</v>
      </c>
      <c r="M4146" s="1" t="s">
        <v>1603</v>
      </c>
      <c r="N4146" s="1"/>
      <c r="O4146" s="1"/>
      <c r="P4146" s="1"/>
      <c r="Q4146" s="1">
        <v>400</v>
      </c>
      <c r="R4146" s="1">
        <v>0</v>
      </c>
      <c r="S4146" s="1">
        <v>0</v>
      </c>
      <c r="T4146" s="1">
        <v>3</v>
      </c>
      <c r="U4146" s="1">
        <v>0</v>
      </c>
      <c r="V4146" s="1">
        <v>0.93300000000000005</v>
      </c>
      <c r="W4146" s="1">
        <v>1.9E-2</v>
      </c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>
        <f t="shared" si="98"/>
        <v>400</v>
      </c>
    </row>
    <row r="4147" spans="1:49" x14ac:dyDescent="0.25">
      <c r="A4147" s="1" t="s">
        <v>526</v>
      </c>
      <c r="B4147" s="1">
        <v>1010621</v>
      </c>
      <c r="C4147" s="1">
        <v>2017</v>
      </c>
      <c r="D4147" s="1" t="s">
        <v>1091</v>
      </c>
      <c r="E4147" s="1" t="s">
        <v>1092</v>
      </c>
      <c r="F4147" s="1" t="s">
        <v>12</v>
      </c>
      <c r="G4147" s="1"/>
      <c r="H4147" s="1"/>
      <c r="I4147" s="1"/>
      <c r="J4147" s="1"/>
      <c r="K4147" s="1" t="s">
        <v>1618</v>
      </c>
      <c r="L4147" s="1" t="s">
        <v>1121</v>
      </c>
      <c r="M4147" s="1" t="s">
        <v>2618</v>
      </c>
      <c r="N4147" s="1"/>
      <c r="O4147" s="1"/>
      <c r="P4147" s="1"/>
      <c r="Q4147" s="1">
        <v>41</v>
      </c>
      <c r="R4147" s="1">
        <v>0</v>
      </c>
      <c r="S4147" s="1">
        <v>0</v>
      </c>
      <c r="T4147" s="1">
        <v>0</v>
      </c>
      <c r="U4147" s="1">
        <v>0</v>
      </c>
      <c r="V4147" s="1">
        <v>0.67400000000000004</v>
      </c>
      <c r="W4147" s="1">
        <v>8.6999999999999994E-2</v>
      </c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>
        <f t="shared" si="98"/>
        <v>41</v>
      </c>
    </row>
    <row r="4148" spans="1:49" x14ac:dyDescent="0.25">
      <c r="A4148" s="1" t="s">
        <v>693</v>
      </c>
      <c r="B4148" s="1">
        <v>1010673</v>
      </c>
      <c r="C4148" s="1">
        <v>2017</v>
      </c>
      <c r="D4148" s="1" t="s">
        <v>1091</v>
      </c>
      <c r="E4148" s="1" t="s">
        <v>1092</v>
      </c>
      <c r="F4148" s="1" t="s">
        <v>12</v>
      </c>
      <c r="G4148" s="1"/>
      <c r="H4148" s="1"/>
      <c r="I4148" s="1"/>
      <c r="J4148" s="1"/>
      <c r="K4148" s="1" t="s">
        <v>2897</v>
      </c>
      <c r="L4148" s="1" t="s">
        <v>1121</v>
      </c>
      <c r="M4148" s="1" t="s">
        <v>3025</v>
      </c>
      <c r="N4148" s="1"/>
      <c r="O4148" s="1"/>
      <c r="P4148" s="1"/>
      <c r="Q4148" s="1">
        <v>17</v>
      </c>
      <c r="R4148" s="1">
        <v>0</v>
      </c>
      <c r="S4148" s="1">
        <v>0</v>
      </c>
      <c r="T4148" s="1">
        <v>0</v>
      </c>
      <c r="U4148" s="1">
        <v>0</v>
      </c>
      <c r="V4148" s="1">
        <v>0.79800000000000004</v>
      </c>
      <c r="W4148" s="1">
        <v>5.0000000000000001E-3</v>
      </c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>
        <f t="shared" si="98"/>
        <v>17</v>
      </c>
    </row>
    <row r="4149" spans="1:49" x14ac:dyDescent="0.25">
      <c r="A4149" s="1" t="s">
        <v>693</v>
      </c>
      <c r="B4149" s="1">
        <v>1010673</v>
      </c>
      <c r="C4149" s="1">
        <v>2017</v>
      </c>
      <c r="D4149" s="1" t="s">
        <v>1091</v>
      </c>
      <c r="E4149" s="1" t="s">
        <v>1092</v>
      </c>
      <c r="F4149" s="1" t="s">
        <v>12</v>
      </c>
      <c r="G4149" s="1"/>
      <c r="H4149" s="1"/>
      <c r="I4149" s="1"/>
      <c r="J4149" s="1"/>
      <c r="K4149" s="1" t="s">
        <v>2897</v>
      </c>
      <c r="L4149" s="1" t="s">
        <v>1109</v>
      </c>
      <c r="M4149" s="1" t="s">
        <v>2898</v>
      </c>
      <c r="N4149" s="1">
        <v>43.5</v>
      </c>
      <c r="O4149" s="1">
        <v>3809</v>
      </c>
      <c r="P4149" s="1">
        <v>85</v>
      </c>
      <c r="Q4149" s="1">
        <v>5</v>
      </c>
      <c r="R4149" s="1">
        <v>0</v>
      </c>
      <c r="S4149" s="1">
        <v>0</v>
      </c>
      <c r="T4149" s="1">
        <v>0</v>
      </c>
      <c r="U4149" s="1">
        <v>0</v>
      </c>
      <c r="V4149" s="1">
        <v>0.79800000000000004</v>
      </c>
      <c r="W4149" s="1">
        <v>5.0000000000000001E-3</v>
      </c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>
        <f t="shared" si="98"/>
        <v>5</v>
      </c>
    </row>
    <row r="4150" spans="1:49" x14ac:dyDescent="0.25">
      <c r="A4150" s="1" t="s">
        <v>693</v>
      </c>
      <c r="B4150" s="1">
        <v>1010673</v>
      </c>
      <c r="C4150" s="1">
        <v>2017</v>
      </c>
      <c r="D4150" s="1" t="s">
        <v>1091</v>
      </c>
      <c r="E4150" s="1" t="s">
        <v>1092</v>
      </c>
      <c r="F4150" s="1" t="s">
        <v>12</v>
      </c>
      <c r="G4150" s="1"/>
      <c r="H4150" s="1"/>
      <c r="I4150" s="1"/>
      <c r="J4150" s="1"/>
      <c r="K4150" s="1" t="s">
        <v>3026</v>
      </c>
      <c r="L4150" s="1" t="s">
        <v>1121</v>
      </c>
      <c r="M4150" s="1" t="s">
        <v>3027</v>
      </c>
      <c r="N4150" s="1"/>
      <c r="O4150" s="1"/>
      <c r="P4150" s="1"/>
      <c r="Q4150" s="1">
        <v>58</v>
      </c>
      <c r="R4150" s="1">
        <v>0</v>
      </c>
      <c r="S4150" s="1">
        <v>0</v>
      </c>
      <c r="T4150" s="1">
        <v>0</v>
      </c>
      <c r="U4150" s="1">
        <v>0</v>
      </c>
      <c r="V4150" s="1">
        <v>0.79800000000000004</v>
      </c>
      <c r="W4150" s="1">
        <v>5.0000000000000001E-3</v>
      </c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>
        <f t="shared" si="98"/>
        <v>58</v>
      </c>
    </row>
    <row r="4151" spans="1:49" x14ac:dyDescent="0.25">
      <c r="A4151" s="1" t="s">
        <v>713</v>
      </c>
      <c r="B4151" s="1">
        <v>1010684</v>
      </c>
      <c r="C4151" s="1">
        <v>2017</v>
      </c>
      <c r="D4151" s="1" t="s">
        <v>1091</v>
      </c>
      <c r="E4151" s="1" t="s">
        <v>1092</v>
      </c>
      <c r="F4151" s="1" t="s">
        <v>12</v>
      </c>
      <c r="G4151" s="1"/>
      <c r="H4151" s="1"/>
      <c r="I4151" s="1"/>
      <c r="J4151" s="1"/>
      <c r="K4151" s="1" t="s">
        <v>3028</v>
      </c>
      <c r="L4151" s="1" t="s">
        <v>1109</v>
      </c>
      <c r="M4151" s="1" t="s">
        <v>3029</v>
      </c>
      <c r="N4151" s="1">
        <v>41.606544999999997</v>
      </c>
      <c r="O4151" s="1">
        <v>642.79082670000003</v>
      </c>
      <c r="P4151" s="1">
        <v>45</v>
      </c>
      <c r="Q4151" s="1">
        <v>3</v>
      </c>
      <c r="R4151" s="1">
        <v>0</v>
      </c>
      <c r="S4151" s="1">
        <v>0</v>
      </c>
      <c r="T4151" s="1">
        <v>0</v>
      </c>
      <c r="U4151" s="1">
        <v>0</v>
      </c>
      <c r="V4151" s="1">
        <v>0.55600000000000005</v>
      </c>
      <c r="W4151" s="1">
        <v>0.05</v>
      </c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>
        <f t="shared" si="98"/>
        <v>3</v>
      </c>
    </row>
    <row r="4152" spans="1:49" x14ac:dyDescent="0.25">
      <c r="A4152" s="1" t="s">
        <v>713</v>
      </c>
      <c r="B4152" s="1">
        <v>1010684</v>
      </c>
      <c r="C4152" s="1">
        <v>2017</v>
      </c>
      <c r="D4152" s="1" t="s">
        <v>1091</v>
      </c>
      <c r="E4152" s="1" t="s">
        <v>1092</v>
      </c>
      <c r="F4152" s="1" t="s">
        <v>12</v>
      </c>
      <c r="G4152" s="1"/>
      <c r="H4152" s="1"/>
      <c r="I4152" s="1"/>
      <c r="J4152" s="1"/>
      <c r="K4152" s="1" t="s">
        <v>2744</v>
      </c>
      <c r="L4152" s="1" t="s">
        <v>1109</v>
      </c>
      <c r="M4152" s="1" t="s">
        <v>2840</v>
      </c>
      <c r="N4152" s="1">
        <v>39</v>
      </c>
      <c r="O4152" s="1">
        <v>0</v>
      </c>
      <c r="P4152" s="1">
        <v>45</v>
      </c>
      <c r="Q4152" s="1">
        <v>1</v>
      </c>
      <c r="R4152" s="1">
        <v>0</v>
      </c>
      <c r="S4152" s="1">
        <v>0</v>
      </c>
      <c r="T4152" s="1">
        <v>0</v>
      </c>
      <c r="U4152" s="1">
        <v>0</v>
      </c>
      <c r="V4152" s="1">
        <v>0.90700000000000003</v>
      </c>
      <c r="W4152" s="1">
        <v>4.2999999999999997E-2</v>
      </c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>
        <f t="shared" si="98"/>
        <v>1</v>
      </c>
    </row>
    <row r="4153" spans="1:49" x14ac:dyDescent="0.25">
      <c r="A4153" s="1" t="s">
        <v>713</v>
      </c>
      <c r="B4153" s="1">
        <v>1010684</v>
      </c>
      <c r="C4153" s="1">
        <v>2017</v>
      </c>
      <c r="D4153" s="1" t="s">
        <v>1091</v>
      </c>
      <c r="E4153" s="1" t="s">
        <v>1092</v>
      </c>
      <c r="F4153" s="1" t="s">
        <v>12</v>
      </c>
      <c r="G4153" s="1"/>
      <c r="H4153" s="1"/>
      <c r="I4153" s="1"/>
      <c r="J4153" s="1"/>
      <c r="K4153" s="1" t="s">
        <v>1254</v>
      </c>
      <c r="L4153" s="1" t="s">
        <v>1109</v>
      </c>
      <c r="M4153" s="1" t="s">
        <v>1255</v>
      </c>
      <c r="N4153" s="1">
        <v>41.169879999999999</v>
      </c>
      <c r="O4153" s="1">
        <v>864.49790970000004</v>
      </c>
      <c r="P4153" s="1">
        <v>40</v>
      </c>
      <c r="Q4153" s="1">
        <v>3</v>
      </c>
      <c r="R4153" s="1">
        <v>0</v>
      </c>
      <c r="S4153" s="1">
        <v>0</v>
      </c>
      <c r="T4153" s="1">
        <v>0</v>
      </c>
      <c r="U4153" s="1">
        <v>0</v>
      </c>
      <c r="V4153" s="1">
        <v>0.57799999999999996</v>
      </c>
      <c r="W4153" s="1">
        <v>6.2E-2</v>
      </c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>
        <f t="shared" si="98"/>
        <v>3</v>
      </c>
    </row>
    <row r="4154" spans="1:49" x14ac:dyDescent="0.25">
      <c r="A4154" s="1" t="s">
        <v>713</v>
      </c>
      <c r="B4154" s="1">
        <v>1010684</v>
      </c>
      <c r="C4154" s="1">
        <v>2017</v>
      </c>
      <c r="D4154" s="1" t="s">
        <v>1091</v>
      </c>
      <c r="E4154" s="1" t="s">
        <v>1092</v>
      </c>
      <c r="F4154" s="1" t="s">
        <v>12</v>
      </c>
      <c r="G4154" s="1"/>
      <c r="H4154" s="1"/>
      <c r="I4154" s="1"/>
      <c r="J4154" s="1"/>
      <c r="K4154" s="1" t="s">
        <v>2819</v>
      </c>
      <c r="L4154" s="1" t="s">
        <v>1109</v>
      </c>
      <c r="M4154" s="1" t="s">
        <v>2820</v>
      </c>
      <c r="N4154" s="1">
        <v>38.481484299999998</v>
      </c>
      <c r="O4154" s="1">
        <v>429.45300450000002</v>
      </c>
      <c r="P4154" s="1">
        <v>48.6</v>
      </c>
      <c r="Q4154" s="1">
        <v>9</v>
      </c>
      <c r="R4154" s="1">
        <v>0</v>
      </c>
      <c r="S4154" s="1">
        <v>0</v>
      </c>
      <c r="T4154" s="1">
        <v>0</v>
      </c>
      <c r="U4154" s="1">
        <v>0</v>
      </c>
      <c r="V4154" s="1">
        <v>0.56899999999999995</v>
      </c>
      <c r="W4154" s="1">
        <v>5.8999999999999997E-2</v>
      </c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>
        <f t="shared" si="98"/>
        <v>9</v>
      </c>
    </row>
    <row r="4155" spans="1:49" x14ac:dyDescent="0.25">
      <c r="A4155" s="1" t="s">
        <v>713</v>
      </c>
      <c r="B4155" s="1">
        <v>1010684</v>
      </c>
      <c r="C4155" s="1">
        <v>2017</v>
      </c>
      <c r="D4155" s="1" t="s">
        <v>1091</v>
      </c>
      <c r="E4155" s="1" t="s">
        <v>1092</v>
      </c>
      <c r="F4155" s="1" t="s">
        <v>12</v>
      </c>
      <c r="G4155" s="1"/>
      <c r="H4155" s="1"/>
      <c r="I4155" s="1"/>
      <c r="J4155" s="1"/>
      <c r="K4155" s="1" t="s">
        <v>3030</v>
      </c>
      <c r="L4155" s="1" t="s">
        <v>1109</v>
      </c>
      <c r="M4155" s="1" t="s">
        <v>3031</v>
      </c>
      <c r="N4155" s="1">
        <v>44.414524999999998</v>
      </c>
      <c r="O4155" s="1">
        <v>2123.6149919999998</v>
      </c>
      <c r="P4155" s="1">
        <v>57.5</v>
      </c>
      <c r="Q4155" s="1">
        <v>2</v>
      </c>
      <c r="R4155" s="1">
        <v>0</v>
      </c>
      <c r="S4155" s="1">
        <v>0</v>
      </c>
      <c r="T4155" s="1">
        <v>0</v>
      </c>
      <c r="U4155" s="1">
        <v>0</v>
      </c>
      <c r="V4155" s="1">
        <v>0.69</v>
      </c>
      <c r="W4155" s="1">
        <v>4.7E-2</v>
      </c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>
        <f t="shared" si="98"/>
        <v>2</v>
      </c>
    </row>
    <row r="4156" spans="1:49" x14ac:dyDescent="0.25">
      <c r="A4156" s="1" t="s">
        <v>709</v>
      </c>
      <c r="B4156" s="1">
        <v>1010701</v>
      </c>
      <c r="C4156" s="1">
        <v>2017</v>
      </c>
      <c r="D4156" s="1" t="s">
        <v>1091</v>
      </c>
      <c r="E4156" s="1" t="s">
        <v>1092</v>
      </c>
      <c r="F4156" s="1" t="s">
        <v>12</v>
      </c>
      <c r="G4156" s="1"/>
      <c r="H4156" s="1"/>
      <c r="I4156" s="1"/>
      <c r="J4156" s="1"/>
      <c r="K4156" s="1" t="s">
        <v>1765</v>
      </c>
      <c r="L4156" s="1" t="s">
        <v>1109</v>
      </c>
      <c r="M4156" s="1" t="s">
        <v>1963</v>
      </c>
      <c r="N4156" s="1">
        <v>38</v>
      </c>
      <c r="O4156" s="1">
        <v>14379</v>
      </c>
      <c r="P4156" s="1">
        <v>32</v>
      </c>
      <c r="Q4156" s="1">
        <v>115</v>
      </c>
      <c r="R4156" s="1">
        <v>0</v>
      </c>
      <c r="S4156" s="1">
        <v>0</v>
      </c>
      <c r="T4156" s="1">
        <v>14</v>
      </c>
      <c r="U4156" s="1">
        <v>0</v>
      </c>
      <c r="V4156" s="1">
        <v>0.57599999999999996</v>
      </c>
      <c r="W4156" s="1">
        <v>7.0000000000000001E-3</v>
      </c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>
        <f t="shared" si="98"/>
        <v>115</v>
      </c>
    </row>
    <row r="4157" spans="1:49" x14ac:dyDescent="0.25">
      <c r="A4157" s="1" t="s">
        <v>709</v>
      </c>
      <c r="B4157" s="1">
        <v>1010701</v>
      </c>
      <c r="C4157" s="1">
        <v>2017</v>
      </c>
      <c r="D4157" s="1" t="s">
        <v>1091</v>
      </c>
      <c r="E4157" s="1" t="s">
        <v>1092</v>
      </c>
      <c r="F4157" s="1" t="s">
        <v>12</v>
      </c>
      <c r="G4157" s="1"/>
      <c r="H4157" s="1"/>
      <c r="I4157" s="1"/>
      <c r="J4157" s="1"/>
      <c r="K4157" s="1" t="s">
        <v>1349</v>
      </c>
      <c r="L4157" s="1" t="s">
        <v>1109</v>
      </c>
      <c r="M4157" s="1" t="s">
        <v>1350</v>
      </c>
      <c r="N4157" s="1">
        <v>38</v>
      </c>
      <c r="O4157" s="1">
        <v>5146</v>
      </c>
      <c r="P4157" s="1">
        <v>32</v>
      </c>
      <c r="Q4157" s="1">
        <v>3</v>
      </c>
      <c r="R4157" s="1">
        <v>0</v>
      </c>
      <c r="S4157" s="1">
        <v>0</v>
      </c>
      <c r="T4157" s="1">
        <v>0</v>
      </c>
      <c r="U4157" s="1">
        <v>0</v>
      </c>
      <c r="V4157" s="1">
        <v>0.61899999999999999</v>
      </c>
      <c r="W4157" s="1">
        <v>7.0000000000000001E-3</v>
      </c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>
        <f t="shared" si="98"/>
        <v>3</v>
      </c>
    </row>
    <row r="4158" spans="1:49" x14ac:dyDescent="0.25">
      <c r="A4158" s="1" t="s">
        <v>709</v>
      </c>
      <c r="B4158" s="1">
        <v>1010701</v>
      </c>
      <c r="C4158" s="1">
        <v>2017</v>
      </c>
      <c r="D4158" s="1" t="s">
        <v>1091</v>
      </c>
      <c r="E4158" s="1" t="s">
        <v>1092</v>
      </c>
      <c r="F4158" s="1" t="s">
        <v>12</v>
      </c>
      <c r="G4158" s="1"/>
      <c r="H4158" s="1"/>
      <c r="I4158" s="1"/>
      <c r="J4158" s="1"/>
      <c r="K4158" s="1" t="s">
        <v>1767</v>
      </c>
      <c r="L4158" s="1" t="s">
        <v>1109</v>
      </c>
      <c r="M4158" s="1" t="s">
        <v>2008</v>
      </c>
      <c r="N4158" s="1">
        <v>38</v>
      </c>
      <c r="O4158" s="1">
        <v>8409</v>
      </c>
      <c r="P4158" s="1">
        <v>32</v>
      </c>
      <c r="Q4158" s="1">
        <v>35</v>
      </c>
      <c r="R4158" s="1">
        <v>0</v>
      </c>
      <c r="S4158" s="1">
        <v>0</v>
      </c>
      <c r="T4158" s="1">
        <v>0</v>
      </c>
      <c r="U4158" s="1">
        <v>0</v>
      </c>
      <c r="V4158" s="1">
        <v>0.61899999999999999</v>
      </c>
      <c r="W4158" s="1">
        <v>7.0000000000000001E-3</v>
      </c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>
        <f t="shared" si="98"/>
        <v>35</v>
      </c>
    </row>
    <row r="4159" spans="1:49" x14ac:dyDescent="0.25">
      <c r="A4159" s="1" t="s">
        <v>709</v>
      </c>
      <c r="B4159" s="1">
        <v>1010701</v>
      </c>
      <c r="C4159" s="1">
        <v>2017</v>
      </c>
      <c r="D4159" s="1" t="s">
        <v>1091</v>
      </c>
      <c r="E4159" s="1" t="s">
        <v>1092</v>
      </c>
      <c r="F4159" s="1" t="s">
        <v>12</v>
      </c>
      <c r="G4159" s="1"/>
      <c r="H4159" s="1"/>
      <c r="I4159" s="1"/>
      <c r="J4159" s="1"/>
      <c r="K4159" s="1" t="s">
        <v>1354</v>
      </c>
      <c r="L4159" s="1" t="s">
        <v>1109</v>
      </c>
      <c r="M4159" s="1" t="s">
        <v>1356</v>
      </c>
      <c r="N4159" s="1">
        <v>38</v>
      </c>
      <c r="O4159" s="1">
        <v>11449</v>
      </c>
      <c r="P4159" s="1">
        <v>32</v>
      </c>
      <c r="Q4159" s="1">
        <v>1</v>
      </c>
      <c r="R4159" s="1">
        <v>0</v>
      </c>
      <c r="S4159" s="1">
        <v>0</v>
      </c>
      <c r="T4159" s="1">
        <v>0</v>
      </c>
      <c r="U4159" s="1">
        <v>0</v>
      </c>
      <c r="V4159" s="1">
        <v>0.61899999999999999</v>
      </c>
      <c r="W4159" s="1">
        <v>7.0000000000000001E-3</v>
      </c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>
        <f t="shared" si="98"/>
        <v>1</v>
      </c>
    </row>
    <row r="4160" spans="1:49" x14ac:dyDescent="0.25">
      <c r="A4160" s="1" t="s">
        <v>709</v>
      </c>
      <c r="B4160" s="1">
        <v>1010701</v>
      </c>
      <c r="C4160" s="1">
        <v>2017</v>
      </c>
      <c r="D4160" s="1" t="s">
        <v>1091</v>
      </c>
      <c r="E4160" s="1" t="s">
        <v>1092</v>
      </c>
      <c r="F4160" s="1" t="s">
        <v>12</v>
      </c>
      <c r="G4160" s="1"/>
      <c r="H4160" s="1"/>
      <c r="I4160" s="1"/>
      <c r="J4160" s="1"/>
      <c r="K4160" s="1" t="s">
        <v>1358</v>
      </c>
      <c r="L4160" s="1" t="s">
        <v>1109</v>
      </c>
      <c r="M4160" s="1" t="s">
        <v>1360</v>
      </c>
      <c r="N4160" s="1">
        <v>38</v>
      </c>
      <c r="O4160" s="1">
        <v>6.83</v>
      </c>
      <c r="P4160" s="1">
        <v>32</v>
      </c>
      <c r="Q4160" s="1">
        <v>1</v>
      </c>
      <c r="R4160" s="1">
        <v>0</v>
      </c>
      <c r="S4160" s="1">
        <v>0</v>
      </c>
      <c r="T4160" s="1">
        <v>0</v>
      </c>
      <c r="U4160" s="1">
        <v>0</v>
      </c>
      <c r="V4160" s="1">
        <v>0.61899999999999999</v>
      </c>
      <c r="W4160" s="1">
        <v>7.0000000000000001E-3</v>
      </c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>
        <f t="shared" si="98"/>
        <v>1</v>
      </c>
    </row>
    <row r="4161" spans="1:49" x14ac:dyDescent="0.25">
      <c r="A4161" s="1" t="s">
        <v>709</v>
      </c>
      <c r="B4161" s="1">
        <v>1010701</v>
      </c>
      <c r="C4161" s="1">
        <v>2017</v>
      </c>
      <c r="D4161" s="1" t="s">
        <v>1091</v>
      </c>
      <c r="E4161" s="1" t="s">
        <v>1092</v>
      </c>
      <c r="F4161" s="1" t="s">
        <v>12</v>
      </c>
      <c r="G4161" s="1"/>
      <c r="H4161" s="1"/>
      <c r="I4161" s="1"/>
      <c r="J4161" s="1"/>
      <c r="K4161" s="1" t="s">
        <v>1365</v>
      </c>
      <c r="L4161" s="1" t="s">
        <v>1109</v>
      </c>
      <c r="M4161" s="1" t="s">
        <v>1367</v>
      </c>
      <c r="N4161" s="1">
        <v>38</v>
      </c>
      <c r="O4161" s="1">
        <v>11552</v>
      </c>
      <c r="P4161" s="1">
        <v>32</v>
      </c>
      <c r="Q4161" s="1">
        <v>104</v>
      </c>
      <c r="R4161" s="1">
        <v>0</v>
      </c>
      <c r="S4161" s="1">
        <v>3</v>
      </c>
      <c r="T4161" s="1">
        <v>0</v>
      </c>
      <c r="U4161" s="1">
        <v>1</v>
      </c>
      <c r="V4161" s="1">
        <v>0.61899999999999999</v>
      </c>
      <c r="W4161" s="1">
        <v>7.0000000000000001E-3</v>
      </c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>
        <f t="shared" si="98"/>
        <v>105</v>
      </c>
    </row>
    <row r="4162" spans="1:49" x14ac:dyDescent="0.25">
      <c r="A4162" s="1" t="s">
        <v>709</v>
      </c>
      <c r="B4162" s="1">
        <v>1010701</v>
      </c>
      <c r="C4162" s="1">
        <v>2017</v>
      </c>
      <c r="D4162" s="1" t="s">
        <v>1091</v>
      </c>
      <c r="E4162" s="1" t="s">
        <v>1092</v>
      </c>
      <c r="F4162" s="1" t="s">
        <v>12</v>
      </c>
      <c r="G4162" s="1"/>
      <c r="H4162" s="1"/>
      <c r="I4162" s="1"/>
      <c r="J4162" s="1"/>
      <c r="K4162" s="1" t="s">
        <v>1373</v>
      </c>
      <c r="L4162" s="1" t="s">
        <v>1109</v>
      </c>
      <c r="M4162" s="1" t="s">
        <v>1375</v>
      </c>
      <c r="N4162" s="1">
        <v>38</v>
      </c>
      <c r="O4162" s="1">
        <v>12242</v>
      </c>
      <c r="P4162" s="1">
        <v>32</v>
      </c>
      <c r="Q4162" s="1">
        <v>25</v>
      </c>
      <c r="R4162" s="1">
        <v>0</v>
      </c>
      <c r="S4162" s="1">
        <v>2</v>
      </c>
      <c r="T4162" s="1">
        <v>0</v>
      </c>
      <c r="U4162" s="1">
        <v>0</v>
      </c>
      <c r="V4162" s="1">
        <v>0.61899999999999999</v>
      </c>
      <c r="W4162" s="1">
        <v>7.0000000000000001E-3</v>
      </c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>
        <f t="shared" si="98"/>
        <v>25</v>
      </c>
    </row>
    <row r="4163" spans="1:49" x14ac:dyDescent="0.25">
      <c r="A4163" s="1" t="s">
        <v>709</v>
      </c>
      <c r="B4163" s="1">
        <v>1010701</v>
      </c>
      <c r="C4163" s="1">
        <v>2017</v>
      </c>
      <c r="D4163" s="1" t="s">
        <v>1091</v>
      </c>
      <c r="E4163" s="1" t="s">
        <v>1092</v>
      </c>
      <c r="F4163" s="1" t="s">
        <v>12</v>
      </c>
      <c r="G4163" s="1"/>
      <c r="H4163" s="1"/>
      <c r="I4163" s="1"/>
      <c r="J4163" s="1"/>
      <c r="K4163" s="1" t="s">
        <v>1379</v>
      </c>
      <c r="L4163" s="1" t="s">
        <v>1109</v>
      </c>
      <c r="M4163" s="1" t="s">
        <v>1381</v>
      </c>
      <c r="N4163" s="1">
        <v>38</v>
      </c>
      <c r="O4163" s="1">
        <v>8084</v>
      </c>
      <c r="P4163" s="1">
        <v>32</v>
      </c>
      <c r="Q4163" s="1">
        <v>5</v>
      </c>
      <c r="R4163" s="1">
        <v>0</v>
      </c>
      <c r="S4163" s="1">
        <v>0</v>
      </c>
      <c r="T4163" s="1">
        <v>0</v>
      </c>
      <c r="U4163" s="1">
        <v>0</v>
      </c>
      <c r="V4163" s="1">
        <v>0.61899999999999999</v>
      </c>
      <c r="W4163" s="1">
        <v>7.0000000000000001E-3</v>
      </c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>
        <f t="shared" ref="AW4163:AW4226" si="99">+Q4163+U4163</f>
        <v>5</v>
      </c>
    </row>
    <row r="4164" spans="1:49" x14ac:dyDescent="0.25">
      <c r="A4164" s="1" t="s">
        <v>709</v>
      </c>
      <c r="B4164" s="1">
        <v>1010701</v>
      </c>
      <c r="C4164" s="1">
        <v>2017</v>
      </c>
      <c r="D4164" s="1" t="s">
        <v>1091</v>
      </c>
      <c r="E4164" s="1" t="s">
        <v>1092</v>
      </c>
      <c r="F4164" s="1" t="s">
        <v>12</v>
      </c>
      <c r="G4164" s="1"/>
      <c r="H4164" s="1"/>
      <c r="I4164" s="1"/>
      <c r="J4164" s="1"/>
      <c r="K4164" s="1" t="s">
        <v>1849</v>
      </c>
      <c r="L4164" s="1" t="s">
        <v>1109</v>
      </c>
      <c r="M4164" s="1" t="s">
        <v>1990</v>
      </c>
      <c r="N4164" s="1">
        <v>38</v>
      </c>
      <c r="O4164" s="1">
        <v>13021</v>
      </c>
      <c r="P4164" s="1">
        <v>32</v>
      </c>
      <c r="Q4164" s="1">
        <v>266</v>
      </c>
      <c r="R4164" s="1">
        <v>0</v>
      </c>
      <c r="S4164" s="1">
        <v>0</v>
      </c>
      <c r="T4164" s="1">
        <v>12</v>
      </c>
      <c r="U4164" s="1">
        <v>3</v>
      </c>
      <c r="V4164" s="1">
        <v>0.57599999999999996</v>
      </c>
      <c r="W4164" s="1">
        <v>7.0000000000000001E-3</v>
      </c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>
        <f t="shared" si="99"/>
        <v>269</v>
      </c>
    </row>
    <row r="4165" spans="1:49" x14ac:dyDescent="0.25">
      <c r="A4165" s="1" t="s">
        <v>328</v>
      </c>
      <c r="B4165" s="1">
        <v>1010705</v>
      </c>
      <c r="C4165" s="1">
        <v>2017</v>
      </c>
      <c r="D4165" s="1" t="s">
        <v>1091</v>
      </c>
      <c r="E4165" s="1" t="s">
        <v>1092</v>
      </c>
      <c r="F4165" s="1" t="s">
        <v>12</v>
      </c>
      <c r="G4165" s="1"/>
      <c r="H4165" s="1"/>
      <c r="I4165" s="1"/>
      <c r="J4165" s="1"/>
      <c r="K4165" s="1" t="s">
        <v>2590</v>
      </c>
      <c r="L4165" s="1" t="s">
        <v>1109</v>
      </c>
      <c r="M4165" s="1" t="s">
        <v>3032</v>
      </c>
      <c r="N4165" s="1">
        <v>52</v>
      </c>
      <c r="O4165" s="1">
        <v>3.78</v>
      </c>
      <c r="P4165" s="1">
        <v>55</v>
      </c>
      <c r="Q4165" s="1">
        <v>1</v>
      </c>
      <c r="R4165" s="1">
        <v>0</v>
      </c>
      <c r="S4165" s="1">
        <v>0</v>
      </c>
      <c r="T4165" s="1">
        <v>0</v>
      </c>
      <c r="U4165" s="1">
        <v>0</v>
      </c>
      <c r="V4165" s="1">
        <v>0.81699999999999995</v>
      </c>
      <c r="W4165" s="1">
        <v>1.4999999999999999E-2</v>
      </c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>
        <f t="shared" si="99"/>
        <v>1</v>
      </c>
    </row>
    <row r="4166" spans="1:49" x14ac:dyDescent="0.25">
      <c r="A4166" s="1" t="s">
        <v>328</v>
      </c>
      <c r="B4166" s="1">
        <v>1010705</v>
      </c>
      <c r="C4166" s="1">
        <v>2017</v>
      </c>
      <c r="D4166" s="1" t="s">
        <v>1091</v>
      </c>
      <c r="E4166" s="1" t="s">
        <v>1092</v>
      </c>
      <c r="F4166" s="1" t="s">
        <v>12</v>
      </c>
      <c r="G4166" s="1"/>
      <c r="H4166" s="1"/>
      <c r="I4166" s="1"/>
      <c r="J4166" s="1"/>
      <c r="K4166" s="1" t="s">
        <v>2590</v>
      </c>
      <c r="L4166" s="1" t="s">
        <v>1094</v>
      </c>
      <c r="M4166" s="1" t="s">
        <v>2591</v>
      </c>
      <c r="N4166" s="1"/>
      <c r="O4166" s="1"/>
      <c r="P4166" s="1"/>
      <c r="Q4166" s="1">
        <v>5</v>
      </c>
      <c r="R4166" s="1">
        <v>0</v>
      </c>
      <c r="S4166" s="1">
        <v>0</v>
      </c>
      <c r="T4166" s="1">
        <v>0</v>
      </c>
      <c r="U4166" s="1">
        <v>0</v>
      </c>
      <c r="V4166" s="1">
        <v>0.81699999999999995</v>
      </c>
      <c r="W4166" s="1">
        <v>1.4999999999999999E-2</v>
      </c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>
        <f t="shared" si="99"/>
        <v>5</v>
      </c>
    </row>
    <row r="4167" spans="1:49" x14ac:dyDescent="0.25">
      <c r="A4167" s="1" t="s">
        <v>239</v>
      </c>
      <c r="B4167" s="1">
        <v>1010707</v>
      </c>
      <c r="C4167" s="1">
        <v>2017</v>
      </c>
      <c r="D4167" s="1" t="s">
        <v>1091</v>
      </c>
      <c r="E4167" s="1" t="s">
        <v>1092</v>
      </c>
      <c r="F4167" s="1" t="s">
        <v>12</v>
      </c>
      <c r="G4167" s="1"/>
      <c r="H4167" s="1"/>
      <c r="I4167" s="1"/>
      <c r="J4167" s="1"/>
      <c r="K4167" s="1" t="s">
        <v>1144</v>
      </c>
      <c r="L4167" s="1" t="s">
        <v>1109</v>
      </c>
      <c r="M4167" s="1" t="s">
        <v>1145</v>
      </c>
      <c r="N4167" s="1">
        <v>12.6</v>
      </c>
      <c r="O4167" s="1">
        <v>2.0560000000000001E-3</v>
      </c>
      <c r="P4167" s="1">
        <v>30</v>
      </c>
      <c r="Q4167" s="1">
        <v>153</v>
      </c>
      <c r="R4167" s="1">
        <v>0</v>
      </c>
      <c r="S4167" s="1">
        <v>0</v>
      </c>
      <c r="T4167" s="1">
        <v>0</v>
      </c>
      <c r="U4167" s="1">
        <v>0</v>
      </c>
      <c r="V4167" s="1">
        <v>0.502</v>
      </c>
      <c r="W4167" s="1">
        <v>0.47299999999999998</v>
      </c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>
        <f t="shared" si="99"/>
        <v>153</v>
      </c>
    </row>
    <row r="4168" spans="1:49" x14ac:dyDescent="0.25">
      <c r="A4168" s="1" t="s">
        <v>233</v>
      </c>
      <c r="B4168" s="1">
        <v>1010718</v>
      </c>
      <c r="C4168" s="1">
        <v>2017</v>
      </c>
      <c r="D4168" s="1" t="s">
        <v>1091</v>
      </c>
      <c r="E4168" s="1" t="s">
        <v>1092</v>
      </c>
      <c r="F4168" s="1" t="s">
        <v>12</v>
      </c>
      <c r="G4168" s="1"/>
      <c r="H4168" s="1"/>
      <c r="I4168" s="1"/>
      <c r="J4168" s="1"/>
      <c r="K4168" s="1" t="s">
        <v>2168</v>
      </c>
      <c r="L4168" s="1" t="s">
        <v>1168</v>
      </c>
      <c r="M4168" s="1" t="s">
        <v>2671</v>
      </c>
      <c r="N4168" s="1"/>
      <c r="O4168" s="1"/>
      <c r="P4168" s="1"/>
      <c r="Q4168" s="1">
        <v>11</v>
      </c>
      <c r="R4168" s="1">
        <v>0</v>
      </c>
      <c r="S4168" s="1">
        <v>0</v>
      </c>
      <c r="T4168" s="1">
        <v>0</v>
      </c>
      <c r="U4168" s="1">
        <v>0</v>
      </c>
      <c r="V4168" s="1">
        <v>0.78300000000000003</v>
      </c>
      <c r="W4168" s="1">
        <v>1E-3</v>
      </c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>
        <f t="shared" si="99"/>
        <v>11</v>
      </c>
    </row>
    <row r="4169" spans="1:49" x14ac:dyDescent="0.25">
      <c r="A4169" s="1" t="s">
        <v>233</v>
      </c>
      <c r="B4169" s="1">
        <v>1010718</v>
      </c>
      <c r="C4169" s="1">
        <v>2017</v>
      </c>
      <c r="D4169" s="1" t="s">
        <v>1091</v>
      </c>
      <c r="E4169" s="1" t="s">
        <v>1092</v>
      </c>
      <c r="F4169" s="1" t="s">
        <v>12</v>
      </c>
      <c r="G4169" s="1"/>
      <c r="H4169" s="1"/>
      <c r="I4169" s="1"/>
      <c r="J4169" s="1"/>
      <c r="K4169" s="1" t="s">
        <v>2183</v>
      </c>
      <c r="L4169" s="1" t="s">
        <v>1168</v>
      </c>
      <c r="M4169" s="1" t="s">
        <v>2471</v>
      </c>
      <c r="N4169" s="1"/>
      <c r="O4169" s="1"/>
      <c r="P4169" s="1"/>
      <c r="Q4169" s="1">
        <v>103</v>
      </c>
      <c r="R4169" s="1">
        <v>0</v>
      </c>
      <c r="S4169" s="1">
        <v>0</v>
      </c>
      <c r="T4169" s="1">
        <v>12</v>
      </c>
      <c r="U4169" s="1">
        <v>0</v>
      </c>
      <c r="V4169" s="1">
        <v>0.78900000000000003</v>
      </c>
      <c r="W4169" s="1">
        <v>1E-3</v>
      </c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>
        <f t="shared" si="99"/>
        <v>103</v>
      </c>
    </row>
    <row r="4170" spans="1:49" x14ac:dyDescent="0.25">
      <c r="A4170" s="1" t="s">
        <v>942</v>
      </c>
      <c r="B4170" s="1">
        <v>1010721</v>
      </c>
      <c r="C4170" s="1">
        <v>2017</v>
      </c>
      <c r="D4170" s="1" t="s">
        <v>1091</v>
      </c>
      <c r="E4170" s="1" t="s">
        <v>1092</v>
      </c>
      <c r="F4170" s="1" t="s">
        <v>12</v>
      </c>
      <c r="G4170" s="1"/>
      <c r="H4170" s="1"/>
      <c r="I4170" s="1"/>
      <c r="J4170" s="1"/>
      <c r="K4170" s="1" t="s">
        <v>2003</v>
      </c>
      <c r="L4170" s="1" t="s">
        <v>1168</v>
      </c>
      <c r="M4170" s="1" t="s">
        <v>2004</v>
      </c>
      <c r="N4170" s="1"/>
      <c r="O4170" s="1"/>
      <c r="P4170" s="1"/>
      <c r="Q4170" s="1">
        <v>166</v>
      </c>
      <c r="R4170" s="1">
        <v>0</v>
      </c>
      <c r="S4170" s="1">
        <v>0</v>
      </c>
      <c r="T4170" s="1">
        <v>4</v>
      </c>
      <c r="U4170" s="1">
        <v>1</v>
      </c>
      <c r="V4170" s="1">
        <v>0.69499999999999995</v>
      </c>
      <c r="W4170" s="1">
        <v>1E-3</v>
      </c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>
        <f t="shared" si="99"/>
        <v>167</v>
      </c>
    </row>
    <row r="4171" spans="1:49" x14ac:dyDescent="0.25">
      <c r="A4171" s="1" t="s">
        <v>942</v>
      </c>
      <c r="B4171" s="1">
        <v>1010721</v>
      </c>
      <c r="C4171" s="1">
        <v>2017</v>
      </c>
      <c r="D4171" s="1" t="s">
        <v>1091</v>
      </c>
      <c r="E4171" s="1" t="s">
        <v>1092</v>
      </c>
      <c r="F4171" s="1" t="s">
        <v>12</v>
      </c>
      <c r="G4171" s="1"/>
      <c r="H4171" s="1"/>
      <c r="I4171" s="1"/>
      <c r="J4171" s="1"/>
      <c r="K4171" s="1" t="s">
        <v>3033</v>
      </c>
      <c r="L4171" s="1" t="s">
        <v>1168</v>
      </c>
      <c r="M4171" s="1" t="s">
        <v>3034</v>
      </c>
      <c r="N4171" s="1"/>
      <c r="O4171" s="1"/>
      <c r="P4171" s="1"/>
      <c r="Q4171" s="1">
        <v>63</v>
      </c>
      <c r="R4171" s="1">
        <v>0</v>
      </c>
      <c r="S4171" s="1">
        <v>0</v>
      </c>
      <c r="T4171" s="1">
        <v>0</v>
      </c>
      <c r="U4171" s="1">
        <v>0</v>
      </c>
      <c r="V4171" s="1">
        <v>0.68700000000000006</v>
      </c>
      <c r="W4171" s="1">
        <v>1E-3</v>
      </c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>
        <f t="shared" si="99"/>
        <v>63</v>
      </c>
    </row>
    <row r="4172" spans="1:49" x14ac:dyDescent="0.25">
      <c r="A4172" s="1" t="s">
        <v>942</v>
      </c>
      <c r="B4172" s="1">
        <v>1010721</v>
      </c>
      <c r="C4172" s="1">
        <v>2017</v>
      </c>
      <c r="D4172" s="1" t="s">
        <v>1091</v>
      </c>
      <c r="E4172" s="1" t="s">
        <v>1092</v>
      </c>
      <c r="F4172" s="1" t="s">
        <v>12</v>
      </c>
      <c r="G4172" s="1"/>
      <c r="H4172" s="1"/>
      <c r="I4172" s="1"/>
      <c r="J4172" s="1"/>
      <c r="K4172" s="1" t="s">
        <v>1505</v>
      </c>
      <c r="L4172" s="1" t="s">
        <v>1168</v>
      </c>
      <c r="M4172" s="1" t="s">
        <v>1506</v>
      </c>
      <c r="N4172" s="1"/>
      <c r="O4172" s="1"/>
      <c r="P4172" s="1"/>
      <c r="Q4172" s="1">
        <v>31</v>
      </c>
      <c r="R4172" s="1">
        <v>0</v>
      </c>
      <c r="S4172" s="1">
        <v>0</v>
      </c>
      <c r="T4172" s="1">
        <v>0</v>
      </c>
      <c r="U4172" s="1">
        <v>0</v>
      </c>
      <c r="V4172" s="1">
        <v>0.69499999999999995</v>
      </c>
      <c r="W4172" s="1">
        <v>1E-3</v>
      </c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>
        <f t="shared" si="99"/>
        <v>31</v>
      </c>
    </row>
    <row r="4173" spans="1:49" x14ac:dyDescent="0.25">
      <c r="A4173" s="1" t="s">
        <v>942</v>
      </c>
      <c r="B4173" s="1">
        <v>1010721</v>
      </c>
      <c r="C4173" s="1">
        <v>2017</v>
      </c>
      <c r="D4173" s="1" t="s">
        <v>1091</v>
      </c>
      <c r="E4173" s="1" t="s">
        <v>1092</v>
      </c>
      <c r="F4173" s="1" t="s">
        <v>12</v>
      </c>
      <c r="G4173" s="1"/>
      <c r="H4173" s="1"/>
      <c r="I4173" s="1"/>
      <c r="J4173" s="1"/>
      <c r="K4173" s="1" t="s">
        <v>1675</v>
      </c>
      <c r="L4173" s="1" t="s">
        <v>1168</v>
      </c>
      <c r="M4173" s="1" t="s">
        <v>1677</v>
      </c>
      <c r="N4173" s="1"/>
      <c r="O4173" s="1"/>
      <c r="P4173" s="1"/>
      <c r="Q4173" s="1">
        <v>13</v>
      </c>
      <c r="R4173" s="1">
        <v>0</v>
      </c>
      <c r="S4173" s="1">
        <v>0</v>
      </c>
      <c r="T4173" s="1">
        <v>0</v>
      </c>
      <c r="U4173" s="1">
        <v>0</v>
      </c>
      <c r="V4173" s="1">
        <v>0.97299999999999998</v>
      </c>
      <c r="W4173" s="1">
        <v>3.0000000000000001E-3</v>
      </c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>
        <f t="shared" si="99"/>
        <v>13</v>
      </c>
    </row>
    <row r="4174" spans="1:49" x14ac:dyDescent="0.25">
      <c r="A4174" s="1" t="s">
        <v>942</v>
      </c>
      <c r="B4174" s="1">
        <v>1010721</v>
      </c>
      <c r="C4174" s="1">
        <v>2017</v>
      </c>
      <c r="D4174" s="1" t="s">
        <v>1091</v>
      </c>
      <c r="E4174" s="1" t="s">
        <v>1092</v>
      </c>
      <c r="F4174" s="1" t="s">
        <v>12</v>
      </c>
      <c r="G4174" s="1"/>
      <c r="H4174" s="1"/>
      <c r="I4174" s="1"/>
      <c r="J4174" s="1"/>
      <c r="K4174" s="1" t="s">
        <v>2416</v>
      </c>
      <c r="L4174" s="1" t="s">
        <v>1168</v>
      </c>
      <c r="M4174" s="1" t="s">
        <v>2419</v>
      </c>
      <c r="N4174" s="1"/>
      <c r="O4174" s="1"/>
      <c r="P4174" s="1"/>
      <c r="Q4174" s="1">
        <v>82</v>
      </c>
      <c r="R4174" s="1">
        <v>0</v>
      </c>
      <c r="S4174" s="1">
        <v>0</v>
      </c>
      <c r="T4174" s="1">
        <v>0</v>
      </c>
      <c r="U4174" s="1">
        <v>0</v>
      </c>
      <c r="V4174" s="1">
        <v>0.80400000000000005</v>
      </c>
      <c r="W4174" s="1">
        <v>2E-3</v>
      </c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>
        <f t="shared" si="99"/>
        <v>82</v>
      </c>
    </row>
    <row r="4175" spans="1:49" x14ac:dyDescent="0.25">
      <c r="A4175" s="1" t="s">
        <v>942</v>
      </c>
      <c r="B4175" s="1">
        <v>1010721</v>
      </c>
      <c r="C4175" s="1">
        <v>2017</v>
      </c>
      <c r="D4175" s="1" t="s">
        <v>1091</v>
      </c>
      <c r="E4175" s="1" t="s">
        <v>1092</v>
      </c>
      <c r="F4175" s="1" t="s">
        <v>12</v>
      </c>
      <c r="G4175" s="1"/>
      <c r="H4175" s="1"/>
      <c r="I4175" s="1"/>
      <c r="J4175" s="1"/>
      <c r="K4175" s="1" t="s">
        <v>2423</v>
      </c>
      <c r="L4175" s="1" t="s">
        <v>1168</v>
      </c>
      <c r="M4175" s="1" t="s">
        <v>2950</v>
      </c>
      <c r="N4175" s="1"/>
      <c r="O4175" s="1"/>
      <c r="P4175" s="1"/>
      <c r="Q4175" s="1">
        <v>2</v>
      </c>
      <c r="R4175" s="1">
        <v>0</v>
      </c>
      <c r="S4175" s="1">
        <v>0</v>
      </c>
      <c r="T4175" s="1">
        <v>0</v>
      </c>
      <c r="U4175" s="1">
        <v>0</v>
      </c>
      <c r="V4175" s="1">
        <v>0.94799999999999995</v>
      </c>
      <c r="W4175" s="1">
        <v>3.0000000000000001E-3</v>
      </c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>
        <f t="shared" si="99"/>
        <v>2</v>
      </c>
    </row>
    <row r="4176" spans="1:49" x14ac:dyDescent="0.25">
      <c r="A4176" s="1" t="s">
        <v>942</v>
      </c>
      <c r="B4176" s="1">
        <v>1010721</v>
      </c>
      <c r="C4176" s="1">
        <v>2017</v>
      </c>
      <c r="D4176" s="1" t="s">
        <v>1091</v>
      </c>
      <c r="E4176" s="1" t="s">
        <v>1092</v>
      </c>
      <c r="F4176" s="1" t="s">
        <v>12</v>
      </c>
      <c r="G4176" s="1"/>
      <c r="H4176" s="1"/>
      <c r="I4176" s="1"/>
      <c r="J4176" s="1"/>
      <c r="K4176" s="1" t="s">
        <v>3035</v>
      </c>
      <c r="L4176" s="1" t="s">
        <v>1168</v>
      </c>
      <c r="M4176" s="1" t="s">
        <v>3036</v>
      </c>
      <c r="N4176" s="1"/>
      <c r="O4176" s="1"/>
      <c r="P4176" s="1"/>
      <c r="Q4176" s="1">
        <v>106</v>
      </c>
      <c r="R4176" s="1">
        <v>0</v>
      </c>
      <c r="S4176" s="1">
        <v>0</v>
      </c>
      <c r="T4176" s="1">
        <v>0</v>
      </c>
      <c r="U4176" s="1">
        <v>0</v>
      </c>
      <c r="V4176" s="1">
        <v>0.72399999999999998</v>
      </c>
      <c r="W4176" s="1">
        <v>1E-3</v>
      </c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>
        <f t="shared" si="99"/>
        <v>106</v>
      </c>
    </row>
    <row r="4177" spans="1:49" x14ac:dyDescent="0.25">
      <c r="A4177" s="1" t="s">
        <v>942</v>
      </c>
      <c r="B4177" s="1">
        <v>1010721</v>
      </c>
      <c r="C4177" s="1">
        <v>2017</v>
      </c>
      <c r="D4177" s="1" t="s">
        <v>1091</v>
      </c>
      <c r="E4177" s="1" t="s">
        <v>1092</v>
      </c>
      <c r="F4177" s="1" t="s">
        <v>12</v>
      </c>
      <c r="G4177" s="1"/>
      <c r="H4177" s="1"/>
      <c r="I4177" s="1"/>
      <c r="J4177" s="1"/>
      <c r="K4177" s="1" t="s">
        <v>2248</v>
      </c>
      <c r="L4177" s="1" t="s">
        <v>1168</v>
      </c>
      <c r="M4177" s="1" t="s">
        <v>2249</v>
      </c>
      <c r="N4177" s="1"/>
      <c r="O4177" s="1"/>
      <c r="P4177" s="1"/>
      <c r="Q4177" s="1">
        <v>0</v>
      </c>
      <c r="R4177" s="1">
        <v>0</v>
      </c>
      <c r="S4177" s="1">
        <v>0</v>
      </c>
      <c r="T4177" s="1">
        <v>0</v>
      </c>
      <c r="U4177" s="1">
        <v>3</v>
      </c>
      <c r="V4177" s="1">
        <v>0.69499999999999995</v>
      </c>
      <c r="W4177" s="1">
        <v>1E-3</v>
      </c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>
        <f t="shared" si="99"/>
        <v>3</v>
      </c>
    </row>
    <row r="4178" spans="1:49" x14ac:dyDescent="0.25">
      <c r="A4178" s="1" t="s">
        <v>942</v>
      </c>
      <c r="B4178" s="1">
        <v>1010721</v>
      </c>
      <c r="C4178" s="1">
        <v>2017</v>
      </c>
      <c r="D4178" s="1" t="s">
        <v>1091</v>
      </c>
      <c r="E4178" s="1" t="s">
        <v>1092</v>
      </c>
      <c r="F4178" s="1" t="s">
        <v>12</v>
      </c>
      <c r="G4178" s="1"/>
      <c r="H4178" s="1"/>
      <c r="I4178" s="1"/>
      <c r="J4178" s="1"/>
      <c r="K4178" s="1" t="s">
        <v>2158</v>
      </c>
      <c r="L4178" s="1" t="s">
        <v>1168</v>
      </c>
      <c r="M4178" s="1" t="s">
        <v>2159</v>
      </c>
      <c r="N4178" s="1"/>
      <c r="O4178" s="1"/>
      <c r="P4178" s="1"/>
      <c r="Q4178" s="1">
        <v>444</v>
      </c>
      <c r="R4178" s="1">
        <v>0</v>
      </c>
      <c r="S4178" s="1">
        <v>0</v>
      </c>
      <c r="T4178" s="1">
        <v>62</v>
      </c>
      <c r="U4178" s="1">
        <v>9</v>
      </c>
      <c r="V4178" s="1">
        <v>0.69499999999999995</v>
      </c>
      <c r="W4178" s="1">
        <v>1E-3</v>
      </c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>
        <f t="shared" si="99"/>
        <v>453</v>
      </c>
    </row>
    <row r="4179" spans="1:49" x14ac:dyDescent="0.25">
      <c r="A4179" s="1" t="s">
        <v>942</v>
      </c>
      <c r="B4179" s="1">
        <v>1010721</v>
      </c>
      <c r="C4179" s="1">
        <v>2017</v>
      </c>
      <c r="D4179" s="1" t="s">
        <v>1091</v>
      </c>
      <c r="E4179" s="1" t="s">
        <v>1092</v>
      </c>
      <c r="F4179" s="1" t="s">
        <v>12</v>
      </c>
      <c r="G4179" s="1"/>
      <c r="H4179" s="1"/>
      <c r="I4179" s="1"/>
      <c r="J4179" s="1"/>
      <c r="K4179" s="1" t="s">
        <v>2067</v>
      </c>
      <c r="L4179" s="1" t="s">
        <v>1168</v>
      </c>
      <c r="M4179" s="1" t="s">
        <v>2068</v>
      </c>
      <c r="N4179" s="1"/>
      <c r="O4179" s="1"/>
      <c r="P4179" s="1"/>
      <c r="Q4179" s="1">
        <v>66</v>
      </c>
      <c r="R4179" s="1">
        <v>0</v>
      </c>
      <c r="S4179" s="1">
        <v>0</v>
      </c>
      <c r="T4179" s="1">
        <v>7</v>
      </c>
      <c r="U4179" s="1">
        <v>0</v>
      </c>
      <c r="V4179" s="1">
        <v>0.69499999999999995</v>
      </c>
      <c r="W4179" s="1">
        <v>1E-3</v>
      </c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>
        <f t="shared" si="99"/>
        <v>66</v>
      </c>
    </row>
    <row r="4180" spans="1:49" x14ac:dyDescent="0.25">
      <c r="A4180" s="1" t="s">
        <v>942</v>
      </c>
      <c r="B4180" s="1">
        <v>1010721</v>
      </c>
      <c r="C4180" s="1">
        <v>2017</v>
      </c>
      <c r="D4180" s="1" t="s">
        <v>1091</v>
      </c>
      <c r="E4180" s="1" t="s">
        <v>1092</v>
      </c>
      <c r="F4180" s="1" t="s">
        <v>12</v>
      </c>
      <c r="G4180" s="1"/>
      <c r="H4180" s="1"/>
      <c r="I4180" s="1"/>
      <c r="J4180" s="1"/>
      <c r="K4180" s="1" t="s">
        <v>1516</v>
      </c>
      <c r="L4180" s="1" t="s">
        <v>1168</v>
      </c>
      <c r="M4180" s="1" t="s">
        <v>1519</v>
      </c>
      <c r="N4180" s="1"/>
      <c r="O4180" s="1"/>
      <c r="P4180" s="1"/>
      <c r="Q4180" s="1">
        <v>44</v>
      </c>
      <c r="R4180" s="1">
        <v>0</v>
      </c>
      <c r="S4180" s="1">
        <v>0</v>
      </c>
      <c r="T4180" s="1">
        <v>1</v>
      </c>
      <c r="U4180" s="1">
        <v>0</v>
      </c>
      <c r="V4180" s="1">
        <v>0.69499999999999995</v>
      </c>
      <c r="W4180" s="1">
        <v>1E-3</v>
      </c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>
        <f t="shared" si="99"/>
        <v>44</v>
      </c>
    </row>
    <row r="4181" spans="1:49" x14ac:dyDescent="0.25">
      <c r="A4181" s="1" t="s">
        <v>942</v>
      </c>
      <c r="B4181" s="1">
        <v>1010721</v>
      </c>
      <c r="C4181" s="1">
        <v>2017</v>
      </c>
      <c r="D4181" s="1" t="s">
        <v>1091</v>
      </c>
      <c r="E4181" s="1" t="s">
        <v>1092</v>
      </c>
      <c r="F4181" s="1" t="s">
        <v>12</v>
      </c>
      <c r="G4181" s="1"/>
      <c r="H4181" s="1"/>
      <c r="I4181" s="1"/>
      <c r="J4181" s="1"/>
      <c r="K4181" s="1" t="s">
        <v>1686</v>
      </c>
      <c r="L4181" s="1" t="s">
        <v>1168</v>
      </c>
      <c r="M4181" s="1" t="s">
        <v>2989</v>
      </c>
      <c r="N4181" s="1"/>
      <c r="O4181" s="1"/>
      <c r="P4181" s="1"/>
      <c r="Q4181" s="1">
        <v>66</v>
      </c>
      <c r="R4181" s="1">
        <v>0</v>
      </c>
      <c r="S4181" s="1">
        <v>0</v>
      </c>
      <c r="T4181" s="1">
        <v>0</v>
      </c>
      <c r="U4181" s="1">
        <v>0</v>
      </c>
      <c r="V4181" s="1">
        <v>0.81599999999999995</v>
      </c>
      <c r="W4181" s="1">
        <v>2E-3</v>
      </c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>
        <f t="shared" si="99"/>
        <v>66</v>
      </c>
    </row>
    <row r="4182" spans="1:49" x14ac:dyDescent="0.25">
      <c r="A4182" s="1" t="s">
        <v>942</v>
      </c>
      <c r="B4182" s="1">
        <v>1010721</v>
      </c>
      <c r="C4182" s="1">
        <v>2017</v>
      </c>
      <c r="D4182" s="1" t="s">
        <v>1091</v>
      </c>
      <c r="E4182" s="1" t="s">
        <v>1092</v>
      </c>
      <c r="F4182" s="1" t="s">
        <v>12</v>
      </c>
      <c r="G4182" s="1"/>
      <c r="H4182" s="1"/>
      <c r="I4182" s="1"/>
      <c r="J4182" s="1"/>
      <c r="K4182" s="1" t="s">
        <v>2218</v>
      </c>
      <c r="L4182" s="1" t="s">
        <v>1168</v>
      </c>
      <c r="M4182" s="1" t="s">
        <v>2219</v>
      </c>
      <c r="N4182" s="1"/>
      <c r="O4182" s="1"/>
      <c r="P4182" s="1"/>
      <c r="Q4182" s="1">
        <v>13</v>
      </c>
      <c r="R4182" s="1">
        <v>0</v>
      </c>
      <c r="S4182" s="1">
        <v>0</v>
      </c>
      <c r="T4182" s="1">
        <v>5</v>
      </c>
      <c r="U4182" s="1">
        <v>0</v>
      </c>
      <c r="V4182" s="1">
        <v>0.69499999999999995</v>
      </c>
      <c r="W4182" s="1">
        <v>1E-3</v>
      </c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>
        <f t="shared" si="99"/>
        <v>13</v>
      </c>
    </row>
    <row r="4183" spans="1:49" x14ac:dyDescent="0.25">
      <c r="A4183" s="1" t="s">
        <v>428</v>
      </c>
      <c r="B4183" s="1">
        <v>1010738</v>
      </c>
      <c r="C4183" s="1">
        <v>2017</v>
      </c>
      <c r="D4183" s="1" t="s">
        <v>1091</v>
      </c>
      <c r="E4183" s="1" t="s">
        <v>1092</v>
      </c>
      <c r="F4183" s="1" t="s">
        <v>12</v>
      </c>
      <c r="G4183" s="1"/>
      <c r="H4183" s="1"/>
      <c r="I4183" s="1"/>
      <c r="J4183" s="1"/>
      <c r="K4183" s="1" t="s">
        <v>3037</v>
      </c>
      <c r="L4183" s="1" t="s">
        <v>1109</v>
      </c>
      <c r="M4183" s="1" t="s">
        <v>3038</v>
      </c>
      <c r="N4183" s="1">
        <v>12.1</v>
      </c>
      <c r="O4183" s="1">
        <v>0.437</v>
      </c>
      <c r="P4183" s="1">
        <v>60</v>
      </c>
      <c r="Q4183" s="1">
        <v>468</v>
      </c>
      <c r="R4183" s="1">
        <v>0</v>
      </c>
      <c r="S4183" s="1">
        <v>0</v>
      </c>
      <c r="T4183" s="1">
        <v>0</v>
      </c>
      <c r="U4183" s="1">
        <v>0</v>
      </c>
      <c r="V4183" s="1">
        <v>0.84599999999999997</v>
      </c>
      <c r="W4183" s="1">
        <v>7.9000000000000001E-2</v>
      </c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>
        <f t="shared" si="99"/>
        <v>468</v>
      </c>
    </row>
    <row r="4184" spans="1:49" x14ac:dyDescent="0.25">
      <c r="A4184" s="1" t="s">
        <v>63</v>
      </c>
      <c r="B4184" s="1">
        <v>1010765</v>
      </c>
      <c r="C4184" s="1">
        <v>2017</v>
      </c>
      <c r="D4184" s="1" t="s">
        <v>1091</v>
      </c>
      <c r="E4184" s="1" t="s">
        <v>1092</v>
      </c>
      <c r="F4184" s="1" t="s">
        <v>12</v>
      </c>
      <c r="G4184" s="1"/>
      <c r="H4184" s="1"/>
      <c r="I4184" s="1"/>
      <c r="J4184" s="1"/>
      <c r="K4184" s="1" t="s">
        <v>3039</v>
      </c>
      <c r="L4184" s="1" t="s">
        <v>1109</v>
      </c>
      <c r="M4184" s="1" t="s">
        <v>3040</v>
      </c>
      <c r="N4184" s="1">
        <v>25.5</v>
      </c>
      <c r="O4184" s="1">
        <v>0.128</v>
      </c>
      <c r="P4184" s="1">
        <v>12</v>
      </c>
      <c r="Q4184" s="1">
        <v>9</v>
      </c>
      <c r="R4184" s="1">
        <v>0</v>
      </c>
      <c r="S4184" s="1">
        <v>0</v>
      </c>
      <c r="T4184" s="1">
        <v>0</v>
      </c>
      <c r="U4184" s="1">
        <v>0</v>
      </c>
      <c r="V4184" s="1">
        <v>0.39900000000000002</v>
      </c>
      <c r="W4184" s="1">
        <v>8.1000000000000003E-2</v>
      </c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>
        <f t="shared" si="99"/>
        <v>9</v>
      </c>
    </row>
    <row r="4185" spans="1:49" x14ac:dyDescent="0.25">
      <c r="A4185" s="1" t="s">
        <v>63</v>
      </c>
      <c r="B4185" s="1">
        <v>1010765</v>
      </c>
      <c r="C4185" s="1">
        <v>2017</v>
      </c>
      <c r="D4185" s="1" t="s">
        <v>1091</v>
      </c>
      <c r="E4185" s="1" t="s">
        <v>1092</v>
      </c>
      <c r="F4185" s="1" t="s">
        <v>12</v>
      </c>
      <c r="G4185" s="1"/>
      <c r="H4185" s="1"/>
      <c r="I4185" s="1"/>
      <c r="J4185" s="1"/>
      <c r="K4185" s="1" t="s">
        <v>3041</v>
      </c>
      <c r="L4185" s="1" t="s">
        <v>1109</v>
      </c>
      <c r="M4185" s="1" t="s">
        <v>3042</v>
      </c>
      <c r="N4185" s="1">
        <v>25.8</v>
      </c>
      <c r="O4185" s="1">
        <v>0.187</v>
      </c>
      <c r="P4185" s="1">
        <v>12</v>
      </c>
      <c r="Q4185" s="1">
        <v>5</v>
      </c>
      <c r="R4185" s="1">
        <v>0</v>
      </c>
      <c r="S4185" s="1">
        <v>0</v>
      </c>
      <c r="T4185" s="1">
        <v>0</v>
      </c>
      <c r="U4185" s="1">
        <v>0</v>
      </c>
      <c r="V4185" s="1">
        <v>0.39900000000000002</v>
      </c>
      <c r="W4185" s="1">
        <v>8.1000000000000003E-2</v>
      </c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>
        <f t="shared" si="99"/>
        <v>5</v>
      </c>
    </row>
    <row r="4186" spans="1:49" x14ac:dyDescent="0.25">
      <c r="A4186" s="1" t="s">
        <v>63</v>
      </c>
      <c r="B4186" s="1">
        <v>1010765</v>
      </c>
      <c r="C4186" s="1">
        <v>2017</v>
      </c>
      <c r="D4186" s="1" t="s">
        <v>1091</v>
      </c>
      <c r="E4186" s="1" t="s">
        <v>1092</v>
      </c>
      <c r="F4186" s="1" t="s">
        <v>12</v>
      </c>
      <c r="G4186" s="1"/>
      <c r="H4186" s="1"/>
      <c r="I4186" s="1"/>
      <c r="J4186" s="1"/>
      <c r="K4186" s="1" t="s">
        <v>3043</v>
      </c>
      <c r="L4186" s="1" t="s">
        <v>1109</v>
      </c>
      <c r="M4186" s="1" t="s">
        <v>3044</v>
      </c>
      <c r="N4186" s="1">
        <v>26</v>
      </c>
      <c r="O4186" s="1">
        <v>4.9000000000000002E-2</v>
      </c>
      <c r="P4186" s="1">
        <v>12</v>
      </c>
      <c r="Q4186" s="1">
        <v>2</v>
      </c>
      <c r="R4186" s="1">
        <v>0</v>
      </c>
      <c r="S4186" s="1">
        <v>0</v>
      </c>
      <c r="T4186" s="1">
        <v>0</v>
      </c>
      <c r="U4186" s="1">
        <v>0</v>
      </c>
      <c r="V4186" s="1">
        <v>0.39900000000000002</v>
      </c>
      <c r="W4186" s="1">
        <v>8.1000000000000003E-2</v>
      </c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>
        <f t="shared" si="99"/>
        <v>2</v>
      </c>
    </row>
    <row r="4187" spans="1:49" x14ac:dyDescent="0.25">
      <c r="A4187" s="1" t="s">
        <v>167</v>
      </c>
      <c r="B4187" s="1">
        <v>1010784</v>
      </c>
      <c r="C4187" s="1">
        <v>2017</v>
      </c>
      <c r="D4187" s="1" t="s">
        <v>1091</v>
      </c>
      <c r="E4187" s="1" t="s">
        <v>1092</v>
      </c>
      <c r="F4187" s="1" t="s">
        <v>12</v>
      </c>
      <c r="G4187" s="1"/>
      <c r="H4187" s="1"/>
      <c r="I4187" s="1"/>
      <c r="J4187" s="1"/>
      <c r="K4187" s="1" t="s">
        <v>1269</v>
      </c>
      <c r="L4187" s="1" t="s">
        <v>1121</v>
      </c>
      <c r="M4187" s="1" t="s">
        <v>1406</v>
      </c>
      <c r="N4187" s="1"/>
      <c r="O4187" s="1"/>
      <c r="P4187" s="1"/>
      <c r="Q4187" s="1">
        <v>33</v>
      </c>
      <c r="R4187" s="1">
        <v>0</v>
      </c>
      <c r="S4187" s="1">
        <v>0</v>
      </c>
      <c r="T4187" s="1">
        <v>5</v>
      </c>
      <c r="U4187" s="1">
        <v>0</v>
      </c>
      <c r="V4187" s="1">
        <v>0.89800000000000002</v>
      </c>
      <c r="W4187" s="1">
        <v>1.0999999999999999E-2</v>
      </c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>
        <f t="shared" si="99"/>
        <v>33</v>
      </c>
    </row>
    <row r="4188" spans="1:49" x14ac:dyDescent="0.25">
      <c r="A4188" s="1" t="s">
        <v>167</v>
      </c>
      <c r="B4188" s="1">
        <v>1010784</v>
      </c>
      <c r="C4188" s="1">
        <v>2017</v>
      </c>
      <c r="D4188" s="1" t="s">
        <v>1091</v>
      </c>
      <c r="E4188" s="1" t="s">
        <v>1092</v>
      </c>
      <c r="F4188" s="1" t="s">
        <v>12</v>
      </c>
      <c r="G4188" s="1"/>
      <c r="H4188" s="1"/>
      <c r="I4188" s="1"/>
      <c r="J4188" s="1"/>
      <c r="K4188" s="1" t="s">
        <v>1273</v>
      </c>
      <c r="L4188" s="1" t="s">
        <v>1109</v>
      </c>
      <c r="M4188" s="1" t="s">
        <v>1275</v>
      </c>
      <c r="N4188" s="1">
        <v>44</v>
      </c>
      <c r="O4188" s="1">
        <v>4048.3590795999999</v>
      </c>
      <c r="P4188" s="1">
        <v>44</v>
      </c>
      <c r="Q4188" s="1">
        <v>257</v>
      </c>
      <c r="R4188" s="1">
        <v>0</v>
      </c>
      <c r="S4188" s="1">
        <v>4</v>
      </c>
      <c r="T4188" s="1">
        <v>13</v>
      </c>
      <c r="U4188" s="1">
        <v>0</v>
      </c>
      <c r="V4188" s="1">
        <v>0.71899999999999997</v>
      </c>
      <c r="W4188" s="1">
        <v>8.9999999999999993E-3</v>
      </c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>
        <f t="shared" si="99"/>
        <v>257</v>
      </c>
    </row>
    <row r="4189" spans="1:49" x14ac:dyDescent="0.25">
      <c r="A4189" s="1" t="s">
        <v>167</v>
      </c>
      <c r="B4189" s="1">
        <v>1010784</v>
      </c>
      <c r="C4189" s="1">
        <v>2017</v>
      </c>
      <c r="D4189" s="1" t="s">
        <v>1091</v>
      </c>
      <c r="E4189" s="1" t="s">
        <v>1092</v>
      </c>
      <c r="F4189" s="1" t="s">
        <v>12</v>
      </c>
      <c r="G4189" s="1"/>
      <c r="H4189" s="1"/>
      <c r="I4189" s="1"/>
      <c r="J4189" s="1"/>
      <c r="K4189" s="1" t="s">
        <v>1285</v>
      </c>
      <c r="L4189" s="1" t="s">
        <v>1109</v>
      </c>
      <c r="M4189" s="1" t="s">
        <v>2365</v>
      </c>
      <c r="N4189" s="1">
        <v>36.5</v>
      </c>
      <c r="O4189" s="1">
        <v>0</v>
      </c>
      <c r="P4189" s="1">
        <v>25</v>
      </c>
      <c r="Q4189" s="1">
        <v>7</v>
      </c>
      <c r="R4189" s="1">
        <v>0</v>
      </c>
      <c r="S4189" s="1">
        <v>0</v>
      </c>
      <c r="T4189" s="1">
        <v>0</v>
      </c>
      <c r="U4189" s="1">
        <v>0</v>
      </c>
      <c r="V4189" s="1">
        <v>0.8</v>
      </c>
      <c r="W4189" s="1">
        <v>0.01</v>
      </c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>
        <f t="shared" si="99"/>
        <v>7</v>
      </c>
    </row>
    <row r="4190" spans="1:49" x14ac:dyDescent="0.25">
      <c r="A4190" s="1" t="s">
        <v>354</v>
      </c>
      <c r="B4190" s="1">
        <v>1010837</v>
      </c>
      <c r="C4190" s="1">
        <v>2017</v>
      </c>
      <c r="D4190" s="1" t="s">
        <v>1091</v>
      </c>
      <c r="E4190" s="1" t="s">
        <v>1092</v>
      </c>
      <c r="F4190" s="1" t="s">
        <v>12</v>
      </c>
      <c r="G4190" s="1"/>
      <c r="H4190" s="1"/>
      <c r="I4190" s="1"/>
      <c r="J4190" s="1"/>
      <c r="K4190" s="1" t="s">
        <v>1098</v>
      </c>
      <c r="L4190" s="1" t="s">
        <v>1109</v>
      </c>
      <c r="M4190" s="1" t="s">
        <v>1453</v>
      </c>
      <c r="N4190" s="1">
        <v>50</v>
      </c>
      <c r="O4190" s="1">
        <v>5.0416202999999999</v>
      </c>
      <c r="P4190" s="1">
        <v>35</v>
      </c>
      <c r="Q4190" s="1">
        <v>13</v>
      </c>
      <c r="R4190" s="1">
        <v>0</v>
      </c>
      <c r="S4190" s="1">
        <v>0</v>
      </c>
      <c r="T4190" s="1">
        <v>0</v>
      </c>
      <c r="U4190" s="1">
        <v>0</v>
      </c>
      <c r="V4190" s="1">
        <v>0.71799999999999997</v>
      </c>
      <c r="W4190" s="1">
        <v>1.4E-2</v>
      </c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>
        <f t="shared" si="99"/>
        <v>13</v>
      </c>
    </row>
    <row r="4191" spans="1:49" x14ac:dyDescent="0.25">
      <c r="A4191" s="1" t="s">
        <v>354</v>
      </c>
      <c r="B4191" s="1">
        <v>1010837</v>
      </c>
      <c r="C4191" s="1">
        <v>2017</v>
      </c>
      <c r="D4191" s="1" t="s">
        <v>1091</v>
      </c>
      <c r="E4191" s="1" t="s">
        <v>1092</v>
      </c>
      <c r="F4191" s="1" t="s">
        <v>12</v>
      </c>
      <c r="G4191" s="1"/>
      <c r="H4191" s="1"/>
      <c r="I4191" s="1"/>
      <c r="J4191" s="1"/>
      <c r="K4191" s="1" t="s">
        <v>1455</v>
      </c>
      <c r="L4191" s="1" t="s">
        <v>1109</v>
      </c>
      <c r="M4191" s="1" t="s">
        <v>1456</v>
      </c>
      <c r="N4191" s="1">
        <v>40.4</v>
      </c>
      <c r="O4191" s="1">
        <v>1.75043E-2</v>
      </c>
      <c r="P4191" s="1">
        <v>35</v>
      </c>
      <c r="Q4191" s="1">
        <v>1</v>
      </c>
      <c r="R4191" s="1">
        <v>0</v>
      </c>
      <c r="S4191" s="1">
        <v>0</v>
      </c>
      <c r="T4191" s="1">
        <v>0</v>
      </c>
      <c r="U4191" s="1">
        <v>0</v>
      </c>
      <c r="V4191" s="1">
        <v>0.71799999999999997</v>
      </c>
      <c r="W4191" s="1">
        <v>1.4E-2</v>
      </c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>
        <f t="shared" si="99"/>
        <v>1</v>
      </c>
    </row>
    <row r="4192" spans="1:49" x14ac:dyDescent="0.25">
      <c r="A4192" s="1" t="s">
        <v>354</v>
      </c>
      <c r="B4192" s="1">
        <v>1010837</v>
      </c>
      <c r="C4192" s="1">
        <v>2017</v>
      </c>
      <c r="D4192" s="1" t="s">
        <v>1091</v>
      </c>
      <c r="E4192" s="1" t="s">
        <v>1092</v>
      </c>
      <c r="F4192" s="1" t="s">
        <v>12</v>
      </c>
      <c r="G4192" s="1"/>
      <c r="H4192" s="1"/>
      <c r="I4192" s="1"/>
      <c r="J4192" s="1"/>
      <c r="K4192" s="1" t="s">
        <v>1457</v>
      </c>
      <c r="L4192" s="1" t="s">
        <v>1109</v>
      </c>
      <c r="M4192" s="1" t="s">
        <v>1458</v>
      </c>
      <c r="N4192" s="1">
        <v>40.4</v>
      </c>
      <c r="O4192" s="1">
        <v>0.94328259999999997</v>
      </c>
      <c r="P4192" s="1">
        <v>35</v>
      </c>
      <c r="Q4192" s="1">
        <v>28</v>
      </c>
      <c r="R4192" s="1">
        <v>0</v>
      </c>
      <c r="S4192" s="1">
        <v>0</v>
      </c>
      <c r="T4192" s="1">
        <v>2</v>
      </c>
      <c r="U4192" s="1">
        <v>0</v>
      </c>
      <c r="V4192" s="1">
        <v>0.71799999999999997</v>
      </c>
      <c r="W4192" s="1">
        <v>1.4E-2</v>
      </c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>
        <f t="shared" si="99"/>
        <v>28</v>
      </c>
    </row>
    <row r="4193" spans="1:49" x14ac:dyDescent="0.25">
      <c r="A4193" s="1" t="s">
        <v>354</v>
      </c>
      <c r="B4193" s="1">
        <v>1010837</v>
      </c>
      <c r="C4193" s="1">
        <v>2017</v>
      </c>
      <c r="D4193" s="1" t="s">
        <v>1091</v>
      </c>
      <c r="E4193" s="1" t="s">
        <v>1092</v>
      </c>
      <c r="F4193" s="1" t="s">
        <v>12</v>
      </c>
      <c r="G4193" s="1"/>
      <c r="H4193" s="1"/>
      <c r="I4193" s="1"/>
      <c r="J4193" s="1"/>
      <c r="K4193" s="1" t="s">
        <v>1648</v>
      </c>
      <c r="L4193" s="1" t="s">
        <v>1109</v>
      </c>
      <c r="M4193" s="1" t="s">
        <v>1649</v>
      </c>
      <c r="N4193" s="1">
        <v>38.268000000000001</v>
      </c>
      <c r="O4193" s="1">
        <v>1.9460004</v>
      </c>
      <c r="P4193" s="1">
        <v>35</v>
      </c>
      <c r="Q4193" s="1">
        <v>68</v>
      </c>
      <c r="R4193" s="1">
        <v>0</v>
      </c>
      <c r="S4193" s="1">
        <v>0</v>
      </c>
      <c r="T4193" s="1">
        <v>3</v>
      </c>
      <c r="U4193" s="1">
        <v>0</v>
      </c>
      <c r="V4193" s="1">
        <v>0.71799999999999997</v>
      </c>
      <c r="W4193" s="1">
        <v>1.4E-2</v>
      </c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>
        <f t="shared" si="99"/>
        <v>68</v>
      </c>
    </row>
    <row r="4194" spans="1:49" x14ac:dyDescent="0.25">
      <c r="A4194" s="1" t="s">
        <v>354</v>
      </c>
      <c r="B4194" s="1">
        <v>1010837</v>
      </c>
      <c r="C4194" s="1">
        <v>2017</v>
      </c>
      <c r="D4194" s="1" t="s">
        <v>1091</v>
      </c>
      <c r="E4194" s="1" t="s">
        <v>1092</v>
      </c>
      <c r="F4194" s="1" t="s">
        <v>12</v>
      </c>
      <c r="G4194" s="1"/>
      <c r="H4194" s="1"/>
      <c r="I4194" s="1"/>
      <c r="J4194" s="1"/>
      <c r="K4194" s="1" t="s">
        <v>2255</v>
      </c>
      <c r="L4194" s="1" t="s">
        <v>1109</v>
      </c>
      <c r="M4194" s="1" t="s">
        <v>2256</v>
      </c>
      <c r="N4194" s="1">
        <v>40.4</v>
      </c>
      <c r="O4194" s="1">
        <v>0.17622309999999999</v>
      </c>
      <c r="P4194" s="1">
        <v>35</v>
      </c>
      <c r="Q4194" s="1">
        <v>1</v>
      </c>
      <c r="R4194" s="1">
        <v>0</v>
      </c>
      <c r="S4194" s="1">
        <v>0</v>
      </c>
      <c r="T4194" s="1">
        <v>0</v>
      </c>
      <c r="U4194" s="1">
        <v>0</v>
      </c>
      <c r="V4194" s="1">
        <v>0.71799999999999997</v>
      </c>
      <c r="W4194" s="1">
        <v>1.4E-2</v>
      </c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>
        <f t="shared" si="99"/>
        <v>1</v>
      </c>
    </row>
    <row r="4195" spans="1:49" x14ac:dyDescent="0.25">
      <c r="A4195" s="1" t="s">
        <v>354</v>
      </c>
      <c r="B4195" s="1">
        <v>1010837</v>
      </c>
      <c r="C4195" s="1">
        <v>2017</v>
      </c>
      <c r="D4195" s="1" t="s">
        <v>1091</v>
      </c>
      <c r="E4195" s="1" t="s">
        <v>1092</v>
      </c>
      <c r="F4195" s="1" t="s">
        <v>12</v>
      </c>
      <c r="G4195" s="1"/>
      <c r="H4195" s="1"/>
      <c r="I4195" s="1"/>
      <c r="J4195" s="1"/>
      <c r="K4195" s="1" t="s">
        <v>1821</v>
      </c>
      <c r="L4195" s="1" t="s">
        <v>1109</v>
      </c>
      <c r="M4195" s="1" t="s">
        <v>1822</v>
      </c>
      <c r="N4195" s="1">
        <v>41.89</v>
      </c>
      <c r="O4195" s="1">
        <v>0.24641469999999999</v>
      </c>
      <c r="P4195" s="1">
        <v>35</v>
      </c>
      <c r="Q4195" s="1">
        <v>2</v>
      </c>
      <c r="R4195" s="1">
        <v>0</v>
      </c>
      <c r="S4195" s="1">
        <v>0</v>
      </c>
      <c r="T4195" s="1">
        <v>0</v>
      </c>
      <c r="U4195" s="1">
        <v>0</v>
      </c>
      <c r="V4195" s="1">
        <v>0.71799999999999997</v>
      </c>
      <c r="W4195" s="1">
        <v>1.4E-2</v>
      </c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>
        <f t="shared" si="99"/>
        <v>2</v>
      </c>
    </row>
    <row r="4196" spans="1:49" x14ac:dyDescent="0.25">
      <c r="A4196" s="1" t="s">
        <v>354</v>
      </c>
      <c r="B4196" s="1">
        <v>1010837</v>
      </c>
      <c r="C4196" s="1">
        <v>2017</v>
      </c>
      <c r="D4196" s="1" t="s">
        <v>1091</v>
      </c>
      <c r="E4196" s="1" t="s">
        <v>1092</v>
      </c>
      <c r="F4196" s="1" t="s">
        <v>12</v>
      </c>
      <c r="G4196" s="1"/>
      <c r="H4196" s="1"/>
      <c r="I4196" s="1"/>
      <c r="J4196" s="1"/>
      <c r="K4196" s="1" t="s">
        <v>2258</v>
      </c>
      <c r="L4196" s="1" t="s">
        <v>1109</v>
      </c>
      <c r="M4196" s="1" t="s">
        <v>2259</v>
      </c>
      <c r="N4196" s="1">
        <v>40.4</v>
      </c>
      <c r="O4196" s="1">
        <v>2.6811845999999999</v>
      </c>
      <c r="P4196" s="1">
        <v>35</v>
      </c>
      <c r="Q4196" s="1">
        <v>4</v>
      </c>
      <c r="R4196" s="1">
        <v>0</v>
      </c>
      <c r="S4196" s="1">
        <v>0</v>
      </c>
      <c r="T4196" s="1">
        <v>0</v>
      </c>
      <c r="U4196" s="1">
        <v>0</v>
      </c>
      <c r="V4196" s="1">
        <v>0.71799999999999997</v>
      </c>
      <c r="W4196" s="1">
        <v>1.4E-2</v>
      </c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>
        <f t="shared" si="99"/>
        <v>4</v>
      </c>
    </row>
    <row r="4197" spans="1:49" x14ac:dyDescent="0.25">
      <c r="A4197" s="1" t="s">
        <v>354</v>
      </c>
      <c r="B4197" s="1">
        <v>1010837</v>
      </c>
      <c r="C4197" s="1">
        <v>2017</v>
      </c>
      <c r="D4197" s="1" t="s">
        <v>1091</v>
      </c>
      <c r="E4197" s="1" t="s">
        <v>1092</v>
      </c>
      <c r="F4197" s="1" t="s">
        <v>12</v>
      </c>
      <c r="G4197" s="1"/>
      <c r="H4197" s="1"/>
      <c r="I4197" s="1"/>
      <c r="J4197" s="1"/>
      <c r="K4197" s="1" t="s">
        <v>2258</v>
      </c>
      <c r="L4197" s="1" t="s">
        <v>1168</v>
      </c>
      <c r="M4197" s="1" t="s">
        <v>2362</v>
      </c>
      <c r="N4197" s="1"/>
      <c r="O4197" s="1"/>
      <c r="P4197" s="1"/>
      <c r="Q4197" s="1">
        <v>1</v>
      </c>
      <c r="R4197" s="1">
        <v>0</v>
      </c>
      <c r="S4197" s="1">
        <v>0</v>
      </c>
      <c r="T4197" s="1">
        <v>0</v>
      </c>
      <c r="U4197" s="1">
        <v>0</v>
      </c>
      <c r="V4197" s="1">
        <v>0.71799999999999997</v>
      </c>
      <c r="W4197" s="1">
        <v>1.4E-2</v>
      </c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>
        <f t="shared" si="99"/>
        <v>1</v>
      </c>
    </row>
    <row r="4198" spans="1:49" x14ac:dyDescent="0.25">
      <c r="A4198" s="1" t="s">
        <v>174</v>
      </c>
      <c r="B4198" s="1">
        <v>1010839</v>
      </c>
      <c r="C4198" s="1">
        <v>2017</v>
      </c>
      <c r="D4198" s="1" t="s">
        <v>1091</v>
      </c>
      <c r="E4198" s="1" t="s">
        <v>1092</v>
      </c>
      <c r="F4198" s="1" t="s">
        <v>12</v>
      </c>
      <c r="G4198" s="1"/>
      <c r="H4198" s="1"/>
      <c r="I4198" s="1"/>
      <c r="J4198" s="1"/>
      <c r="K4198" s="1" t="s">
        <v>1554</v>
      </c>
      <c r="L4198" s="1" t="s">
        <v>1121</v>
      </c>
      <c r="M4198" s="1" t="s">
        <v>2626</v>
      </c>
      <c r="N4198" s="1"/>
      <c r="O4198" s="1"/>
      <c r="P4198" s="1"/>
      <c r="Q4198" s="1">
        <v>3</v>
      </c>
      <c r="R4198" s="1">
        <v>0</v>
      </c>
      <c r="S4198" s="1">
        <v>0</v>
      </c>
      <c r="T4198" s="1">
        <v>0</v>
      </c>
      <c r="U4198" s="1">
        <v>0</v>
      </c>
      <c r="V4198" s="1">
        <v>0.60599999999999998</v>
      </c>
      <c r="W4198" s="1">
        <v>2.8000000000000001E-2</v>
      </c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>
        <f t="shared" si="99"/>
        <v>3</v>
      </c>
    </row>
    <row r="4199" spans="1:49" x14ac:dyDescent="0.25">
      <c r="A4199" s="1" t="s">
        <v>174</v>
      </c>
      <c r="B4199" s="1">
        <v>1010839</v>
      </c>
      <c r="C4199" s="1">
        <v>2017</v>
      </c>
      <c r="D4199" s="1" t="s">
        <v>1091</v>
      </c>
      <c r="E4199" s="1" t="s">
        <v>1092</v>
      </c>
      <c r="F4199" s="1" t="s">
        <v>12</v>
      </c>
      <c r="G4199" s="1"/>
      <c r="H4199" s="1"/>
      <c r="I4199" s="1"/>
      <c r="J4199" s="1"/>
      <c r="K4199" s="1" t="s">
        <v>1567</v>
      </c>
      <c r="L4199" s="1" t="s">
        <v>1121</v>
      </c>
      <c r="M4199" s="1" t="s">
        <v>2568</v>
      </c>
      <c r="N4199" s="1"/>
      <c r="O4199" s="1"/>
      <c r="P4199" s="1"/>
      <c r="Q4199" s="1">
        <v>50</v>
      </c>
      <c r="R4199" s="1">
        <v>0</v>
      </c>
      <c r="S4199" s="1">
        <v>0</v>
      </c>
      <c r="T4199" s="1">
        <v>0</v>
      </c>
      <c r="U4199" s="1">
        <v>0</v>
      </c>
      <c r="V4199" s="1">
        <v>0.60599999999999998</v>
      </c>
      <c r="W4199" s="1">
        <v>2.8000000000000001E-2</v>
      </c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>
        <f t="shared" si="99"/>
        <v>50</v>
      </c>
    </row>
    <row r="4200" spans="1:49" x14ac:dyDescent="0.25">
      <c r="A4200" s="1" t="s">
        <v>174</v>
      </c>
      <c r="B4200" s="1">
        <v>1010839</v>
      </c>
      <c r="C4200" s="1">
        <v>2017</v>
      </c>
      <c r="D4200" s="1" t="s">
        <v>1091</v>
      </c>
      <c r="E4200" s="1" t="s">
        <v>1092</v>
      </c>
      <c r="F4200" s="1" t="s">
        <v>12</v>
      </c>
      <c r="G4200" s="1"/>
      <c r="H4200" s="1"/>
      <c r="I4200" s="1"/>
      <c r="J4200" s="1"/>
      <c r="K4200" s="1" t="s">
        <v>1567</v>
      </c>
      <c r="L4200" s="1" t="s">
        <v>1109</v>
      </c>
      <c r="M4200" s="1" t="s">
        <v>1568</v>
      </c>
      <c r="N4200" s="1">
        <v>44.375</v>
      </c>
      <c r="O4200" s="1">
        <v>59834.608</v>
      </c>
      <c r="P4200" s="1">
        <v>51.5</v>
      </c>
      <c r="Q4200" s="1">
        <v>1</v>
      </c>
      <c r="R4200" s="1">
        <v>0</v>
      </c>
      <c r="S4200" s="1">
        <v>0</v>
      </c>
      <c r="T4200" s="1">
        <v>0</v>
      </c>
      <c r="U4200" s="1">
        <v>0</v>
      </c>
      <c r="V4200" s="1">
        <v>0.60599999999999998</v>
      </c>
      <c r="W4200" s="1">
        <v>2.8000000000000001E-2</v>
      </c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>
        <f t="shared" si="99"/>
        <v>1</v>
      </c>
    </row>
    <row r="4201" spans="1:49" x14ac:dyDescent="0.25">
      <c r="A4201" s="1" t="s">
        <v>174</v>
      </c>
      <c r="B4201" s="1">
        <v>1010839</v>
      </c>
      <c r="C4201" s="1">
        <v>2017</v>
      </c>
      <c r="D4201" s="1" t="s">
        <v>1091</v>
      </c>
      <c r="E4201" s="1" t="s">
        <v>1092</v>
      </c>
      <c r="F4201" s="1" t="s">
        <v>12</v>
      </c>
      <c r="G4201" s="1"/>
      <c r="H4201" s="1"/>
      <c r="I4201" s="1"/>
      <c r="J4201" s="1"/>
      <c r="K4201" s="1" t="s">
        <v>1570</v>
      </c>
      <c r="L4201" s="1" t="s">
        <v>1121</v>
      </c>
      <c r="M4201" s="1" t="s">
        <v>2047</v>
      </c>
      <c r="N4201" s="1"/>
      <c r="O4201" s="1"/>
      <c r="P4201" s="1"/>
      <c r="Q4201" s="1">
        <v>43</v>
      </c>
      <c r="R4201" s="1">
        <v>0</v>
      </c>
      <c r="S4201" s="1">
        <v>0</v>
      </c>
      <c r="T4201" s="1">
        <v>0</v>
      </c>
      <c r="U4201" s="1">
        <v>1</v>
      </c>
      <c r="V4201" s="1">
        <v>0.60599999999999998</v>
      </c>
      <c r="W4201" s="1">
        <v>2.8000000000000001E-2</v>
      </c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>
        <f t="shared" si="99"/>
        <v>44</v>
      </c>
    </row>
    <row r="4202" spans="1:49" x14ac:dyDescent="0.25">
      <c r="A4202" s="1" t="s">
        <v>174</v>
      </c>
      <c r="B4202" s="1">
        <v>1010839</v>
      </c>
      <c r="C4202" s="1">
        <v>2017</v>
      </c>
      <c r="D4202" s="1" t="s">
        <v>1091</v>
      </c>
      <c r="E4202" s="1" t="s">
        <v>1092</v>
      </c>
      <c r="F4202" s="1" t="s">
        <v>12</v>
      </c>
      <c r="G4202" s="1"/>
      <c r="H4202" s="1"/>
      <c r="I4202" s="1"/>
      <c r="J4202" s="1"/>
      <c r="K4202" s="1" t="s">
        <v>1570</v>
      </c>
      <c r="L4202" s="1" t="s">
        <v>1109</v>
      </c>
      <c r="M4202" s="1" t="s">
        <v>1571</v>
      </c>
      <c r="N4202" s="1">
        <v>40.314285699999999</v>
      </c>
      <c r="O4202" s="1">
        <v>171.2862222</v>
      </c>
      <c r="P4202" s="1">
        <v>27.5</v>
      </c>
      <c r="Q4202" s="1">
        <v>1</v>
      </c>
      <c r="R4202" s="1">
        <v>0</v>
      </c>
      <c r="S4202" s="1">
        <v>0</v>
      </c>
      <c r="T4202" s="1">
        <v>0</v>
      </c>
      <c r="U4202" s="1">
        <v>0</v>
      </c>
      <c r="V4202" s="1">
        <v>0.60599999999999998</v>
      </c>
      <c r="W4202" s="1">
        <v>2.8000000000000001E-2</v>
      </c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>
        <f t="shared" si="99"/>
        <v>1</v>
      </c>
    </row>
    <row r="4203" spans="1:49" x14ac:dyDescent="0.25">
      <c r="A4203" s="1" t="s">
        <v>174</v>
      </c>
      <c r="B4203" s="1">
        <v>1010839</v>
      </c>
      <c r="C4203" s="1">
        <v>2017</v>
      </c>
      <c r="D4203" s="1" t="s">
        <v>1091</v>
      </c>
      <c r="E4203" s="1" t="s">
        <v>1092</v>
      </c>
      <c r="F4203" s="1" t="s">
        <v>12</v>
      </c>
      <c r="G4203" s="1"/>
      <c r="H4203" s="1"/>
      <c r="I4203" s="1"/>
      <c r="J4203" s="1"/>
      <c r="K4203" s="1" t="s">
        <v>1574</v>
      </c>
      <c r="L4203" s="1" t="s">
        <v>1121</v>
      </c>
      <c r="M4203" s="1" t="s">
        <v>3045</v>
      </c>
      <c r="N4203" s="1"/>
      <c r="O4203" s="1"/>
      <c r="P4203" s="1"/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0.60599999999999998</v>
      </c>
      <c r="W4203" s="1">
        <v>2.8000000000000001E-2</v>
      </c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>
        <f t="shared" si="99"/>
        <v>0</v>
      </c>
    </row>
    <row r="4204" spans="1:49" x14ac:dyDescent="0.25">
      <c r="A4204" s="1" t="s">
        <v>174</v>
      </c>
      <c r="B4204" s="1">
        <v>1010839</v>
      </c>
      <c r="C4204" s="1">
        <v>2017</v>
      </c>
      <c r="D4204" s="1" t="s">
        <v>1091</v>
      </c>
      <c r="E4204" s="1" t="s">
        <v>1092</v>
      </c>
      <c r="F4204" s="1" t="s">
        <v>12</v>
      </c>
      <c r="G4204" s="1"/>
      <c r="H4204" s="1"/>
      <c r="I4204" s="1"/>
      <c r="J4204" s="1"/>
      <c r="K4204" s="1" t="s">
        <v>1574</v>
      </c>
      <c r="L4204" s="1" t="s">
        <v>1109</v>
      </c>
      <c r="M4204" s="1" t="s">
        <v>1575</v>
      </c>
      <c r="N4204" s="1">
        <v>35.200000000000003</v>
      </c>
      <c r="O4204" s="1">
        <v>0</v>
      </c>
      <c r="P4204" s="1">
        <v>88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0.60599999999999998</v>
      </c>
      <c r="W4204" s="1">
        <v>2.8000000000000001E-2</v>
      </c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>
        <f t="shared" si="99"/>
        <v>0</v>
      </c>
    </row>
    <row r="4205" spans="1:49" x14ac:dyDescent="0.25">
      <c r="A4205" s="1" t="s">
        <v>174</v>
      </c>
      <c r="B4205" s="1">
        <v>1010839</v>
      </c>
      <c r="C4205" s="1">
        <v>2017</v>
      </c>
      <c r="D4205" s="1" t="s">
        <v>1091</v>
      </c>
      <c r="E4205" s="1" t="s">
        <v>1092</v>
      </c>
      <c r="F4205" s="1" t="s">
        <v>12</v>
      </c>
      <c r="G4205" s="1"/>
      <c r="H4205" s="1"/>
      <c r="I4205" s="1"/>
      <c r="J4205" s="1"/>
      <c r="K4205" s="1" t="s">
        <v>1592</v>
      </c>
      <c r="L4205" s="1" t="s">
        <v>1121</v>
      </c>
      <c r="M4205" s="1" t="s">
        <v>3046</v>
      </c>
      <c r="N4205" s="1"/>
      <c r="O4205" s="1"/>
      <c r="P4205" s="1"/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0.60599999999999998</v>
      </c>
      <c r="W4205" s="1">
        <v>2.8000000000000001E-2</v>
      </c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>
        <f t="shared" si="99"/>
        <v>0</v>
      </c>
    </row>
    <row r="4206" spans="1:49" x14ac:dyDescent="0.25">
      <c r="A4206" s="1" t="s">
        <v>174</v>
      </c>
      <c r="B4206" s="1">
        <v>1010839</v>
      </c>
      <c r="C4206" s="1">
        <v>2017</v>
      </c>
      <c r="D4206" s="1" t="s">
        <v>1091</v>
      </c>
      <c r="E4206" s="1" t="s">
        <v>1092</v>
      </c>
      <c r="F4206" s="1" t="s">
        <v>12</v>
      </c>
      <c r="G4206" s="1"/>
      <c r="H4206" s="1"/>
      <c r="I4206" s="1"/>
      <c r="J4206" s="1"/>
      <c r="K4206" s="1" t="s">
        <v>1592</v>
      </c>
      <c r="L4206" s="1" t="s">
        <v>1109</v>
      </c>
      <c r="M4206" s="1" t="s">
        <v>3047</v>
      </c>
      <c r="N4206" s="1">
        <v>43.8</v>
      </c>
      <c r="O4206" s="1">
        <v>0</v>
      </c>
      <c r="P4206" s="1">
        <v>88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0.60599999999999998</v>
      </c>
      <c r="W4206" s="1">
        <v>2.8000000000000001E-2</v>
      </c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>
        <f t="shared" si="99"/>
        <v>0</v>
      </c>
    </row>
    <row r="4207" spans="1:49" x14ac:dyDescent="0.25">
      <c r="A4207" s="1" t="s">
        <v>174</v>
      </c>
      <c r="B4207" s="1">
        <v>1010839</v>
      </c>
      <c r="C4207" s="1">
        <v>2017</v>
      </c>
      <c r="D4207" s="1" t="s">
        <v>1091</v>
      </c>
      <c r="E4207" s="1" t="s">
        <v>1092</v>
      </c>
      <c r="F4207" s="1" t="s">
        <v>12</v>
      </c>
      <c r="G4207" s="1"/>
      <c r="H4207" s="1"/>
      <c r="I4207" s="1"/>
      <c r="J4207" s="1"/>
      <c r="K4207" s="1" t="s">
        <v>1594</v>
      </c>
      <c r="L4207" s="1" t="s">
        <v>1121</v>
      </c>
      <c r="M4207" s="1" t="s">
        <v>2049</v>
      </c>
      <c r="N4207" s="1"/>
      <c r="O4207" s="1"/>
      <c r="P4207" s="1"/>
      <c r="Q4207" s="1">
        <v>296</v>
      </c>
      <c r="R4207" s="1">
        <v>0</v>
      </c>
      <c r="S4207" s="1">
        <v>0</v>
      </c>
      <c r="T4207" s="1">
        <v>3</v>
      </c>
      <c r="U4207" s="1">
        <v>0</v>
      </c>
      <c r="V4207" s="1">
        <v>0.60599999999999998</v>
      </c>
      <c r="W4207" s="1">
        <v>2.8000000000000001E-2</v>
      </c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>
        <f t="shared" si="99"/>
        <v>296</v>
      </c>
    </row>
    <row r="4208" spans="1:49" x14ac:dyDescent="0.25">
      <c r="A4208" s="1" t="s">
        <v>174</v>
      </c>
      <c r="B4208" s="1">
        <v>1010839</v>
      </c>
      <c r="C4208" s="1">
        <v>2017</v>
      </c>
      <c r="D4208" s="1" t="s">
        <v>1091</v>
      </c>
      <c r="E4208" s="1" t="s">
        <v>1092</v>
      </c>
      <c r="F4208" s="1" t="s">
        <v>12</v>
      </c>
      <c r="G4208" s="1"/>
      <c r="H4208" s="1"/>
      <c r="I4208" s="1"/>
      <c r="J4208" s="1"/>
      <c r="K4208" s="1" t="s">
        <v>1594</v>
      </c>
      <c r="L4208" s="1" t="s">
        <v>1109</v>
      </c>
      <c r="M4208" s="1" t="s">
        <v>1595</v>
      </c>
      <c r="N4208" s="1">
        <v>44.65</v>
      </c>
      <c r="O4208" s="1">
        <v>78437.483666700005</v>
      </c>
      <c r="P4208" s="1">
        <v>29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0.60599999999999998</v>
      </c>
      <c r="W4208" s="1">
        <v>2.8000000000000001E-2</v>
      </c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>
        <f t="shared" si="99"/>
        <v>0</v>
      </c>
    </row>
    <row r="4209" spans="1:49" x14ac:dyDescent="0.25">
      <c r="A4209" s="1" t="s">
        <v>174</v>
      </c>
      <c r="B4209" s="1">
        <v>1010839</v>
      </c>
      <c r="C4209" s="1">
        <v>2017</v>
      </c>
      <c r="D4209" s="1" t="s">
        <v>1091</v>
      </c>
      <c r="E4209" s="1" t="s">
        <v>1092</v>
      </c>
      <c r="F4209" s="1" t="s">
        <v>12</v>
      </c>
      <c r="G4209" s="1"/>
      <c r="H4209" s="1"/>
      <c r="I4209" s="1"/>
      <c r="J4209" s="1"/>
      <c r="K4209" s="1" t="s">
        <v>1601</v>
      </c>
      <c r="L4209" s="1" t="s">
        <v>1121</v>
      </c>
      <c r="M4209" s="1" t="s">
        <v>2050</v>
      </c>
      <c r="N4209" s="1"/>
      <c r="O4209" s="1"/>
      <c r="P4209" s="1"/>
      <c r="Q4209" s="1">
        <v>146</v>
      </c>
      <c r="R4209" s="1">
        <v>0</v>
      </c>
      <c r="S4209" s="1">
        <v>0</v>
      </c>
      <c r="T4209" s="1">
        <v>0</v>
      </c>
      <c r="U4209" s="1">
        <v>1</v>
      </c>
      <c r="V4209" s="1">
        <v>0.60599999999999998</v>
      </c>
      <c r="W4209" s="1">
        <v>2.8000000000000001E-2</v>
      </c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>
        <f t="shared" si="99"/>
        <v>147</v>
      </c>
    </row>
    <row r="4210" spans="1:49" x14ac:dyDescent="0.25">
      <c r="A4210" s="1" t="s">
        <v>174</v>
      </c>
      <c r="B4210" s="1">
        <v>1010839</v>
      </c>
      <c r="C4210" s="1">
        <v>2017</v>
      </c>
      <c r="D4210" s="1" t="s">
        <v>1091</v>
      </c>
      <c r="E4210" s="1" t="s">
        <v>1092</v>
      </c>
      <c r="F4210" s="1" t="s">
        <v>12</v>
      </c>
      <c r="G4210" s="1"/>
      <c r="H4210" s="1"/>
      <c r="I4210" s="1"/>
      <c r="J4210" s="1"/>
      <c r="K4210" s="1" t="s">
        <v>1601</v>
      </c>
      <c r="L4210" s="1" t="s">
        <v>1109</v>
      </c>
      <c r="M4210" s="1" t="s">
        <v>1602</v>
      </c>
      <c r="N4210" s="1">
        <v>39.299999999999997</v>
      </c>
      <c r="O4210" s="1">
        <v>7411.7650000000003</v>
      </c>
      <c r="P4210" s="1">
        <v>60</v>
      </c>
      <c r="Q4210" s="1">
        <v>1</v>
      </c>
      <c r="R4210" s="1">
        <v>0</v>
      </c>
      <c r="S4210" s="1">
        <v>0</v>
      </c>
      <c r="T4210" s="1">
        <v>0</v>
      </c>
      <c r="U4210" s="1">
        <v>0</v>
      </c>
      <c r="V4210" s="1">
        <v>0.60599999999999998</v>
      </c>
      <c r="W4210" s="1">
        <v>2.8000000000000001E-2</v>
      </c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>
        <f t="shared" si="99"/>
        <v>1</v>
      </c>
    </row>
    <row r="4211" spans="1:49" x14ac:dyDescent="0.25">
      <c r="A4211" s="1" t="s">
        <v>174</v>
      </c>
      <c r="B4211" s="1">
        <v>1010839</v>
      </c>
      <c r="C4211" s="1">
        <v>2017</v>
      </c>
      <c r="D4211" s="1" t="s">
        <v>1091</v>
      </c>
      <c r="E4211" s="1" t="s">
        <v>1092</v>
      </c>
      <c r="F4211" s="1" t="s">
        <v>12</v>
      </c>
      <c r="G4211" s="1"/>
      <c r="H4211" s="1"/>
      <c r="I4211" s="1"/>
      <c r="J4211" s="1"/>
      <c r="K4211" s="1" t="s">
        <v>1609</v>
      </c>
      <c r="L4211" s="1" t="s">
        <v>1121</v>
      </c>
      <c r="M4211" s="1" t="s">
        <v>2052</v>
      </c>
      <c r="N4211" s="1"/>
      <c r="O4211" s="1"/>
      <c r="P4211" s="1"/>
      <c r="Q4211" s="1">
        <v>84</v>
      </c>
      <c r="R4211" s="1">
        <v>0</v>
      </c>
      <c r="S4211" s="1">
        <v>0</v>
      </c>
      <c r="T4211" s="1">
        <v>0</v>
      </c>
      <c r="U4211" s="1">
        <v>2</v>
      </c>
      <c r="V4211" s="1">
        <v>0.60599999999999998</v>
      </c>
      <c r="W4211" s="1">
        <v>2.8000000000000001E-2</v>
      </c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>
        <f t="shared" si="99"/>
        <v>86</v>
      </c>
    </row>
    <row r="4212" spans="1:49" x14ac:dyDescent="0.25">
      <c r="A4212" s="1" t="s">
        <v>174</v>
      </c>
      <c r="B4212" s="1">
        <v>1010839</v>
      </c>
      <c r="C4212" s="1">
        <v>2017</v>
      </c>
      <c r="D4212" s="1" t="s">
        <v>1091</v>
      </c>
      <c r="E4212" s="1" t="s">
        <v>1092</v>
      </c>
      <c r="F4212" s="1" t="s">
        <v>12</v>
      </c>
      <c r="G4212" s="1"/>
      <c r="H4212" s="1"/>
      <c r="I4212" s="1"/>
      <c r="J4212" s="1"/>
      <c r="K4212" s="1" t="s">
        <v>1609</v>
      </c>
      <c r="L4212" s="1" t="s">
        <v>1109</v>
      </c>
      <c r="M4212" s="1" t="s">
        <v>1610</v>
      </c>
      <c r="N4212" s="1">
        <v>49.75</v>
      </c>
      <c r="O4212" s="1">
        <v>24402.166499999999</v>
      </c>
      <c r="P4212" s="1">
        <v>289.8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0.60599999999999998</v>
      </c>
      <c r="W4212" s="1">
        <v>2.8000000000000001E-2</v>
      </c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>
        <f t="shared" si="99"/>
        <v>0</v>
      </c>
    </row>
    <row r="4213" spans="1:49" x14ac:dyDescent="0.25">
      <c r="A4213" s="1" t="s">
        <v>174</v>
      </c>
      <c r="B4213" s="1">
        <v>1010839</v>
      </c>
      <c r="C4213" s="1">
        <v>2017</v>
      </c>
      <c r="D4213" s="1" t="s">
        <v>1091</v>
      </c>
      <c r="E4213" s="1" t="s">
        <v>1092</v>
      </c>
      <c r="F4213" s="1" t="s">
        <v>12</v>
      </c>
      <c r="G4213" s="1"/>
      <c r="H4213" s="1"/>
      <c r="I4213" s="1"/>
      <c r="J4213" s="1"/>
      <c r="K4213" s="1" t="s">
        <v>1613</v>
      </c>
      <c r="L4213" s="1" t="s">
        <v>1109</v>
      </c>
      <c r="M4213" s="1" t="s">
        <v>1614</v>
      </c>
      <c r="N4213" s="1">
        <v>4.5</v>
      </c>
      <c r="O4213" s="1">
        <v>0</v>
      </c>
      <c r="P4213" s="1">
        <v>88</v>
      </c>
      <c r="Q4213" s="1">
        <v>1</v>
      </c>
      <c r="R4213" s="1">
        <v>0</v>
      </c>
      <c r="S4213" s="1">
        <v>0</v>
      </c>
      <c r="T4213" s="1">
        <v>0</v>
      </c>
      <c r="U4213" s="1">
        <v>0</v>
      </c>
      <c r="V4213" s="1">
        <v>0.60599999999999998</v>
      </c>
      <c r="W4213" s="1">
        <v>2.8000000000000001E-2</v>
      </c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>
        <f t="shared" si="99"/>
        <v>1</v>
      </c>
    </row>
    <row r="4214" spans="1:49" x14ac:dyDescent="0.25">
      <c r="A4214" s="1" t="s">
        <v>174</v>
      </c>
      <c r="B4214" s="1">
        <v>1010839</v>
      </c>
      <c r="C4214" s="1">
        <v>2017</v>
      </c>
      <c r="D4214" s="1" t="s">
        <v>1091</v>
      </c>
      <c r="E4214" s="1" t="s">
        <v>1092</v>
      </c>
      <c r="F4214" s="1" t="s">
        <v>12</v>
      </c>
      <c r="G4214" s="1"/>
      <c r="H4214" s="1"/>
      <c r="I4214" s="1"/>
      <c r="J4214" s="1"/>
      <c r="K4214" s="1" t="s">
        <v>1618</v>
      </c>
      <c r="L4214" s="1" t="s">
        <v>1121</v>
      </c>
      <c r="M4214" s="1" t="s">
        <v>2618</v>
      </c>
      <c r="N4214" s="1"/>
      <c r="O4214" s="1"/>
      <c r="P4214" s="1"/>
      <c r="Q4214" s="1">
        <v>9</v>
      </c>
      <c r="R4214" s="1">
        <v>0</v>
      </c>
      <c r="S4214" s="1">
        <v>0</v>
      </c>
      <c r="T4214" s="1">
        <v>0</v>
      </c>
      <c r="U4214" s="1">
        <v>0</v>
      </c>
      <c r="V4214" s="1">
        <v>0.60599999999999998</v>
      </c>
      <c r="W4214" s="1">
        <v>2.8000000000000001E-2</v>
      </c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>
        <f t="shared" si="99"/>
        <v>9</v>
      </c>
    </row>
    <row r="4215" spans="1:49" x14ac:dyDescent="0.25">
      <c r="A4215" s="1" t="s">
        <v>174</v>
      </c>
      <c r="B4215" s="1">
        <v>1010839</v>
      </c>
      <c r="C4215" s="1">
        <v>2017</v>
      </c>
      <c r="D4215" s="1" t="s">
        <v>1091</v>
      </c>
      <c r="E4215" s="1" t="s">
        <v>1092</v>
      </c>
      <c r="F4215" s="1" t="s">
        <v>12</v>
      </c>
      <c r="G4215" s="1"/>
      <c r="H4215" s="1"/>
      <c r="I4215" s="1"/>
      <c r="J4215" s="1"/>
      <c r="K4215" s="1" t="s">
        <v>1618</v>
      </c>
      <c r="L4215" s="1" t="s">
        <v>1109</v>
      </c>
      <c r="M4215" s="1" t="s">
        <v>2847</v>
      </c>
      <c r="N4215" s="1">
        <v>38.6</v>
      </c>
      <c r="O4215" s="1">
        <v>0</v>
      </c>
      <c r="P4215" s="1">
        <v>111.1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0.60599999999999998</v>
      </c>
      <c r="W4215" s="1">
        <v>2.8000000000000001E-2</v>
      </c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>
        <f t="shared" si="99"/>
        <v>0</v>
      </c>
    </row>
    <row r="4216" spans="1:49" x14ac:dyDescent="0.25">
      <c r="A4216" s="1" t="s">
        <v>174</v>
      </c>
      <c r="B4216" s="1">
        <v>1010839</v>
      </c>
      <c r="C4216" s="1">
        <v>2017</v>
      </c>
      <c r="D4216" s="1" t="s">
        <v>1091</v>
      </c>
      <c r="E4216" s="1" t="s">
        <v>1092</v>
      </c>
      <c r="F4216" s="1" t="s">
        <v>12</v>
      </c>
      <c r="G4216" s="1"/>
      <c r="H4216" s="1"/>
      <c r="I4216" s="1"/>
      <c r="J4216" s="1"/>
      <c r="K4216" s="1" t="s">
        <v>1622</v>
      </c>
      <c r="L4216" s="1" t="s">
        <v>1109</v>
      </c>
      <c r="M4216" s="1" t="s">
        <v>1623</v>
      </c>
      <c r="N4216" s="1">
        <v>32.216666699999998</v>
      </c>
      <c r="O4216" s="1">
        <v>21.5006667</v>
      </c>
      <c r="P4216" s="1">
        <v>70</v>
      </c>
      <c r="Q4216" s="1">
        <v>4</v>
      </c>
      <c r="R4216" s="1">
        <v>0</v>
      </c>
      <c r="S4216" s="1">
        <v>0</v>
      </c>
      <c r="T4216" s="1">
        <v>0</v>
      </c>
      <c r="U4216" s="1">
        <v>0</v>
      </c>
      <c r="V4216" s="1">
        <v>0.60599999999999998</v>
      </c>
      <c r="W4216" s="1">
        <v>2.8000000000000001E-2</v>
      </c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>
        <f t="shared" si="99"/>
        <v>4</v>
      </c>
    </row>
    <row r="4217" spans="1:49" x14ac:dyDescent="0.25">
      <c r="A4217" s="1" t="s">
        <v>565</v>
      </c>
      <c r="B4217" s="1">
        <v>1010932</v>
      </c>
      <c r="C4217" s="1">
        <v>2017</v>
      </c>
      <c r="D4217" s="1" t="s">
        <v>1091</v>
      </c>
      <c r="E4217" s="1" t="s">
        <v>1092</v>
      </c>
      <c r="F4217" s="1" t="s">
        <v>12</v>
      </c>
      <c r="G4217" s="1"/>
      <c r="H4217" s="1"/>
      <c r="I4217" s="1"/>
      <c r="J4217" s="1"/>
      <c r="K4217" s="1" t="s">
        <v>1144</v>
      </c>
      <c r="L4217" s="1" t="s">
        <v>1109</v>
      </c>
      <c r="M4217" s="1" t="s">
        <v>1145</v>
      </c>
      <c r="N4217" s="1">
        <v>12.5</v>
      </c>
      <c r="O4217" s="1">
        <v>5.9300000000000004E-3</v>
      </c>
      <c r="P4217" s="1">
        <v>60</v>
      </c>
      <c r="Q4217" s="1">
        <v>2126</v>
      </c>
      <c r="R4217" s="1">
        <v>0</v>
      </c>
      <c r="S4217" s="1">
        <v>0</v>
      </c>
      <c r="T4217" s="1">
        <v>0</v>
      </c>
      <c r="U4217" s="1">
        <v>0</v>
      </c>
      <c r="V4217" s="1">
        <v>0.27200000000000002</v>
      </c>
      <c r="W4217" s="1">
        <v>7.8E-2</v>
      </c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>
        <f t="shared" si="99"/>
        <v>2126</v>
      </c>
    </row>
    <row r="4218" spans="1:49" x14ac:dyDescent="0.25">
      <c r="A4218" s="1" t="s">
        <v>350</v>
      </c>
      <c r="B4218" s="1">
        <v>1010943</v>
      </c>
      <c r="C4218" s="1">
        <v>2017</v>
      </c>
      <c r="D4218" s="1" t="s">
        <v>1091</v>
      </c>
      <c r="E4218" s="1" t="s">
        <v>1092</v>
      </c>
      <c r="F4218" s="1" t="s">
        <v>12</v>
      </c>
      <c r="G4218" s="1"/>
      <c r="H4218" s="1"/>
      <c r="I4218" s="1"/>
      <c r="J4218" s="1"/>
      <c r="K4218" s="1" t="s">
        <v>1451</v>
      </c>
      <c r="L4218" s="1" t="s">
        <v>1109</v>
      </c>
      <c r="M4218" s="1" t="s">
        <v>2295</v>
      </c>
      <c r="N4218" s="1">
        <v>59.4</v>
      </c>
      <c r="O4218" s="1">
        <v>0.04</v>
      </c>
      <c r="P4218" s="1">
        <v>75</v>
      </c>
      <c r="Q4218" s="1">
        <v>1</v>
      </c>
      <c r="R4218" s="1">
        <v>0</v>
      </c>
      <c r="S4218" s="1">
        <v>0</v>
      </c>
      <c r="T4218" s="1">
        <v>0</v>
      </c>
      <c r="U4218" s="1">
        <v>0</v>
      </c>
      <c r="V4218" s="1">
        <v>0.83199999999999996</v>
      </c>
      <c r="W4218" s="1">
        <v>0.03</v>
      </c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>
        <f t="shared" si="99"/>
        <v>1</v>
      </c>
    </row>
    <row r="4219" spans="1:49" x14ac:dyDescent="0.25">
      <c r="A4219" s="1" t="s">
        <v>350</v>
      </c>
      <c r="B4219" s="1">
        <v>1010943</v>
      </c>
      <c r="C4219" s="1">
        <v>2017</v>
      </c>
      <c r="D4219" s="1" t="s">
        <v>1091</v>
      </c>
      <c r="E4219" s="1" t="s">
        <v>1092</v>
      </c>
      <c r="F4219" s="1" t="s">
        <v>12</v>
      </c>
      <c r="G4219" s="1"/>
      <c r="H4219" s="1"/>
      <c r="I4219" s="1"/>
      <c r="J4219" s="1"/>
      <c r="K4219" s="1" t="s">
        <v>1451</v>
      </c>
      <c r="L4219" s="1" t="s">
        <v>1168</v>
      </c>
      <c r="M4219" s="1" t="s">
        <v>1452</v>
      </c>
      <c r="N4219" s="1"/>
      <c r="O4219" s="1"/>
      <c r="P4219" s="1"/>
      <c r="Q4219" s="1">
        <v>11</v>
      </c>
      <c r="R4219" s="1">
        <v>0</v>
      </c>
      <c r="S4219" s="1">
        <v>0</v>
      </c>
      <c r="T4219" s="1">
        <v>0</v>
      </c>
      <c r="U4219" s="1">
        <v>0</v>
      </c>
      <c r="V4219" s="1">
        <v>0.83199999999999996</v>
      </c>
      <c r="W4219" s="1">
        <v>0.03</v>
      </c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>
        <f t="shared" si="99"/>
        <v>11</v>
      </c>
    </row>
    <row r="4220" spans="1:49" x14ac:dyDescent="0.25">
      <c r="A4220" s="1" t="s">
        <v>350</v>
      </c>
      <c r="B4220" s="1">
        <v>1010943</v>
      </c>
      <c r="C4220" s="1">
        <v>2017</v>
      </c>
      <c r="D4220" s="1" t="s">
        <v>1091</v>
      </c>
      <c r="E4220" s="1" t="s">
        <v>1092</v>
      </c>
      <c r="F4220" s="1" t="s">
        <v>12</v>
      </c>
      <c r="G4220" s="1"/>
      <c r="H4220" s="1"/>
      <c r="I4220" s="1"/>
      <c r="J4220" s="1"/>
      <c r="K4220" s="1" t="s">
        <v>1098</v>
      </c>
      <c r="L4220" s="1" t="s">
        <v>1168</v>
      </c>
      <c r="M4220" s="1" t="s">
        <v>1454</v>
      </c>
      <c r="N4220" s="1"/>
      <c r="O4220" s="1"/>
      <c r="P4220" s="1"/>
      <c r="Q4220" s="1">
        <v>48</v>
      </c>
      <c r="R4220" s="1">
        <v>0</v>
      </c>
      <c r="S4220" s="1">
        <v>0</v>
      </c>
      <c r="T4220" s="1">
        <v>0</v>
      </c>
      <c r="U4220" s="1">
        <v>0</v>
      </c>
      <c r="V4220" s="1">
        <v>0.83199999999999996</v>
      </c>
      <c r="W4220" s="1">
        <v>0.03</v>
      </c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>
        <f t="shared" si="99"/>
        <v>48</v>
      </c>
    </row>
    <row r="4221" spans="1:49" x14ac:dyDescent="0.25">
      <c r="A4221" s="1" t="s">
        <v>350</v>
      </c>
      <c r="B4221" s="1">
        <v>1010943</v>
      </c>
      <c r="C4221" s="1">
        <v>2017</v>
      </c>
      <c r="D4221" s="1" t="s">
        <v>1091</v>
      </c>
      <c r="E4221" s="1" t="s">
        <v>1092</v>
      </c>
      <c r="F4221" s="1" t="s">
        <v>12</v>
      </c>
      <c r="G4221" s="1"/>
      <c r="H4221" s="1"/>
      <c r="I4221" s="1"/>
      <c r="J4221" s="1"/>
      <c r="K4221" s="1" t="s">
        <v>1457</v>
      </c>
      <c r="L4221" s="1" t="s">
        <v>1109</v>
      </c>
      <c r="M4221" s="1" t="s">
        <v>1458</v>
      </c>
      <c r="N4221" s="1">
        <v>59.4</v>
      </c>
      <c r="O4221" s="1">
        <v>0.04</v>
      </c>
      <c r="P4221" s="1">
        <v>75</v>
      </c>
      <c r="Q4221" s="1">
        <v>23</v>
      </c>
      <c r="R4221" s="1">
        <v>0</v>
      </c>
      <c r="S4221" s="1">
        <v>0</v>
      </c>
      <c r="T4221" s="1">
        <v>5</v>
      </c>
      <c r="U4221" s="1">
        <v>0</v>
      </c>
      <c r="V4221" s="1">
        <v>0.83199999999999996</v>
      </c>
      <c r="W4221" s="1">
        <v>0.03</v>
      </c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>
        <f t="shared" si="99"/>
        <v>23</v>
      </c>
    </row>
    <row r="4222" spans="1:49" x14ac:dyDescent="0.25">
      <c r="A4222" s="1" t="s">
        <v>350</v>
      </c>
      <c r="B4222" s="1">
        <v>1010943</v>
      </c>
      <c r="C4222" s="1">
        <v>2017</v>
      </c>
      <c r="D4222" s="1" t="s">
        <v>1091</v>
      </c>
      <c r="E4222" s="1" t="s">
        <v>1092</v>
      </c>
      <c r="F4222" s="1" t="s">
        <v>12</v>
      </c>
      <c r="G4222" s="1"/>
      <c r="H4222" s="1"/>
      <c r="I4222" s="1"/>
      <c r="J4222" s="1"/>
      <c r="K4222" s="1" t="s">
        <v>1457</v>
      </c>
      <c r="L4222" s="1" t="s">
        <v>1168</v>
      </c>
      <c r="M4222" s="1" t="s">
        <v>1459</v>
      </c>
      <c r="N4222" s="1"/>
      <c r="O4222" s="1"/>
      <c r="P4222" s="1"/>
      <c r="Q4222" s="1">
        <v>176</v>
      </c>
      <c r="R4222" s="1">
        <v>0</v>
      </c>
      <c r="S4222" s="1">
        <v>0</v>
      </c>
      <c r="T4222" s="1">
        <v>19</v>
      </c>
      <c r="U4222" s="1">
        <v>0</v>
      </c>
      <c r="V4222" s="1">
        <v>0.83199999999999996</v>
      </c>
      <c r="W4222" s="1">
        <v>0.03</v>
      </c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>
        <f t="shared" si="99"/>
        <v>176</v>
      </c>
    </row>
    <row r="4223" spans="1:49" x14ac:dyDescent="0.25">
      <c r="A4223" s="1" t="s">
        <v>350</v>
      </c>
      <c r="B4223" s="1">
        <v>1010943</v>
      </c>
      <c r="C4223" s="1">
        <v>2017</v>
      </c>
      <c r="D4223" s="1" t="s">
        <v>1091</v>
      </c>
      <c r="E4223" s="1" t="s">
        <v>1092</v>
      </c>
      <c r="F4223" s="1" t="s">
        <v>12</v>
      </c>
      <c r="G4223" s="1"/>
      <c r="H4223" s="1"/>
      <c r="I4223" s="1"/>
      <c r="J4223" s="1"/>
      <c r="K4223" s="1" t="s">
        <v>1648</v>
      </c>
      <c r="L4223" s="1" t="s">
        <v>1109</v>
      </c>
      <c r="M4223" s="1" t="s">
        <v>1649</v>
      </c>
      <c r="N4223" s="1">
        <v>59.4</v>
      </c>
      <c r="O4223" s="1">
        <v>0.04</v>
      </c>
      <c r="P4223" s="1">
        <v>75</v>
      </c>
      <c r="Q4223" s="1">
        <v>110</v>
      </c>
      <c r="R4223" s="1">
        <v>0</v>
      </c>
      <c r="S4223" s="1">
        <v>0</v>
      </c>
      <c r="T4223" s="1">
        <v>6</v>
      </c>
      <c r="U4223" s="1">
        <v>0</v>
      </c>
      <c r="V4223" s="1">
        <v>0.83199999999999996</v>
      </c>
      <c r="W4223" s="1">
        <v>0.03</v>
      </c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>
        <f t="shared" si="99"/>
        <v>110</v>
      </c>
    </row>
    <row r="4224" spans="1:49" x14ac:dyDescent="0.25">
      <c r="A4224" s="1" t="s">
        <v>350</v>
      </c>
      <c r="B4224" s="1">
        <v>1010943</v>
      </c>
      <c r="C4224" s="1">
        <v>2017</v>
      </c>
      <c r="D4224" s="1" t="s">
        <v>1091</v>
      </c>
      <c r="E4224" s="1" t="s">
        <v>1092</v>
      </c>
      <c r="F4224" s="1" t="s">
        <v>12</v>
      </c>
      <c r="G4224" s="1"/>
      <c r="H4224" s="1"/>
      <c r="I4224" s="1"/>
      <c r="J4224" s="1"/>
      <c r="K4224" s="1" t="s">
        <v>1648</v>
      </c>
      <c r="L4224" s="1" t="s">
        <v>1168</v>
      </c>
      <c r="M4224" s="1" t="s">
        <v>1653</v>
      </c>
      <c r="N4224" s="1"/>
      <c r="O4224" s="1"/>
      <c r="P4224" s="1"/>
      <c r="Q4224" s="1">
        <v>23</v>
      </c>
      <c r="R4224" s="1">
        <v>0</v>
      </c>
      <c r="S4224" s="1">
        <v>0</v>
      </c>
      <c r="T4224" s="1">
        <v>8</v>
      </c>
      <c r="U4224" s="1">
        <v>0</v>
      </c>
      <c r="V4224" s="1">
        <v>0.83199999999999996</v>
      </c>
      <c r="W4224" s="1">
        <v>0.03</v>
      </c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>
        <f t="shared" si="99"/>
        <v>23</v>
      </c>
    </row>
    <row r="4225" spans="1:49" x14ac:dyDescent="0.25">
      <c r="A4225" s="1" t="s">
        <v>350</v>
      </c>
      <c r="B4225" s="1">
        <v>1010943</v>
      </c>
      <c r="C4225" s="1">
        <v>2017</v>
      </c>
      <c r="D4225" s="1" t="s">
        <v>1091</v>
      </c>
      <c r="E4225" s="1" t="s">
        <v>1092</v>
      </c>
      <c r="F4225" s="1" t="s">
        <v>12</v>
      </c>
      <c r="G4225" s="1"/>
      <c r="H4225" s="1"/>
      <c r="I4225" s="1"/>
      <c r="J4225" s="1"/>
      <c r="K4225" s="1" t="s">
        <v>1106</v>
      </c>
      <c r="L4225" s="1" t="s">
        <v>1168</v>
      </c>
      <c r="M4225" s="1" t="s">
        <v>1461</v>
      </c>
      <c r="N4225" s="1"/>
      <c r="O4225" s="1"/>
      <c r="P4225" s="1"/>
      <c r="Q4225" s="1">
        <v>18</v>
      </c>
      <c r="R4225" s="1">
        <v>0</v>
      </c>
      <c r="S4225" s="1">
        <v>0</v>
      </c>
      <c r="T4225" s="1">
        <v>0</v>
      </c>
      <c r="U4225" s="1">
        <v>0</v>
      </c>
      <c r="V4225" s="1">
        <v>0.83199999999999996</v>
      </c>
      <c r="W4225" s="1">
        <v>0.03</v>
      </c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>
        <f t="shared" si="99"/>
        <v>18</v>
      </c>
    </row>
    <row r="4226" spans="1:49" x14ac:dyDescent="0.25">
      <c r="A4226" s="1" t="s">
        <v>350</v>
      </c>
      <c r="B4226" s="1">
        <v>1010943</v>
      </c>
      <c r="C4226" s="1">
        <v>2017</v>
      </c>
      <c r="D4226" s="1" t="s">
        <v>1091</v>
      </c>
      <c r="E4226" s="1" t="s">
        <v>1092</v>
      </c>
      <c r="F4226" s="1" t="s">
        <v>12</v>
      </c>
      <c r="G4226" s="1"/>
      <c r="H4226" s="1"/>
      <c r="I4226" s="1"/>
      <c r="J4226" s="1"/>
      <c r="K4226" s="1" t="s">
        <v>1123</v>
      </c>
      <c r="L4226" s="1" t="s">
        <v>1109</v>
      </c>
      <c r="M4226" s="1" t="s">
        <v>1124</v>
      </c>
      <c r="N4226" s="1">
        <v>59.4</v>
      </c>
      <c r="O4226" s="1">
        <v>0.04</v>
      </c>
      <c r="P4226" s="1">
        <v>75</v>
      </c>
      <c r="Q4226" s="1">
        <v>120</v>
      </c>
      <c r="R4226" s="1">
        <v>0</v>
      </c>
      <c r="S4226" s="1">
        <v>0</v>
      </c>
      <c r="T4226" s="1">
        <v>7</v>
      </c>
      <c r="U4226" s="1">
        <v>0</v>
      </c>
      <c r="V4226" s="1">
        <v>0.83199999999999996</v>
      </c>
      <c r="W4226" s="1">
        <v>0.03</v>
      </c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>
        <f t="shared" si="99"/>
        <v>120</v>
      </c>
    </row>
    <row r="4227" spans="1:49" x14ac:dyDescent="0.25">
      <c r="A4227" s="1" t="s">
        <v>350</v>
      </c>
      <c r="B4227" s="1">
        <v>1010943</v>
      </c>
      <c r="C4227" s="1">
        <v>2017</v>
      </c>
      <c r="D4227" s="1" t="s">
        <v>1091</v>
      </c>
      <c r="E4227" s="1" t="s">
        <v>1092</v>
      </c>
      <c r="F4227" s="1" t="s">
        <v>12</v>
      </c>
      <c r="G4227" s="1"/>
      <c r="H4227" s="1"/>
      <c r="I4227" s="1"/>
      <c r="J4227" s="1"/>
      <c r="K4227" s="1" t="s">
        <v>1123</v>
      </c>
      <c r="L4227" s="1" t="s">
        <v>1168</v>
      </c>
      <c r="M4227" s="1" t="s">
        <v>1464</v>
      </c>
      <c r="N4227" s="1"/>
      <c r="O4227" s="1"/>
      <c r="P4227" s="1"/>
      <c r="Q4227" s="1">
        <v>4</v>
      </c>
      <c r="R4227" s="1">
        <v>0</v>
      </c>
      <c r="S4227" s="1">
        <v>0</v>
      </c>
      <c r="T4227" s="1">
        <v>0</v>
      </c>
      <c r="U4227" s="1">
        <v>0</v>
      </c>
      <c r="V4227" s="1">
        <v>0.83199999999999996</v>
      </c>
      <c r="W4227" s="1">
        <v>0.03</v>
      </c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>
        <f t="shared" ref="AW4227:AW4290" si="100">+Q4227+U4227</f>
        <v>4</v>
      </c>
    </row>
    <row r="4228" spans="1:49" x14ac:dyDescent="0.25">
      <c r="A4228" s="1" t="s">
        <v>229</v>
      </c>
      <c r="B4228" s="1">
        <v>1010945</v>
      </c>
      <c r="C4228" s="1">
        <v>2017</v>
      </c>
      <c r="D4228" s="1" t="s">
        <v>1091</v>
      </c>
      <c r="E4228" s="1" t="s">
        <v>1092</v>
      </c>
      <c r="F4228" s="1" t="s">
        <v>12</v>
      </c>
      <c r="G4228" s="1"/>
      <c r="H4228" s="1"/>
      <c r="I4228" s="1"/>
      <c r="J4228" s="1"/>
      <c r="K4228" s="1" t="s">
        <v>1644</v>
      </c>
      <c r="L4228" s="1" t="s">
        <v>1109</v>
      </c>
      <c r="M4228" s="1" t="s">
        <v>1645</v>
      </c>
      <c r="N4228" s="1">
        <v>39.5</v>
      </c>
      <c r="O4228" s="1">
        <v>4.5954173000000003</v>
      </c>
      <c r="P4228" s="1">
        <v>30</v>
      </c>
      <c r="Q4228" s="1">
        <v>53</v>
      </c>
      <c r="R4228" s="1">
        <v>0</v>
      </c>
      <c r="S4228" s="1">
        <v>0</v>
      </c>
      <c r="T4228" s="1">
        <v>0</v>
      </c>
      <c r="U4228" s="1">
        <v>0</v>
      </c>
      <c r="V4228" s="1">
        <v>0.76100000000000001</v>
      </c>
      <c r="W4228" s="1">
        <v>8.9999999999999993E-3</v>
      </c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>
        <f t="shared" si="100"/>
        <v>53</v>
      </c>
    </row>
    <row r="4229" spans="1:49" x14ac:dyDescent="0.25">
      <c r="A4229" s="1" t="s">
        <v>229</v>
      </c>
      <c r="B4229" s="1">
        <v>1010945</v>
      </c>
      <c r="C4229" s="1">
        <v>2017</v>
      </c>
      <c r="D4229" s="1" t="s">
        <v>1091</v>
      </c>
      <c r="E4229" s="1" t="s">
        <v>1092</v>
      </c>
      <c r="F4229" s="1" t="s">
        <v>12</v>
      </c>
      <c r="G4229" s="1"/>
      <c r="H4229" s="1"/>
      <c r="I4229" s="1"/>
      <c r="J4229" s="1"/>
      <c r="K4229" s="1" t="s">
        <v>1644</v>
      </c>
      <c r="L4229" s="1" t="s">
        <v>1094</v>
      </c>
      <c r="M4229" s="1" t="s">
        <v>3048</v>
      </c>
      <c r="N4229" s="1"/>
      <c r="O4229" s="1"/>
      <c r="P4229" s="1"/>
      <c r="Q4229" s="1">
        <v>2</v>
      </c>
      <c r="R4229" s="1">
        <v>0</v>
      </c>
      <c r="S4229" s="1">
        <v>0</v>
      </c>
      <c r="T4229" s="1">
        <v>0</v>
      </c>
      <c r="U4229" s="1">
        <v>0</v>
      </c>
      <c r="V4229" s="1">
        <v>0.97799999999999998</v>
      </c>
      <c r="W4229" s="1">
        <v>1.7000000000000001E-2</v>
      </c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>
        <f t="shared" si="100"/>
        <v>2</v>
      </c>
    </row>
    <row r="4230" spans="1:49" x14ac:dyDescent="0.25">
      <c r="A4230" s="1" t="s">
        <v>229</v>
      </c>
      <c r="B4230" s="1">
        <v>1010945</v>
      </c>
      <c r="C4230" s="1">
        <v>2017</v>
      </c>
      <c r="D4230" s="1" t="s">
        <v>1091</v>
      </c>
      <c r="E4230" s="1" t="s">
        <v>1092</v>
      </c>
      <c r="F4230" s="1" t="s">
        <v>12</v>
      </c>
      <c r="G4230" s="1"/>
      <c r="H4230" s="1"/>
      <c r="I4230" s="1"/>
      <c r="J4230" s="1"/>
      <c r="K4230" s="1" t="s">
        <v>1646</v>
      </c>
      <c r="L4230" s="1" t="s">
        <v>1109</v>
      </c>
      <c r="M4230" s="1" t="s">
        <v>1647</v>
      </c>
      <c r="N4230" s="1">
        <v>29.1</v>
      </c>
      <c r="O4230" s="1">
        <v>0.84816139999999995</v>
      </c>
      <c r="P4230" s="1">
        <v>30</v>
      </c>
      <c r="Q4230" s="1">
        <v>14</v>
      </c>
      <c r="R4230" s="1">
        <v>0</v>
      </c>
      <c r="S4230" s="1">
        <v>0</v>
      </c>
      <c r="T4230" s="1">
        <v>0</v>
      </c>
      <c r="U4230" s="1">
        <v>0</v>
      </c>
      <c r="V4230" s="1">
        <v>0.83699999999999997</v>
      </c>
      <c r="W4230" s="1">
        <v>2.1999999999999999E-2</v>
      </c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>
        <f t="shared" si="100"/>
        <v>14</v>
      </c>
    </row>
    <row r="4231" spans="1:49" x14ac:dyDescent="0.25">
      <c r="A4231" s="1" t="s">
        <v>229</v>
      </c>
      <c r="B4231" s="1">
        <v>1010945</v>
      </c>
      <c r="C4231" s="1">
        <v>2017</v>
      </c>
      <c r="D4231" s="1" t="s">
        <v>1091</v>
      </c>
      <c r="E4231" s="1" t="s">
        <v>1092</v>
      </c>
      <c r="F4231" s="1" t="s">
        <v>12</v>
      </c>
      <c r="G4231" s="1"/>
      <c r="H4231" s="1"/>
      <c r="I4231" s="1"/>
      <c r="J4231" s="1"/>
      <c r="K4231" s="1" t="s">
        <v>1648</v>
      </c>
      <c r="L4231" s="1" t="s">
        <v>1094</v>
      </c>
      <c r="M4231" s="1" t="s">
        <v>2338</v>
      </c>
      <c r="N4231" s="1"/>
      <c r="O4231" s="1"/>
      <c r="P4231" s="1"/>
      <c r="Q4231" s="1">
        <v>1</v>
      </c>
      <c r="R4231" s="1">
        <v>0</v>
      </c>
      <c r="S4231" s="1">
        <v>0</v>
      </c>
      <c r="T4231" s="1">
        <v>0</v>
      </c>
      <c r="U4231" s="1">
        <v>0</v>
      </c>
      <c r="V4231" s="1">
        <v>0.86799999999999999</v>
      </c>
      <c r="W4231" s="1">
        <v>1.2999999999999999E-2</v>
      </c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>
        <f t="shared" si="100"/>
        <v>1</v>
      </c>
    </row>
    <row r="4232" spans="1:49" x14ac:dyDescent="0.25">
      <c r="A4232" s="1" t="s">
        <v>229</v>
      </c>
      <c r="B4232" s="1">
        <v>1010945</v>
      </c>
      <c r="C4232" s="1">
        <v>2017</v>
      </c>
      <c r="D4232" s="1" t="s">
        <v>1091</v>
      </c>
      <c r="E4232" s="1" t="s">
        <v>1092</v>
      </c>
      <c r="F4232" s="1" t="s">
        <v>12</v>
      </c>
      <c r="G4232" s="1"/>
      <c r="H4232" s="1"/>
      <c r="I4232" s="1"/>
      <c r="J4232" s="1"/>
      <c r="K4232" s="1" t="s">
        <v>2258</v>
      </c>
      <c r="L4232" s="1" t="s">
        <v>1109</v>
      </c>
      <c r="M4232" s="1" t="s">
        <v>2259</v>
      </c>
      <c r="N4232" s="1">
        <v>33.5</v>
      </c>
      <c r="O4232" s="1">
        <v>1.1221344</v>
      </c>
      <c r="P4232" s="1">
        <v>30</v>
      </c>
      <c r="Q4232" s="1">
        <v>172</v>
      </c>
      <c r="R4232" s="1">
        <v>0</v>
      </c>
      <c r="S4232" s="1">
        <v>1</v>
      </c>
      <c r="T4232" s="1">
        <v>0</v>
      </c>
      <c r="U4232" s="1">
        <v>0</v>
      </c>
      <c r="V4232" s="1">
        <v>0.752</v>
      </c>
      <c r="W4232" s="1">
        <v>1.4E-2</v>
      </c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>
        <f t="shared" si="100"/>
        <v>172</v>
      </c>
    </row>
    <row r="4233" spans="1:49" x14ac:dyDescent="0.25">
      <c r="A4233" s="1" t="s">
        <v>188</v>
      </c>
      <c r="B4233" s="1">
        <v>1011081</v>
      </c>
      <c r="C4233" s="1">
        <v>2017</v>
      </c>
      <c r="D4233" s="1" t="s">
        <v>1091</v>
      </c>
      <c r="E4233" s="1" t="s">
        <v>1092</v>
      </c>
      <c r="F4233" s="1" t="s">
        <v>12</v>
      </c>
      <c r="G4233" s="1"/>
      <c r="H4233" s="1"/>
      <c r="I4233" s="1"/>
      <c r="J4233" s="1"/>
      <c r="K4233" s="1" t="s">
        <v>1144</v>
      </c>
      <c r="L4233" s="1" t="s">
        <v>1109</v>
      </c>
      <c r="M4233" s="1" t="s">
        <v>1145</v>
      </c>
      <c r="N4233" s="1">
        <v>13.2</v>
      </c>
      <c r="O4233" s="1">
        <v>0.33700000000000002</v>
      </c>
      <c r="P4233" s="1">
        <v>75</v>
      </c>
      <c r="Q4233" s="1">
        <v>37</v>
      </c>
      <c r="R4233" s="1">
        <v>0</v>
      </c>
      <c r="S4233" s="1">
        <v>0</v>
      </c>
      <c r="T4233" s="1">
        <v>0</v>
      </c>
      <c r="U4233" s="1">
        <v>0</v>
      </c>
      <c r="V4233" s="1">
        <v>0.745</v>
      </c>
      <c r="W4233" s="1">
        <v>0.187</v>
      </c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>
        <f t="shared" si="100"/>
        <v>37</v>
      </c>
    </row>
    <row r="4234" spans="1:49" x14ac:dyDescent="0.25">
      <c r="A4234" s="1" t="s">
        <v>857</v>
      </c>
      <c r="B4234" s="1">
        <v>1011091</v>
      </c>
      <c r="C4234" s="1">
        <v>2017</v>
      </c>
      <c r="D4234" s="1" t="s">
        <v>1091</v>
      </c>
      <c r="E4234" s="1" t="s">
        <v>1092</v>
      </c>
      <c r="F4234" s="1" t="s">
        <v>12</v>
      </c>
      <c r="G4234" s="1"/>
      <c r="H4234" s="1"/>
      <c r="I4234" s="1"/>
      <c r="J4234" s="1"/>
      <c r="K4234" s="1" t="s">
        <v>1337</v>
      </c>
      <c r="L4234" s="1" t="s">
        <v>1121</v>
      </c>
      <c r="M4234" s="1" t="s">
        <v>1338</v>
      </c>
      <c r="N4234" s="1"/>
      <c r="O4234" s="1"/>
      <c r="P4234" s="1"/>
      <c r="Q4234" s="1">
        <v>146</v>
      </c>
      <c r="R4234" s="1">
        <v>147</v>
      </c>
      <c r="S4234" s="1">
        <v>0</v>
      </c>
      <c r="T4234" s="1">
        <v>0</v>
      </c>
      <c r="U4234" s="1">
        <v>0</v>
      </c>
      <c r="V4234" s="1">
        <v>0.85399999999999998</v>
      </c>
      <c r="W4234" s="1">
        <v>3.0000000000000001E-3</v>
      </c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>
        <f t="shared" si="100"/>
        <v>146</v>
      </c>
    </row>
    <row r="4235" spans="1:49" x14ac:dyDescent="0.25">
      <c r="A4235" s="1" t="s">
        <v>857</v>
      </c>
      <c r="B4235" s="1">
        <v>1011091</v>
      </c>
      <c r="C4235" s="1">
        <v>2017</v>
      </c>
      <c r="D4235" s="1" t="s">
        <v>1091</v>
      </c>
      <c r="E4235" s="1" t="s">
        <v>1092</v>
      </c>
      <c r="F4235" s="1" t="s">
        <v>12</v>
      </c>
      <c r="G4235" s="1"/>
      <c r="H4235" s="1"/>
      <c r="I4235" s="1"/>
      <c r="J4235" s="1"/>
      <c r="K4235" s="1" t="s">
        <v>1964</v>
      </c>
      <c r="L4235" s="1" t="s">
        <v>1121</v>
      </c>
      <c r="M4235" s="1" t="s">
        <v>1965</v>
      </c>
      <c r="N4235" s="1"/>
      <c r="O4235" s="1"/>
      <c r="P4235" s="1"/>
      <c r="Q4235" s="1">
        <v>2</v>
      </c>
      <c r="R4235" s="1">
        <v>2</v>
      </c>
      <c r="S4235" s="1">
        <v>0</v>
      </c>
      <c r="T4235" s="1">
        <v>0</v>
      </c>
      <c r="U4235" s="1">
        <v>0</v>
      </c>
      <c r="V4235" s="1">
        <v>0.83599999999999997</v>
      </c>
      <c r="W4235" s="1">
        <v>3.0000000000000001E-3</v>
      </c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>
        <f t="shared" si="100"/>
        <v>2</v>
      </c>
    </row>
    <row r="4236" spans="1:49" x14ac:dyDescent="0.25">
      <c r="A4236" s="1" t="s">
        <v>857</v>
      </c>
      <c r="B4236" s="1">
        <v>1011091</v>
      </c>
      <c r="C4236" s="1">
        <v>2017</v>
      </c>
      <c r="D4236" s="1" t="s">
        <v>1091</v>
      </c>
      <c r="E4236" s="1" t="s">
        <v>1092</v>
      </c>
      <c r="F4236" s="1" t="s">
        <v>12</v>
      </c>
      <c r="G4236" s="1"/>
      <c r="H4236" s="1"/>
      <c r="I4236" s="1"/>
      <c r="J4236" s="1"/>
      <c r="K4236" s="1" t="s">
        <v>1971</v>
      </c>
      <c r="L4236" s="1" t="s">
        <v>1121</v>
      </c>
      <c r="M4236" s="1" t="s">
        <v>1972</v>
      </c>
      <c r="N4236" s="1"/>
      <c r="O4236" s="1"/>
      <c r="P4236" s="1"/>
      <c r="Q4236" s="1">
        <v>1</v>
      </c>
      <c r="R4236" s="1">
        <v>1</v>
      </c>
      <c r="S4236" s="1">
        <v>0</v>
      </c>
      <c r="T4236" s="1">
        <v>0</v>
      </c>
      <c r="U4236" s="1">
        <v>0</v>
      </c>
      <c r="V4236" s="1">
        <v>0.83599999999999997</v>
      </c>
      <c r="W4236" s="1">
        <v>3.0000000000000001E-3</v>
      </c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>
        <f t="shared" si="100"/>
        <v>1</v>
      </c>
    </row>
    <row r="4237" spans="1:49" x14ac:dyDescent="0.25">
      <c r="A4237" s="1" t="s">
        <v>857</v>
      </c>
      <c r="B4237" s="1">
        <v>1011091</v>
      </c>
      <c r="C4237" s="1">
        <v>2017</v>
      </c>
      <c r="D4237" s="1" t="s">
        <v>1091</v>
      </c>
      <c r="E4237" s="1" t="s">
        <v>1092</v>
      </c>
      <c r="F4237" s="1" t="s">
        <v>12</v>
      </c>
      <c r="G4237" s="1"/>
      <c r="H4237" s="1"/>
      <c r="I4237" s="1"/>
      <c r="J4237" s="1"/>
      <c r="K4237" s="1" t="s">
        <v>1841</v>
      </c>
      <c r="L4237" s="1" t="s">
        <v>1121</v>
      </c>
      <c r="M4237" s="1" t="s">
        <v>2608</v>
      </c>
      <c r="N4237" s="1"/>
      <c r="O4237" s="1"/>
      <c r="P4237" s="1"/>
      <c r="Q4237" s="1">
        <v>32</v>
      </c>
      <c r="R4237" s="1">
        <v>33</v>
      </c>
      <c r="S4237" s="1">
        <v>0</v>
      </c>
      <c r="T4237" s="1">
        <v>0</v>
      </c>
      <c r="U4237" s="1">
        <v>0</v>
      </c>
      <c r="V4237" s="1">
        <v>0.83599999999999997</v>
      </c>
      <c r="W4237" s="1">
        <v>3.0000000000000001E-3</v>
      </c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>
        <f t="shared" si="100"/>
        <v>32</v>
      </c>
    </row>
    <row r="4238" spans="1:49" x14ac:dyDescent="0.25">
      <c r="A4238" s="1" t="s">
        <v>857</v>
      </c>
      <c r="B4238" s="1">
        <v>1011091</v>
      </c>
      <c r="C4238" s="1">
        <v>2017</v>
      </c>
      <c r="D4238" s="1" t="s">
        <v>1091</v>
      </c>
      <c r="E4238" s="1" t="s">
        <v>1092</v>
      </c>
      <c r="F4238" s="1" t="s">
        <v>12</v>
      </c>
      <c r="G4238" s="1"/>
      <c r="H4238" s="1"/>
      <c r="I4238" s="1"/>
      <c r="J4238" s="1"/>
      <c r="K4238" s="1" t="s">
        <v>1976</v>
      </c>
      <c r="L4238" s="1" t="s">
        <v>1121</v>
      </c>
      <c r="M4238" s="1" t="s">
        <v>1977</v>
      </c>
      <c r="N4238" s="1"/>
      <c r="O4238" s="1"/>
      <c r="P4238" s="1"/>
      <c r="Q4238" s="1">
        <v>17</v>
      </c>
      <c r="R4238" s="1">
        <v>17</v>
      </c>
      <c r="S4238" s="1">
        <v>0</v>
      </c>
      <c r="T4238" s="1">
        <v>0</v>
      </c>
      <c r="U4238" s="1">
        <v>0</v>
      </c>
      <c r="V4238" s="1">
        <v>0.83599999999999997</v>
      </c>
      <c r="W4238" s="1">
        <v>3.0000000000000001E-3</v>
      </c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>
        <f t="shared" si="100"/>
        <v>17</v>
      </c>
    </row>
    <row r="4239" spans="1:49" x14ac:dyDescent="0.25">
      <c r="A4239" s="1" t="s">
        <v>857</v>
      </c>
      <c r="B4239" s="1">
        <v>1011091</v>
      </c>
      <c r="C4239" s="1">
        <v>2017</v>
      </c>
      <c r="D4239" s="1" t="s">
        <v>1091</v>
      </c>
      <c r="E4239" s="1" t="s">
        <v>1092</v>
      </c>
      <c r="F4239" s="1" t="s">
        <v>12</v>
      </c>
      <c r="G4239" s="1"/>
      <c r="H4239" s="1"/>
      <c r="I4239" s="1"/>
      <c r="J4239" s="1"/>
      <c r="K4239" s="1" t="s">
        <v>1846</v>
      </c>
      <c r="L4239" s="1" t="s">
        <v>1121</v>
      </c>
      <c r="M4239" s="1" t="s">
        <v>1983</v>
      </c>
      <c r="N4239" s="1"/>
      <c r="O4239" s="1"/>
      <c r="P4239" s="1"/>
      <c r="Q4239" s="1">
        <v>12</v>
      </c>
      <c r="R4239" s="1">
        <v>12</v>
      </c>
      <c r="S4239" s="1">
        <v>0</v>
      </c>
      <c r="T4239" s="1">
        <v>0</v>
      </c>
      <c r="U4239" s="1">
        <v>0</v>
      </c>
      <c r="V4239" s="1">
        <v>0.81799999999999995</v>
      </c>
      <c r="W4239" s="1">
        <v>2E-3</v>
      </c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>
        <f t="shared" si="100"/>
        <v>12</v>
      </c>
    </row>
    <row r="4240" spans="1:49" x14ac:dyDescent="0.25">
      <c r="A4240" s="1" t="s">
        <v>857</v>
      </c>
      <c r="B4240" s="1">
        <v>1011091</v>
      </c>
      <c r="C4240" s="1">
        <v>2017</v>
      </c>
      <c r="D4240" s="1" t="s">
        <v>1091</v>
      </c>
      <c r="E4240" s="1" t="s">
        <v>1092</v>
      </c>
      <c r="F4240" s="1" t="s">
        <v>12</v>
      </c>
      <c r="G4240" s="1"/>
      <c r="H4240" s="1"/>
      <c r="I4240" s="1"/>
      <c r="J4240" s="1"/>
      <c r="K4240" s="1" t="s">
        <v>1387</v>
      </c>
      <c r="L4240" s="1" t="s">
        <v>1121</v>
      </c>
      <c r="M4240" s="1" t="s">
        <v>1388</v>
      </c>
      <c r="N4240" s="1"/>
      <c r="O4240" s="1"/>
      <c r="P4240" s="1"/>
      <c r="Q4240" s="1">
        <v>66</v>
      </c>
      <c r="R4240" s="1">
        <v>67</v>
      </c>
      <c r="S4240" s="1">
        <v>0</v>
      </c>
      <c r="T4240" s="1">
        <v>0</v>
      </c>
      <c r="U4240" s="1">
        <v>0</v>
      </c>
      <c r="V4240" s="1">
        <v>0.83599999999999997</v>
      </c>
      <c r="W4240" s="1">
        <v>3.0000000000000001E-3</v>
      </c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>
        <f t="shared" si="100"/>
        <v>66</v>
      </c>
    </row>
    <row r="4241" spans="1:49" x14ac:dyDescent="0.25">
      <c r="A4241" s="1" t="s">
        <v>621</v>
      </c>
      <c r="B4241" s="1">
        <v>1011100</v>
      </c>
      <c r="C4241" s="1">
        <v>2017</v>
      </c>
      <c r="D4241" s="1" t="s">
        <v>1091</v>
      </c>
      <c r="E4241" s="1" t="s">
        <v>1092</v>
      </c>
      <c r="F4241" s="1" t="s">
        <v>12</v>
      </c>
      <c r="G4241" s="1"/>
      <c r="H4241" s="1"/>
      <c r="I4241" s="1"/>
      <c r="J4241" s="1"/>
      <c r="K4241" s="1" t="s">
        <v>1438</v>
      </c>
      <c r="L4241" s="1" t="s">
        <v>1147</v>
      </c>
      <c r="M4241" s="1" t="s">
        <v>1439</v>
      </c>
      <c r="N4241" s="1"/>
      <c r="O4241" s="1"/>
      <c r="P4241" s="1"/>
      <c r="Q4241" s="1">
        <v>6</v>
      </c>
      <c r="R4241" s="1">
        <v>0</v>
      </c>
      <c r="S4241" s="1">
        <v>0</v>
      </c>
      <c r="T4241" s="1">
        <v>0</v>
      </c>
      <c r="U4241" s="1">
        <v>0</v>
      </c>
      <c r="V4241" s="1">
        <v>0.79400000000000004</v>
      </c>
      <c r="W4241" s="1">
        <v>8.9999999999999993E-3</v>
      </c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>
        <f t="shared" si="100"/>
        <v>6</v>
      </c>
    </row>
    <row r="4242" spans="1:49" x14ac:dyDescent="0.25">
      <c r="A4242" s="1" t="s">
        <v>621</v>
      </c>
      <c r="B4242" s="1">
        <v>1011100</v>
      </c>
      <c r="C4242" s="1">
        <v>2017</v>
      </c>
      <c r="D4242" s="1" t="s">
        <v>1091</v>
      </c>
      <c r="E4242" s="1" t="s">
        <v>1092</v>
      </c>
      <c r="F4242" s="1" t="s">
        <v>12</v>
      </c>
      <c r="G4242" s="1"/>
      <c r="H4242" s="1"/>
      <c r="I4242" s="1"/>
      <c r="J4242" s="1"/>
      <c r="K4242" s="1" t="s">
        <v>1438</v>
      </c>
      <c r="L4242" s="1" t="s">
        <v>1094</v>
      </c>
      <c r="M4242" s="1" t="s">
        <v>1442</v>
      </c>
      <c r="N4242" s="1"/>
      <c r="O4242" s="1"/>
      <c r="P4242" s="1"/>
      <c r="Q4242" s="1">
        <v>230</v>
      </c>
      <c r="R4242" s="1">
        <v>0</v>
      </c>
      <c r="S4242" s="1">
        <v>0</v>
      </c>
      <c r="T4242" s="1">
        <v>0</v>
      </c>
      <c r="U4242" s="1">
        <v>0</v>
      </c>
      <c r="V4242" s="1">
        <v>0.79400000000000004</v>
      </c>
      <c r="W4242" s="1">
        <v>8.9999999999999993E-3</v>
      </c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>
        <f t="shared" si="100"/>
        <v>230</v>
      </c>
    </row>
    <row r="4243" spans="1:49" x14ac:dyDescent="0.25">
      <c r="A4243" s="1" t="s">
        <v>621</v>
      </c>
      <c r="B4243" s="1">
        <v>1011100</v>
      </c>
      <c r="C4243" s="1">
        <v>2017</v>
      </c>
      <c r="D4243" s="1" t="s">
        <v>1091</v>
      </c>
      <c r="E4243" s="1" t="s">
        <v>1092</v>
      </c>
      <c r="F4243" s="1" t="s">
        <v>12</v>
      </c>
      <c r="G4243" s="1"/>
      <c r="H4243" s="1"/>
      <c r="I4243" s="1"/>
      <c r="J4243" s="1"/>
      <c r="K4243" s="1" t="s">
        <v>1443</v>
      </c>
      <c r="L4243" s="1" t="s">
        <v>1094</v>
      </c>
      <c r="M4243" s="1" t="s">
        <v>1447</v>
      </c>
      <c r="N4243" s="1"/>
      <c r="O4243" s="1"/>
      <c r="P4243" s="1"/>
      <c r="Q4243" s="1">
        <v>9</v>
      </c>
      <c r="R4243" s="1">
        <v>0</v>
      </c>
      <c r="S4243" s="1">
        <v>0</v>
      </c>
      <c r="T4243" s="1">
        <v>0</v>
      </c>
      <c r="U4243" s="1">
        <v>0</v>
      </c>
      <c r="V4243" s="1">
        <v>0.79400000000000004</v>
      </c>
      <c r="W4243" s="1">
        <v>8.9999999999999993E-3</v>
      </c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>
        <f t="shared" si="100"/>
        <v>9</v>
      </c>
    </row>
    <row r="4244" spans="1:49" x14ac:dyDescent="0.25">
      <c r="A4244" s="1" t="s">
        <v>449</v>
      </c>
      <c r="B4244" s="1">
        <v>1011181</v>
      </c>
      <c r="C4244" s="1">
        <v>2017</v>
      </c>
      <c r="D4244" s="1" t="s">
        <v>1091</v>
      </c>
      <c r="E4244" s="1" t="s">
        <v>1092</v>
      </c>
      <c r="F4244" s="1" t="s">
        <v>12</v>
      </c>
      <c r="G4244" s="1"/>
      <c r="H4244" s="1"/>
      <c r="I4244" s="1"/>
      <c r="J4244" s="1"/>
      <c r="K4244" s="1" t="s">
        <v>1658</v>
      </c>
      <c r="L4244" s="1" t="s">
        <v>1168</v>
      </c>
      <c r="M4244" s="1" t="s">
        <v>1659</v>
      </c>
      <c r="N4244" s="1"/>
      <c r="O4244" s="1"/>
      <c r="P4244" s="1"/>
      <c r="Q4244" s="1">
        <v>14</v>
      </c>
      <c r="R4244" s="1">
        <v>0</v>
      </c>
      <c r="S4244" s="1">
        <v>0</v>
      </c>
      <c r="T4244" s="1">
        <v>0</v>
      </c>
      <c r="U4244" s="1">
        <v>0</v>
      </c>
      <c r="V4244" s="1">
        <v>0.77300000000000002</v>
      </c>
      <c r="W4244" s="1">
        <v>2E-3</v>
      </c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>
        <f t="shared" si="100"/>
        <v>14</v>
      </c>
    </row>
    <row r="4245" spans="1:49" x14ac:dyDescent="0.25">
      <c r="A4245" s="1" t="s">
        <v>449</v>
      </c>
      <c r="B4245" s="1">
        <v>1011181</v>
      </c>
      <c r="C4245" s="1">
        <v>2017</v>
      </c>
      <c r="D4245" s="1" t="s">
        <v>1091</v>
      </c>
      <c r="E4245" s="1" t="s">
        <v>1092</v>
      </c>
      <c r="F4245" s="1" t="s">
        <v>12</v>
      </c>
      <c r="G4245" s="1"/>
      <c r="H4245" s="1"/>
      <c r="I4245" s="1"/>
      <c r="J4245" s="1"/>
      <c r="K4245" s="1" t="s">
        <v>2143</v>
      </c>
      <c r="L4245" s="1" t="s">
        <v>1168</v>
      </c>
      <c r="M4245" s="1" t="s">
        <v>2144</v>
      </c>
      <c r="N4245" s="1"/>
      <c r="O4245" s="1"/>
      <c r="P4245" s="1"/>
      <c r="Q4245" s="1">
        <v>37</v>
      </c>
      <c r="R4245" s="1">
        <v>2</v>
      </c>
      <c r="S4245" s="1">
        <v>0</v>
      </c>
      <c r="T4245" s="1">
        <v>0</v>
      </c>
      <c r="U4245" s="1">
        <v>1</v>
      </c>
      <c r="V4245" s="1">
        <v>0.77300000000000002</v>
      </c>
      <c r="W4245" s="1">
        <v>2E-3</v>
      </c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>
        <f t="shared" si="100"/>
        <v>38</v>
      </c>
    </row>
    <row r="4246" spans="1:49" x14ac:dyDescent="0.25">
      <c r="A4246" s="1" t="s">
        <v>664</v>
      </c>
      <c r="B4246" s="1">
        <v>1011185</v>
      </c>
      <c r="C4246" s="1">
        <v>2017</v>
      </c>
      <c r="D4246" s="1" t="s">
        <v>1091</v>
      </c>
      <c r="E4246" s="1" t="s">
        <v>1092</v>
      </c>
      <c r="F4246" s="1" t="s">
        <v>12</v>
      </c>
      <c r="G4246" s="1"/>
      <c r="H4246" s="1"/>
      <c r="I4246" s="1"/>
      <c r="J4246" s="1"/>
      <c r="K4246" s="1" t="s">
        <v>1866</v>
      </c>
      <c r="L4246" s="1" t="s">
        <v>1109</v>
      </c>
      <c r="M4246" s="1" t="s">
        <v>1867</v>
      </c>
      <c r="N4246" s="1">
        <v>44.29</v>
      </c>
      <c r="O4246" s="1">
        <v>1249.1253635999999</v>
      </c>
      <c r="P4246" s="1">
        <v>20</v>
      </c>
      <c r="Q4246" s="1">
        <v>3</v>
      </c>
      <c r="R4246" s="1">
        <v>0</v>
      </c>
      <c r="S4246" s="1">
        <v>0</v>
      </c>
      <c r="T4246" s="1">
        <v>0</v>
      </c>
      <c r="U4246" s="1">
        <v>0</v>
      </c>
      <c r="V4246" s="1">
        <v>0.69099999999999995</v>
      </c>
      <c r="W4246" s="1">
        <v>1.7999999999999999E-2</v>
      </c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>
        <f t="shared" si="100"/>
        <v>3</v>
      </c>
    </row>
    <row r="4247" spans="1:49" x14ac:dyDescent="0.25">
      <c r="A4247" s="1" t="s">
        <v>664</v>
      </c>
      <c r="B4247" s="1">
        <v>1011185</v>
      </c>
      <c r="C4247" s="1">
        <v>2017</v>
      </c>
      <c r="D4247" s="1" t="s">
        <v>1091</v>
      </c>
      <c r="E4247" s="1" t="s">
        <v>1092</v>
      </c>
      <c r="F4247" s="1" t="s">
        <v>12</v>
      </c>
      <c r="G4247" s="1"/>
      <c r="H4247" s="1"/>
      <c r="I4247" s="1"/>
      <c r="J4247" s="1"/>
      <c r="K4247" s="1" t="s">
        <v>2096</v>
      </c>
      <c r="L4247" s="1" t="s">
        <v>1109</v>
      </c>
      <c r="M4247" s="1" t="s">
        <v>2097</v>
      </c>
      <c r="N4247" s="1">
        <v>44.29</v>
      </c>
      <c r="O4247" s="1">
        <v>165.27775</v>
      </c>
      <c r="P4247" s="1">
        <v>22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0.69099999999999995</v>
      </c>
      <c r="W4247" s="1">
        <v>1.7999999999999999E-2</v>
      </c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>
        <f t="shared" si="100"/>
        <v>0</v>
      </c>
    </row>
    <row r="4248" spans="1:49" x14ac:dyDescent="0.25">
      <c r="A4248" s="1" t="s">
        <v>664</v>
      </c>
      <c r="B4248" s="1">
        <v>1011185</v>
      </c>
      <c r="C4248" s="1">
        <v>2017</v>
      </c>
      <c r="D4248" s="1" t="s">
        <v>1091</v>
      </c>
      <c r="E4248" s="1" t="s">
        <v>1092</v>
      </c>
      <c r="F4248" s="1" t="s">
        <v>12</v>
      </c>
      <c r="G4248" s="1"/>
      <c r="H4248" s="1"/>
      <c r="I4248" s="1"/>
      <c r="J4248" s="1"/>
      <c r="K4248" s="1" t="s">
        <v>2098</v>
      </c>
      <c r="L4248" s="1" t="s">
        <v>1109</v>
      </c>
      <c r="M4248" s="1" t="s">
        <v>2099</v>
      </c>
      <c r="N4248" s="1">
        <v>44.29</v>
      </c>
      <c r="O4248" s="1">
        <v>688.45716670000002</v>
      </c>
      <c r="P4248" s="1">
        <v>20</v>
      </c>
      <c r="Q4248" s="1">
        <v>3</v>
      </c>
      <c r="R4248" s="1">
        <v>0</v>
      </c>
      <c r="S4248" s="1">
        <v>0</v>
      </c>
      <c r="T4248" s="1">
        <v>0</v>
      </c>
      <c r="U4248" s="1">
        <v>0</v>
      </c>
      <c r="V4248" s="1">
        <v>0.69099999999999995</v>
      </c>
      <c r="W4248" s="1">
        <v>1.7999999999999999E-2</v>
      </c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>
        <f t="shared" si="100"/>
        <v>3</v>
      </c>
    </row>
    <row r="4249" spans="1:49" x14ac:dyDescent="0.25">
      <c r="A4249" s="1" t="s">
        <v>664</v>
      </c>
      <c r="B4249" s="1">
        <v>1011185</v>
      </c>
      <c r="C4249" s="1">
        <v>2017</v>
      </c>
      <c r="D4249" s="1" t="s">
        <v>1091</v>
      </c>
      <c r="E4249" s="1" t="s">
        <v>1092</v>
      </c>
      <c r="F4249" s="1" t="s">
        <v>12</v>
      </c>
      <c r="G4249" s="1"/>
      <c r="H4249" s="1"/>
      <c r="I4249" s="1"/>
      <c r="J4249" s="1"/>
      <c r="K4249" s="1" t="s">
        <v>1870</v>
      </c>
      <c r="L4249" s="1" t="s">
        <v>1109</v>
      </c>
      <c r="M4249" s="1" t="s">
        <v>1871</v>
      </c>
      <c r="N4249" s="1">
        <v>44.29</v>
      </c>
      <c r="O4249" s="1">
        <v>990.29100000000005</v>
      </c>
      <c r="P4249" s="1">
        <v>20</v>
      </c>
      <c r="Q4249" s="1">
        <v>1</v>
      </c>
      <c r="R4249" s="1">
        <v>0</v>
      </c>
      <c r="S4249" s="1">
        <v>0</v>
      </c>
      <c r="T4249" s="1">
        <v>0</v>
      </c>
      <c r="U4249" s="1">
        <v>0</v>
      </c>
      <c r="V4249" s="1">
        <v>0.69099999999999995</v>
      </c>
      <c r="W4249" s="1">
        <v>1.7999999999999999E-2</v>
      </c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>
        <f t="shared" si="100"/>
        <v>1</v>
      </c>
    </row>
    <row r="4250" spans="1:49" x14ac:dyDescent="0.25">
      <c r="A4250" s="1" t="s">
        <v>664</v>
      </c>
      <c r="B4250" s="1">
        <v>1011185</v>
      </c>
      <c r="C4250" s="1">
        <v>2017</v>
      </c>
      <c r="D4250" s="1" t="s">
        <v>1091</v>
      </c>
      <c r="E4250" s="1" t="s">
        <v>1092</v>
      </c>
      <c r="F4250" s="1" t="s">
        <v>12</v>
      </c>
      <c r="G4250" s="1"/>
      <c r="H4250" s="1"/>
      <c r="I4250" s="1"/>
      <c r="J4250" s="1"/>
      <c r="K4250" s="1" t="s">
        <v>2102</v>
      </c>
      <c r="L4250" s="1" t="s">
        <v>1109</v>
      </c>
      <c r="M4250" s="1" t="s">
        <v>2103</v>
      </c>
      <c r="N4250" s="1">
        <v>44.29</v>
      </c>
      <c r="O4250" s="1">
        <v>0</v>
      </c>
      <c r="P4250" s="1">
        <v>22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0.69099999999999995</v>
      </c>
      <c r="W4250" s="1">
        <v>1.7999999999999999E-2</v>
      </c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>
        <f t="shared" si="100"/>
        <v>0</v>
      </c>
    </row>
    <row r="4251" spans="1:49" x14ac:dyDescent="0.25">
      <c r="A4251" s="1" t="s">
        <v>664</v>
      </c>
      <c r="B4251" s="1">
        <v>1011185</v>
      </c>
      <c r="C4251" s="1">
        <v>2017</v>
      </c>
      <c r="D4251" s="1" t="s">
        <v>1091</v>
      </c>
      <c r="E4251" s="1" t="s">
        <v>1092</v>
      </c>
      <c r="F4251" s="1" t="s">
        <v>12</v>
      </c>
      <c r="G4251" s="1"/>
      <c r="H4251" s="1"/>
      <c r="I4251" s="1"/>
      <c r="J4251" s="1"/>
      <c r="K4251" s="1" t="s">
        <v>1428</v>
      </c>
      <c r="L4251" s="1" t="s">
        <v>1109</v>
      </c>
      <c r="M4251" s="1" t="s">
        <v>1429</v>
      </c>
      <c r="N4251" s="1">
        <v>44.29</v>
      </c>
      <c r="O4251" s="1">
        <v>2571.6011832999998</v>
      </c>
      <c r="P4251" s="1">
        <v>23.3</v>
      </c>
      <c r="Q4251" s="1">
        <v>44</v>
      </c>
      <c r="R4251" s="1">
        <v>0</v>
      </c>
      <c r="S4251" s="1">
        <v>0</v>
      </c>
      <c r="T4251" s="1">
        <v>7</v>
      </c>
      <c r="U4251" s="1">
        <v>3</v>
      </c>
      <c r="V4251" s="1">
        <v>0.69099999999999995</v>
      </c>
      <c r="W4251" s="1">
        <v>1.7999999999999999E-2</v>
      </c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>
        <f t="shared" si="100"/>
        <v>47</v>
      </c>
    </row>
    <row r="4252" spans="1:49" x14ac:dyDescent="0.25">
      <c r="A4252" s="1" t="s">
        <v>664</v>
      </c>
      <c r="B4252" s="1">
        <v>1011185</v>
      </c>
      <c r="C4252" s="1">
        <v>2017</v>
      </c>
      <c r="D4252" s="1" t="s">
        <v>1091</v>
      </c>
      <c r="E4252" s="1" t="s">
        <v>1092</v>
      </c>
      <c r="F4252" s="1" t="s">
        <v>12</v>
      </c>
      <c r="G4252" s="1"/>
      <c r="H4252" s="1"/>
      <c r="I4252" s="1"/>
      <c r="J4252" s="1"/>
      <c r="K4252" s="1" t="s">
        <v>1428</v>
      </c>
      <c r="L4252" s="1" t="s">
        <v>1168</v>
      </c>
      <c r="M4252" s="1" t="s">
        <v>3049</v>
      </c>
      <c r="N4252" s="1"/>
      <c r="O4252" s="1"/>
      <c r="P4252" s="1"/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0.69099999999999995</v>
      </c>
      <c r="W4252" s="1">
        <v>1.7999999999999999E-2</v>
      </c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>
        <f t="shared" si="100"/>
        <v>0</v>
      </c>
    </row>
    <row r="4253" spans="1:49" x14ac:dyDescent="0.25">
      <c r="A4253" s="1" t="s">
        <v>664</v>
      </c>
      <c r="B4253" s="1">
        <v>1011185</v>
      </c>
      <c r="C4253" s="1">
        <v>2017</v>
      </c>
      <c r="D4253" s="1" t="s">
        <v>1091</v>
      </c>
      <c r="E4253" s="1" t="s">
        <v>1092</v>
      </c>
      <c r="F4253" s="1" t="s">
        <v>12</v>
      </c>
      <c r="G4253" s="1"/>
      <c r="H4253" s="1"/>
      <c r="I4253" s="1"/>
      <c r="J4253" s="1"/>
      <c r="K4253" s="1" t="s">
        <v>2944</v>
      </c>
      <c r="L4253" s="1" t="s">
        <v>1109</v>
      </c>
      <c r="M4253" s="1" t="s">
        <v>2945</v>
      </c>
      <c r="N4253" s="1">
        <v>44.29</v>
      </c>
      <c r="O4253" s="1">
        <v>0</v>
      </c>
      <c r="P4253" s="1">
        <v>22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0.69099999999999995</v>
      </c>
      <c r="W4253" s="1">
        <v>1.7999999999999999E-2</v>
      </c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>
        <f t="shared" si="100"/>
        <v>0</v>
      </c>
    </row>
    <row r="4254" spans="1:49" x14ac:dyDescent="0.25">
      <c r="A4254" s="1" t="s">
        <v>664</v>
      </c>
      <c r="B4254" s="1">
        <v>1011185</v>
      </c>
      <c r="C4254" s="1">
        <v>2017</v>
      </c>
      <c r="D4254" s="1" t="s">
        <v>1091</v>
      </c>
      <c r="E4254" s="1" t="s">
        <v>1092</v>
      </c>
      <c r="F4254" s="1" t="s">
        <v>12</v>
      </c>
      <c r="G4254" s="1"/>
      <c r="H4254" s="1"/>
      <c r="I4254" s="1"/>
      <c r="J4254" s="1"/>
      <c r="K4254" s="1" t="s">
        <v>1430</v>
      </c>
      <c r="L4254" s="1" t="s">
        <v>1109</v>
      </c>
      <c r="M4254" s="1" t="s">
        <v>1431</v>
      </c>
      <c r="N4254" s="1">
        <v>44.29</v>
      </c>
      <c r="O4254" s="1">
        <v>942.28768749999995</v>
      </c>
      <c r="P4254" s="1">
        <v>23.9</v>
      </c>
      <c r="Q4254" s="1">
        <v>4</v>
      </c>
      <c r="R4254" s="1">
        <v>0</v>
      </c>
      <c r="S4254" s="1">
        <v>0</v>
      </c>
      <c r="T4254" s="1">
        <v>0</v>
      </c>
      <c r="U4254" s="1">
        <v>2</v>
      </c>
      <c r="V4254" s="1">
        <v>0.69099999999999995</v>
      </c>
      <c r="W4254" s="1">
        <v>1.7999999999999999E-2</v>
      </c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>
        <f t="shared" si="100"/>
        <v>6</v>
      </c>
    </row>
    <row r="4255" spans="1:49" x14ac:dyDescent="0.25">
      <c r="A4255" s="1" t="s">
        <v>664</v>
      </c>
      <c r="B4255" s="1">
        <v>1011185</v>
      </c>
      <c r="C4255" s="1">
        <v>2017</v>
      </c>
      <c r="D4255" s="1" t="s">
        <v>1091</v>
      </c>
      <c r="E4255" s="1" t="s">
        <v>1092</v>
      </c>
      <c r="F4255" s="1" t="s">
        <v>12</v>
      </c>
      <c r="G4255" s="1"/>
      <c r="H4255" s="1"/>
      <c r="I4255" s="1"/>
      <c r="J4255" s="1"/>
      <c r="K4255" s="1" t="s">
        <v>1872</v>
      </c>
      <c r="L4255" s="1" t="s">
        <v>1109</v>
      </c>
      <c r="M4255" s="1" t="s">
        <v>1873</v>
      </c>
      <c r="N4255" s="1">
        <v>44.29</v>
      </c>
      <c r="O4255" s="1">
        <v>446.16922219999998</v>
      </c>
      <c r="P4255" s="1">
        <v>24.8</v>
      </c>
      <c r="Q4255" s="1">
        <v>2</v>
      </c>
      <c r="R4255" s="1">
        <v>0</v>
      </c>
      <c r="S4255" s="1">
        <v>0</v>
      </c>
      <c r="T4255" s="1">
        <v>0</v>
      </c>
      <c r="U4255" s="1">
        <v>0</v>
      </c>
      <c r="V4255" s="1">
        <v>0.69099999999999995</v>
      </c>
      <c r="W4255" s="1">
        <v>1.7999999999999999E-2</v>
      </c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>
        <f t="shared" si="100"/>
        <v>2</v>
      </c>
    </row>
    <row r="4256" spans="1:49" x14ac:dyDescent="0.25">
      <c r="A4256" s="1" t="s">
        <v>664</v>
      </c>
      <c r="B4256" s="1">
        <v>1011185</v>
      </c>
      <c r="C4256" s="1">
        <v>2017</v>
      </c>
      <c r="D4256" s="1" t="s">
        <v>1091</v>
      </c>
      <c r="E4256" s="1" t="s">
        <v>1092</v>
      </c>
      <c r="F4256" s="1" t="s">
        <v>12</v>
      </c>
      <c r="G4256" s="1"/>
      <c r="H4256" s="1"/>
      <c r="I4256" s="1"/>
      <c r="J4256" s="1"/>
      <c r="K4256" s="1" t="s">
        <v>2104</v>
      </c>
      <c r="L4256" s="1" t="s">
        <v>1109</v>
      </c>
      <c r="M4256" s="1" t="s">
        <v>2105</v>
      </c>
      <c r="N4256" s="1">
        <v>44.29</v>
      </c>
      <c r="O4256" s="1">
        <v>438.37830000000002</v>
      </c>
      <c r="P4256" s="1">
        <v>21.3</v>
      </c>
      <c r="Q4256" s="1">
        <v>3</v>
      </c>
      <c r="R4256" s="1">
        <v>0</v>
      </c>
      <c r="S4256" s="1">
        <v>0</v>
      </c>
      <c r="T4256" s="1">
        <v>0</v>
      </c>
      <c r="U4256" s="1">
        <v>0</v>
      </c>
      <c r="V4256" s="1">
        <v>0.69099999999999995</v>
      </c>
      <c r="W4256" s="1">
        <v>1.7999999999999999E-2</v>
      </c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>
        <f t="shared" si="100"/>
        <v>3</v>
      </c>
    </row>
    <row r="4257" spans="1:49" x14ac:dyDescent="0.25">
      <c r="A4257" s="1" t="s">
        <v>664</v>
      </c>
      <c r="B4257" s="1">
        <v>1011185</v>
      </c>
      <c r="C4257" s="1">
        <v>2017</v>
      </c>
      <c r="D4257" s="1" t="s">
        <v>1091</v>
      </c>
      <c r="E4257" s="1" t="s">
        <v>1092</v>
      </c>
      <c r="F4257" s="1" t="s">
        <v>12</v>
      </c>
      <c r="G4257" s="1"/>
      <c r="H4257" s="1"/>
      <c r="I4257" s="1"/>
      <c r="J4257" s="1"/>
      <c r="K4257" s="1" t="s">
        <v>2207</v>
      </c>
      <c r="L4257" s="1" t="s">
        <v>1109</v>
      </c>
      <c r="M4257" s="1" t="s">
        <v>2208</v>
      </c>
      <c r="N4257" s="1">
        <v>44.29</v>
      </c>
      <c r="O4257" s="1">
        <v>680.38666669999998</v>
      </c>
      <c r="P4257" s="1">
        <v>22</v>
      </c>
      <c r="Q4257" s="1">
        <v>2</v>
      </c>
      <c r="R4257" s="1">
        <v>0</v>
      </c>
      <c r="S4257" s="1">
        <v>0</v>
      </c>
      <c r="T4257" s="1">
        <v>0</v>
      </c>
      <c r="U4257" s="1">
        <v>0</v>
      </c>
      <c r="V4257" s="1">
        <v>0.69099999999999995</v>
      </c>
      <c r="W4257" s="1">
        <v>1.7999999999999999E-2</v>
      </c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>
        <f t="shared" si="100"/>
        <v>2</v>
      </c>
    </row>
    <row r="4258" spans="1:49" x14ac:dyDescent="0.25">
      <c r="A4258" s="1" t="s">
        <v>664</v>
      </c>
      <c r="B4258" s="1">
        <v>1011185</v>
      </c>
      <c r="C4258" s="1">
        <v>2017</v>
      </c>
      <c r="D4258" s="1" t="s">
        <v>1091</v>
      </c>
      <c r="E4258" s="1" t="s">
        <v>1092</v>
      </c>
      <c r="F4258" s="1" t="s">
        <v>12</v>
      </c>
      <c r="G4258" s="1"/>
      <c r="H4258" s="1"/>
      <c r="I4258" s="1"/>
      <c r="J4258" s="1"/>
      <c r="K4258" s="1" t="s">
        <v>2360</v>
      </c>
      <c r="L4258" s="1" t="s">
        <v>1109</v>
      </c>
      <c r="M4258" s="1" t="s">
        <v>2361</v>
      </c>
      <c r="N4258" s="1">
        <v>44.29</v>
      </c>
      <c r="O4258" s="1">
        <v>0</v>
      </c>
      <c r="P4258" s="1">
        <v>28</v>
      </c>
      <c r="Q4258" s="1">
        <v>1</v>
      </c>
      <c r="R4258" s="1">
        <v>0</v>
      </c>
      <c r="S4258" s="1">
        <v>0</v>
      </c>
      <c r="T4258" s="1">
        <v>0</v>
      </c>
      <c r="U4258" s="1">
        <v>0</v>
      </c>
      <c r="V4258" s="1">
        <v>0.69099999999999995</v>
      </c>
      <c r="W4258" s="1">
        <v>1.7999999999999999E-2</v>
      </c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>
        <f t="shared" si="100"/>
        <v>1</v>
      </c>
    </row>
    <row r="4259" spans="1:49" x14ac:dyDescent="0.25">
      <c r="A4259" s="1" t="s">
        <v>664</v>
      </c>
      <c r="B4259" s="1">
        <v>1011185</v>
      </c>
      <c r="C4259" s="1">
        <v>2017</v>
      </c>
      <c r="D4259" s="1" t="s">
        <v>1091</v>
      </c>
      <c r="E4259" s="1" t="s">
        <v>1092</v>
      </c>
      <c r="F4259" s="1" t="s">
        <v>12</v>
      </c>
      <c r="G4259" s="1"/>
      <c r="H4259" s="1"/>
      <c r="I4259" s="1"/>
      <c r="J4259" s="1"/>
      <c r="K4259" s="1" t="s">
        <v>1874</v>
      </c>
      <c r="L4259" s="1" t="s">
        <v>1109</v>
      </c>
      <c r="M4259" s="1" t="s">
        <v>1875</v>
      </c>
      <c r="N4259" s="1">
        <v>44.29</v>
      </c>
      <c r="O4259" s="1">
        <v>1447.1342857</v>
      </c>
      <c r="P4259" s="1">
        <v>20</v>
      </c>
      <c r="Q4259" s="1">
        <v>3</v>
      </c>
      <c r="R4259" s="1">
        <v>0</v>
      </c>
      <c r="S4259" s="1">
        <v>0</v>
      </c>
      <c r="T4259" s="1">
        <v>0</v>
      </c>
      <c r="U4259" s="1">
        <v>0</v>
      </c>
      <c r="V4259" s="1">
        <v>0.69099999999999995</v>
      </c>
      <c r="W4259" s="1">
        <v>1.7999999999999999E-2</v>
      </c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>
        <f t="shared" si="100"/>
        <v>3</v>
      </c>
    </row>
    <row r="4260" spans="1:49" x14ac:dyDescent="0.25">
      <c r="A4260" s="1" t="s">
        <v>637</v>
      </c>
      <c r="B4260" s="1">
        <v>1011191</v>
      </c>
      <c r="C4260" s="1">
        <v>2017</v>
      </c>
      <c r="D4260" s="1" t="s">
        <v>1091</v>
      </c>
      <c r="E4260" s="1" t="s">
        <v>1092</v>
      </c>
      <c r="F4260" s="1" t="s">
        <v>12</v>
      </c>
      <c r="G4260" s="1"/>
      <c r="H4260" s="1"/>
      <c r="I4260" s="1"/>
      <c r="J4260" s="1"/>
      <c r="K4260" s="1" t="s">
        <v>2261</v>
      </c>
      <c r="L4260" s="1" t="s">
        <v>1168</v>
      </c>
      <c r="M4260" s="1" t="s">
        <v>2342</v>
      </c>
      <c r="N4260" s="1"/>
      <c r="O4260" s="1"/>
      <c r="P4260" s="1"/>
      <c r="Q4260" s="1">
        <v>15</v>
      </c>
      <c r="R4260" s="1">
        <v>0</v>
      </c>
      <c r="S4260" s="1">
        <v>0</v>
      </c>
      <c r="T4260" s="1">
        <v>0</v>
      </c>
      <c r="U4260" s="1">
        <v>0</v>
      </c>
      <c r="V4260" s="1">
        <v>0.73</v>
      </c>
      <c r="W4260" s="1">
        <v>0.02</v>
      </c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>
        <f t="shared" si="100"/>
        <v>15</v>
      </c>
    </row>
    <row r="4261" spans="1:49" x14ac:dyDescent="0.25">
      <c r="A4261" s="1" t="s">
        <v>637</v>
      </c>
      <c r="B4261" s="1">
        <v>1011191</v>
      </c>
      <c r="C4261" s="1">
        <v>2017</v>
      </c>
      <c r="D4261" s="1" t="s">
        <v>1091</v>
      </c>
      <c r="E4261" s="1" t="s">
        <v>1092</v>
      </c>
      <c r="F4261" s="1" t="s">
        <v>12</v>
      </c>
      <c r="G4261" s="1"/>
      <c r="H4261" s="1"/>
      <c r="I4261" s="1"/>
      <c r="J4261" s="1"/>
      <c r="K4261" s="1" t="s">
        <v>1698</v>
      </c>
      <c r="L4261" s="1" t="s">
        <v>1168</v>
      </c>
      <c r="M4261" s="1" t="s">
        <v>1700</v>
      </c>
      <c r="N4261" s="1"/>
      <c r="O4261" s="1"/>
      <c r="P4261" s="1"/>
      <c r="Q4261" s="1">
        <v>25</v>
      </c>
      <c r="R4261" s="1">
        <v>0</v>
      </c>
      <c r="S4261" s="1">
        <v>0</v>
      </c>
      <c r="T4261" s="1">
        <v>3</v>
      </c>
      <c r="U4261" s="1">
        <v>0</v>
      </c>
      <c r="V4261" s="1">
        <v>0.74</v>
      </c>
      <c r="W4261" s="1">
        <v>0.01</v>
      </c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>
        <f t="shared" si="100"/>
        <v>25</v>
      </c>
    </row>
    <row r="4262" spans="1:49" x14ac:dyDescent="0.25">
      <c r="A4262" s="1" t="s">
        <v>637</v>
      </c>
      <c r="B4262" s="1">
        <v>1011191</v>
      </c>
      <c r="C4262" s="1">
        <v>2017</v>
      </c>
      <c r="D4262" s="1" t="s">
        <v>1091</v>
      </c>
      <c r="E4262" s="1" t="s">
        <v>1092</v>
      </c>
      <c r="F4262" s="1" t="s">
        <v>12</v>
      </c>
      <c r="G4262" s="1"/>
      <c r="H4262" s="1"/>
      <c r="I4262" s="1"/>
      <c r="J4262" s="1"/>
      <c r="K4262" s="1" t="s">
        <v>2350</v>
      </c>
      <c r="L4262" s="1" t="s">
        <v>1168</v>
      </c>
      <c r="M4262" s="1" t="s">
        <v>3050</v>
      </c>
      <c r="N4262" s="1"/>
      <c r="O4262" s="1"/>
      <c r="P4262" s="1"/>
      <c r="Q4262" s="1">
        <v>7</v>
      </c>
      <c r="R4262" s="1">
        <v>0</v>
      </c>
      <c r="S4262" s="1">
        <v>0</v>
      </c>
      <c r="T4262" s="1">
        <v>1</v>
      </c>
      <c r="U4262" s="1">
        <v>0</v>
      </c>
      <c r="V4262" s="1">
        <v>0.73</v>
      </c>
      <c r="W4262" s="1">
        <v>0.02</v>
      </c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>
        <f t="shared" si="100"/>
        <v>7</v>
      </c>
    </row>
    <row r="4263" spans="1:49" x14ac:dyDescent="0.25">
      <c r="A4263" s="1" t="s">
        <v>637</v>
      </c>
      <c r="B4263" s="1">
        <v>1011191</v>
      </c>
      <c r="C4263" s="1">
        <v>2017</v>
      </c>
      <c r="D4263" s="1" t="s">
        <v>1091</v>
      </c>
      <c r="E4263" s="1" t="s">
        <v>1092</v>
      </c>
      <c r="F4263" s="1" t="s">
        <v>12</v>
      </c>
      <c r="G4263" s="1"/>
      <c r="H4263" s="1"/>
      <c r="I4263" s="1"/>
      <c r="J4263" s="1"/>
      <c r="K4263" s="1" t="s">
        <v>1701</v>
      </c>
      <c r="L4263" s="1" t="s">
        <v>1168</v>
      </c>
      <c r="M4263" s="1" t="s">
        <v>1703</v>
      </c>
      <c r="N4263" s="1"/>
      <c r="O4263" s="1"/>
      <c r="P4263" s="1"/>
      <c r="Q4263" s="1">
        <v>68</v>
      </c>
      <c r="R4263" s="1">
        <v>0</v>
      </c>
      <c r="S4263" s="1">
        <v>0</v>
      </c>
      <c r="T4263" s="1">
        <v>11</v>
      </c>
      <c r="U4263" s="1">
        <v>0</v>
      </c>
      <c r="V4263" s="1">
        <v>0.77</v>
      </c>
      <c r="W4263" s="1">
        <v>0.01</v>
      </c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>
        <f t="shared" si="100"/>
        <v>68</v>
      </c>
    </row>
    <row r="4264" spans="1:49" x14ac:dyDescent="0.25">
      <c r="A4264" s="1" t="s">
        <v>883</v>
      </c>
      <c r="B4264" s="1">
        <v>1011194</v>
      </c>
      <c r="C4264" s="1">
        <v>2017</v>
      </c>
      <c r="D4264" s="1" t="s">
        <v>1091</v>
      </c>
      <c r="E4264" s="1" t="s">
        <v>1092</v>
      </c>
      <c r="F4264" s="1" t="s">
        <v>12</v>
      </c>
      <c r="G4264" s="1"/>
      <c r="H4264" s="1"/>
      <c r="I4264" s="1"/>
      <c r="J4264" s="1"/>
      <c r="K4264" s="1" t="s">
        <v>1476</v>
      </c>
      <c r="L4264" s="1" t="s">
        <v>1121</v>
      </c>
      <c r="M4264" s="1" t="s">
        <v>1477</v>
      </c>
      <c r="N4264" s="1"/>
      <c r="O4264" s="1"/>
      <c r="P4264" s="1"/>
      <c r="Q4264" s="1">
        <v>387</v>
      </c>
      <c r="R4264" s="1">
        <v>0</v>
      </c>
      <c r="S4264" s="1">
        <v>0</v>
      </c>
      <c r="T4264" s="1">
        <v>0</v>
      </c>
      <c r="U4264" s="1">
        <v>1</v>
      </c>
      <c r="V4264" s="1">
        <v>0.95399999999999996</v>
      </c>
      <c r="W4264" s="1">
        <v>0.04</v>
      </c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>
        <f t="shared" si="100"/>
        <v>388</v>
      </c>
    </row>
    <row r="4265" spans="1:49" x14ac:dyDescent="0.25">
      <c r="A4265" s="1" t="s">
        <v>472</v>
      </c>
      <c r="B4265" s="1">
        <v>1011221</v>
      </c>
      <c r="C4265" s="1">
        <v>2017</v>
      </c>
      <c r="D4265" s="1" t="s">
        <v>1091</v>
      </c>
      <c r="E4265" s="1" t="s">
        <v>1092</v>
      </c>
      <c r="F4265" s="1" t="s">
        <v>12</v>
      </c>
      <c r="G4265" s="1"/>
      <c r="H4265" s="1"/>
      <c r="I4265" s="1"/>
      <c r="J4265" s="1"/>
      <c r="K4265" s="1" t="s">
        <v>1632</v>
      </c>
      <c r="L4265" s="1" t="s">
        <v>1109</v>
      </c>
      <c r="M4265" s="1" t="s">
        <v>1633</v>
      </c>
      <c r="N4265" s="1">
        <v>32</v>
      </c>
      <c r="O4265" s="1">
        <v>2.6532060999999998</v>
      </c>
      <c r="P4265" s="1">
        <v>65</v>
      </c>
      <c r="Q4265" s="1">
        <v>131</v>
      </c>
      <c r="R4265" s="1">
        <v>0</v>
      </c>
      <c r="S4265" s="1">
        <v>0</v>
      </c>
      <c r="T4265" s="1">
        <v>0</v>
      </c>
      <c r="U4265" s="1">
        <v>3</v>
      </c>
      <c r="V4265" s="1">
        <v>0.85899999999999999</v>
      </c>
      <c r="W4265" s="1">
        <v>5.0000000000000001E-3</v>
      </c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>
        <f t="shared" si="100"/>
        <v>134</v>
      </c>
    </row>
    <row r="4266" spans="1:49" x14ac:dyDescent="0.25">
      <c r="A4266" s="1" t="s">
        <v>78</v>
      </c>
      <c r="B4266" s="1">
        <v>1011223</v>
      </c>
      <c r="C4266" s="1">
        <v>2017</v>
      </c>
      <c r="D4266" s="1" t="s">
        <v>1091</v>
      </c>
      <c r="E4266" s="1" t="s">
        <v>1092</v>
      </c>
      <c r="F4266" s="1" t="s">
        <v>12</v>
      </c>
      <c r="G4266" s="1"/>
      <c r="H4266" s="1"/>
      <c r="I4266" s="1"/>
      <c r="J4266" s="1"/>
      <c r="K4266" s="1" t="s">
        <v>1853</v>
      </c>
      <c r="L4266" s="1" t="s">
        <v>1121</v>
      </c>
      <c r="M4266" s="1" t="s">
        <v>3051</v>
      </c>
      <c r="N4266" s="1"/>
      <c r="O4266" s="1"/>
      <c r="P4266" s="1"/>
      <c r="Q4266" s="1">
        <v>64</v>
      </c>
      <c r="R4266" s="1">
        <v>0</v>
      </c>
      <c r="S4266" s="1">
        <v>0</v>
      </c>
      <c r="T4266" s="1">
        <v>0</v>
      </c>
      <c r="U4266" s="1">
        <v>0</v>
      </c>
      <c r="V4266" s="1">
        <v>0.877</v>
      </c>
      <c r="W4266" s="1">
        <v>2.5999999999999999E-2</v>
      </c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>
        <f t="shared" si="100"/>
        <v>64</v>
      </c>
    </row>
    <row r="4267" spans="1:49" x14ac:dyDescent="0.25">
      <c r="A4267" s="1" t="s">
        <v>78</v>
      </c>
      <c r="B4267" s="1">
        <v>1011223</v>
      </c>
      <c r="C4267" s="1">
        <v>2017</v>
      </c>
      <c r="D4267" s="1" t="s">
        <v>1091</v>
      </c>
      <c r="E4267" s="1" t="s">
        <v>1092</v>
      </c>
      <c r="F4267" s="1" t="s">
        <v>12</v>
      </c>
      <c r="G4267" s="1"/>
      <c r="H4267" s="1"/>
      <c r="I4267" s="1"/>
      <c r="J4267" s="1"/>
      <c r="K4267" s="1" t="s">
        <v>1235</v>
      </c>
      <c r="L4267" s="1" t="s">
        <v>1121</v>
      </c>
      <c r="M4267" s="1" t="s">
        <v>3052</v>
      </c>
      <c r="N4267" s="1"/>
      <c r="O4267" s="1"/>
      <c r="P4267" s="1"/>
      <c r="Q4267" s="1">
        <v>62</v>
      </c>
      <c r="R4267" s="1">
        <v>0</v>
      </c>
      <c r="S4267" s="1">
        <v>0</v>
      </c>
      <c r="T4267" s="1">
        <v>0</v>
      </c>
      <c r="U4267" s="1">
        <v>0</v>
      </c>
      <c r="V4267" s="1">
        <v>0.90900000000000003</v>
      </c>
      <c r="W4267" s="1">
        <v>1.4999999999999999E-2</v>
      </c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>
        <f t="shared" si="100"/>
        <v>62</v>
      </c>
    </row>
    <row r="4268" spans="1:49" x14ac:dyDescent="0.25">
      <c r="A4268" s="1" t="s">
        <v>78</v>
      </c>
      <c r="B4268" s="1">
        <v>1011223</v>
      </c>
      <c r="C4268" s="1">
        <v>2017</v>
      </c>
      <c r="D4268" s="1" t="s">
        <v>1091</v>
      </c>
      <c r="E4268" s="1" t="s">
        <v>1092</v>
      </c>
      <c r="F4268" s="1" t="s">
        <v>12</v>
      </c>
      <c r="G4268" s="1"/>
      <c r="H4268" s="1"/>
      <c r="I4268" s="1"/>
      <c r="J4268" s="1"/>
      <c r="K4268" s="1" t="s">
        <v>1139</v>
      </c>
      <c r="L4268" s="1" t="s">
        <v>1121</v>
      </c>
      <c r="M4268" s="1" t="s">
        <v>3053</v>
      </c>
      <c r="N4268" s="1"/>
      <c r="O4268" s="1"/>
      <c r="P4268" s="1"/>
      <c r="Q4268" s="1">
        <v>68</v>
      </c>
      <c r="R4268" s="1">
        <v>0</v>
      </c>
      <c r="S4268" s="1">
        <v>0</v>
      </c>
      <c r="T4268" s="1">
        <v>0</v>
      </c>
      <c r="U4268" s="1">
        <v>0</v>
      </c>
      <c r="V4268" s="1">
        <v>0.91700000000000004</v>
      </c>
      <c r="W4268" s="1">
        <v>1.7000000000000001E-2</v>
      </c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>
        <f t="shared" si="100"/>
        <v>68</v>
      </c>
    </row>
    <row r="4269" spans="1:49" x14ac:dyDescent="0.25">
      <c r="A4269" s="1" t="s">
        <v>78</v>
      </c>
      <c r="B4269" s="1">
        <v>1011223</v>
      </c>
      <c r="C4269" s="1">
        <v>2017</v>
      </c>
      <c r="D4269" s="1" t="s">
        <v>1091</v>
      </c>
      <c r="E4269" s="1" t="s">
        <v>1092</v>
      </c>
      <c r="F4269" s="1" t="s">
        <v>12</v>
      </c>
      <c r="G4269" s="1"/>
      <c r="H4269" s="1"/>
      <c r="I4269" s="1"/>
      <c r="J4269" s="1"/>
      <c r="K4269" s="1" t="s">
        <v>1141</v>
      </c>
      <c r="L4269" s="1" t="s">
        <v>1121</v>
      </c>
      <c r="M4269" s="1" t="s">
        <v>1142</v>
      </c>
      <c r="N4269" s="1"/>
      <c r="O4269" s="1"/>
      <c r="P4269" s="1"/>
      <c r="Q4269" s="1">
        <v>1</v>
      </c>
      <c r="R4269" s="1">
        <v>0</v>
      </c>
      <c r="S4269" s="1">
        <v>0</v>
      </c>
      <c r="T4269" s="1">
        <v>0</v>
      </c>
      <c r="U4269" s="1">
        <v>0</v>
      </c>
      <c r="V4269" s="1">
        <v>0.77500000000000002</v>
      </c>
      <c r="W4269" s="1">
        <v>3.2000000000000001E-2</v>
      </c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>
        <f t="shared" si="100"/>
        <v>1</v>
      </c>
    </row>
    <row r="4270" spans="1:49" x14ac:dyDescent="0.25">
      <c r="A4270" s="1" t="s">
        <v>696</v>
      </c>
      <c r="B4270" s="1">
        <v>1011231</v>
      </c>
      <c r="C4270" s="1">
        <v>2017</v>
      </c>
      <c r="D4270" s="1" t="s">
        <v>1091</v>
      </c>
      <c r="E4270" s="1" t="s">
        <v>1092</v>
      </c>
      <c r="F4270" s="1" t="s">
        <v>12</v>
      </c>
      <c r="G4270" s="1"/>
      <c r="H4270" s="1"/>
      <c r="I4270" s="1"/>
      <c r="J4270" s="1"/>
      <c r="K4270" s="1" t="s">
        <v>2722</v>
      </c>
      <c r="L4270" s="1" t="s">
        <v>1121</v>
      </c>
      <c r="M4270" s="1" t="s">
        <v>2723</v>
      </c>
      <c r="N4270" s="1"/>
      <c r="O4270" s="1"/>
      <c r="P4270" s="1"/>
      <c r="Q4270" s="1">
        <v>0</v>
      </c>
      <c r="R4270" s="1">
        <v>0</v>
      </c>
      <c r="S4270" s="1">
        <v>0</v>
      </c>
      <c r="T4270" s="1">
        <v>0</v>
      </c>
      <c r="U4270" s="1">
        <v>4</v>
      </c>
      <c r="V4270" s="1">
        <v>0.75600000000000001</v>
      </c>
      <c r="W4270" s="1">
        <v>3.0000000000000001E-3</v>
      </c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>
        <f t="shared" si="100"/>
        <v>4</v>
      </c>
    </row>
    <row r="4271" spans="1:49" x14ac:dyDescent="0.25">
      <c r="A4271" s="1" t="s">
        <v>696</v>
      </c>
      <c r="B4271" s="1">
        <v>1011231</v>
      </c>
      <c r="C4271" s="1">
        <v>2017</v>
      </c>
      <c r="D4271" s="1" t="s">
        <v>1091</v>
      </c>
      <c r="E4271" s="1" t="s">
        <v>1092</v>
      </c>
      <c r="F4271" s="1" t="s">
        <v>12</v>
      </c>
      <c r="G4271" s="1"/>
      <c r="H4271" s="1"/>
      <c r="I4271" s="1"/>
      <c r="J4271" s="1"/>
      <c r="K4271" s="1" t="s">
        <v>2722</v>
      </c>
      <c r="L4271" s="1" t="s">
        <v>1109</v>
      </c>
      <c r="M4271" s="1" t="s">
        <v>2724</v>
      </c>
      <c r="N4271" s="1">
        <v>28.2</v>
      </c>
      <c r="O4271" s="1">
        <v>0.21190000000000001</v>
      </c>
      <c r="P4271" s="1">
        <v>30</v>
      </c>
      <c r="Q4271" s="1">
        <v>7</v>
      </c>
      <c r="R4271" s="1">
        <v>0</v>
      </c>
      <c r="S4271" s="1">
        <v>0</v>
      </c>
      <c r="T4271" s="1">
        <v>0</v>
      </c>
      <c r="U4271" s="1">
        <v>0</v>
      </c>
      <c r="V4271" s="1">
        <v>0.75600000000000001</v>
      </c>
      <c r="W4271" s="1">
        <v>3.0000000000000001E-3</v>
      </c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>
        <f t="shared" si="100"/>
        <v>7</v>
      </c>
    </row>
    <row r="4272" spans="1:49" x14ac:dyDescent="0.25">
      <c r="A4272" s="1" t="s">
        <v>696</v>
      </c>
      <c r="B4272" s="1">
        <v>1011231</v>
      </c>
      <c r="C4272" s="1">
        <v>2017</v>
      </c>
      <c r="D4272" s="1" t="s">
        <v>1091</v>
      </c>
      <c r="E4272" s="1" t="s">
        <v>1092</v>
      </c>
      <c r="F4272" s="1" t="s">
        <v>12</v>
      </c>
      <c r="G4272" s="1"/>
      <c r="H4272" s="1"/>
      <c r="I4272" s="1"/>
      <c r="J4272" s="1"/>
      <c r="K4272" s="1" t="s">
        <v>2726</v>
      </c>
      <c r="L4272" s="1" t="s">
        <v>1121</v>
      </c>
      <c r="M4272" s="1" t="s">
        <v>2727</v>
      </c>
      <c r="N4272" s="1"/>
      <c r="O4272" s="1"/>
      <c r="P4272" s="1"/>
      <c r="Q4272" s="1">
        <v>8</v>
      </c>
      <c r="R4272" s="1">
        <v>0</v>
      </c>
      <c r="S4272" s="1">
        <v>0</v>
      </c>
      <c r="T4272" s="1">
        <v>0</v>
      </c>
      <c r="U4272" s="1">
        <v>0</v>
      </c>
      <c r="V4272" s="1">
        <v>0.99199999999999999</v>
      </c>
      <c r="W4272" s="1">
        <v>3.0000000000000001E-3</v>
      </c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>
        <f t="shared" si="100"/>
        <v>8</v>
      </c>
    </row>
    <row r="4273" spans="1:49" x14ac:dyDescent="0.25">
      <c r="A4273" s="1" t="s">
        <v>201</v>
      </c>
      <c r="B4273" s="1">
        <v>1011244</v>
      </c>
      <c r="C4273" s="1">
        <v>2017</v>
      </c>
      <c r="D4273" s="1" t="s">
        <v>1091</v>
      </c>
      <c r="E4273" s="1" t="s">
        <v>1092</v>
      </c>
      <c r="F4273" s="1" t="s">
        <v>12</v>
      </c>
      <c r="G4273" s="1"/>
      <c r="H4273" s="1"/>
      <c r="I4273" s="1"/>
      <c r="J4273" s="1"/>
      <c r="K4273" s="1" t="s">
        <v>1785</v>
      </c>
      <c r="L4273" s="1" t="s">
        <v>1147</v>
      </c>
      <c r="M4273" s="1" t="s">
        <v>3054</v>
      </c>
      <c r="N4273" s="1"/>
      <c r="O4273" s="1"/>
      <c r="P4273" s="1"/>
      <c r="Q4273" s="1">
        <v>178</v>
      </c>
      <c r="R4273" s="1">
        <v>0</v>
      </c>
      <c r="S4273" s="1">
        <v>0</v>
      </c>
      <c r="T4273" s="1">
        <v>0</v>
      </c>
      <c r="U4273" s="1">
        <v>0</v>
      </c>
      <c r="V4273" s="1">
        <v>0.73</v>
      </c>
      <c r="W4273" s="1">
        <v>0.01</v>
      </c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>
        <f t="shared" si="100"/>
        <v>178</v>
      </c>
    </row>
    <row r="4274" spans="1:49" x14ac:dyDescent="0.25">
      <c r="A4274" s="1" t="s">
        <v>201</v>
      </c>
      <c r="B4274" s="1">
        <v>1011244</v>
      </c>
      <c r="C4274" s="1">
        <v>2017</v>
      </c>
      <c r="D4274" s="1" t="s">
        <v>1091</v>
      </c>
      <c r="E4274" s="1" t="s">
        <v>1092</v>
      </c>
      <c r="F4274" s="1" t="s">
        <v>12</v>
      </c>
      <c r="G4274" s="1"/>
      <c r="H4274" s="1"/>
      <c r="I4274" s="1"/>
      <c r="J4274" s="1"/>
      <c r="K4274" s="1" t="s">
        <v>1785</v>
      </c>
      <c r="L4274" s="1" t="s">
        <v>1109</v>
      </c>
      <c r="M4274" s="1" t="s">
        <v>1786</v>
      </c>
      <c r="N4274" s="1">
        <v>35.200000000000003</v>
      </c>
      <c r="O4274" s="1">
        <v>75.900000000000006</v>
      </c>
      <c r="P4274" s="1">
        <v>92.3</v>
      </c>
      <c r="Q4274" s="1">
        <v>141</v>
      </c>
      <c r="R4274" s="1">
        <v>0</v>
      </c>
      <c r="S4274" s="1">
        <v>0</v>
      </c>
      <c r="T4274" s="1">
        <v>1</v>
      </c>
      <c r="U4274" s="1">
        <v>1</v>
      </c>
      <c r="V4274" s="1">
        <v>0.59</v>
      </c>
      <c r="W4274" s="1">
        <v>0.03</v>
      </c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>
        <f t="shared" si="100"/>
        <v>142</v>
      </c>
    </row>
    <row r="4275" spans="1:49" x14ac:dyDescent="0.25">
      <c r="A4275" s="1" t="s">
        <v>201</v>
      </c>
      <c r="B4275" s="1">
        <v>1011244</v>
      </c>
      <c r="C4275" s="1">
        <v>2017</v>
      </c>
      <c r="D4275" s="1" t="s">
        <v>1091</v>
      </c>
      <c r="E4275" s="1" t="s">
        <v>1092</v>
      </c>
      <c r="F4275" s="1" t="s">
        <v>12</v>
      </c>
      <c r="G4275" s="1"/>
      <c r="H4275" s="1"/>
      <c r="I4275" s="1"/>
      <c r="J4275" s="1"/>
      <c r="K4275" s="1" t="s">
        <v>1791</v>
      </c>
      <c r="L4275" s="1" t="s">
        <v>1109</v>
      </c>
      <c r="M4275" s="1" t="s">
        <v>1792</v>
      </c>
      <c r="N4275" s="1">
        <v>36</v>
      </c>
      <c r="O4275" s="1">
        <v>151.9</v>
      </c>
      <c r="P4275" s="1">
        <v>51.7</v>
      </c>
      <c r="Q4275" s="1">
        <v>2</v>
      </c>
      <c r="R4275" s="1">
        <v>0</v>
      </c>
      <c r="S4275" s="1">
        <v>0</v>
      </c>
      <c r="T4275" s="1">
        <v>0</v>
      </c>
      <c r="U4275" s="1">
        <v>0</v>
      </c>
      <c r="V4275" s="1">
        <v>0.73</v>
      </c>
      <c r="W4275" s="1">
        <v>0.01</v>
      </c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>
        <f t="shared" si="100"/>
        <v>2</v>
      </c>
    </row>
    <row r="4276" spans="1:49" x14ac:dyDescent="0.25">
      <c r="A4276" s="1" t="s">
        <v>201</v>
      </c>
      <c r="B4276" s="1">
        <v>1011244</v>
      </c>
      <c r="C4276" s="1">
        <v>2017</v>
      </c>
      <c r="D4276" s="1" t="s">
        <v>1091</v>
      </c>
      <c r="E4276" s="1" t="s">
        <v>1092</v>
      </c>
      <c r="F4276" s="1" t="s">
        <v>12</v>
      </c>
      <c r="G4276" s="1"/>
      <c r="H4276" s="1"/>
      <c r="I4276" s="1"/>
      <c r="J4276" s="1"/>
      <c r="K4276" s="1" t="s">
        <v>3055</v>
      </c>
      <c r="L4276" s="1" t="s">
        <v>1109</v>
      </c>
      <c r="M4276" s="1" t="s">
        <v>3056</v>
      </c>
      <c r="N4276" s="1">
        <v>39.299999999999997</v>
      </c>
      <c r="O4276" s="1">
        <v>1395</v>
      </c>
      <c r="P4276" s="1">
        <v>44.2</v>
      </c>
      <c r="Q4276" s="1">
        <v>134</v>
      </c>
      <c r="R4276" s="1">
        <v>0</v>
      </c>
      <c r="S4276" s="1">
        <v>0</v>
      </c>
      <c r="T4276" s="1">
        <v>55</v>
      </c>
      <c r="U4276" s="1">
        <v>1</v>
      </c>
      <c r="V4276" s="1">
        <v>0.22</v>
      </c>
      <c r="W4276" s="1">
        <v>0.51</v>
      </c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>
        <f t="shared" si="100"/>
        <v>135</v>
      </c>
    </row>
    <row r="4277" spans="1:49" x14ac:dyDescent="0.25">
      <c r="A4277" s="1" t="s">
        <v>150</v>
      </c>
      <c r="B4277" s="1">
        <v>1011250</v>
      </c>
      <c r="C4277" s="1">
        <v>2017</v>
      </c>
      <c r="D4277" s="1" t="s">
        <v>1091</v>
      </c>
      <c r="E4277" s="1" t="s">
        <v>1092</v>
      </c>
      <c r="F4277" s="1" t="s">
        <v>12</v>
      </c>
      <c r="G4277" s="1"/>
      <c r="H4277" s="1"/>
      <c r="I4277" s="1"/>
      <c r="J4277" s="1"/>
      <c r="K4277" s="1" t="s">
        <v>1870</v>
      </c>
      <c r="L4277" s="1" t="s">
        <v>1109</v>
      </c>
      <c r="M4277" s="1" t="s">
        <v>1871</v>
      </c>
      <c r="N4277" s="1">
        <v>67</v>
      </c>
      <c r="O4277" s="1">
        <v>1.7222</v>
      </c>
      <c r="P4277" s="1">
        <v>45</v>
      </c>
      <c r="Q4277" s="1">
        <v>186</v>
      </c>
      <c r="R4277" s="1">
        <v>9</v>
      </c>
      <c r="S4277" s="1">
        <v>0</v>
      </c>
      <c r="T4277" s="1">
        <v>0</v>
      </c>
      <c r="U4277" s="1">
        <v>0</v>
      </c>
      <c r="V4277" s="1">
        <v>0.51</v>
      </c>
      <c r="W4277" s="1">
        <v>8.0000000000000002E-3</v>
      </c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>
        <f t="shared" si="100"/>
        <v>186</v>
      </c>
    </row>
    <row r="4278" spans="1:49" x14ac:dyDescent="0.25">
      <c r="A4278" s="1" t="s">
        <v>830</v>
      </c>
      <c r="B4278" s="1">
        <v>1011275</v>
      </c>
      <c r="C4278" s="1">
        <v>2017</v>
      </c>
      <c r="D4278" s="1" t="s">
        <v>1091</v>
      </c>
      <c r="E4278" s="1" t="s">
        <v>1092</v>
      </c>
      <c r="F4278" s="1" t="s">
        <v>12</v>
      </c>
      <c r="G4278" s="1"/>
      <c r="H4278" s="1"/>
      <c r="I4278" s="1"/>
      <c r="J4278" s="1"/>
      <c r="K4278" s="1" t="s">
        <v>1098</v>
      </c>
      <c r="L4278" s="1" t="s">
        <v>1094</v>
      </c>
      <c r="M4278" s="1" t="s">
        <v>1099</v>
      </c>
      <c r="N4278" s="1"/>
      <c r="O4278" s="1"/>
      <c r="P4278" s="1"/>
      <c r="Q4278" s="1">
        <v>18</v>
      </c>
      <c r="R4278" s="1">
        <v>0</v>
      </c>
      <c r="S4278" s="1">
        <v>40</v>
      </c>
      <c r="T4278" s="1">
        <v>0</v>
      </c>
      <c r="U4278" s="1">
        <v>0</v>
      </c>
      <c r="V4278" s="1">
        <v>0.74</v>
      </c>
      <c r="W4278" s="1">
        <v>1.9E-2</v>
      </c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>
        <f t="shared" si="100"/>
        <v>18</v>
      </c>
    </row>
    <row r="4279" spans="1:49" x14ac:dyDescent="0.25">
      <c r="A4279" s="1" t="s">
        <v>830</v>
      </c>
      <c r="B4279" s="1">
        <v>1011275</v>
      </c>
      <c r="C4279" s="1">
        <v>2017</v>
      </c>
      <c r="D4279" s="1" t="s">
        <v>1091</v>
      </c>
      <c r="E4279" s="1" t="s">
        <v>1092</v>
      </c>
      <c r="F4279" s="1" t="s">
        <v>12</v>
      </c>
      <c r="G4279" s="1"/>
      <c r="H4279" s="1"/>
      <c r="I4279" s="1"/>
      <c r="J4279" s="1"/>
      <c r="K4279" s="1" t="s">
        <v>1455</v>
      </c>
      <c r="L4279" s="1" t="s">
        <v>1109</v>
      </c>
      <c r="M4279" s="1" t="s">
        <v>1456</v>
      </c>
      <c r="N4279" s="1">
        <v>29.56</v>
      </c>
      <c r="O4279" s="1">
        <v>35</v>
      </c>
      <c r="P4279" s="1">
        <v>100</v>
      </c>
      <c r="Q4279" s="1">
        <v>97</v>
      </c>
      <c r="R4279" s="1">
        <v>0</v>
      </c>
      <c r="S4279" s="1">
        <v>0</v>
      </c>
      <c r="T4279" s="1">
        <v>0</v>
      </c>
      <c r="U4279" s="1">
        <v>0</v>
      </c>
      <c r="V4279" s="1">
        <v>0.65</v>
      </c>
      <c r="W4279" s="1">
        <v>0.03</v>
      </c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>
        <f t="shared" si="100"/>
        <v>97</v>
      </c>
    </row>
    <row r="4280" spans="1:49" x14ac:dyDescent="0.25">
      <c r="A4280" s="1" t="s">
        <v>830</v>
      </c>
      <c r="B4280" s="1">
        <v>1011275</v>
      </c>
      <c r="C4280" s="1">
        <v>2017</v>
      </c>
      <c r="D4280" s="1" t="s">
        <v>1091</v>
      </c>
      <c r="E4280" s="1" t="s">
        <v>1092</v>
      </c>
      <c r="F4280" s="1" t="s">
        <v>12</v>
      </c>
      <c r="G4280" s="1"/>
      <c r="H4280" s="1"/>
      <c r="I4280" s="1"/>
      <c r="J4280" s="1"/>
      <c r="K4280" s="1" t="s">
        <v>1104</v>
      </c>
      <c r="L4280" s="1" t="s">
        <v>1094</v>
      </c>
      <c r="M4280" s="1" t="s">
        <v>1105</v>
      </c>
      <c r="N4280" s="1"/>
      <c r="O4280" s="1"/>
      <c r="P4280" s="1"/>
      <c r="Q4280" s="1">
        <v>0</v>
      </c>
      <c r="R4280" s="1">
        <v>0</v>
      </c>
      <c r="S4280" s="1">
        <v>7</v>
      </c>
      <c r="T4280" s="1">
        <v>0</v>
      </c>
      <c r="U4280" s="1">
        <v>0</v>
      </c>
      <c r="V4280" s="1">
        <v>0.74</v>
      </c>
      <c r="W4280" s="1">
        <v>1.9E-2</v>
      </c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>
        <f t="shared" si="100"/>
        <v>0</v>
      </c>
    </row>
    <row r="4281" spans="1:49" x14ac:dyDescent="0.25">
      <c r="A4281" s="1" t="s">
        <v>720</v>
      </c>
      <c r="B4281" s="1">
        <v>1011276</v>
      </c>
      <c r="C4281" s="1">
        <v>2017</v>
      </c>
      <c r="D4281" s="1" t="s">
        <v>1091</v>
      </c>
      <c r="E4281" s="1" t="s">
        <v>1092</v>
      </c>
      <c r="F4281" s="1" t="s">
        <v>12</v>
      </c>
      <c r="G4281" s="1"/>
      <c r="H4281" s="1"/>
      <c r="I4281" s="1"/>
      <c r="J4281" s="1"/>
      <c r="K4281" s="1" t="s">
        <v>1377</v>
      </c>
      <c r="L4281" s="1" t="s">
        <v>1094</v>
      </c>
      <c r="M4281" s="1" t="s">
        <v>1845</v>
      </c>
      <c r="N4281" s="1"/>
      <c r="O4281" s="1"/>
      <c r="P4281" s="1"/>
      <c r="Q4281" s="1">
        <v>38</v>
      </c>
      <c r="R4281" s="1">
        <v>0</v>
      </c>
      <c r="S4281" s="1">
        <v>0</v>
      </c>
      <c r="T4281" s="1">
        <v>0</v>
      </c>
      <c r="U4281" s="1">
        <v>0</v>
      </c>
      <c r="V4281" s="1">
        <v>0.73</v>
      </c>
      <c r="W4281" s="1">
        <v>6.0000000000000001E-3</v>
      </c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>
        <f t="shared" si="100"/>
        <v>38</v>
      </c>
    </row>
    <row r="4282" spans="1:49" x14ac:dyDescent="0.25">
      <c r="A4282" s="1" t="s">
        <v>475</v>
      </c>
      <c r="B4282" s="1">
        <v>1011308</v>
      </c>
      <c r="C4282" s="1">
        <v>2017</v>
      </c>
      <c r="D4282" s="1" t="s">
        <v>1091</v>
      </c>
      <c r="E4282" s="1" t="s">
        <v>1092</v>
      </c>
      <c r="F4282" s="1" t="s">
        <v>12</v>
      </c>
      <c r="G4282" s="1"/>
      <c r="H4282" s="1"/>
      <c r="I4282" s="1"/>
      <c r="J4282" s="1"/>
      <c r="K4282" s="1" t="s">
        <v>1498</v>
      </c>
      <c r="L4282" s="1" t="s">
        <v>1168</v>
      </c>
      <c r="M4282" s="1" t="s">
        <v>1499</v>
      </c>
      <c r="N4282" s="1"/>
      <c r="O4282" s="1"/>
      <c r="P4282" s="1"/>
      <c r="Q4282" s="1">
        <v>177</v>
      </c>
      <c r="R4282" s="1">
        <v>0</v>
      </c>
      <c r="S4282" s="1">
        <v>0</v>
      </c>
      <c r="T4282" s="1">
        <v>27</v>
      </c>
      <c r="U4282" s="1">
        <v>0</v>
      </c>
      <c r="V4282" s="1">
        <v>0.80100000000000005</v>
      </c>
      <c r="W4282" s="1">
        <v>1E-3</v>
      </c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>
        <f t="shared" si="100"/>
        <v>177</v>
      </c>
    </row>
    <row r="4283" spans="1:49" x14ac:dyDescent="0.25">
      <c r="A4283" s="1" t="s">
        <v>475</v>
      </c>
      <c r="B4283" s="1">
        <v>1011308</v>
      </c>
      <c r="C4283" s="1">
        <v>2017</v>
      </c>
      <c r="D4283" s="1" t="s">
        <v>1091</v>
      </c>
      <c r="E4283" s="1" t="s">
        <v>1092</v>
      </c>
      <c r="F4283" s="1" t="s">
        <v>12</v>
      </c>
      <c r="G4283" s="1"/>
      <c r="H4283" s="1"/>
      <c r="I4283" s="1"/>
      <c r="J4283" s="1"/>
      <c r="K4283" s="1" t="s">
        <v>2136</v>
      </c>
      <c r="L4283" s="1" t="s">
        <v>1168</v>
      </c>
      <c r="M4283" s="1" t="s">
        <v>2251</v>
      </c>
      <c r="N4283" s="1"/>
      <c r="O4283" s="1"/>
      <c r="P4283" s="1"/>
      <c r="Q4283" s="1">
        <v>33</v>
      </c>
      <c r="R4283" s="1">
        <v>0</v>
      </c>
      <c r="S4283" s="1">
        <v>0</v>
      </c>
      <c r="T4283" s="1">
        <v>3</v>
      </c>
      <c r="U4283" s="1">
        <v>0</v>
      </c>
      <c r="V4283" s="1">
        <v>0.76900000000000002</v>
      </c>
      <c r="W4283" s="1">
        <v>1E-3</v>
      </c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>
        <f t="shared" si="100"/>
        <v>33</v>
      </c>
    </row>
    <row r="4284" spans="1:49" x14ac:dyDescent="0.25">
      <c r="A4284" s="1" t="s">
        <v>475</v>
      </c>
      <c r="B4284" s="1">
        <v>1011308</v>
      </c>
      <c r="C4284" s="1">
        <v>2017</v>
      </c>
      <c r="D4284" s="1" t="s">
        <v>1091</v>
      </c>
      <c r="E4284" s="1" t="s">
        <v>1092</v>
      </c>
      <c r="F4284" s="1" t="s">
        <v>12</v>
      </c>
      <c r="G4284" s="1"/>
      <c r="H4284" s="1"/>
      <c r="I4284" s="1"/>
      <c r="J4284" s="1"/>
      <c r="K4284" s="1" t="s">
        <v>2148</v>
      </c>
      <c r="L4284" s="1" t="s">
        <v>1168</v>
      </c>
      <c r="M4284" s="1" t="s">
        <v>3057</v>
      </c>
      <c r="N4284" s="1"/>
      <c r="O4284" s="1"/>
      <c r="P4284" s="1"/>
      <c r="Q4284" s="1">
        <v>8</v>
      </c>
      <c r="R4284" s="1">
        <v>0</v>
      </c>
      <c r="S4284" s="1">
        <v>2</v>
      </c>
      <c r="T4284" s="1">
        <v>0</v>
      </c>
      <c r="U4284" s="1">
        <v>0</v>
      </c>
      <c r="V4284" s="1">
        <v>0.83599999999999997</v>
      </c>
      <c r="W4284" s="1">
        <v>2E-3</v>
      </c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>
        <f t="shared" si="100"/>
        <v>8</v>
      </c>
    </row>
    <row r="4285" spans="1:49" x14ac:dyDescent="0.25">
      <c r="A4285" s="1" t="s">
        <v>895</v>
      </c>
      <c r="B4285" s="1">
        <v>1011318</v>
      </c>
      <c r="C4285" s="1">
        <v>2017</v>
      </c>
      <c r="D4285" s="1" t="s">
        <v>1091</v>
      </c>
      <c r="E4285" s="1" t="s">
        <v>1092</v>
      </c>
      <c r="F4285" s="1" t="s">
        <v>12</v>
      </c>
      <c r="G4285" s="1"/>
      <c r="H4285" s="1"/>
      <c r="I4285" s="1"/>
      <c r="J4285" s="1"/>
      <c r="K4285" s="1" t="s">
        <v>1785</v>
      </c>
      <c r="L4285" s="1" t="s">
        <v>1109</v>
      </c>
      <c r="M4285" s="1" t="s">
        <v>1786</v>
      </c>
      <c r="N4285" s="1">
        <v>39.826315800000003</v>
      </c>
      <c r="O4285" s="1">
        <v>5986.8915285000003</v>
      </c>
      <c r="P4285" s="1">
        <v>49.8</v>
      </c>
      <c r="Q4285" s="1">
        <v>57</v>
      </c>
      <c r="R4285" s="1">
        <v>0</v>
      </c>
      <c r="S4285" s="1">
        <v>0</v>
      </c>
      <c r="T4285" s="1">
        <v>2</v>
      </c>
      <c r="U4285" s="1">
        <v>0</v>
      </c>
      <c r="V4285" s="1">
        <v>0.621</v>
      </c>
      <c r="W4285" s="1">
        <v>1.6E-2</v>
      </c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>
        <f t="shared" si="100"/>
        <v>57</v>
      </c>
    </row>
    <row r="4286" spans="1:49" x14ac:dyDescent="0.25">
      <c r="A4286" s="1" t="s">
        <v>895</v>
      </c>
      <c r="B4286" s="1">
        <v>1011318</v>
      </c>
      <c r="C4286" s="1">
        <v>2017</v>
      </c>
      <c r="D4286" s="1" t="s">
        <v>1091</v>
      </c>
      <c r="E4286" s="1" t="s">
        <v>1092</v>
      </c>
      <c r="F4286" s="1" t="s">
        <v>12</v>
      </c>
      <c r="G4286" s="1"/>
      <c r="H4286" s="1"/>
      <c r="I4286" s="1"/>
      <c r="J4286" s="1"/>
      <c r="K4286" s="1" t="s">
        <v>1791</v>
      </c>
      <c r="L4286" s="1" t="s">
        <v>1109</v>
      </c>
      <c r="M4286" s="1" t="s">
        <v>1792</v>
      </c>
      <c r="N4286" s="1">
        <v>37.25</v>
      </c>
      <c r="O4286" s="1">
        <v>330.89831930000003</v>
      </c>
      <c r="P4286" s="1">
        <v>39</v>
      </c>
      <c r="Q4286" s="1">
        <v>4</v>
      </c>
      <c r="R4286" s="1">
        <v>0</v>
      </c>
      <c r="S4286" s="1">
        <v>0</v>
      </c>
      <c r="T4286" s="1">
        <v>0</v>
      </c>
      <c r="U4286" s="1">
        <v>0</v>
      </c>
      <c r="V4286" s="1">
        <v>0.68799999999999994</v>
      </c>
      <c r="W4286" s="1">
        <v>1.2E-2</v>
      </c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>
        <f t="shared" si="100"/>
        <v>4</v>
      </c>
    </row>
    <row r="4287" spans="1:49" x14ac:dyDescent="0.25">
      <c r="A4287" s="1" t="s">
        <v>356</v>
      </c>
      <c r="B4287" s="1">
        <v>1011387</v>
      </c>
      <c r="C4287" s="1">
        <v>2017</v>
      </c>
      <c r="D4287" s="1" t="s">
        <v>1091</v>
      </c>
      <c r="E4287" s="1" t="s">
        <v>1092</v>
      </c>
      <c r="F4287" s="1" t="s">
        <v>12</v>
      </c>
      <c r="G4287" s="1"/>
      <c r="H4287" s="1"/>
      <c r="I4287" s="1"/>
      <c r="J4287" s="1"/>
      <c r="K4287" s="1" t="s">
        <v>1634</v>
      </c>
      <c r="L4287" s="1" t="s">
        <v>1109</v>
      </c>
      <c r="M4287" s="1" t="s">
        <v>1635</v>
      </c>
      <c r="N4287" s="1">
        <v>40.200000000000003</v>
      </c>
      <c r="O4287" s="1">
        <v>2.2000000000000002</v>
      </c>
      <c r="P4287" s="1">
        <v>22.7</v>
      </c>
      <c r="Q4287" s="1">
        <v>3</v>
      </c>
      <c r="R4287" s="1">
        <v>0</v>
      </c>
      <c r="S4287" s="1">
        <v>0</v>
      </c>
      <c r="T4287" s="1">
        <v>0</v>
      </c>
      <c r="U4287" s="1">
        <v>0</v>
      </c>
      <c r="V4287" s="1">
        <v>0.63700000000000001</v>
      </c>
      <c r="W4287" s="1">
        <v>2.3E-2</v>
      </c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>
        <f t="shared" si="100"/>
        <v>3</v>
      </c>
    </row>
    <row r="4288" spans="1:49" x14ac:dyDescent="0.25">
      <c r="A4288" s="1" t="s">
        <v>356</v>
      </c>
      <c r="B4288" s="1">
        <v>1011387</v>
      </c>
      <c r="C4288" s="1">
        <v>2017</v>
      </c>
      <c r="D4288" s="1" t="s">
        <v>1091</v>
      </c>
      <c r="E4288" s="1" t="s">
        <v>1092</v>
      </c>
      <c r="F4288" s="1" t="s">
        <v>12</v>
      </c>
      <c r="G4288" s="1"/>
      <c r="H4288" s="1"/>
      <c r="I4288" s="1"/>
      <c r="J4288" s="1"/>
      <c r="K4288" s="1" t="s">
        <v>1637</v>
      </c>
      <c r="L4288" s="1" t="s">
        <v>1109</v>
      </c>
      <c r="M4288" s="1" t="s">
        <v>1638</v>
      </c>
      <c r="N4288" s="1">
        <v>39.896999999999998</v>
      </c>
      <c r="O4288" s="1">
        <v>2.7452380999999999</v>
      </c>
      <c r="P4288" s="1">
        <v>51.1</v>
      </c>
      <c r="Q4288" s="1">
        <v>36</v>
      </c>
      <c r="R4288" s="1">
        <v>0</v>
      </c>
      <c r="S4288" s="1">
        <v>0</v>
      </c>
      <c r="T4288" s="1">
        <v>6</v>
      </c>
      <c r="U4288" s="1">
        <v>0</v>
      </c>
      <c r="V4288" s="1">
        <v>0.63700000000000001</v>
      </c>
      <c r="W4288" s="1">
        <v>2.3E-2</v>
      </c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>
        <f t="shared" si="100"/>
        <v>36</v>
      </c>
    </row>
    <row r="4289" spans="1:49" x14ac:dyDescent="0.25">
      <c r="A4289" s="1" t="s">
        <v>931</v>
      </c>
      <c r="B4289" s="1">
        <v>1011393</v>
      </c>
      <c r="C4289" s="1">
        <v>2017</v>
      </c>
      <c r="D4289" s="1" t="s">
        <v>1091</v>
      </c>
      <c r="E4289" s="1" t="s">
        <v>1092</v>
      </c>
      <c r="F4289" s="1" t="s">
        <v>12</v>
      </c>
      <c r="G4289" s="1"/>
      <c r="H4289" s="1"/>
      <c r="I4289" s="1"/>
      <c r="J4289" s="1"/>
      <c r="K4289" s="1" t="s">
        <v>2168</v>
      </c>
      <c r="L4289" s="1" t="s">
        <v>1168</v>
      </c>
      <c r="M4289" s="1" t="s">
        <v>2671</v>
      </c>
      <c r="N4289" s="1"/>
      <c r="O4289" s="1"/>
      <c r="P4289" s="1"/>
      <c r="Q4289" s="1">
        <v>37</v>
      </c>
      <c r="R4289" s="1">
        <v>0</v>
      </c>
      <c r="S4289" s="1">
        <v>0</v>
      </c>
      <c r="T4289" s="1">
        <v>0</v>
      </c>
      <c r="U4289" s="1">
        <v>0</v>
      </c>
      <c r="V4289" s="1">
        <v>0.752</v>
      </c>
      <c r="W4289" s="1">
        <v>1E-3</v>
      </c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>
        <f t="shared" si="100"/>
        <v>37</v>
      </c>
    </row>
    <row r="4290" spans="1:49" x14ac:dyDescent="0.25">
      <c r="A4290" s="1" t="s">
        <v>33</v>
      </c>
      <c r="B4290" s="1">
        <v>1011395</v>
      </c>
      <c r="C4290" s="1">
        <v>2017</v>
      </c>
      <c r="D4290" s="1" t="s">
        <v>1091</v>
      </c>
      <c r="E4290" s="1" t="s">
        <v>1092</v>
      </c>
      <c r="F4290" s="1" t="s">
        <v>12</v>
      </c>
      <c r="G4290" s="1"/>
      <c r="H4290" s="1"/>
      <c r="I4290" s="1"/>
      <c r="J4290" s="1"/>
      <c r="K4290" s="1" t="s">
        <v>3058</v>
      </c>
      <c r="L4290" s="1" t="s">
        <v>1109</v>
      </c>
      <c r="M4290" s="1" t="s">
        <v>3059</v>
      </c>
      <c r="N4290" s="1">
        <v>39.200000000000003</v>
      </c>
      <c r="O4290" s="1">
        <v>8.1011299999999995</v>
      </c>
      <c r="P4290" s="1">
        <v>59</v>
      </c>
      <c r="Q4290" s="1">
        <v>2</v>
      </c>
      <c r="R4290" s="1">
        <v>0</v>
      </c>
      <c r="S4290" s="1">
        <v>0</v>
      </c>
      <c r="T4290" s="1">
        <v>0</v>
      </c>
      <c r="U4290" s="1">
        <v>0</v>
      </c>
      <c r="V4290" s="1">
        <v>0.68899999999999995</v>
      </c>
      <c r="W4290" s="1">
        <v>6.0000000000000001E-3</v>
      </c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>
        <f t="shared" si="100"/>
        <v>2</v>
      </c>
    </row>
    <row r="4291" spans="1:49" x14ac:dyDescent="0.25">
      <c r="A4291" s="1" t="s">
        <v>33</v>
      </c>
      <c r="B4291" s="1">
        <v>1011395</v>
      </c>
      <c r="C4291" s="1">
        <v>2017</v>
      </c>
      <c r="D4291" s="1" t="s">
        <v>1091</v>
      </c>
      <c r="E4291" s="1" t="s">
        <v>1092</v>
      </c>
      <c r="F4291" s="1" t="s">
        <v>12</v>
      </c>
      <c r="G4291" s="1"/>
      <c r="H4291" s="1"/>
      <c r="I4291" s="1"/>
      <c r="J4291" s="1"/>
      <c r="K4291" s="1" t="s">
        <v>2023</v>
      </c>
      <c r="L4291" s="1" t="s">
        <v>1109</v>
      </c>
      <c r="M4291" s="1" t="s">
        <v>2024</v>
      </c>
      <c r="N4291" s="1">
        <v>37.9</v>
      </c>
      <c r="O4291" s="1">
        <v>8.1011299999999995</v>
      </c>
      <c r="P4291" s="1">
        <v>51</v>
      </c>
      <c r="Q4291" s="1">
        <v>42</v>
      </c>
      <c r="R4291" s="1">
        <v>0</v>
      </c>
      <c r="S4291" s="1">
        <v>0</v>
      </c>
      <c r="T4291" s="1">
        <v>0</v>
      </c>
      <c r="U4291" s="1">
        <v>0</v>
      </c>
      <c r="V4291" s="1">
        <v>0.68899999999999995</v>
      </c>
      <c r="W4291" s="1">
        <v>6.0000000000000001E-3</v>
      </c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>
        <f t="shared" ref="AW4291:AW4354" si="101">+Q4291+U4291</f>
        <v>42</v>
      </c>
    </row>
    <row r="4292" spans="1:49" x14ac:dyDescent="0.25">
      <c r="A4292" s="1" t="s">
        <v>33</v>
      </c>
      <c r="B4292" s="1">
        <v>1011395</v>
      </c>
      <c r="C4292" s="1">
        <v>2017</v>
      </c>
      <c r="D4292" s="1" t="s">
        <v>1091</v>
      </c>
      <c r="E4292" s="1" t="s">
        <v>1092</v>
      </c>
      <c r="F4292" s="1" t="s">
        <v>12</v>
      </c>
      <c r="G4292" s="1"/>
      <c r="H4292" s="1"/>
      <c r="I4292" s="1"/>
      <c r="J4292" s="1"/>
      <c r="K4292" s="1" t="s">
        <v>2025</v>
      </c>
      <c r="L4292" s="1" t="s">
        <v>1109</v>
      </c>
      <c r="M4292" s="1" t="s">
        <v>2026</v>
      </c>
      <c r="N4292" s="1">
        <v>40.299999999999997</v>
      </c>
      <c r="O4292" s="1">
        <v>8.1011299999999995</v>
      </c>
      <c r="P4292" s="1">
        <v>47</v>
      </c>
      <c r="Q4292" s="1">
        <v>236</v>
      </c>
      <c r="R4292" s="1">
        <v>0</v>
      </c>
      <c r="S4292" s="1">
        <v>0</v>
      </c>
      <c r="T4292" s="1">
        <v>0</v>
      </c>
      <c r="U4292" s="1">
        <v>0</v>
      </c>
      <c r="V4292" s="1">
        <v>0.68899999999999995</v>
      </c>
      <c r="W4292" s="1">
        <v>6.0000000000000001E-3</v>
      </c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>
        <f t="shared" si="101"/>
        <v>236</v>
      </c>
    </row>
    <row r="4293" spans="1:49" x14ac:dyDescent="0.25">
      <c r="A4293" s="1" t="s">
        <v>33</v>
      </c>
      <c r="B4293" s="1">
        <v>1011395</v>
      </c>
      <c r="C4293" s="1">
        <v>2017</v>
      </c>
      <c r="D4293" s="1" t="s">
        <v>1091</v>
      </c>
      <c r="E4293" s="1" t="s">
        <v>1092</v>
      </c>
      <c r="F4293" s="1" t="s">
        <v>12</v>
      </c>
      <c r="G4293" s="1"/>
      <c r="H4293" s="1"/>
      <c r="I4293" s="1"/>
      <c r="J4293" s="1"/>
      <c r="K4293" s="1" t="s">
        <v>2030</v>
      </c>
      <c r="L4293" s="1" t="s">
        <v>1109</v>
      </c>
      <c r="M4293" s="1" t="s">
        <v>2031</v>
      </c>
      <c r="N4293" s="1">
        <v>40.700000000000003</v>
      </c>
      <c r="O4293" s="1">
        <v>8.1011299999999995</v>
      </c>
      <c r="P4293" s="1">
        <v>56</v>
      </c>
      <c r="Q4293" s="1">
        <v>88</v>
      </c>
      <c r="R4293" s="1">
        <v>0</v>
      </c>
      <c r="S4293" s="1">
        <v>0</v>
      </c>
      <c r="T4293" s="1">
        <v>0</v>
      </c>
      <c r="U4293" s="1">
        <v>0</v>
      </c>
      <c r="V4293" s="1">
        <v>0.68899999999999995</v>
      </c>
      <c r="W4293" s="1">
        <v>6.0000000000000001E-3</v>
      </c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>
        <f t="shared" si="101"/>
        <v>88</v>
      </c>
    </row>
    <row r="4294" spans="1:49" x14ac:dyDescent="0.25">
      <c r="A4294" s="1" t="s">
        <v>33</v>
      </c>
      <c r="B4294" s="1">
        <v>1011395</v>
      </c>
      <c r="C4294" s="1">
        <v>2017</v>
      </c>
      <c r="D4294" s="1" t="s">
        <v>1091</v>
      </c>
      <c r="E4294" s="1" t="s">
        <v>1092</v>
      </c>
      <c r="F4294" s="1" t="s">
        <v>12</v>
      </c>
      <c r="G4294" s="1"/>
      <c r="H4294" s="1"/>
      <c r="I4294" s="1"/>
      <c r="J4294" s="1"/>
      <c r="K4294" s="1" t="s">
        <v>3060</v>
      </c>
      <c r="L4294" s="1" t="s">
        <v>1109</v>
      </c>
      <c r="M4294" s="1" t="s">
        <v>3061</v>
      </c>
      <c r="N4294" s="1">
        <v>39.200000000000003</v>
      </c>
      <c r="O4294" s="1">
        <v>8.1011299999999995</v>
      </c>
      <c r="P4294" s="1">
        <v>59</v>
      </c>
      <c r="Q4294" s="1">
        <v>7</v>
      </c>
      <c r="R4294" s="1">
        <v>0</v>
      </c>
      <c r="S4294" s="1">
        <v>0</v>
      </c>
      <c r="T4294" s="1">
        <v>0</v>
      </c>
      <c r="U4294" s="1">
        <v>0</v>
      </c>
      <c r="V4294" s="1">
        <v>0.68899999999999995</v>
      </c>
      <c r="W4294" s="1">
        <v>6.0000000000000001E-3</v>
      </c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>
        <f t="shared" si="101"/>
        <v>7</v>
      </c>
    </row>
    <row r="4295" spans="1:49" x14ac:dyDescent="0.25">
      <c r="A4295" s="1" t="s">
        <v>33</v>
      </c>
      <c r="B4295" s="1">
        <v>1011395</v>
      </c>
      <c r="C4295" s="1">
        <v>2017</v>
      </c>
      <c r="D4295" s="1" t="s">
        <v>1091</v>
      </c>
      <c r="E4295" s="1" t="s">
        <v>1092</v>
      </c>
      <c r="F4295" s="1" t="s">
        <v>12</v>
      </c>
      <c r="G4295" s="1"/>
      <c r="H4295" s="1"/>
      <c r="I4295" s="1"/>
      <c r="J4295" s="1"/>
      <c r="K4295" s="1" t="s">
        <v>2640</v>
      </c>
      <c r="L4295" s="1" t="s">
        <v>1109</v>
      </c>
      <c r="M4295" s="1" t="s">
        <v>2641</v>
      </c>
      <c r="N4295" s="1">
        <v>37.799999999999997</v>
      </c>
      <c r="O4295" s="1">
        <v>8.1011299999999995</v>
      </c>
      <c r="P4295" s="1">
        <v>62</v>
      </c>
      <c r="Q4295" s="1">
        <v>371</v>
      </c>
      <c r="R4295" s="1">
        <v>0</v>
      </c>
      <c r="S4295" s="1">
        <v>0</v>
      </c>
      <c r="T4295" s="1">
        <v>41</v>
      </c>
      <c r="U4295" s="1">
        <v>0</v>
      </c>
      <c r="V4295" s="1">
        <v>0.68899999999999995</v>
      </c>
      <c r="W4295" s="1">
        <v>6.0000000000000001E-3</v>
      </c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>
        <f t="shared" si="101"/>
        <v>371</v>
      </c>
    </row>
    <row r="4296" spans="1:49" x14ac:dyDescent="0.25">
      <c r="A4296" s="1" t="s">
        <v>237</v>
      </c>
      <c r="B4296" s="1">
        <v>1011407</v>
      </c>
      <c r="C4296" s="1">
        <v>2017</v>
      </c>
      <c r="D4296" s="1" t="s">
        <v>1091</v>
      </c>
      <c r="E4296" s="1" t="s">
        <v>1092</v>
      </c>
      <c r="F4296" s="1" t="s">
        <v>12</v>
      </c>
      <c r="G4296" s="1"/>
      <c r="H4296" s="1"/>
      <c r="I4296" s="1"/>
      <c r="J4296" s="1"/>
      <c r="K4296" s="1" t="s">
        <v>1308</v>
      </c>
      <c r="L4296" s="1" t="s">
        <v>1109</v>
      </c>
      <c r="M4296" s="1" t="s">
        <v>1309</v>
      </c>
      <c r="N4296" s="1">
        <v>44.42</v>
      </c>
      <c r="O4296" s="1">
        <v>2268.3000000000002</v>
      </c>
      <c r="P4296" s="1">
        <v>37</v>
      </c>
      <c r="Q4296" s="1">
        <v>195</v>
      </c>
      <c r="R4296" s="1">
        <v>0</v>
      </c>
      <c r="S4296" s="1">
        <v>0</v>
      </c>
      <c r="T4296" s="1">
        <v>36</v>
      </c>
      <c r="U4296" s="1">
        <v>0</v>
      </c>
      <c r="V4296" s="1">
        <v>0.72699999999999998</v>
      </c>
      <c r="W4296" s="1">
        <v>0.19900000000000001</v>
      </c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>
        <f t="shared" si="101"/>
        <v>195</v>
      </c>
    </row>
    <row r="4297" spans="1:49" x14ac:dyDescent="0.25">
      <c r="A4297" s="1" t="s">
        <v>28</v>
      </c>
      <c r="B4297" s="1">
        <v>1011420</v>
      </c>
      <c r="C4297" s="1">
        <v>2017</v>
      </c>
      <c r="D4297" s="1" t="s">
        <v>1091</v>
      </c>
      <c r="E4297" s="1" t="s">
        <v>1092</v>
      </c>
      <c r="F4297" s="1" t="s">
        <v>12</v>
      </c>
      <c r="G4297" s="1"/>
      <c r="H4297" s="1"/>
      <c r="I4297" s="1"/>
      <c r="J4297" s="1"/>
      <c r="K4297" s="1" t="s">
        <v>1421</v>
      </c>
      <c r="L4297" s="1" t="s">
        <v>1109</v>
      </c>
      <c r="M4297" s="1" t="s">
        <v>1727</v>
      </c>
      <c r="N4297" s="1">
        <v>51.7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0.749</v>
      </c>
      <c r="W4297" s="1">
        <v>8.9999999999999993E-3</v>
      </c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>
        <f t="shared" si="101"/>
        <v>0</v>
      </c>
    </row>
    <row r="4298" spans="1:49" x14ac:dyDescent="0.25">
      <c r="A4298" s="1" t="s">
        <v>28</v>
      </c>
      <c r="B4298" s="1">
        <v>1011420</v>
      </c>
      <c r="C4298" s="1">
        <v>2017</v>
      </c>
      <c r="D4298" s="1" t="s">
        <v>1091</v>
      </c>
      <c r="E4298" s="1" t="s">
        <v>1092</v>
      </c>
      <c r="F4298" s="1" t="s">
        <v>12</v>
      </c>
      <c r="G4298" s="1"/>
      <c r="H4298" s="1"/>
      <c r="I4298" s="1"/>
      <c r="J4298" s="1"/>
      <c r="K4298" s="1" t="s">
        <v>1630</v>
      </c>
      <c r="L4298" s="1" t="s">
        <v>1109</v>
      </c>
      <c r="M4298" s="1" t="s">
        <v>1631</v>
      </c>
      <c r="N4298" s="1">
        <v>51.2</v>
      </c>
      <c r="O4298" s="1">
        <v>0</v>
      </c>
      <c r="P4298" s="1">
        <v>0</v>
      </c>
      <c r="Q4298" s="1">
        <v>73</v>
      </c>
      <c r="R4298" s="1">
        <v>0</v>
      </c>
      <c r="S4298" s="1">
        <v>959</v>
      </c>
      <c r="T4298" s="1">
        <v>0</v>
      </c>
      <c r="U4298" s="1">
        <v>1</v>
      </c>
      <c r="V4298" s="1">
        <v>0.77500000000000002</v>
      </c>
      <c r="W4298" s="1">
        <v>8.9999999999999993E-3</v>
      </c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>
        <f t="shared" si="101"/>
        <v>74</v>
      </c>
    </row>
    <row r="4299" spans="1:49" x14ac:dyDescent="0.25">
      <c r="A4299" s="1" t="s">
        <v>28</v>
      </c>
      <c r="B4299" s="1">
        <v>1011420</v>
      </c>
      <c r="C4299" s="1">
        <v>2017</v>
      </c>
      <c r="D4299" s="1" t="s">
        <v>1091</v>
      </c>
      <c r="E4299" s="1" t="s">
        <v>1092</v>
      </c>
      <c r="F4299" s="1" t="s">
        <v>12</v>
      </c>
      <c r="G4299" s="1"/>
      <c r="H4299" s="1"/>
      <c r="I4299" s="1"/>
      <c r="J4299" s="1"/>
      <c r="K4299" s="1" t="s">
        <v>1632</v>
      </c>
      <c r="L4299" s="1" t="s">
        <v>1109</v>
      </c>
      <c r="M4299" s="1" t="s">
        <v>1633</v>
      </c>
      <c r="N4299" s="1">
        <v>52.2</v>
      </c>
      <c r="O4299" s="1">
        <v>0</v>
      </c>
      <c r="P4299" s="1">
        <v>0</v>
      </c>
      <c r="Q4299" s="1">
        <v>7</v>
      </c>
      <c r="R4299" s="1">
        <v>0</v>
      </c>
      <c r="S4299" s="1">
        <v>0</v>
      </c>
      <c r="T4299" s="1">
        <v>0</v>
      </c>
      <c r="U4299" s="1">
        <v>0</v>
      </c>
      <c r="V4299" s="1">
        <v>0.72199999999999998</v>
      </c>
      <c r="W4299" s="1">
        <v>8.0000000000000002E-3</v>
      </c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>
        <f t="shared" si="101"/>
        <v>7</v>
      </c>
    </row>
    <row r="4300" spans="1:49" x14ac:dyDescent="0.25">
      <c r="A4300" s="1" t="s">
        <v>483</v>
      </c>
      <c r="B4300" s="1">
        <v>1011450</v>
      </c>
      <c r="C4300" s="1">
        <v>2017</v>
      </c>
      <c r="D4300" s="1" t="s">
        <v>1091</v>
      </c>
      <c r="E4300" s="1" t="s">
        <v>1092</v>
      </c>
      <c r="F4300" s="1" t="s">
        <v>12</v>
      </c>
      <c r="G4300" s="1"/>
      <c r="H4300" s="1"/>
      <c r="I4300" s="1"/>
      <c r="J4300" s="1"/>
      <c r="K4300" s="1" t="s">
        <v>1925</v>
      </c>
      <c r="L4300" s="1" t="s">
        <v>1094</v>
      </c>
      <c r="M4300" s="1" t="s">
        <v>1927</v>
      </c>
      <c r="N4300" s="1"/>
      <c r="O4300" s="1"/>
      <c r="P4300" s="1"/>
      <c r="Q4300" s="1">
        <v>2094</v>
      </c>
      <c r="R4300" s="1">
        <v>384</v>
      </c>
      <c r="S4300" s="1">
        <v>0</v>
      </c>
      <c r="T4300" s="1">
        <v>109</v>
      </c>
      <c r="U4300" s="1">
        <v>0</v>
      </c>
      <c r="V4300" s="1">
        <v>0.89800000000000002</v>
      </c>
      <c r="W4300" s="1">
        <v>7.0000000000000001E-3</v>
      </c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>
        <f t="shared" si="101"/>
        <v>2094</v>
      </c>
    </row>
    <row r="4301" spans="1:49" x14ac:dyDescent="0.25">
      <c r="A4301" s="1" t="s">
        <v>478</v>
      </c>
      <c r="B4301" s="1">
        <v>1011454</v>
      </c>
      <c r="C4301" s="1">
        <v>2017</v>
      </c>
      <c r="D4301" s="1" t="s">
        <v>1091</v>
      </c>
      <c r="E4301" s="1" t="s">
        <v>1092</v>
      </c>
      <c r="F4301" s="1" t="s">
        <v>12</v>
      </c>
      <c r="G4301" s="1"/>
      <c r="H4301" s="1"/>
      <c r="I4301" s="1"/>
      <c r="J4301" s="1"/>
      <c r="K4301" s="1" t="s">
        <v>1658</v>
      </c>
      <c r="L4301" s="1" t="s">
        <v>1168</v>
      </c>
      <c r="M4301" s="1" t="s">
        <v>1659</v>
      </c>
      <c r="N4301" s="1"/>
      <c r="O4301" s="1"/>
      <c r="P4301" s="1"/>
      <c r="Q4301" s="1">
        <v>66</v>
      </c>
      <c r="R4301" s="1">
        <v>0</v>
      </c>
      <c r="S4301" s="1">
        <v>0</v>
      </c>
      <c r="T4301" s="1">
        <v>41</v>
      </c>
      <c r="U4301" s="1">
        <v>0</v>
      </c>
      <c r="V4301" s="1">
        <v>0.79800000000000004</v>
      </c>
      <c r="W4301" s="1">
        <v>1E-3</v>
      </c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>
        <f t="shared" si="101"/>
        <v>66</v>
      </c>
    </row>
    <row r="4302" spans="1:49" x14ac:dyDescent="0.25">
      <c r="A4302" s="1" t="s">
        <v>478</v>
      </c>
      <c r="B4302" s="1">
        <v>1011454</v>
      </c>
      <c r="C4302" s="1">
        <v>2017</v>
      </c>
      <c r="D4302" s="1" t="s">
        <v>1091</v>
      </c>
      <c r="E4302" s="1" t="s">
        <v>1092</v>
      </c>
      <c r="F4302" s="1" t="s">
        <v>12</v>
      </c>
      <c r="G4302" s="1"/>
      <c r="H4302" s="1"/>
      <c r="I4302" s="1"/>
      <c r="J4302" s="1"/>
      <c r="K4302" s="1" t="s">
        <v>1170</v>
      </c>
      <c r="L4302" s="1" t="s">
        <v>1168</v>
      </c>
      <c r="M4302" s="1" t="s">
        <v>2403</v>
      </c>
      <c r="N4302" s="1"/>
      <c r="O4302" s="1"/>
      <c r="P4302" s="1"/>
      <c r="Q4302" s="1">
        <v>2</v>
      </c>
      <c r="R4302" s="1">
        <v>0</v>
      </c>
      <c r="S4302" s="1">
        <v>0</v>
      </c>
      <c r="T4302" s="1">
        <v>0</v>
      </c>
      <c r="U4302" s="1">
        <v>0</v>
      </c>
      <c r="V4302" s="1">
        <v>0.79800000000000004</v>
      </c>
      <c r="W4302" s="1">
        <v>1E-3</v>
      </c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>
        <f t="shared" si="101"/>
        <v>2</v>
      </c>
    </row>
    <row r="4303" spans="1:49" x14ac:dyDescent="0.25">
      <c r="A4303" s="1" t="s">
        <v>478</v>
      </c>
      <c r="B4303" s="1">
        <v>1011454</v>
      </c>
      <c r="C4303" s="1">
        <v>2017</v>
      </c>
      <c r="D4303" s="1" t="s">
        <v>1091</v>
      </c>
      <c r="E4303" s="1" t="s">
        <v>1092</v>
      </c>
      <c r="F4303" s="1" t="s">
        <v>12</v>
      </c>
      <c r="G4303" s="1"/>
      <c r="H4303" s="1"/>
      <c r="I4303" s="1"/>
      <c r="J4303" s="1"/>
      <c r="K4303" s="1" t="s">
        <v>2143</v>
      </c>
      <c r="L4303" s="1" t="s">
        <v>1168</v>
      </c>
      <c r="M4303" s="1" t="s">
        <v>2144</v>
      </c>
      <c r="N4303" s="1"/>
      <c r="O4303" s="1"/>
      <c r="P4303" s="1"/>
      <c r="Q4303" s="1">
        <v>59</v>
      </c>
      <c r="R4303" s="1">
        <v>0</v>
      </c>
      <c r="S4303" s="1">
        <v>0</v>
      </c>
      <c r="T4303" s="1">
        <v>12</v>
      </c>
      <c r="U4303" s="1">
        <v>0</v>
      </c>
      <c r="V4303" s="1">
        <v>0.79800000000000004</v>
      </c>
      <c r="W4303" s="1">
        <v>1E-3</v>
      </c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>
        <f t="shared" si="101"/>
        <v>59</v>
      </c>
    </row>
    <row r="4304" spans="1:49" x14ac:dyDescent="0.25">
      <c r="A4304" s="1" t="s">
        <v>478</v>
      </c>
      <c r="B4304" s="1">
        <v>1011454</v>
      </c>
      <c r="C4304" s="1">
        <v>2017</v>
      </c>
      <c r="D4304" s="1" t="s">
        <v>1091</v>
      </c>
      <c r="E4304" s="1" t="s">
        <v>1092</v>
      </c>
      <c r="F4304" s="1" t="s">
        <v>12</v>
      </c>
      <c r="G4304" s="1"/>
      <c r="H4304" s="1"/>
      <c r="I4304" s="1"/>
      <c r="J4304" s="1"/>
      <c r="K4304" s="1" t="s">
        <v>2246</v>
      </c>
      <c r="L4304" s="1" t="s">
        <v>1168</v>
      </c>
      <c r="M4304" s="1" t="s">
        <v>2247</v>
      </c>
      <c r="N4304" s="1"/>
      <c r="O4304" s="1"/>
      <c r="P4304" s="1"/>
      <c r="Q4304" s="1">
        <v>37</v>
      </c>
      <c r="R4304" s="1">
        <v>0</v>
      </c>
      <c r="S4304" s="1">
        <v>0</v>
      </c>
      <c r="T4304" s="1">
        <v>25</v>
      </c>
      <c r="U4304" s="1">
        <v>0</v>
      </c>
      <c r="V4304" s="1">
        <v>0.79800000000000004</v>
      </c>
      <c r="W4304" s="1">
        <v>1E-3</v>
      </c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>
        <f t="shared" si="101"/>
        <v>37</v>
      </c>
    </row>
    <row r="4305" spans="1:49" x14ac:dyDescent="0.25">
      <c r="A4305" s="1" t="s">
        <v>478</v>
      </c>
      <c r="B4305" s="1">
        <v>1011454</v>
      </c>
      <c r="C4305" s="1">
        <v>2017</v>
      </c>
      <c r="D4305" s="1" t="s">
        <v>1091</v>
      </c>
      <c r="E4305" s="1" t="s">
        <v>1092</v>
      </c>
      <c r="F4305" s="1" t="s">
        <v>12</v>
      </c>
      <c r="G4305" s="1"/>
      <c r="H4305" s="1"/>
      <c r="I4305" s="1"/>
      <c r="J4305" s="1"/>
      <c r="K4305" s="1" t="s">
        <v>1202</v>
      </c>
      <c r="L4305" s="1" t="s">
        <v>1168</v>
      </c>
      <c r="M4305" s="1" t="s">
        <v>2442</v>
      </c>
      <c r="N4305" s="1"/>
      <c r="O4305" s="1"/>
      <c r="P4305" s="1"/>
      <c r="Q4305" s="1">
        <v>5</v>
      </c>
      <c r="R4305" s="1">
        <v>0</v>
      </c>
      <c r="S4305" s="1">
        <v>0</v>
      </c>
      <c r="T4305" s="1">
        <v>0</v>
      </c>
      <c r="U4305" s="1">
        <v>0</v>
      </c>
      <c r="V4305" s="1">
        <v>0.79800000000000004</v>
      </c>
      <c r="W4305" s="1">
        <v>1E-3</v>
      </c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>
        <f t="shared" si="101"/>
        <v>5</v>
      </c>
    </row>
    <row r="4306" spans="1:49" x14ac:dyDescent="0.25">
      <c r="A4306" s="1" t="s">
        <v>478</v>
      </c>
      <c r="B4306" s="1">
        <v>1011454</v>
      </c>
      <c r="C4306" s="1">
        <v>2017</v>
      </c>
      <c r="D4306" s="1" t="s">
        <v>1091</v>
      </c>
      <c r="E4306" s="1" t="s">
        <v>1092</v>
      </c>
      <c r="F4306" s="1" t="s">
        <v>12</v>
      </c>
      <c r="G4306" s="1"/>
      <c r="H4306" s="1"/>
      <c r="I4306" s="1"/>
      <c r="J4306" s="1"/>
      <c r="K4306" s="1" t="s">
        <v>1686</v>
      </c>
      <c r="L4306" s="1" t="s">
        <v>1168</v>
      </c>
      <c r="M4306" s="1" t="s">
        <v>2989</v>
      </c>
      <c r="N4306" s="1"/>
      <c r="O4306" s="1"/>
      <c r="P4306" s="1"/>
      <c r="Q4306" s="1">
        <v>49</v>
      </c>
      <c r="R4306" s="1">
        <v>0</v>
      </c>
      <c r="S4306" s="1">
        <v>0</v>
      </c>
      <c r="T4306" s="1">
        <v>0</v>
      </c>
      <c r="U4306" s="1">
        <v>0</v>
      </c>
      <c r="V4306" s="1">
        <v>0.79800000000000004</v>
      </c>
      <c r="W4306" s="1">
        <v>1E-3</v>
      </c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>
        <f t="shared" si="101"/>
        <v>49</v>
      </c>
    </row>
    <row r="4307" spans="1:49" x14ac:dyDescent="0.25">
      <c r="A4307" s="1" t="s">
        <v>160</v>
      </c>
      <c r="B4307" s="1">
        <v>1011463</v>
      </c>
      <c r="C4307" s="1">
        <v>2017</v>
      </c>
      <c r="D4307" s="1" t="s">
        <v>1091</v>
      </c>
      <c r="E4307" s="1" t="s">
        <v>1092</v>
      </c>
      <c r="F4307" s="1" t="s">
        <v>12</v>
      </c>
      <c r="G4307" s="1"/>
      <c r="H4307" s="1"/>
      <c r="I4307" s="1"/>
      <c r="J4307" s="1"/>
      <c r="K4307" s="1" t="s">
        <v>2096</v>
      </c>
      <c r="L4307" s="1" t="s">
        <v>1109</v>
      </c>
      <c r="M4307" s="1" t="s">
        <v>2097</v>
      </c>
      <c r="N4307" s="1">
        <v>32.56</v>
      </c>
      <c r="O4307" s="1">
        <v>0.2</v>
      </c>
      <c r="P4307" s="1">
        <v>37.6</v>
      </c>
      <c r="Q4307" s="1">
        <v>8</v>
      </c>
      <c r="R4307" s="1">
        <v>0</v>
      </c>
      <c r="S4307" s="1">
        <v>75</v>
      </c>
      <c r="T4307" s="1">
        <v>0</v>
      </c>
      <c r="U4307" s="1">
        <v>8</v>
      </c>
      <c r="V4307" s="1">
        <v>0.61899999999999999</v>
      </c>
      <c r="W4307" s="1">
        <v>1.4999999999999999E-2</v>
      </c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>
        <f t="shared" si="101"/>
        <v>16</v>
      </c>
    </row>
    <row r="4308" spans="1:49" x14ac:dyDescent="0.25">
      <c r="A4308" s="1" t="s">
        <v>160</v>
      </c>
      <c r="B4308" s="1">
        <v>1011463</v>
      </c>
      <c r="C4308" s="1">
        <v>2017</v>
      </c>
      <c r="D4308" s="1" t="s">
        <v>1091</v>
      </c>
      <c r="E4308" s="1" t="s">
        <v>1092</v>
      </c>
      <c r="F4308" s="1" t="s">
        <v>12</v>
      </c>
      <c r="G4308" s="1"/>
      <c r="H4308" s="1"/>
      <c r="I4308" s="1"/>
      <c r="J4308" s="1"/>
      <c r="K4308" s="1" t="s">
        <v>1868</v>
      </c>
      <c r="L4308" s="1" t="s">
        <v>1109</v>
      </c>
      <c r="M4308" s="1" t="s">
        <v>1869</v>
      </c>
      <c r="N4308" s="1">
        <v>38.65</v>
      </c>
      <c r="O4308" s="1">
        <v>4.7210000000000001</v>
      </c>
      <c r="P4308" s="1">
        <v>51.9</v>
      </c>
      <c r="Q4308" s="1">
        <v>125</v>
      </c>
      <c r="R4308" s="1">
        <v>9</v>
      </c>
      <c r="S4308" s="1">
        <v>6</v>
      </c>
      <c r="T4308" s="1">
        <v>3</v>
      </c>
      <c r="U4308" s="1">
        <v>9</v>
      </c>
      <c r="V4308" s="1">
        <v>0.61899999999999999</v>
      </c>
      <c r="W4308" s="1">
        <v>1.4999999999999999E-2</v>
      </c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>
        <f t="shared" si="101"/>
        <v>134</v>
      </c>
    </row>
    <row r="4309" spans="1:49" x14ac:dyDescent="0.25">
      <c r="A4309" s="1" t="s">
        <v>160</v>
      </c>
      <c r="B4309" s="1">
        <v>1011463</v>
      </c>
      <c r="C4309" s="1">
        <v>2017</v>
      </c>
      <c r="D4309" s="1" t="s">
        <v>1091</v>
      </c>
      <c r="E4309" s="1" t="s">
        <v>1092</v>
      </c>
      <c r="F4309" s="1" t="s">
        <v>12</v>
      </c>
      <c r="G4309" s="1"/>
      <c r="H4309" s="1"/>
      <c r="I4309" s="1"/>
      <c r="J4309" s="1"/>
      <c r="K4309" s="1" t="s">
        <v>2944</v>
      </c>
      <c r="L4309" s="1" t="s">
        <v>1109</v>
      </c>
      <c r="M4309" s="1" t="s">
        <v>2945</v>
      </c>
      <c r="N4309" s="1">
        <v>38.65</v>
      </c>
      <c r="O4309" s="1">
        <v>0.5</v>
      </c>
      <c r="P4309" s="1">
        <v>51.9</v>
      </c>
      <c r="Q4309" s="1">
        <v>0</v>
      </c>
      <c r="R4309" s="1">
        <v>0</v>
      </c>
      <c r="S4309" s="1">
        <v>4</v>
      </c>
      <c r="T4309" s="1">
        <v>0</v>
      </c>
      <c r="U4309" s="1">
        <v>0</v>
      </c>
      <c r="V4309" s="1">
        <v>0.61899999999999999</v>
      </c>
      <c r="W4309" s="1">
        <v>1.4999999999999999E-2</v>
      </c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>
        <f t="shared" si="101"/>
        <v>0</v>
      </c>
    </row>
    <row r="4310" spans="1:49" x14ac:dyDescent="0.25">
      <c r="A4310" s="1" t="s">
        <v>687</v>
      </c>
      <c r="B4310" s="1">
        <v>1011498</v>
      </c>
      <c r="C4310" s="1">
        <v>2017</v>
      </c>
      <c r="D4310" s="1" t="s">
        <v>1091</v>
      </c>
      <c r="E4310" s="1" t="s">
        <v>1092</v>
      </c>
      <c r="F4310" s="1" t="s">
        <v>12</v>
      </c>
      <c r="G4310" s="1"/>
      <c r="H4310" s="1"/>
      <c r="I4310" s="1"/>
      <c r="J4310" s="1"/>
      <c r="K4310" s="1" t="s">
        <v>1263</v>
      </c>
      <c r="L4310" s="1" t="s">
        <v>1109</v>
      </c>
      <c r="M4310" s="1" t="s">
        <v>1264</v>
      </c>
      <c r="N4310" s="1">
        <v>35.94</v>
      </c>
      <c r="O4310" s="1">
        <v>531.22900000000004</v>
      </c>
      <c r="P4310" s="1">
        <v>44.6</v>
      </c>
      <c r="Q4310" s="1">
        <v>206</v>
      </c>
      <c r="R4310" s="1">
        <v>0</v>
      </c>
      <c r="S4310" s="1">
        <v>32</v>
      </c>
      <c r="T4310" s="1">
        <v>0</v>
      </c>
      <c r="U4310" s="1">
        <v>0</v>
      </c>
      <c r="V4310" s="1">
        <v>0.60499999999999998</v>
      </c>
      <c r="W4310" s="1">
        <v>0.01</v>
      </c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>
        <f t="shared" si="101"/>
        <v>206</v>
      </c>
    </row>
    <row r="4311" spans="1:49" x14ac:dyDescent="0.25">
      <c r="A4311" s="1" t="s">
        <v>687</v>
      </c>
      <c r="B4311" s="1">
        <v>1011498</v>
      </c>
      <c r="C4311" s="1">
        <v>2017</v>
      </c>
      <c r="D4311" s="1" t="s">
        <v>1091</v>
      </c>
      <c r="E4311" s="1" t="s">
        <v>1092</v>
      </c>
      <c r="F4311" s="1" t="s">
        <v>12</v>
      </c>
      <c r="G4311" s="1"/>
      <c r="H4311" s="1"/>
      <c r="I4311" s="1"/>
      <c r="J4311" s="1"/>
      <c r="K4311" s="1" t="s">
        <v>1265</v>
      </c>
      <c r="L4311" s="1" t="s">
        <v>1109</v>
      </c>
      <c r="M4311" s="1" t="s">
        <v>1266</v>
      </c>
      <c r="N4311" s="1">
        <v>46.02</v>
      </c>
      <c r="O4311" s="1">
        <v>757.66399999999999</v>
      </c>
      <c r="P4311" s="1">
        <v>70.599999999999994</v>
      </c>
      <c r="Q4311" s="1">
        <v>10</v>
      </c>
      <c r="R4311" s="1">
        <v>0</v>
      </c>
      <c r="S4311" s="1">
        <v>0</v>
      </c>
      <c r="T4311" s="1">
        <v>0</v>
      </c>
      <c r="U4311" s="1">
        <v>0</v>
      </c>
      <c r="V4311" s="1">
        <v>0.504</v>
      </c>
      <c r="W4311" s="1">
        <v>3.9E-2</v>
      </c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>
        <f t="shared" si="101"/>
        <v>10</v>
      </c>
    </row>
    <row r="4312" spans="1:49" x14ac:dyDescent="0.25">
      <c r="A4312" s="1" t="s">
        <v>687</v>
      </c>
      <c r="B4312" s="1">
        <v>1011498</v>
      </c>
      <c r="C4312" s="1">
        <v>2017</v>
      </c>
      <c r="D4312" s="1" t="s">
        <v>1091</v>
      </c>
      <c r="E4312" s="1" t="s">
        <v>1092</v>
      </c>
      <c r="F4312" s="1" t="s">
        <v>12</v>
      </c>
      <c r="G4312" s="1"/>
      <c r="H4312" s="1"/>
      <c r="I4312" s="1"/>
      <c r="J4312" s="1"/>
      <c r="K4312" s="1" t="s">
        <v>1706</v>
      </c>
      <c r="L4312" s="1" t="s">
        <v>1109</v>
      </c>
      <c r="M4312" s="1" t="s">
        <v>2284</v>
      </c>
      <c r="N4312" s="1">
        <v>43.15</v>
      </c>
      <c r="O4312" s="1">
        <v>2270.5500999999999</v>
      </c>
      <c r="P4312" s="1">
        <v>57.8</v>
      </c>
      <c r="Q4312" s="1">
        <v>64</v>
      </c>
      <c r="R4312" s="1">
        <v>0</v>
      </c>
      <c r="S4312" s="1">
        <v>4</v>
      </c>
      <c r="T4312" s="1">
        <v>0</v>
      </c>
      <c r="U4312" s="1">
        <v>0</v>
      </c>
      <c r="V4312" s="1">
        <v>0.65400000000000003</v>
      </c>
      <c r="W4312" s="1">
        <v>1E-3</v>
      </c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>
        <f t="shared" si="101"/>
        <v>64</v>
      </c>
    </row>
    <row r="4313" spans="1:49" x14ac:dyDescent="0.25">
      <c r="A4313" s="1" t="s">
        <v>687</v>
      </c>
      <c r="B4313" s="1">
        <v>1011498</v>
      </c>
      <c r="C4313" s="1">
        <v>2017</v>
      </c>
      <c r="D4313" s="1" t="s">
        <v>1091</v>
      </c>
      <c r="E4313" s="1" t="s">
        <v>1092</v>
      </c>
      <c r="F4313" s="1" t="s">
        <v>12</v>
      </c>
      <c r="G4313" s="1"/>
      <c r="H4313" s="1"/>
      <c r="I4313" s="1"/>
      <c r="J4313" s="1"/>
      <c r="K4313" s="1" t="s">
        <v>1267</v>
      </c>
      <c r="L4313" s="1" t="s">
        <v>1109</v>
      </c>
      <c r="M4313" s="1" t="s">
        <v>1268</v>
      </c>
      <c r="N4313" s="1">
        <v>35.94</v>
      </c>
      <c r="O4313" s="1">
        <v>42.6128</v>
      </c>
      <c r="P4313" s="1">
        <v>44.6</v>
      </c>
      <c r="Q4313" s="1">
        <v>48</v>
      </c>
      <c r="R4313" s="1">
        <v>0</v>
      </c>
      <c r="S4313" s="1">
        <v>0</v>
      </c>
      <c r="T4313" s="1">
        <v>0</v>
      </c>
      <c r="U4313" s="1">
        <v>0</v>
      </c>
      <c r="V4313" s="1">
        <v>0.64</v>
      </c>
      <c r="W4313" s="1">
        <v>3.4000000000000002E-2</v>
      </c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>
        <f t="shared" si="101"/>
        <v>48</v>
      </c>
    </row>
    <row r="4314" spans="1:49" x14ac:dyDescent="0.25">
      <c r="A4314" s="1" t="s">
        <v>687</v>
      </c>
      <c r="B4314" s="1">
        <v>1011498</v>
      </c>
      <c r="C4314" s="1">
        <v>2017</v>
      </c>
      <c r="D4314" s="1" t="s">
        <v>1091</v>
      </c>
      <c r="E4314" s="1" t="s">
        <v>1092</v>
      </c>
      <c r="F4314" s="1" t="s">
        <v>12</v>
      </c>
      <c r="G4314" s="1"/>
      <c r="H4314" s="1"/>
      <c r="I4314" s="1"/>
      <c r="J4314" s="1"/>
      <c r="K4314" s="1" t="s">
        <v>1269</v>
      </c>
      <c r="L4314" s="1" t="s">
        <v>1109</v>
      </c>
      <c r="M4314" s="1" t="s">
        <v>1270</v>
      </c>
      <c r="N4314" s="1">
        <v>43.39</v>
      </c>
      <c r="O4314" s="1">
        <v>987.13800000000003</v>
      </c>
      <c r="P4314" s="1">
        <v>34.6</v>
      </c>
      <c r="Q4314" s="1">
        <v>65</v>
      </c>
      <c r="R4314" s="1">
        <v>0</v>
      </c>
      <c r="S4314" s="1">
        <v>0</v>
      </c>
      <c r="T4314" s="1">
        <v>0</v>
      </c>
      <c r="U4314" s="1">
        <v>0</v>
      </c>
      <c r="V4314" s="1">
        <v>0.54100000000000004</v>
      </c>
      <c r="W4314" s="1">
        <v>3.0000000000000001E-3</v>
      </c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>
        <f t="shared" si="101"/>
        <v>65</v>
      </c>
    </row>
    <row r="4315" spans="1:49" x14ac:dyDescent="0.25">
      <c r="A4315" s="1" t="s">
        <v>687</v>
      </c>
      <c r="B4315" s="1">
        <v>1011498</v>
      </c>
      <c r="C4315" s="1">
        <v>2017</v>
      </c>
      <c r="D4315" s="1" t="s">
        <v>1091</v>
      </c>
      <c r="E4315" s="1" t="s">
        <v>1092</v>
      </c>
      <c r="F4315" s="1" t="s">
        <v>12</v>
      </c>
      <c r="G4315" s="1"/>
      <c r="H4315" s="1"/>
      <c r="I4315" s="1"/>
      <c r="J4315" s="1"/>
      <c r="K4315" s="1" t="s">
        <v>1310</v>
      </c>
      <c r="L4315" s="1" t="s">
        <v>1109</v>
      </c>
      <c r="M4315" s="1" t="s">
        <v>1312</v>
      </c>
      <c r="N4315" s="1">
        <v>40.36</v>
      </c>
      <c r="O4315" s="1">
        <v>5645.9105</v>
      </c>
      <c r="P4315" s="1">
        <v>35.6</v>
      </c>
      <c r="Q4315" s="1">
        <v>66</v>
      </c>
      <c r="R4315" s="1">
        <v>0</v>
      </c>
      <c r="S4315" s="1">
        <v>0</v>
      </c>
      <c r="T4315" s="1">
        <v>0</v>
      </c>
      <c r="U4315" s="1">
        <v>0</v>
      </c>
      <c r="V4315" s="1">
        <v>0.88900000000000001</v>
      </c>
      <c r="W4315" s="1">
        <v>3.0000000000000001E-3</v>
      </c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>
        <f t="shared" si="101"/>
        <v>66</v>
      </c>
    </row>
    <row r="4316" spans="1:49" x14ac:dyDescent="0.25">
      <c r="A4316" s="1" t="s">
        <v>687</v>
      </c>
      <c r="B4316" s="1">
        <v>1011498</v>
      </c>
      <c r="C4316" s="1">
        <v>2017</v>
      </c>
      <c r="D4316" s="1" t="s">
        <v>1091</v>
      </c>
      <c r="E4316" s="1" t="s">
        <v>1092</v>
      </c>
      <c r="F4316" s="1" t="s">
        <v>12</v>
      </c>
      <c r="G4316" s="1"/>
      <c r="H4316" s="1"/>
      <c r="I4316" s="1"/>
      <c r="J4316" s="1"/>
      <c r="K4316" s="1" t="s">
        <v>1407</v>
      </c>
      <c r="L4316" s="1" t="s">
        <v>1109</v>
      </c>
      <c r="M4316" s="1" t="s">
        <v>1408</v>
      </c>
      <c r="N4316" s="1">
        <v>43.39</v>
      </c>
      <c r="O4316" s="1">
        <v>603.01509999999996</v>
      </c>
      <c r="P4316" s="1">
        <v>34.6</v>
      </c>
      <c r="Q4316" s="1">
        <v>1</v>
      </c>
      <c r="R4316" s="1">
        <v>0</v>
      </c>
      <c r="S4316" s="1">
        <v>0</v>
      </c>
      <c r="T4316" s="1">
        <v>0</v>
      </c>
      <c r="U4316" s="1">
        <v>0</v>
      </c>
      <c r="V4316" s="1">
        <v>0.80800000000000005</v>
      </c>
      <c r="W4316" s="1">
        <v>3.0000000000000001E-3</v>
      </c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>
        <f t="shared" si="101"/>
        <v>1</v>
      </c>
    </row>
    <row r="4317" spans="1:49" x14ac:dyDescent="0.25">
      <c r="A4317" s="1" t="s">
        <v>687</v>
      </c>
      <c r="B4317" s="1">
        <v>1011498</v>
      </c>
      <c r="C4317" s="1">
        <v>2017</v>
      </c>
      <c r="D4317" s="1" t="s">
        <v>1091</v>
      </c>
      <c r="E4317" s="1" t="s">
        <v>1092</v>
      </c>
      <c r="F4317" s="1" t="s">
        <v>12</v>
      </c>
      <c r="G4317" s="1"/>
      <c r="H4317" s="1"/>
      <c r="I4317" s="1"/>
      <c r="J4317" s="1"/>
      <c r="K4317" s="1" t="s">
        <v>1271</v>
      </c>
      <c r="L4317" s="1" t="s">
        <v>1109</v>
      </c>
      <c r="M4317" s="1" t="s">
        <v>1272</v>
      </c>
      <c r="N4317" s="1">
        <v>46.02</v>
      </c>
      <c r="O4317" s="1">
        <v>486.71420000000001</v>
      </c>
      <c r="P4317" s="1">
        <v>70.599999999999994</v>
      </c>
      <c r="Q4317" s="1">
        <v>88</v>
      </c>
      <c r="R4317" s="1">
        <v>0</v>
      </c>
      <c r="S4317" s="1">
        <v>0</v>
      </c>
      <c r="T4317" s="1">
        <v>0</v>
      </c>
      <c r="U4317" s="1">
        <v>0</v>
      </c>
      <c r="V4317" s="1">
        <v>0.44500000000000001</v>
      </c>
      <c r="W4317" s="1">
        <v>6.0000000000000001E-3</v>
      </c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>
        <f t="shared" si="101"/>
        <v>88</v>
      </c>
    </row>
    <row r="4318" spans="1:49" x14ac:dyDescent="0.25">
      <c r="A4318" s="1" t="s">
        <v>687</v>
      </c>
      <c r="B4318" s="1">
        <v>1011498</v>
      </c>
      <c r="C4318" s="1">
        <v>2017</v>
      </c>
      <c r="D4318" s="1" t="s">
        <v>1091</v>
      </c>
      <c r="E4318" s="1" t="s">
        <v>1092</v>
      </c>
      <c r="F4318" s="1" t="s">
        <v>12</v>
      </c>
      <c r="G4318" s="1"/>
      <c r="H4318" s="1"/>
      <c r="I4318" s="1"/>
      <c r="J4318" s="1"/>
      <c r="K4318" s="1" t="s">
        <v>1410</v>
      </c>
      <c r="L4318" s="1" t="s">
        <v>1109</v>
      </c>
      <c r="M4318" s="1" t="s">
        <v>1411</v>
      </c>
      <c r="N4318" s="1">
        <v>43.39</v>
      </c>
      <c r="O4318" s="1">
        <v>958.06460000000004</v>
      </c>
      <c r="P4318" s="1">
        <v>34.6</v>
      </c>
      <c r="Q4318" s="1">
        <v>68</v>
      </c>
      <c r="R4318" s="1">
        <v>0</v>
      </c>
      <c r="S4318" s="1">
        <v>0</v>
      </c>
      <c r="T4318" s="1">
        <v>0</v>
      </c>
      <c r="U4318" s="1">
        <v>0</v>
      </c>
      <c r="V4318" s="1">
        <v>0.503</v>
      </c>
      <c r="W4318" s="1">
        <v>8.0000000000000002E-3</v>
      </c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>
        <f t="shared" si="101"/>
        <v>68</v>
      </c>
    </row>
    <row r="4319" spans="1:49" x14ac:dyDescent="0.25">
      <c r="A4319" s="1" t="s">
        <v>687</v>
      </c>
      <c r="B4319" s="1">
        <v>1011498</v>
      </c>
      <c r="C4319" s="1">
        <v>2017</v>
      </c>
      <c r="D4319" s="1" t="s">
        <v>1091</v>
      </c>
      <c r="E4319" s="1" t="s">
        <v>1092</v>
      </c>
      <c r="F4319" s="1" t="s">
        <v>12</v>
      </c>
      <c r="G4319" s="1"/>
      <c r="H4319" s="1"/>
      <c r="I4319" s="1"/>
      <c r="J4319" s="1"/>
      <c r="K4319" s="1" t="s">
        <v>1273</v>
      </c>
      <c r="L4319" s="1" t="s">
        <v>1109</v>
      </c>
      <c r="M4319" s="1" t="s">
        <v>1275</v>
      </c>
      <c r="N4319" s="1">
        <v>47.21</v>
      </c>
      <c r="O4319" s="1">
        <v>104753.7887</v>
      </c>
      <c r="P4319" s="1">
        <v>44.6</v>
      </c>
      <c r="Q4319" s="1">
        <v>200</v>
      </c>
      <c r="R4319" s="1">
        <v>0</v>
      </c>
      <c r="S4319" s="1">
        <v>0</v>
      </c>
      <c r="T4319" s="1">
        <v>0</v>
      </c>
      <c r="U4319" s="1">
        <v>0</v>
      </c>
      <c r="V4319" s="1">
        <v>0.65400000000000003</v>
      </c>
      <c r="W4319" s="1">
        <v>1E-3</v>
      </c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>
        <f t="shared" si="101"/>
        <v>200</v>
      </c>
    </row>
    <row r="4320" spans="1:49" x14ac:dyDescent="0.25">
      <c r="A4320" s="1" t="s">
        <v>687</v>
      </c>
      <c r="B4320" s="1">
        <v>1011498</v>
      </c>
      <c r="C4320" s="1">
        <v>2017</v>
      </c>
      <c r="D4320" s="1" t="s">
        <v>1091</v>
      </c>
      <c r="E4320" s="1" t="s">
        <v>1092</v>
      </c>
      <c r="F4320" s="1" t="s">
        <v>12</v>
      </c>
      <c r="G4320" s="1"/>
      <c r="H4320" s="1"/>
      <c r="I4320" s="1"/>
      <c r="J4320" s="1"/>
      <c r="K4320" s="1" t="s">
        <v>1313</v>
      </c>
      <c r="L4320" s="1" t="s">
        <v>1109</v>
      </c>
      <c r="M4320" s="1" t="s">
        <v>3062</v>
      </c>
      <c r="N4320" s="1">
        <v>40.36</v>
      </c>
      <c r="O4320" s="1">
        <v>27865.8537</v>
      </c>
      <c r="P4320" s="1">
        <v>35.6</v>
      </c>
      <c r="Q4320" s="1">
        <v>4</v>
      </c>
      <c r="R4320" s="1">
        <v>0</v>
      </c>
      <c r="S4320" s="1">
        <v>1</v>
      </c>
      <c r="T4320" s="1">
        <v>0</v>
      </c>
      <c r="U4320" s="1">
        <v>0</v>
      </c>
      <c r="V4320" s="1">
        <v>0.72099999999999997</v>
      </c>
      <c r="W4320" s="1">
        <v>5.0000000000000001E-3</v>
      </c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>
        <f t="shared" si="101"/>
        <v>4</v>
      </c>
    </row>
    <row r="4321" spans="1:49" x14ac:dyDescent="0.25">
      <c r="A4321" s="1" t="s">
        <v>687</v>
      </c>
      <c r="B4321" s="1">
        <v>1011498</v>
      </c>
      <c r="C4321" s="1">
        <v>2017</v>
      </c>
      <c r="D4321" s="1" t="s">
        <v>1091</v>
      </c>
      <c r="E4321" s="1" t="s">
        <v>1092</v>
      </c>
      <c r="F4321" s="1" t="s">
        <v>12</v>
      </c>
      <c r="G4321" s="1"/>
      <c r="H4321" s="1"/>
      <c r="I4321" s="1"/>
      <c r="J4321" s="1"/>
      <c r="K4321" s="1" t="s">
        <v>1315</v>
      </c>
      <c r="L4321" s="1" t="s">
        <v>1109</v>
      </c>
      <c r="M4321" s="1" t="s">
        <v>1317</v>
      </c>
      <c r="N4321" s="1">
        <v>35.94</v>
      </c>
      <c r="O4321" s="1">
        <v>517.28980000000001</v>
      </c>
      <c r="P4321" s="1">
        <v>44.6</v>
      </c>
      <c r="Q4321" s="1">
        <v>51</v>
      </c>
      <c r="R4321" s="1">
        <v>0</v>
      </c>
      <c r="S4321" s="1">
        <v>4</v>
      </c>
      <c r="T4321" s="1">
        <v>0</v>
      </c>
      <c r="U4321" s="1">
        <v>0</v>
      </c>
      <c r="V4321" s="1">
        <v>0.44500000000000001</v>
      </c>
      <c r="W4321" s="1">
        <v>6.0000000000000001E-3</v>
      </c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>
        <f t="shared" si="101"/>
        <v>51</v>
      </c>
    </row>
    <row r="4322" spans="1:49" x14ac:dyDescent="0.25">
      <c r="A4322" s="1" t="s">
        <v>687</v>
      </c>
      <c r="B4322" s="1">
        <v>1011498</v>
      </c>
      <c r="C4322" s="1">
        <v>2017</v>
      </c>
      <c r="D4322" s="1" t="s">
        <v>1091</v>
      </c>
      <c r="E4322" s="1" t="s">
        <v>1092</v>
      </c>
      <c r="F4322" s="1" t="s">
        <v>12</v>
      </c>
      <c r="G4322" s="1"/>
      <c r="H4322" s="1"/>
      <c r="I4322" s="1"/>
      <c r="J4322" s="1"/>
      <c r="K4322" s="1" t="s">
        <v>1276</v>
      </c>
      <c r="L4322" s="1" t="s">
        <v>1109</v>
      </c>
      <c r="M4322" s="1" t="s">
        <v>1277</v>
      </c>
      <c r="N4322" s="1">
        <v>46.02</v>
      </c>
      <c r="O4322" s="1">
        <v>263.85419999999999</v>
      </c>
      <c r="P4322" s="1">
        <v>70.599999999999994</v>
      </c>
      <c r="Q4322" s="1">
        <v>25</v>
      </c>
      <c r="R4322" s="1">
        <v>0</v>
      </c>
      <c r="S4322" s="1">
        <v>7</v>
      </c>
      <c r="T4322" s="1">
        <v>0</v>
      </c>
      <c r="U4322" s="1">
        <v>0</v>
      </c>
      <c r="V4322" s="1">
        <v>0.36499999999999999</v>
      </c>
      <c r="W4322" s="1">
        <v>0.106</v>
      </c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>
        <f t="shared" si="101"/>
        <v>25</v>
      </c>
    </row>
    <row r="4323" spans="1:49" x14ac:dyDescent="0.25">
      <c r="A4323" s="1" t="s">
        <v>687</v>
      </c>
      <c r="B4323" s="1">
        <v>1011498</v>
      </c>
      <c r="C4323" s="1">
        <v>2017</v>
      </c>
      <c r="D4323" s="1" t="s">
        <v>1091</v>
      </c>
      <c r="E4323" s="1" t="s">
        <v>1092</v>
      </c>
      <c r="F4323" s="1" t="s">
        <v>12</v>
      </c>
      <c r="G4323" s="1"/>
      <c r="H4323" s="1"/>
      <c r="I4323" s="1"/>
      <c r="J4323" s="1"/>
      <c r="K4323" s="1" t="s">
        <v>1278</v>
      </c>
      <c r="L4323" s="1" t="s">
        <v>1109</v>
      </c>
      <c r="M4323" s="1" t="s">
        <v>1279</v>
      </c>
      <c r="N4323" s="1">
        <v>40.93</v>
      </c>
      <c r="O4323" s="1">
        <v>4444.7527</v>
      </c>
      <c r="P4323" s="1">
        <v>24.6</v>
      </c>
      <c r="Q4323" s="1">
        <v>8</v>
      </c>
      <c r="R4323" s="1">
        <v>0</v>
      </c>
      <c r="S4323" s="1">
        <v>0</v>
      </c>
      <c r="T4323" s="1">
        <v>0</v>
      </c>
      <c r="U4323" s="1">
        <v>0</v>
      </c>
      <c r="V4323" s="1">
        <v>0.75</v>
      </c>
      <c r="W4323" s="1">
        <v>6.0000000000000001E-3</v>
      </c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>
        <f t="shared" si="101"/>
        <v>8</v>
      </c>
    </row>
    <row r="4324" spans="1:49" x14ac:dyDescent="0.25">
      <c r="A4324" s="1" t="s">
        <v>687</v>
      </c>
      <c r="B4324" s="1">
        <v>1011498</v>
      </c>
      <c r="C4324" s="1">
        <v>2017</v>
      </c>
      <c r="D4324" s="1" t="s">
        <v>1091</v>
      </c>
      <c r="E4324" s="1" t="s">
        <v>1092</v>
      </c>
      <c r="F4324" s="1" t="s">
        <v>12</v>
      </c>
      <c r="G4324" s="1"/>
      <c r="H4324" s="1"/>
      <c r="I4324" s="1"/>
      <c r="J4324" s="1"/>
      <c r="K4324" s="1" t="s">
        <v>1280</v>
      </c>
      <c r="L4324" s="1" t="s">
        <v>1109</v>
      </c>
      <c r="M4324" s="1" t="s">
        <v>1281</v>
      </c>
      <c r="N4324" s="1">
        <v>35.94</v>
      </c>
      <c r="O4324" s="1">
        <v>852.29229999999995</v>
      </c>
      <c r="P4324" s="1">
        <v>44.6</v>
      </c>
      <c r="Q4324" s="1">
        <v>7</v>
      </c>
      <c r="R4324" s="1">
        <v>0</v>
      </c>
      <c r="S4324" s="1">
        <v>0</v>
      </c>
      <c r="T4324" s="1">
        <v>0</v>
      </c>
      <c r="U4324" s="1">
        <v>0</v>
      </c>
      <c r="V4324" s="1">
        <v>0.64</v>
      </c>
      <c r="W4324" s="1">
        <v>3.4000000000000002E-2</v>
      </c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>
        <f t="shared" si="101"/>
        <v>7</v>
      </c>
    </row>
    <row r="4325" spans="1:49" x14ac:dyDescent="0.25">
      <c r="A4325" s="1" t="s">
        <v>687</v>
      </c>
      <c r="B4325" s="1">
        <v>1011498</v>
      </c>
      <c r="C4325" s="1">
        <v>2017</v>
      </c>
      <c r="D4325" s="1" t="s">
        <v>1091</v>
      </c>
      <c r="E4325" s="1" t="s">
        <v>1092</v>
      </c>
      <c r="F4325" s="1" t="s">
        <v>12</v>
      </c>
      <c r="G4325" s="1"/>
      <c r="H4325" s="1"/>
      <c r="I4325" s="1"/>
      <c r="J4325" s="1"/>
      <c r="K4325" s="1" t="s">
        <v>1282</v>
      </c>
      <c r="L4325" s="1" t="s">
        <v>1109</v>
      </c>
      <c r="M4325" s="1" t="s">
        <v>1284</v>
      </c>
      <c r="N4325" s="1">
        <v>41.57</v>
      </c>
      <c r="O4325" s="1">
        <v>1210.3</v>
      </c>
      <c r="P4325" s="1">
        <v>29.6</v>
      </c>
      <c r="Q4325" s="1">
        <v>129</v>
      </c>
      <c r="R4325" s="1">
        <v>0</v>
      </c>
      <c r="S4325" s="1">
        <v>3</v>
      </c>
      <c r="T4325" s="1">
        <v>8</v>
      </c>
      <c r="U4325" s="1">
        <v>0</v>
      </c>
      <c r="V4325" s="1">
        <v>0.7</v>
      </c>
      <c r="W4325" s="1">
        <v>8.0000000000000002E-3</v>
      </c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>
        <f t="shared" si="101"/>
        <v>129</v>
      </c>
    </row>
    <row r="4326" spans="1:49" x14ac:dyDescent="0.25">
      <c r="A4326" s="1" t="s">
        <v>687</v>
      </c>
      <c r="B4326" s="1">
        <v>1011498</v>
      </c>
      <c r="C4326" s="1">
        <v>2017</v>
      </c>
      <c r="D4326" s="1" t="s">
        <v>1091</v>
      </c>
      <c r="E4326" s="1" t="s">
        <v>1092</v>
      </c>
      <c r="F4326" s="1" t="s">
        <v>12</v>
      </c>
      <c r="G4326" s="1"/>
      <c r="H4326" s="1"/>
      <c r="I4326" s="1"/>
      <c r="J4326" s="1"/>
      <c r="K4326" s="1" t="s">
        <v>1481</v>
      </c>
      <c r="L4326" s="1" t="s">
        <v>1109</v>
      </c>
      <c r="M4326" s="1" t="s">
        <v>1482</v>
      </c>
      <c r="N4326" s="1">
        <v>40.36</v>
      </c>
      <c r="O4326" s="1">
        <v>13688.0751</v>
      </c>
      <c r="P4326" s="1">
        <v>35.6</v>
      </c>
      <c r="Q4326" s="1">
        <v>23</v>
      </c>
      <c r="R4326" s="1">
        <v>0</v>
      </c>
      <c r="S4326" s="1">
        <v>13</v>
      </c>
      <c r="T4326" s="1">
        <v>0</v>
      </c>
      <c r="U4326" s="1">
        <v>0</v>
      </c>
      <c r="V4326" s="1">
        <v>0.72099999999999997</v>
      </c>
      <c r="W4326" s="1">
        <v>5.0000000000000001E-3</v>
      </c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>
        <f t="shared" si="101"/>
        <v>23</v>
      </c>
    </row>
    <row r="4327" spans="1:49" x14ac:dyDescent="0.25">
      <c r="A4327" s="1" t="s">
        <v>687</v>
      </c>
      <c r="B4327" s="1">
        <v>1011498</v>
      </c>
      <c r="C4327" s="1">
        <v>2017</v>
      </c>
      <c r="D4327" s="1" t="s">
        <v>1091</v>
      </c>
      <c r="E4327" s="1" t="s">
        <v>1092</v>
      </c>
      <c r="F4327" s="1" t="s">
        <v>12</v>
      </c>
      <c r="G4327" s="1"/>
      <c r="H4327" s="1"/>
      <c r="I4327" s="1"/>
      <c r="J4327" s="1"/>
      <c r="K4327" s="1" t="s">
        <v>1711</v>
      </c>
      <c r="L4327" s="1" t="s">
        <v>1109</v>
      </c>
      <c r="M4327" s="1" t="s">
        <v>1712</v>
      </c>
      <c r="N4327" s="1">
        <v>46.02</v>
      </c>
      <c r="O4327" s="1">
        <v>23</v>
      </c>
      <c r="P4327" s="1">
        <v>70.599999999999994</v>
      </c>
      <c r="Q4327" s="1">
        <v>3</v>
      </c>
      <c r="R4327" s="1">
        <v>0</v>
      </c>
      <c r="S4327" s="1">
        <v>0</v>
      </c>
      <c r="T4327" s="1">
        <v>0</v>
      </c>
      <c r="U4327" s="1">
        <v>0</v>
      </c>
      <c r="V4327" s="1">
        <v>0.39600000000000002</v>
      </c>
      <c r="W4327" s="1">
        <v>4.0000000000000001E-3</v>
      </c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>
        <f t="shared" si="101"/>
        <v>3</v>
      </c>
    </row>
    <row r="4328" spans="1:49" x14ac:dyDescent="0.25">
      <c r="A4328" s="1" t="s">
        <v>687</v>
      </c>
      <c r="B4328" s="1">
        <v>1011498</v>
      </c>
      <c r="C4328" s="1">
        <v>2017</v>
      </c>
      <c r="D4328" s="1" t="s">
        <v>1091</v>
      </c>
      <c r="E4328" s="1" t="s">
        <v>1092</v>
      </c>
      <c r="F4328" s="1" t="s">
        <v>12</v>
      </c>
      <c r="G4328" s="1"/>
      <c r="H4328" s="1"/>
      <c r="I4328" s="1"/>
      <c r="J4328" s="1"/>
      <c r="K4328" s="1" t="s">
        <v>1285</v>
      </c>
      <c r="L4328" s="1" t="s">
        <v>1109</v>
      </c>
      <c r="M4328" s="1" t="s">
        <v>2365</v>
      </c>
      <c r="N4328" s="1">
        <v>46.02</v>
      </c>
      <c r="O4328" s="1">
        <v>21825.072700000001</v>
      </c>
      <c r="P4328" s="1">
        <v>70.599999999999994</v>
      </c>
      <c r="Q4328" s="1">
        <v>9</v>
      </c>
      <c r="R4328" s="1">
        <v>0</v>
      </c>
      <c r="S4328" s="1">
        <v>9</v>
      </c>
      <c r="T4328" s="1">
        <v>0</v>
      </c>
      <c r="U4328" s="1">
        <v>0</v>
      </c>
      <c r="V4328" s="1">
        <v>0.39600000000000002</v>
      </c>
      <c r="W4328" s="1">
        <v>4.0000000000000001E-3</v>
      </c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>
        <f t="shared" si="101"/>
        <v>9</v>
      </c>
    </row>
    <row r="4329" spans="1:49" x14ac:dyDescent="0.25">
      <c r="A4329" s="1" t="s">
        <v>687</v>
      </c>
      <c r="B4329" s="1">
        <v>1011498</v>
      </c>
      <c r="C4329" s="1">
        <v>2017</v>
      </c>
      <c r="D4329" s="1" t="s">
        <v>1091</v>
      </c>
      <c r="E4329" s="1" t="s">
        <v>1092</v>
      </c>
      <c r="F4329" s="1" t="s">
        <v>12</v>
      </c>
      <c r="G4329" s="1"/>
      <c r="H4329" s="1"/>
      <c r="I4329" s="1"/>
      <c r="J4329" s="1"/>
      <c r="K4329" s="1" t="s">
        <v>1713</v>
      </c>
      <c r="L4329" s="1" t="s">
        <v>1109</v>
      </c>
      <c r="M4329" s="1" t="s">
        <v>1714</v>
      </c>
      <c r="N4329" s="1">
        <v>35.94</v>
      </c>
      <c r="O4329" s="1">
        <v>191.15799999999999</v>
      </c>
      <c r="P4329" s="1">
        <v>44.6</v>
      </c>
      <c r="Q4329" s="1">
        <v>15</v>
      </c>
      <c r="R4329" s="1">
        <v>0</v>
      </c>
      <c r="S4329" s="1">
        <v>0</v>
      </c>
      <c r="T4329" s="1">
        <v>0</v>
      </c>
      <c r="U4329" s="1">
        <v>0</v>
      </c>
      <c r="V4329" s="1">
        <v>0.498</v>
      </c>
      <c r="W4329" s="1">
        <v>7.0000000000000007E-2</v>
      </c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>
        <f t="shared" si="101"/>
        <v>15</v>
      </c>
    </row>
    <row r="4330" spans="1:49" x14ac:dyDescent="0.25">
      <c r="A4330" s="1" t="s">
        <v>687</v>
      </c>
      <c r="B4330" s="1">
        <v>1011498</v>
      </c>
      <c r="C4330" s="1">
        <v>2017</v>
      </c>
      <c r="D4330" s="1" t="s">
        <v>1091</v>
      </c>
      <c r="E4330" s="1" t="s">
        <v>1092</v>
      </c>
      <c r="F4330" s="1" t="s">
        <v>12</v>
      </c>
      <c r="G4330" s="1"/>
      <c r="H4330" s="1"/>
      <c r="I4330" s="1"/>
      <c r="J4330" s="1"/>
      <c r="K4330" s="1" t="s">
        <v>1287</v>
      </c>
      <c r="L4330" s="1" t="s">
        <v>1109</v>
      </c>
      <c r="M4330" s="1" t="s">
        <v>1289</v>
      </c>
      <c r="N4330" s="1">
        <v>47.21</v>
      </c>
      <c r="O4330" s="1">
        <v>2571.2885000000001</v>
      </c>
      <c r="P4330" s="1">
        <v>44.6</v>
      </c>
      <c r="Q4330" s="1">
        <v>509</v>
      </c>
      <c r="R4330" s="1">
        <v>0</v>
      </c>
      <c r="S4330" s="1">
        <v>1</v>
      </c>
      <c r="T4330" s="1">
        <v>30</v>
      </c>
      <c r="U4330" s="1">
        <v>0</v>
      </c>
      <c r="V4330" s="1">
        <v>0.65400000000000003</v>
      </c>
      <c r="W4330" s="1">
        <v>1E-3</v>
      </c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>
        <f t="shared" si="101"/>
        <v>509</v>
      </c>
    </row>
    <row r="4331" spans="1:49" x14ac:dyDescent="0.25">
      <c r="A4331" s="1" t="s">
        <v>687</v>
      </c>
      <c r="B4331" s="1">
        <v>1011498</v>
      </c>
      <c r="C4331" s="1">
        <v>2017</v>
      </c>
      <c r="D4331" s="1" t="s">
        <v>1091</v>
      </c>
      <c r="E4331" s="1" t="s">
        <v>1092</v>
      </c>
      <c r="F4331" s="1" t="s">
        <v>12</v>
      </c>
      <c r="G4331" s="1"/>
      <c r="H4331" s="1"/>
      <c r="I4331" s="1"/>
      <c r="J4331" s="1"/>
      <c r="K4331" s="1" t="s">
        <v>1413</v>
      </c>
      <c r="L4331" s="1" t="s">
        <v>1109</v>
      </c>
      <c r="M4331" s="1" t="s">
        <v>1715</v>
      </c>
      <c r="N4331" s="1">
        <v>43.39</v>
      </c>
      <c r="O4331" s="1">
        <v>1040.1144999999999</v>
      </c>
      <c r="P4331" s="1">
        <v>34.6</v>
      </c>
      <c r="Q4331" s="1">
        <v>36</v>
      </c>
      <c r="R4331" s="1">
        <v>0</v>
      </c>
      <c r="S4331" s="1">
        <v>1</v>
      </c>
      <c r="T4331" s="1">
        <v>0</v>
      </c>
      <c r="U4331" s="1">
        <v>0</v>
      </c>
      <c r="V4331" s="1">
        <v>0.80800000000000005</v>
      </c>
      <c r="W4331" s="1">
        <v>3.0000000000000001E-3</v>
      </c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>
        <f t="shared" si="101"/>
        <v>36</v>
      </c>
    </row>
    <row r="4332" spans="1:49" x14ac:dyDescent="0.25">
      <c r="A4332" s="1" t="s">
        <v>687</v>
      </c>
      <c r="B4332" s="1">
        <v>1011498</v>
      </c>
      <c r="C4332" s="1">
        <v>2017</v>
      </c>
      <c r="D4332" s="1" t="s">
        <v>1091</v>
      </c>
      <c r="E4332" s="1" t="s">
        <v>1092</v>
      </c>
      <c r="F4332" s="1" t="s">
        <v>12</v>
      </c>
      <c r="G4332" s="1"/>
      <c r="H4332" s="1"/>
      <c r="I4332" s="1"/>
      <c r="J4332" s="1"/>
      <c r="K4332" s="1" t="s">
        <v>1290</v>
      </c>
      <c r="L4332" s="1" t="s">
        <v>1109</v>
      </c>
      <c r="M4332" s="1" t="s">
        <v>1291</v>
      </c>
      <c r="N4332" s="1">
        <v>46.02</v>
      </c>
      <c r="O4332" s="1">
        <v>661.36189999999999</v>
      </c>
      <c r="P4332" s="1">
        <v>70.599999999999994</v>
      </c>
      <c r="Q4332" s="1">
        <v>48</v>
      </c>
      <c r="R4332" s="1">
        <v>0</v>
      </c>
      <c r="S4332" s="1">
        <v>0</v>
      </c>
      <c r="T4332" s="1">
        <v>0</v>
      </c>
      <c r="U4332" s="1">
        <v>0</v>
      </c>
      <c r="V4332" s="1">
        <v>0.13700000000000001</v>
      </c>
      <c r="W4332" s="1">
        <v>3.0000000000000001E-3</v>
      </c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>
        <f t="shared" si="101"/>
        <v>48</v>
      </c>
    </row>
    <row r="4333" spans="1:49" x14ac:dyDescent="0.25">
      <c r="A4333" s="1" t="s">
        <v>687</v>
      </c>
      <c r="B4333" s="1">
        <v>1011498</v>
      </c>
      <c r="C4333" s="1">
        <v>2017</v>
      </c>
      <c r="D4333" s="1" t="s">
        <v>1091</v>
      </c>
      <c r="E4333" s="1" t="s">
        <v>1092</v>
      </c>
      <c r="F4333" s="1" t="s">
        <v>12</v>
      </c>
      <c r="G4333" s="1"/>
      <c r="H4333" s="1"/>
      <c r="I4333" s="1"/>
      <c r="J4333" s="1"/>
      <c r="K4333" s="1" t="s">
        <v>1318</v>
      </c>
      <c r="L4333" s="1" t="s">
        <v>1109</v>
      </c>
      <c r="M4333" s="1" t="s">
        <v>1319</v>
      </c>
      <c r="N4333" s="1">
        <v>41.57</v>
      </c>
      <c r="O4333" s="1">
        <v>2984.4436999999998</v>
      </c>
      <c r="P4333" s="1">
        <v>29.6</v>
      </c>
      <c r="Q4333" s="1">
        <v>75</v>
      </c>
      <c r="R4333" s="1">
        <v>0</v>
      </c>
      <c r="S4333" s="1">
        <v>2</v>
      </c>
      <c r="T4333" s="1">
        <v>0</v>
      </c>
      <c r="U4333" s="1">
        <v>0</v>
      </c>
      <c r="V4333" s="1">
        <v>0.7</v>
      </c>
      <c r="W4333" s="1">
        <v>8.0000000000000002E-3</v>
      </c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>
        <f t="shared" si="101"/>
        <v>75</v>
      </c>
    </row>
    <row r="4334" spans="1:49" x14ac:dyDescent="0.25">
      <c r="A4334" s="1" t="s">
        <v>687</v>
      </c>
      <c r="B4334" s="1">
        <v>1011498</v>
      </c>
      <c r="C4334" s="1">
        <v>2017</v>
      </c>
      <c r="D4334" s="1" t="s">
        <v>1091</v>
      </c>
      <c r="E4334" s="1" t="s">
        <v>1092</v>
      </c>
      <c r="F4334" s="1" t="s">
        <v>12</v>
      </c>
      <c r="G4334" s="1"/>
      <c r="H4334" s="1"/>
      <c r="I4334" s="1"/>
      <c r="J4334" s="1"/>
      <c r="K4334" s="1" t="s">
        <v>1292</v>
      </c>
      <c r="L4334" s="1" t="s">
        <v>1109</v>
      </c>
      <c r="M4334" s="1" t="s">
        <v>1293</v>
      </c>
      <c r="N4334" s="1">
        <v>41.57</v>
      </c>
      <c r="O4334" s="1">
        <v>25</v>
      </c>
      <c r="P4334" s="1">
        <v>29.6</v>
      </c>
      <c r="Q4334" s="1">
        <v>23</v>
      </c>
      <c r="R4334" s="1">
        <v>0</v>
      </c>
      <c r="S4334" s="1">
        <v>0</v>
      </c>
      <c r="T4334" s="1">
        <v>0</v>
      </c>
      <c r="U4334" s="1">
        <v>0</v>
      </c>
      <c r="V4334" s="1">
        <v>0.373</v>
      </c>
      <c r="W4334" s="1">
        <v>3.1E-2</v>
      </c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>
        <f t="shared" si="101"/>
        <v>23</v>
      </c>
    </row>
    <row r="4335" spans="1:49" x14ac:dyDescent="0.25">
      <c r="A4335" s="1" t="s">
        <v>687</v>
      </c>
      <c r="B4335" s="1">
        <v>1011498</v>
      </c>
      <c r="C4335" s="1">
        <v>2017</v>
      </c>
      <c r="D4335" s="1" t="s">
        <v>1091</v>
      </c>
      <c r="E4335" s="1" t="s">
        <v>1092</v>
      </c>
      <c r="F4335" s="1" t="s">
        <v>12</v>
      </c>
      <c r="G4335" s="1"/>
      <c r="H4335" s="1"/>
      <c r="I4335" s="1"/>
      <c r="J4335" s="1"/>
      <c r="K4335" s="1" t="s">
        <v>1916</v>
      </c>
      <c r="L4335" s="1" t="s">
        <v>1109</v>
      </c>
      <c r="M4335" s="1" t="s">
        <v>1917</v>
      </c>
      <c r="N4335" s="1">
        <v>41.57</v>
      </c>
      <c r="O4335" s="1">
        <v>594.75220000000002</v>
      </c>
      <c r="P4335" s="1">
        <v>29.6</v>
      </c>
      <c r="Q4335" s="1">
        <v>5</v>
      </c>
      <c r="R4335" s="1">
        <v>0</v>
      </c>
      <c r="S4335" s="1">
        <v>0</v>
      </c>
      <c r="T4335" s="1">
        <v>0</v>
      </c>
      <c r="U4335" s="1">
        <v>0</v>
      </c>
      <c r="V4335" s="1">
        <v>0.34100000000000003</v>
      </c>
      <c r="W4335" s="1">
        <v>2.5999999999999999E-2</v>
      </c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>
        <f t="shared" si="101"/>
        <v>5</v>
      </c>
    </row>
    <row r="4336" spans="1:49" x14ac:dyDescent="0.25">
      <c r="A4336" s="1" t="s">
        <v>687</v>
      </c>
      <c r="B4336" s="1">
        <v>1011498</v>
      </c>
      <c r="C4336" s="1">
        <v>2017</v>
      </c>
      <c r="D4336" s="1" t="s">
        <v>1091</v>
      </c>
      <c r="E4336" s="1" t="s">
        <v>1092</v>
      </c>
      <c r="F4336" s="1" t="s">
        <v>12</v>
      </c>
      <c r="G4336" s="1"/>
      <c r="H4336" s="1"/>
      <c r="I4336" s="1"/>
      <c r="J4336" s="1"/>
      <c r="K4336" s="1" t="s">
        <v>1320</v>
      </c>
      <c r="L4336" s="1" t="s">
        <v>1109</v>
      </c>
      <c r="M4336" s="1" t="s">
        <v>1321</v>
      </c>
      <c r="N4336" s="1">
        <v>43.39</v>
      </c>
      <c r="O4336" s="1">
        <v>66510.441900000005</v>
      </c>
      <c r="P4336" s="1">
        <v>34.6</v>
      </c>
      <c r="Q4336" s="1">
        <v>28</v>
      </c>
      <c r="R4336" s="1">
        <v>0</v>
      </c>
      <c r="S4336" s="1">
        <v>2</v>
      </c>
      <c r="T4336" s="1">
        <v>0</v>
      </c>
      <c r="U4336" s="1">
        <v>0</v>
      </c>
      <c r="V4336" s="1">
        <v>0.88900000000000001</v>
      </c>
      <c r="W4336" s="1">
        <v>3.0000000000000001E-3</v>
      </c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>
        <f t="shared" si="101"/>
        <v>28</v>
      </c>
    </row>
    <row r="4337" spans="1:49" x14ac:dyDescent="0.25">
      <c r="A4337" s="1" t="s">
        <v>687</v>
      </c>
      <c r="B4337" s="1">
        <v>1011498</v>
      </c>
      <c r="C4337" s="1">
        <v>2017</v>
      </c>
      <c r="D4337" s="1" t="s">
        <v>1091</v>
      </c>
      <c r="E4337" s="1" t="s">
        <v>1092</v>
      </c>
      <c r="F4337" s="1" t="s">
        <v>12</v>
      </c>
      <c r="G4337" s="1"/>
      <c r="H4337" s="1"/>
      <c r="I4337" s="1"/>
      <c r="J4337" s="1"/>
      <c r="K4337" s="1" t="s">
        <v>1322</v>
      </c>
      <c r="L4337" s="1" t="s">
        <v>1109</v>
      </c>
      <c r="M4337" s="1" t="s">
        <v>1324</v>
      </c>
      <c r="N4337" s="1">
        <v>40.36</v>
      </c>
      <c r="O4337" s="1">
        <v>2651.9173999999998</v>
      </c>
      <c r="P4337" s="1">
        <v>35.6</v>
      </c>
      <c r="Q4337" s="1">
        <v>174</v>
      </c>
      <c r="R4337" s="1">
        <v>0</v>
      </c>
      <c r="S4337" s="1">
        <v>9</v>
      </c>
      <c r="T4337" s="1">
        <v>0</v>
      </c>
      <c r="U4337" s="1">
        <v>0</v>
      </c>
      <c r="V4337" s="1">
        <v>0.36699999999999999</v>
      </c>
      <c r="W4337" s="1">
        <v>4.2999999999999997E-2</v>
      </c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>
        <f t="shared" si="101"/>
        <v>174</v>
      </c>
    </row>
    <row r="4338" spans="1:49" x14ac:dyDescent="0.25">
      <c r="A4338" s="1" t="s">
        <v>687</v>
      </c>
      <c r="B4338" s="1">
        <v>1011498</v>
      </c>
      <c r="C4338" s="1">
        <v>2017</v>
      </c>
      <c r="D4338" s="1" t="s">
        <v>1091</v>
      </c>
      <c r="E4338" s="1" t="s">
        <v>1092</v>
      </c>
      <c r="F4338" s="1" t="s">
        <v>12</v>
      </c>
      <c r="G4338" s="1"/>
      <c r="H4338" s="1"/>
      <c r="I4338" s="1"/>
      <c r="J4338" s="1"/>
      <c r="K4338" s="1" t="s">
        <v>1308</v>
      </c>
      <c r="L4338" s="1" t="s">
        <v>1109</v>
      </c>
      <c r="M4338" s="1" t="s">
        <v>1309</v>
      </c>
      <c r="N4338" s="1">
        <v>43.39</v>
      </c>
      <c r="O4338" s="1">
        <v>59484.3462</v>
      </c>
      <c r="P4338" s="1">
        <v>34.6</v>
      </c>
      <c r="Q4338" s="1">
        <v>7</v>
      </c>
      <c r="R4338" s="1">
        <v>0</v>
      </c>
      <c r="S4338" s="1">
        <v>0</v>
      </c>
      <c r="T4338" s="1">
        <v>0</v>
      </c>
      <c r="U4338" s="1">
        <v>0</v>
      </c>
      <c r="V4338" s="1">
        <v>0.80800000000000005</v>
      </c>
      <c r="W4338" s="1">
        <v>3.0000000000000001E-3</v>
      </c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>
        <f t="shared" si="101"/>
        <v>7</v>
      </c>
    </row>
    <row r="4339" spans="1:49" x14ac:dyDescent="0.25">
      <c r="A4339" s="1" t="s">
        <v>687</v>
      </c>
      <c r="B4339" s="1">
        <v>1011498</v>
      </c>
      <c r="C4339" s="1">
        <v>2017</v>
      </c>
      <c r="D4339" s="1" t="s">
        <v>1091</v>
      </c>
      <c r="E4339" s="1" t="s">
        <v>1092</v>
      </c>
      <c r="F4339" s="1" t="s">
        <v>12</v>
      </c>
      <c r="G4339" s="1"/>
      <c r="H4339" s="1"/>
      <c r="I4339" s="1"/>
      <c r="J4339" s="1"/>
      <c r="K4339" s="1" t="s">
        <v>1326</v>
      </c>
      <c r="L4339" s="1" t="s">
        <v>1109</v>
      </c>
      <c r="M4339" s="1" t="s">
        <v>1327</v>
      </c>
      <c r="N4339" s="1">
        <v>43.15</v>
      </c>
      <c r="O4339" s="1">
        <v>1422.1005</v>
      </c>
      <c r="P4339" s="1">
        <v>57.8</v>
      </c>
      <c r="Q4339" s="1">
        <v>1</v>
      </c>
      <c r="R4339" s="1">
        <v>0</v>
      </c>
      <c r="S4339" s="1">
        <v>0</v>
      </c>
      <c r="T4339" s="1">
        <v>0</v>
      </c>
      <c r="U4339" s="1">
        <v>0</v>
      </c>
      <c r="V4339" s="1">
        <v>0.65400000000000003</v>
      </c>
      <c r="W4339" s="1">
        <v>1E-3</v>
      </c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>
        <f t="shared" si="101"/>
        <v>1</v>
      </c>
    </row>
    <row r="4340" spans="1:49" x14ac:dyDescent="0.25">
      <c r="A4340" s="1" t="s">
        <v>687</v>
      </c>
      <c r="B4340" s="1">
        <v>1011498</v>
      </c>
      <c r="C4340" s="1">
        <v>2017</v>
      </c>
      <c r="D4340" s="1" t="s">
        <v>1091</v>
      </c>
      <c r="E4340" s="1" t="s">
        <v>1092</v>
      </c>
      <c r="F4340" s="1" t="s">
        <v>12</v>
      </c>
      <c r="G4340" s="1"/>
      <c r="H4340" s="1"/>
      <c r="I4340" s="1"/>
      <c r="J4340" s="1"/>
      <c r="K4340" s="1" t="s">
        <v>1721</v>
      </c>
      <c r="L4340" s="1" t="s">
        <v>1109</v>
      </c>
      <c r="M4340" s="1" t="s">
        <v>1722</v>
      </c>
      <c r="N4340" s="1">
        <v>40.93</v>
      </c>
      <c r="O4340" s="1">
        <v>959.47370000000001</v>
      </c>
      <c r="P4340" s="1">
        <v>24.6</v>
      </c>
      <c r="Q4340" s="1">
        <v>2</v>
      </c>
      <c r="R4340" s="1">
        <v>0</v>
      </c>
      <c r="S4340" s="1">
        <v>1</v>
      </c>
      <c r="T4340" s="1">
        <v>0</v>
      </c>
      <c r="U4340" s="1">
        <v>0</v>
      </c>
      <c r="V4340" s="1">
        <v>0.75</v>
      </c>
      <c r="W4340" s="1">
        <v>6.0000000000000001E-3</v>
      </c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>
        <f t="shared" si="101"/>
        <v>2</v>
      </c>
    </row>
    <row r="4341" spans="1:49" x14ac:dyDescent="0.25">
      <c r="A4341" s="1" t="s">
        <v>687</v>
      </c>
      <c r="B4341" s="1">
        <v>1011498</v>
      </c>
      <c r="C4341" s="1">
        <v>2017</v>
      </c>
      <c r="D4341" s="1" t="s">
        <v>1091</v>
      </c>
      <c r="E4341" s="1" t="s">
        <v>1092</v>
      </c>
      <c r="F4341" s="1" t="s">
        <v>12</v>
      </c>
      <c r="G4341" s="1"/>
      <c r="H4341" s="1"/>
      <c r="I4341" s="1"/>
      <c r="J4341" s="1"/>
      <c r="K4341" s="1" t="s">
        <v>3063</v>
      </c>
      <c r="L4341" s="1" t="s">
        <v>1109</v>
      </c>
      <c r="M4341" s="1" t="s">
        <v>3064</v>
      </c>
      <c r="N4341" s="1">
        <v>40.93</v>
      </c>
      <c r="O4341" s="1">
        <v>131.90870000000001</v>
      </c>
      <c r="P4341" s="1">
        <v>24.6</v>
      </c>
      <c r="Q4341" s="1">
        <v>10</v>
      </c>
      <c r="R4341" s="1">
        <v>0</v>
      </c>
      <c r="S4341" s="1">
        <v>0</v>
      </c>
      <c r="T4341" s="1">
        <v>0</v>
      </c>
      <c r="U4341" s="1">
        <v>0</v>
      </c>
      <c r="V4341" s="1">
        <v>0.39600000000000002</v>
      </c>
      <c r="W4341" s="1">
        <v>4.0000000000000001E-3</v>
      </c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>
        <f t="shared" si="101"/>
        <v>10</v>
      </c>
    </row>
    <row r="4342" spans="1:49" x14ac:dyDescent="0.25">
      <c r="A4342" s="1" t="s">
        <v>687</v>
      </c>
      <c r="B4342" s="1">
        <v>1011498</v>
      </c>
      <c r="C4342" s="1">
        <v>2017</v>
      </c>
      <c r="D4342" s="1" t="s">
        <v>1091</v>
      </c>
      <c r="E4342" s="1" t="s">
        <v>1092</v>
      </c>
      <c r="F4342" s="1" t="s">
        <v>12</v>
      </c>
      <c r="G4342" s="1"/>
      <c r="H4342" s="1"/>
      <c r="I4342" s="1"/>
      <c r="J4342" s="1"/>
      <c r="K4342" s="1" t="s">
        <v>1328</v>
      </c>
      <c r="L4342" s="1" t="s">
        <v>1109</v>
      </c>
      <c r="M4342" s="1" t="s">
        <v>2763</v>
      </c>
      <c r="N4342" s="1">
        <v>40.93</v>
      </c>
      <c r="O4342" s="1">
        <v>425.35</v>
      </c>
      <c r="P4342" s="1">
        <v>35.6</v>
      </c>
      <c r="Q4342" s="1">
        <v>25</v>
      </c>
      <c r="R4342" s="1">
        <v>0</v>
      </c>
      <c r="S4342" s="1">
        <v>0</v>
      </c>
      <c r="T4342" s="1">
        <v>0</v>
      </c>
      <c r="U4342" s="1">
        <v>0</v>
      </c>
      <c r="V4342" s="1">
        <v>0.72099999999999997</v>
      </c>
      <c r="W4342" s="1">
        <v>5.0000000000000001E-3</v>
      </c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>
        <f t="shared" si="101"/>
        <v>25</v>
      </c>
    </row>
    <row r="4343" spans="1:49" x14ac:dyDescent="0.25">
      <c r="A4343" s="1" t="s">
        <v>687</v>
      </c>
      <c r="B4343" s="1">
        <v>1011498</v>
      </c>
      <c r="C4343" s="1">
        <v>2017</v>
      </c>
      <c r="D4343" s="1" t="s">
        <v>1091</v>
      </c>
      <c r="E4343" s="1" t="s">
        <v>1092</v>
      </c>
      <c r="F4343" s="1" t="s">
        <v>12</v>
      </c>
      <c r="G4343" s="1"/>
      <c r="H4343" s="1"/>
      <c r="I4343" s="1"/>
      <c r="J4343" s="1"/>
      <c r="K4343" s="1" t="s">
        <v>1330</v>
      </c>
      <c r="L4343" s="1" t="s">
        <v>1109</v>
      </c>
      <c r="M4343" s="1" t="s">
        <v>1417</v>
      </c>
      <c r="N4343" s="1">
        <v>40.36</v>
      </c>
      <c r="O4343" s="1">
        <v>304189.75219999999</v>
      </c>
      <c r="P4343" s="1">
        <v>35.6</v>
      </c>
      <c r="Q4343" s="1">
        <v>37</v>
      </c>
      <c r="R4343" s="1">
        <v>0</v>
      </c>
      <c r="S4343" s="1">
        <v>0</v>
      </c>
      <c r="T4343" s="1">
        <v>0</v>
      </c>
      <c r="U4343" s="1">
        <v>0</v>
      </c>
      <c r="V4343" s="1">
        <v>0.83499999999999996</v>
      </c>
      <c r="W4343" s="1">
        <v>5.0000000000000001E-3</v>
      </c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>
        <f t="shared" si="101"/>
        <v>37</v>
      </c>
    </row>
    <row r="4344" spans="1:49" x14ac:dyDescent="0.25">
      <c r="A4344" s="1" t="s">
        <v>687</v>
      </c>
      <c r="B4344" s="1">
        <v>1011498</v>
      </c>
      <c r="C4344" s="1">
        <v>2017</v>
      </c>
      <c r="D4344" s="1" t="s">
        <v>1091</v>
      </c>
      <c r="E4344" s="1" t="s">
        <v>1092</v>
      </c>
      <c r="F4344" s="1" t="s">
        <v>12</v>
      </c>
      <c r="G4344" s="1"/>
      <c r="H4344" s="1"/>
      <c r="I4344" s="1"/>
      <c r="J4344" s="1"/>
      <c r="K4344" s="1" t="s">
        <v>1298</v>
      </c>
      <c r="L4344" s="1" t="s">
        <v>1109</v>
      </c>
      <c r="M4344" s="1" t="s">
        <v>1300</v>
      </c>
      <c r="N4344" s="1">
        <v>40.36</v>
      </c>
      <c r="O4344" s="1">
        <v>7392.3284999999996</v>
      </c>
      <c r="P4344" s="1">
        <v>35.6</v>
      </c>
      <c r="Q4344" s="1">
        <v>109</v>
      </c>
      <c r="R4344" s="1">
        <v>0</v>
      </c>
      <c r="S4344" s="1">
        <v>3</v>
      </c>
      <c r="T4344" s="1">
        <v>0</v>
      </c>
      <c r="U4344" s="1">
        <v>0</v>
      </c>
      <c r="V4344" s="1">
        <v>0.68</v>
      </c>
      <c r="W4344" s="1">
        <v>1.4999999999999999E-2</v>
      </c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>
        <f t="shared" si="101"/>
        <v>109</v>
      </c>
    </row>
    <row r="4345" spans="1:49" x14ac:dyDescent="0.25">
      <c r="A4345" s="1" t="s">
        <v>687</v>
      </c>
      <c r="B4345" s="1">
        <v>1011498</v>
      </c>
      <c r="C4345" s="1">
        <v>2017</v>
      </c>
      <c r="D4345" s="1" t="s">
        <v>1091</v>
      </c>
      <c r="E4345" s="1" t="s">
        <v>1092</v>
      </c>
      <c r="F4345" s="1" t="s">
        <v>12</v>
      </c>
      <c r="G4345" s="1"/>
      <c r="H4345" s="1"/>
      <c r="I4345" s="1"/>
      <c r="J4345" s="1"/>
      <c r="K4345" s="1" t="s">
        <v>1335</v>
      </c>
      <c r="L4345" s="1" t="s">
        <v>1109</v>
      </c>
      <c r="M4345" s="1" t="s">
        <v>3065</v>
      </c>
      <c r="N4345" s="1">
        <v>40.93</v>
      </c>
      <c r="O4345" s="1">
        <v>625</v>
      </c>
      <c r="P4345" s="1">
        <v>35.6</v>
      </c>
      <c r="Q4345" s="1">
        <v>16</v>
      </c>
      <c r="R4345" s="1">
        <v>0</v>
      </c>
      <c r="S4345" s="1">
        <v>0</v>
      </c>
      <c r="T4345" s="1">
        <v>0</v>
      </c>
      <c r="U4345" s="1">
        <v>0</v>
      </c>
      <c r="V4345" s="1">
        <v>0.72099999999999997</v>
      </c>
      <c r="W4345" s="1">
        <v>5.0000000000000001E-3</v>
      </c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>
        <f t="shared" si="101"/>
        <v>16</v>
      </c>
    </row>
    <row r="4346" spans="1:49" x14ac:dyDescent="0.25">
      <c r="A4346" s="1" t="s">
        <v>687</v>
      </c>
      <c r="B4346" s="1">
        <v>1011498</v>
      </c>
      <c r="C4346" s="1">
        <v>2017</v>
      </c>
      <c r="D4346" s="1" t="s">
        <v>1091</v>
      </c>
      <c r="E4346" s="1" t="s">
        <v>1092</v>
      </c>
      <c r="F4346" s="1" t="s">
        <v>12</v>
      </c>
      <c r="G4346" s="1"/>
      <c r="H4346" s="1"/>
      <c r="I4346" s="1"/>
      <c r="J4346" s="1"/>
      <c r="K4346" s="1" t="s">
        <v>1301</v>
      </c>
      <c r="L4346" s="1" t="s">
        <v>1109</v>
      </c>
      <c r="M4346" s="1" t="s">
        <v>1302</v>
      </c>
      <c r="N4346" s="1">
        <v>40.93</v>
      </c>
      <c r="O4346" s="1">
        <v>5220</v>
      </c>
      <c r="P4346" s="1">
        <v>35.6</v>
      </c>
      <c r="Q4346" s="1">
        <v>4</v>
      </c>
      <c r="R4346" s="1">
        <v>0</v>
      </c>
      <c r="S4346" s="1">
        <v>0</v>
      </c>
      <c r="T4346" s="1">
        <v>0</v>
      </c>
      <c r="U4346" s="1">
        <v>0</v>
      </c>
      <c r="V4346" s="1">
        <v>0.49299999999999999</v>
      </c>
      <c r="W4346" s="1">
        <v>8.9999999999999993E-3</v>
      </c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>
        <f t="shared" si="101"/>
        <v>4</v>
      </c>
    </row>
    <row r="4347" spans="1:49" x14ac:dyDescent="0.25">
      <c r="A4347" s="1" t="s">
        <v>687</v>
      </c>
      <c r="B4347" s="1">
        <v>1011498</v>
      </c>
      <c r="C4347" s="1">
        <v>2017</v>
      </c>
      <c r="D4347" s="1" t="s">
        <v>1091</v>
      </c>
      <c r="E4347" s="1" t="s">
        <v>1092</v>
      </c>
      <c r="F4347" s="1" t="s">
        <v>12</v>
      </c>
      <c r="G4347" s="1"/>
      <c r="H4347" s="1"/>
      <c r="I4347" s="1"/>
      <c r="J4347" s="1"/>
      <c r="K4347" s="1" t="s">
        <v>1303</v>
      </c>
      <c r="L4347" s="1" t="s">
        <v>1109</v>
      </c>
      <c r="M4347" s="1" t="s">
        <v>1305</v>
      </c>
      <c r="N4347" s="1">
        <v>43.39</v>
      </c>
      <c r="O4347" s="1">
        <v>1830.8916999999999</v>
      </c>
      <c r="P4347" s="1">
        <v>34.6</v>
      </c>
      <c r="Q4347" s="1">
        <v>25</v>
      </c>
      <c r="R4347" s="1">
        <v>0</v>
      </c>
      <c r="S4347" s="1">
        <v>0</v>
      </c>
      <c r="T4347" s="1">
        <v>0</v>
      </c>
      <c r="U4347" s="1">
        <v>0</v>
      </c>
      <c r="V4347" s="1">
        <v>0.49299999999999999</v>
      </c>
      <c r="W4347" s="1">
        <v>8.9999999999999993E-3</v>
      </c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>
        <f t="shared" si="101"/>
        <v>25</v>
      </c>
    </row>
    <row r="4348" spans="1:49" x14ac:dyDescent="0.25">
      <c r="A4348" s="1" t="s">
        <v>687</v>
      </c>
      <c r="B4348" s="1">
        <v>1011498</v>
      </c>
      <c r="C4348" s="1">
        <v>2017</v>
      </c>
      <c r="D4348" s="1" t="s">
        <v>1091</v>
      </c>
      <c r="E4348" s="1" t="s">
        <v>1092</v>
      </c>
      <c r="F4348" s="1" t="s">
        <v>12</v>
      </c>
      <c r="G4348" s="1"/>
      <c r="H4348" s="1"/>
      <c r="I4348" s="1"/>
      <c r="J4348" s="1"/>
      <c r="K4348" s="1" t="s">
        <v>1306</v>
      </c>
      <c r="L4348" s="1" t="s">
        <v>1109</v>
      </c>
      <c r="M4348" s="1" t="s">
        <v>1307</v>
      </c>
      <c r="N4348" s="1">
        <v>35.94</v>
      </c>
      <c r="O4348" s="1">
        <v>1398.2103</v>
      </c>
      <c r="P4348" s="1">
        <v>44.6</v>
      </c>
      <c r="Q4348" s="1">
        <v>4</v>
      </c>
      <c r="R4348" s="1">
        <v>0</v>
      </c>
      <c r="S4348" s="1">
        <v>0</v>
      </c>
      <c r="T4348" s="1">
        <v>0</v>
      </c>
      <c r="U4348" s="1">
        <v>0</v>
      </c>
      <c r="V4348" s="1">
        <v>0.64</v>
      </c>
      <c r="W4348" s="1">
        <v>3.4000000000000002E-2</v>
      </c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>
        <f t="shared" si="101"/>
        <v>4</v>
      </c>
    </row>
    <row r="4349" spans="1:49" x14ac:dyDescent="0.25">
      <c r="A4349" s="1" t="s">
        <v>768</v>
      </c>
      <c r="B4349" s="1">
        <v>1011508</v>
      </c>
      <c r="C4349" s="1">
        <v>2017</v>
      </c>
      <c r="D4349" s="1" t="s">
        <v>1091</v>
      </c>
      <c r="E4349" s="1" t="s">
        <v>1092</v>
      </c>
      <c r="F4349" s="1" t="s">
        <v>12</v>
      </c>
      <c r="G4349" s="1"/>
      <c r="H4349" s="1"/>
      <c r="I4349" s="1"/>
      <c r="J4349" s="1"/>
      <c r="K4349" s="1" t="s">
        <v>3066</v>
      </c>
      <c r="L4349" s="1" t="s">
        <v>1121</v>
      </c>
      <c r="M4349" s="1" t="s">
        <v>3067</v>
      </c>
      <c r="N4349" s="1"/>
      <c r="O4349" s="1"/>
      <c r="P4349" s="1"/>
      <c r="Q4349" s="1">
        <v>264</v>
      </c>
      <c r="R4349" s="1">
        <v>0</v>
      </c>
      <c r="S4349" s="1">
        <v>0</v>
      </c>
      <c r="T4349" s="1">
        <v>0</v>
      </c>
      <c r="U4349" s="1">
        <v>0</v>
      </c>
      <c r="V4349" s="1">
        <v>0.66700000000000004</v>
      </c>
      <c r="W4349" s="1">
        <v>2.1000000000000001E-2</v>
      </c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>
        <f t="shared" si="101"/>
        <v>264</v>
      </c>
    </row>
    <row r="4350" spans="1:49" x14ac:dyDescent="0.25">
      <c r="A4350" s="1" t="s">
        <v>768</v>
      </c>
      <c r="B4350" s="1">
        <v>1011508</v>
      </c>
      <c r="C4350" s="1">
        <v>2017</v>
      </c>
      <c r="D4350" s="1" t="s">
        <v>1091</v>
      </c>
      <c r="E4350" s="1" t="s">
        <v>1092</v>
      </c>
      <c r="F4350" s="1" t="s">
        <v>12</v>
      </c>
      <c r="G4350" s="1"/>
      <c r="H4350" s="1"/>
      <c r="I4350" s="1"/>
      <c r="J4350" s="1"/>
      <c r="K4350" s="1" t="s">
        <v>3068</v>
      </c>
      <c r="L4350" s="1" t="s">
        <v>1121</v>
      </c>
      <c r="M4350" s="1" t="s">
        <v>3069</v>
      </c>
      <c r="N4350" s="1"/>
      <c r="O4350" s="1"/>
      <c r="P4350" s="1"/>
      <c r="Q4350" s="1">
        <v>22</v>
      </c>
      <c r="R4350" s="1">
        <v>0</v>
      </c>
      <c r="S4350" s="1">
        <v>0</v>
      </c>
      <c r="T4350" s="1">
        <v>0</v>
      </c>
      <c r="U4350" s="1">
        <v>0</v>
      </c>
      <c r="V4350" s="1">
        <v>0.66700000000000004</v>
      </c>
      <c r="W4350" s="1">
        <v>2.1000000000000001E-2</v>
      </c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>
        <f t="shared" si="101"/>
        <v>22</v>
      </c>
    </row>
    <row r="4351" spans="1:49" x14ac:dyDescent="0.25">
      <c r="A4351" s="1" t="s">
        <v>240</v>
      </c>
      <c r="B4351" s="1">
        <v>1011518</v>
      </c>
      <c r="C4351" s="1">
        <v>2017</v>
      </c>
      <c r="D4351" s="1" t="s">
        <v>1091</v>
      </c>
      <c r="E4351" s="1" t="s">
        <v>1092</v>
      </c>
      <c r="F4351" s="1" t="s">
        <v>12</v>
      </c>
      <c r="G4351" s="1"/>
      <c r="H4351" s="1"/>
      <c r="I4351" s="1"/>
      <c r="J4351" s="1"/>
      <c r="K4351" s="1" t="s">
        <v>1922</v>
      </c>
      <c r="L4351" s="1" t="s">
        <v>1094</v>
      </c>
      <c r="M4351" s="1" t="s">
        <v>1923</v>
      </c>
      <c r="N4351" s="1"/>
      <c r="O4351" s="1"/>
      <c r="P4351" s="1"/>
      <c r="Q4351" s="1">
        <v>72</v>
      </c>
      <c r="R4351" s="1">
        <v>0</v>
      </c>
      <c r="S4351" s="1">
        <v>0</v>
      </c>
      <c r="T4351" s="1">
        <v>1</v>
      </c>
      <c r="U4351" s="1">
        <v>0</v>
      </c>
      <c r="V4351" s="1">
        <v>0.83799999999999997</v>
      </c>
      <c r="W4351" s="1">
        <v>3.2000000000000001E-2</v>
      </c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>
        <f t="shared" si="101"/>
        <v>72</v>
      </c>
    </row>
    <row r="4352" spans="1:49" x14ac:dyDescent="0.25">
      <c r="A4352" s="1" t="s">
        <v>240</v>
      </c>
      <c r="B4352" s="1">
        <v>1011518</v>
      </c>
      <c r="C4352" s="1">
        <v>2017</v>
      </c>
      <c r="D4352" s="1" t="s">
        <v>1091</v>
      </c>
      <c r="E4352" s="1" t="s">
        <v>1092</v>
      </c>
      <c r="F4352" s="1" t="s">
        <v>12</v>
      </c>
      <c r="G4352" s="1"/>
      <c r="H4352" s="1"/>
      <c r="I4352" s="1"/>
      <c r="J4352" s="1"/>
      <c r="K4352" s="1" t="s">
        <v>1793</v>
      </c>
      <c r="L4352" s="1" t="s">
        <v>1094</v>
      </c>
      <c r="M4352" s="1" t="s">
        <v>1794</v>
      </c>
      <c r="N4352" s="1"/>
      <c r="O4352" s="1"/>
      <c r="P4352" s="1"/>
      <c r="Q4352" s="1">
        <v>109</v>
      </c>
      <c r="R4352" s="1">
        <v>0</v>
      </c>
      <c r="S4352" s="1">
        <v>0</v>
      </c>
      <c r="T4352" s="1">
        <v>0</v>
      </c>
      <c r="U4352" s="1">
        <v>3</v>
      </c>
      <c r="V4352" s="1">
        <v>0.83799999999999997</v>
      </c>
      <c r="W4352" s="1">
        <v>3.2000000000000001E-2</v>
      </c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>
        <f t="shared" si="101"/>
        <v>112</v>
      </c>
    </row>
    <row r="4353" spans="1:49" x14ac:dyDescent="0.25">
      <c r="A4353" s="1" t="s">
        <v>968</v>
      </c>
      <c r="B4353" s="1">
        <v>1011519</v>
      </c>
      <c r="C4353" s="1">
        <v>2017</v>
      </c>
      <c r="D4353" s="1" t="s">
        <v>1091</v>
      </c>
      <c r="E4353" s="1" t="s">
        <v>1092</v>
      </c>
      <c r="F4353" s="1" t="s">
        <v>12</v>
      </c>
      <c r="G4353" s="1"/>
      <c r="H4353" s="1"/>
      <c r="I4353" s="1"/>
      <c r="J4353" s="1"/>
      <c r="K4353" s="1" t="s">
        <v>1263</v>
      </c>
      <c r="L4353" s="1" t="s">
        <v>1109</v>
      </c>
      <c r="M4353" s="1" t="s">
        <v>1264</v>
      </c>
      <c r="N4353" s="1">
        <v>42</v>
      </c>
      <c r="O4353" s="1">
        <v>0.53495139999999997</v>
      </c>
      <c r="P4353" s="1">
        <v>43</v>
      </c>
      <c r="Q4353" s="1">
        <v>33</v>
      </c>
      <c r="R4353" s="1">
        <v>0</v>
      </c>
      <c r="S4353" s="1">
        <v>5</v>
      </c>
      <c r="T4353" s="1">
        <v>0</v>
      </c>
      <c r="U4353" s="1">
        <v>0</v>
      </c>
      <c r="V4353" s="1">
        <v>0.48599999999999999</v>
      </c>
      <c r="W4353" s="1">
        <v>7.8E-2</v>
      </c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>
        <f t="shared" si="101"/>
        <v>33</v>
      </c>
    </row>
    <row r="4354" spans="1:49" x14ac:dyDescent="0.25">
      <c r="A4354" s="1" t="s">
        <v>968</v>
      </c>
      <c r="B4354" s="1">
        <v>1011519</v>
      </c>
      <c r="C4354" s="1">
        <v>2017</v>
      </c>
      <c r="D4354" s="1" t="s">
        <v>1091</v>
      </c>
      <c r="E4354" s="1" t="s">
        <v>1092</v>
      </c>
      <c r="F4354" s="1" t="s">
        <v>12</v>
      </c>
      <c r="G4354" s="1"/>
      <c r="H4354" s="1"/>
      <c r="I4354" s="1"/>
      <c r="J4354" s="1"/>
      <c r="K4354" s="1" t="s">
        <v>1265</v>
      </c>
      <c r="L4354" s="1" t="s">
        <v>1109</v>
      </c>
      <c r="M4354" s="1" t="s">
        <v>1266</v>
      </c>
      <c r="N4354" s="1">
        <v>42</v>
      </c>
      <c r="O4354" s="1">
        <v>0</v>
      </c>
      <c r="P4354" s="1">
        <v>43</v>
      </c>
      <c r="Q4354" s="1">
        <v>1</v>
      </c>
      <c r="R4354" s="1">
        <v>0</v>
      </c>
      <c r="S4354" s="1">
        <v>0</v>
      </c>
      <c r="T4354" s="1">
        <v>0</v>
      </c>
      <c r="U4354" s="1">
        <v>0</v>
      </c>
      <c r="V4354" s="1">
        <v>0.66300000000000003</v>
      </c>
      <c r="W4354" s="1">
        <v>3.0000000000000001E-3</v>
      </c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>
        <f t="shared" si="101"/>
        <v>1</v>
      </c>
    </row>
    <row r="4355" spans="1:49" x14ac:dyDescent="0.25">
      <c r="A4355" s="1" t="s">
        <v>968</v>
      </c>
      <c r="B4355" s="1">
        <v>1011519</v>
      </c>
      <c r="C4355" s="1">
        <v>2017</v>
      </c>
      <c r="D4355" s="1" t="s">
        <v>1091</v>
      </c>
      <c r="E4355" s="1" t="s">
        <v>1092</v>
      </c>
      <c r="F4355" s="1" t="s">
        <v>12</v>
      </c>
      <c r="G4355" s="1"/>
      <c r="H4355" s="1"/>
      <c r="I4355" s="1"/>
      <c r="J4355" s="1"/>
      <c r="K4355" s="1" t="s">
        <v>1706</v>
      </c>
      <c r="L4355" s="1" t="s">
        <v>1121</v>
      </c>
      <c r="M4355" s="1" t="s">
        <v>1707</v>
      </c>
      <c r="N4355" s="1"/>
      <c r="O4355" s="1"/>
      <c r="P4355" s="1"/>
      <c r="Q4355" s="1">
        <v>249</v>
      </c>
      <c r="R4355" s="1">
        <v>0</v>
      </c>
      <c r="S4355" s="1">
        <v>0</v>
      </c>
      <c r="T4355" s="1">
        <v>0</v>
      </c>
      <c r="U4355" s="1">
        <v>0</v>
      </c>
      <c r="V4355" s="1">
        <v>0.56200000000000006</v>
      </c>
      <c r="W4355" s="1">
        <v>3.9E-2</v>
      </c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>
        <f t="shared" ref="AW4355:AW4418" si="102">+Q4355+U4355</f>
        <v>249</v>
      </c>
    </row>
    <row r="4356" spans="1:49" x14ac:dyDescent="0.25">
      <c r="A4356" s="1" t="s">
        <v>968</v>
      </c>
      <c r="B4356" s="1">
        <v>1011519</v>
      </c>
      <c r="C4356" s="1">
        <v>2017</v>
      </c>
      <c r="D4356" s="1" t="s">
        <v>1091</v>
      </c>
      <c r="E4356" s="1" t="s">
        <v>1092</v>
      </c>
      <c r="F4356" s="1" t="s">
        <v>12</v>
      </c>
      <c r="G4356" s="1"/>
      <c r="H4356" s="1"/>
      <c r="I4356" s="1"/>
      <c r="J4356" s="1"/>
      <c r="K4356" s="1" t="s">
        <v>1706</v>
      </c>
      <c r="L4356" s="1" t="s">
        <v>1109</v>
      </c>
      <c r="M4356" s="1" t="s">
        <v>2284</v>
      </c>
      <c r="N4356" s="1">
        <v>42</v>
      </c>
      <c r="O4356" s="1">
        <v>0</v>
      </c>
      <c r="P4356" s="1">
        <v>43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0.56200000000000006</v>
      </c>
      <c r="W4356" s="1">
        <v>3.9E-2</v>
      </c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>
        <f t="shared" si="102"/>
        <v>0</v>
      </c>
    </row>
    <row r="4357" spans="1:49" x14ac:dyDescent="0.25">
      <c r="A4357" s="1" t="s">
        <v>968</v>
      </c>
      <c r="B4357" s="1">
        <v>1011519</v>
      </c>
      <c r="C4357" s="1">
        <v>2017</v>
      </c>
      <c r="D4357" s="1" t="s">
        <v>1091</v>
      </c>
      <c r="E4357" s="1" t="s">
        <v>1092</v>
      </c>
      <c r="F4357" s="1" t="s">
        <v>12</v>
      </c>
      <c r="G4357" s="1"/>
      <c r="H4357" s="1"/>
      <c r="I4357" s="1"/>
      <c r="J4357" s="1"/>
      <c r="K4357" s="1" t="s">
        <v>1267</v>
      </c>
      <c r="L4357" s="1" t="s">
        <v>1121</v>
      </c>
      <c r="M4357" s="1" t="s">
        <v>1708</v>
      </c>
      <c r="N4357" s="1"/>
      <c r="O4357" s="1"/>
      <c r="P4357" s="1"/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0.39400000000000002</v>
      </c>
      <c r="W4357" s="1">
        <v>0.23300000000000001</v>
      </c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>
        <f t="shared" si="102"/>
        <v>0</v>
      </c>
    </row>
    <row r="4358" spans="1:49" x14ac:dyDescent="0.25">
      <c r="A4358" s="1" t="s">
        <v>968</v>
      </c>
      <c r="B4358" s="1">
        <v>1011519</v>
      </c>
      <c r="C4358" s="1">
        <v>2017</v>
      </c>
      <c r="D4358" s="1" t="s">
        <v>1091</v>
      </c>
      <c r="E4358" s="1" t="s">
        <v>1092</v>
      </c>
      <c r="F4358" s="1" t="s">
        <v>12</v>
      </c>
      <c r="G4358" s="1"/>
      <c r="H4358" s="1"/>
      <c r="I4358" s="1"/>
      <c r="J4358" s="1"/>
      <c r="K4358" s="1" t="s">
        <v>1267</v>
      </c>
      <c r="L4358" s="1" t="s">
        <v>1109</v>
      </c>
      <c r="M4358" s="1" t="s">
        <v>1268</v>
      </c>
      <c r="N4358" s="1">
        <v>42</v>
      </c>
      <c r="O4358" s="1">
        <v>0.48767719999999998</v>
      </c>
      <c r="P4358" s="1">
        <v>43</v>
      </c>
      <c r="Q4358" s="1">
        <v>62</v>
      </c>
      <c r="R4358" s="1">
        <v>0</v>
      </c>
      <c r="S4358" s="1">
        <v>0</v>
      </c>
      <c r="T4358" s="1">
        <v>0</v>
      </c>
      <c r="U4358" s="1">
        <v>2</v>
      </c>
      <c r="V4358" s="1">
        <v>0.39400000000000002</v>
      </c>
      <c r="W4358" s="1">
        <v>0.23300000000000001</v>
      </c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>
        <f t="shared" si="102"/>
        <v>64</v>
      </c>
    </row>
    <row r="4359" spans="1:49" x14ac:dyDescent="0.25">
      <c r="A4359" s="1" t="s">
        <v>968</v>
      </c>
      <c r="B4359" s="1">
        <v>1011519</v>
      </c>
      <c r="C4359" s="1">
        <v>2017</v>
      </c>
      <c r="D4359" s="1" t="s">
        <v>1091</v>
      </c>
      <c r="E4359" s="1" t="s">
        <v>1092</v>
      </c>
      <c r="F4359" s="1" t="s">
        <v>12</v>
      </c>
      <c r="G4359" s="1"/>
      <c r="H4359" s="1"/>
      <c r="I4359" s="1"/>
      <c r="J4359" s="1"/>
      <c r="K4359" s="1" t="s">
        <v>2848</v>
      </c>
      <c r="L4359" s="1" t="s">
        <v>1121</v>
      </c>
      <c r="M4359" s="1" t="s">
        <v>2851</v>
      </c>
      <c r="N4359" s="1"/>
      <c r="O4359" s="1"/>
      <c r="P4359" s="1"/>
      <c r="Q4359" s="1">
        <v>3</v>
      </c>
      <c r="R4359" s="1">
        <v>0</v>
      </c>
      <c r="S4359" s="1">
        <v>0</v>
      </c>
      <c r="T4359" s="1">
        <v>0</v>
      </c>
      <c r="U4359" s="1">
        <v>0</v>
      </c>
      <c r="V4359" s="1">
        <v>0.61099999999999999</v>
      </c>
      <c r="W4359" s="1">
        <v>7.0000000000000001E-3</v>
      </c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>
        <f t="shared" si="102"/>
        <v>3</v>
      </c>
    </row>
    <row r="4360" spans="1:49" x14ac:dyDescent="0.25">
      <c r="A4360" s="1" t="s">
        <v>968</v>
      </c>
      <c r="B4360" s="1">
        <v>1011519</v>
      </c>
      <c r="C4360" s="1">
        <v>2017</v>
      </c>
      <c r="D4360" s="1" t="s">
        <v>1091</v>
      </c>
      <c r="E4360" s="1" t="s">
        <v>1092</v>
      </c>
      <c r="F4360" s="1" t="s">
        <v>12</v>
      </c>
      <c r="G4360" s="1"/>
      <c r="H4360" s="1"/>
      <c r="I4360" s="1"/>
      <c r="J4360" s="1"/>
      <c r="K4360" s="1" t="s">
        <v>2848</v>
      </c>
      <c r="L4360" s="1" t="s">
        <v>1109</v>
      </c>
      <c r="M4360" s="1" t="s">
        <v>2849</v>
      </c>
      <c r="N4360" s="1">
        <v>42</v>
      </c>
      <c r="O4360" s="1">
        <v>8.0184482999999993</v>
      </c>
      <c r="P4360" s="1">
        <v>43</v>
      </c>
      <c r="Q4360" s="1">
        <v>16</v>
      </c>
      <c r="R4360" s="1">
        <v>0</v>
      </c>
      <c r="S4360" s="1">
        <v>0</v>
      </c>
      <c r="T4360" s="1">
        <v>0</v>
      </c>
      <c r="U4360" s="1">
        <v>1</v>
      </c>
      <c r="V4360" s="1">
        <v>0.61099999999999999</v>
      </c>
      <c r="W4360" s="1">
        <v>7.0000000000000001E-3</v>
      </c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>
        <f t="shared" si="102"/>
        <v>17</v>
      </c>
    </row>
    <row r="4361" spans="1:49" x14ac:dyDescent="0.25">
      <c r="A4361" s="1" t="s">
        <v>968</v>
      </c>
      <c r="B4361" s="1">
        <v>1011519</v>
      </c>
      <c r="C4361" s="1">
        <v>2017</v>
      </c>
      <c r="D4361" s="1" t="s">
        <v>1091</v>
      </c>
      <c r="E4361" s="1" t="s">
        <v>1092</v>
      </c>
      <c r="F4361" s="1" t="s">
        <v>12</v>
      </c>
      <c r="G4361" s="1"/>
      <c r="H4361" s="1"/>
      <c r="I4361" s="1"/>
      <c r="J4361" s="1"/>
      <c r="K4361" s="1" t="s">
        <v>1269</v>
      </c>
      <c r="L4361" s="1" t="s">
        <v>1121</v>
      </c>
      <c r="M4361" s="1" t="s">
        <v>1406</v>
      </c>
      <c r="N4361" s="1"/>
      <c r="O4361" s="1"/>
      <c r="P4361" s="1"/>
      <c r="Q4361" s="1">
        <v>50</v>
      </c>
      <c r="R4361" s="1">
        <v>0</v>
      </c>
      <c r="S4361" s="1">
        <v>0</v>
      </c>
      <c r="T4361" s="1">
        <v>0</v>
      </c>
      <c r="U4361" s="1">
        <v>1</v>
      </c>
      <c r="V4361" s="1">
        <v>0.59799999999999998</v>
      </c>
      <c r="W4361" s="1">
        <v>2.5000000000000001E-2</v>
      </c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>
        <f t="shared" si="102"/>
        <v>51</v>
      </c>
    </row>
    <row r="4362" spans="1:49" x14ac:dyDescent="0.25">
      <c r="A4362" s="1" t="s">
        <v>968</v>
      </c>
      <c r="B4362" s="1">
        <v>1011519</v>
      </c>
      <c r="C4362" s="1">
        <v>2017</v>
      </c>
      <c r="D4362" s="1" t="s">
        <v>1091</v>
      </c>
      <c r="E4362" s="1" t="s">
        <v>1092</v>
      </c>
      <c r="F4362" s="1" t="s">
        <v>12</v>
      </c>
      <c r="G4362" s="1"/>
      <c r="H4362" s="1"/>
      <c r="I4362" s="1"/>
      <c r="J4362" s="1"/>
      <c r="K4362" s="1" t="s">
        <v>1269</v>
      </c>
      <c r="L4362" s="1" t="s">
        <v>1109</v>
      </c>
      <c r="M4362" s="1" t="s">
        <v>1270</v>
      </c>
      <c r="N4362" s="1">
        <v>42</v>
      </c>
      <c r="O4362" s="1">
        <v>3.4684919000000001</v>
      </c>
      <c r="P4362" s="1">
        <v>43</v>
      </c>
      <c r="Q4362" s="1">
        <v>125</v>
      </c>
      <c r="R4362" s="1">
        <v>0</v>
      </c>
      <c r="S4362" s="1">
        <v>0</v>
      </c>
      <c r="T4362" s="1">
        <v>0</v>
      </c>
      <c r="U4362" s="1">
        <v>0</v>
      </c>
      <c r="V4362" s="1">
        <v>0.59799999999999998</v>
      </c>
      <c r="W4362" s="1">
        <v>2.5000000000000001E-2</v>
      </c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>
        <f t="shared" si="102"/>
        <v>125</v>
      </c>
    </row>
    <row r="4363" spans="1:49" x14ac:dyDescent="0.25">
      <c r="A4363" s="1" t="s">
        <v>968</v>
      </c>
      <c r="B4363" s="1">
        <v>1011519</v>
      </c>
      <c r="C4363" s="1">
        <v>2017</v>
      </c>
      <c r="D4363" s="1" t="s">
        <v>1091</v>
      </c>
      <c r="E4363" s="1" t="s">
        <v>1092</v>
      </c>
      <c r="F4363" s="1" t="s">
        <v>12</v>
      </c>
      <c r="G4363" s="1"/>
      <c r="H4363" s="1"/>
      <c r="I4363" s="1"/>
      <c r="J4363" s="1"/>
      <c r="K4363" s="1" t="s">
        <v>1310</v>
      </c>
      <c r="L4363" s="1" t="s">
        <v>1121</v>
      </c>
      <c r="M4363" s="1" t="s">
        <v>1311</v>
      </c>
      <c r="N4363" s="1"/>
      <c r="O4363" s="1"/>
      <c r="P4363" s="1"/>
      <c r="Q4363" s="1">
        <v>129</v>
      </c>
      <c r="R4363" s="1">
        <v>0</v>
      </c>
      <c r="S4363" s="1">
        <v>12</v>
      </c>
      <c r="T4363" s="1">
        <v>0</v>
      </c>
      <c r="U4363" s="1">
        <v>0</v>
      </c>
      <c r="V4363" s="1">
        <v>0.77</v>
      </c>
      <c r="W4363" s="1">
        <v>8.0000000000000002E-3</v>
      </c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>
        <f t="shared" si="102"/>
        <v>129</v>
      </c>
    </row>
    <row r="4364" spans="1:49" x14ac:dyDescent="0.25">
      <c r="A4364" s="1" t="s">
        <v>968</v>
      </c>
      <c r="B4364" s="1">
        <v>1011519</v>
      </c>
      <c r="C4364" s="1">
        <v>2017</v>
      </c>
      <c r="D4364" s="1" t="s">
        <v>1091</v>
      </c>
      <c r="E4364" s="1" t="s">
        <v>1092</v>
      </c>
      <c r="F4364" s="1" t="s">
        <v>12</v>
      </c>
      <c r="G4364" s="1"/>
      <c r="H4364" s="1"/>
      <c r="I4364" s="1"/>
      <c r="J4364" s="1"/>
      <c r="K4364" s="1" t="s">
        <v>1310</v>
      </c>
      <c r="L4364" s="1" t="s">
        <v>1109</v>
      </c>
      <c r="M4364" s="1" t="s">
        <v>1312</v>
      </c>
      <c r="N4364" s="1">
        <v>42</v>
      </c>
      <c r="O4364" s="1">
        <v>73.378178700000007</v>
      </c>
      <c r="P4364" s="1">
        <v>43</v>
      </c>
      <c r="Q4364" s="1">
        <v>37</v>
      </c>
      <c r="R4364" s="1">
        <v>0</v>
      </c>
      <c r="S4364" s="1">
        <v>1</v>
      </c>
      <c r="T4364" s="1">
        <v>0</v>
      </c>
      <c r="U4364" s="1">
        <v>0</v>
      </c>
      <c r="V4364" s="1">
        <v>0.77</v>
      </c>
      <c r="W4364" s="1">
        <v>8.0000000000000002E-3</v>
      </c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>
        <f t="shared" si="102"/>
        <v>37</v>
      </c>
    </row>
    <row r="4365" spans="1:49" x14ac:dyDescent="0.25">
      <c r="A4365" s="1" t="s">
        <v>968</v>
      </c>
      <c r="B4365" s="1">
        <v>1011519</v>
      </c>
      <c r="C4365" s="1">
        <v>2017</v>
      </c>
      <c r="D4365" s="1" t="s">
        <v>1091</v>
      </c>
      <c r="E4365" s="1" t="s">
        <v>1092</v>
      </c>
      <c r="F4365" s="1" t="s">
        <v>12</v>
      </c>
      <c r="G4365" s="1"/>
      <c r="H4365" s="1"/>
      <c r="I4365" s="1"/>
      <c r="J4365" s="1"/>
      <c r="K4365" s="1" t="s">
        <v>1273</v>
      </c>
      <c r="L4365" s="1" t="s">
        <v>1121</v>
      </c>
      <c r="M4365" s="1" t="s">
        <v>1274</v>
      </c>
      <c r="N4365" s="1"/>
      <c r="O4365" s="1"/>
      <c r="P4365" s="1"/>
      <c r="Q4365" s="1">
        <v>33</v>
      </c>
      <c r="R4365" s="1">
        <v>0</v>
      </c>
      <c r="S4365" s="1">
        <v>0</v>
      </c>
      <c r="T4365" s="1">
        <v>0</v>
      </c>
      <c r="U4365" s="1">
        <v>2</v>
      </c>
      <c r="V4365" s="1">
        <v>0.95499999999999996</v>
      </c>
      <c r="W4365" s="1">
        <v>8.9999999999999993E-3</v>
      </c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>
        <f t="shared" si="102"/>
        <v>35</v>
      </c>
    </row>
    <row r="4366" spans="1:49" x14ac:dyDescent="0.25">
      <c r="A4366" s="1" t="s">
        <v>968</v>
      </c>
      <c r="B4366" s="1">
        <v>1011519</v>
      </c>
      <c r="C4366" s="1">
        <v>2017</v>
      </c>
      <c r="D4366" s="1" t="s">
        <v>1091</v>
      </c>
      <c r="E4366" s="1" t="s">
        <v>1092</v>
      </c>
      <c r="F4366" s="1" t="s">
        <v>12</v>
      </c>
      <c r="G4366" s="1"/>
      <c r="H4366" s="1"/>
      <c r="I4366" s="1"/>
      <c r="J4366" s="1"/>
      <c r="K4366" s="1" t="s">
        <v>1273</v>
      </c>
      <c r="L4366" s="1" t="s">
        <v>1109</v>
      </c>
      <c r="M4366" s="1" t="s">
        <v>1275</v>
      </c>
      <c r="N4366" s="1">
        <v>42</v>
      </c>
      <c r="O4366" s="1">
        <v>4.8416138999999996</v>
      </c>
      <c r="P4366" s="1">
        <v>43</v>
      </c>
      <c r="Q4366" s="1">
        <v>274</v>
      </c>
      <c r="R4366" s="1">
        <v>0</v>
      </c>
      <c r="S4366" s="1">
        <v>0</v>
      </c>
      <c r="T4366" s="1">
        <v>0</v>
      </c>
      <c r="U4366" s="1">
        <v>0</v>
      </c>
      <c r="V4366" s="1">
        <v>0.95499999999999996</v>
      </c>
      <c r="W4366" s="1">
        <v>8.9999999999999993E-3</v>
      </c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>
        <f t="shared" si="102"/>
        <v>274</v>
      </c>
    </row>
    <row r="4367" spans="1:49" x14ac:dyDescent="0.25">
      <c r="A4367" s="1" t="s">
        <v>968</v>
      </c>
      <c r="B4367" s="1">
        <v>1011519</v>
      </c>
      <c r="C4367" s="1">
        <v>2017</v>
      </c>
      <c r="D4367" s="1" t="s">
        <v>1091</v>
      </c>
      <c r="E4367" s="1" t="s">
        <v>1092</v>
      </c>
      <c r="F4367" s="1" t="s">
        <v>12</v>
      </c>
      <c r="G4367" s="1"/>
      <c r="H4367" s="1"/>
      <c r="I4367" s="1"/>
      <c r="J4367" s="1"/>
      <c r="K4367" s="1" t="s">
        <v>1315</v>
      </c>
      <c r="L4367" s="1" t="s">
        <v>1109</v>
      </c>
      <c r="M4367" s="1" t="s">
        <v>1317</v>
      </c>
      <c r="N4367" s="1">
        <v>42</v>
      </c>
      <c r="O4367" s="1">
        <v>0.33940989999999999</v>
      </c>
      <c r="P4367" s="1">
        <v>43</v>
      </c>
      <c r="Q4367" s="1">
        <v>5</v>
      </c>
      <c r="R4367" s="1">
        <v>0</v>
      </c>
      <c r="S4367" s="1">
        <v>0</v>
      </c>
      <c r="T4367" s="1">
        <v>0</v>
      </c>
      <c r="U4367" s="1">
        <v>0</v>
      </c>
      <c r="V4367" s="1">
        <v>0.55700000000000005</v>
      </c>
      <c r="W4367" s="1">
        <v>4.0000000000000001E-3</v>
      </c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>
        <f t="shared" si="102"/>
        <v>5</v>
      </c>
    </row>
    <row r="4368" spans="1:49" x14ac:dyDescent="0.25">
      <c r="A4368" s="1" t="s">
        <v>968</v>
      </c>
      <c r="B4368" s="1">
        <v>1011519</v>
      </c>
      <c r="C4368" s="1">
        <v>2017</v>
      </c>
      <c r="D4368" s="1" t="s">
        <v>1091</v>
      </c>
      <c r="E4368" s="1" t="s">
        <v>1092</v>
      </c>
      <c r="F4368" s="1" t="s">
        <v>12</v>
      </c>
      <c r="G4368" s="1"/>
      <c r="H4368" s="1"/>
      <c r="I4368" s="1"/>
      <c r="J4368" s="1"/>
      <c r="K4368" s="1" t="s">
        <v>1278</v>
      </c>
      <c r="L4368" s="1" t="s">
        <v>1121</v>
      </c>
      <c r="M4368" s="1" t="s">
        <v>2364</v>
      </c>
      <c r="N4368" s="1"/>
      <c r="O4368" s="1"/>
      <c r="P4368" s="1"/>
      <c r="Q4368" s="1">
        <v>0</v>
      </c>
      <c r="R4368" s="1">
        <v>0</v>
      </c>
      <c r="S4368" s="1">
        <v>2</v>
      </c>
      <c r="T4368" s="1">
        <v>0</v>
      </c>
      <c r="U4368" s="1">
        <v>0</v>
      </c>
      <c r="V4368" s="1">
        <v>0.66300000000000003</v>
      </c>
      <c r="W4368" s="1">
        <v>3.0000000000000001E-3</v>
      </c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>
        <f t="shared" si="102"/>
        <v>0</v>
      </c>
    </row>
    <row r="4369" spans="1:49" x14ac:dyDescent="0.25">
      <c r="A4369" s="1" t="s">
        <v>968</v>
      </c>
      <c r="B4369" s="1">
        <v>1011519</v>
      </c>
      <c r="C4369" s="1">
        <v>2017</v>
      </c>
      <c r="D4369" s="1" t="s">
        <v>1091</v>
      </c>
      <c r="E4369" s="1" t="s">
        <v>1092</v>
      </c>
      <c r="F4369" s="1" t="s">
        <v>12</v>
      </c>
      <c r="G4369" s="1"/>
      <c r="H4369" s="1"/>
      <c r="I4369" s="1"/>
      <c r="J4369" s="1"/>
      <c r="K4369" s="1" t="s">
        <v>1278</v>
      </c>
      <c r="L4369" s="1" t="s">
        <v>1109</v>
      </c>
      <c r="M4369" s="1" t="s">
        <v>1279</v>
      </c>
      <c r="N4369" s="1">
        <v>42</v>
      </c>
      <c r="O4369" s="1">
        <v>1.1124255000000001</v>
      </c>
      <c r="P4369" s="1">
        <v>43</v>
      </c>
      <c r="Q4369" s="1">
        <v>0</v>
      </c>
      <c r="R4369" s="1">
        <v>0</v>
      </c>
      <c r="S4369" s="1">
        <v>21</v>
      </c>
      <c r="T4369" s="1">
        <v>0</v>
      </c>
      <c r="U4369" s="1">
        <v>0</v>
      </c>
      <c r="V4369" s="1">
        <v>0.66300000000000003</v>
      </c>
      <c r="W4369" s="1">
        <v>3.0000000000000001E-3</v>
      </c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>
        <f t="shared" si="102"/>
        <v>0</v>
      </c>
    </row>
    <row r="4370" spans="1:49" x14ac:dyDescent="0.25">
      <c r="A4370" s="1" t="s">
        <v>968</v>
      </c>
      <c r="B4370" s="1">
        <v>1011519</v>
      </c>
      <c r="C4370" s="1">
        <v>2017</v>
      </c>
      <c r="D4370" s="1" t="s">
        <v>1091</v>
      </c>
      <c r="E4370" s="1" t="s">
        <v>1092</v>
      </c>
      <c r="F4370" s="1" t="s">
        <v>12</v>
      </c>
      <c r="G4370" s="1"/>
      <c r="H4370" s="1"/>
      <c r="I4370" s="1"/>
      <c r="J4370" s="1"/>
      <c r="K4370" s="1" t="s">
        <v>1287</v>
      </c>
      <c r="L4370" s="1" t="s">
        <v>1121</v>
      </c>
      <c r="M4370" s="1" t="s">
        <v>1288</v>
      </c>
      <c r="N4370" s="1"/>
      <c r="O4370" s="1"/>
      <c r="P4370" s="1"/>
      <c r="Q4370" s="1">
        <v>55</v>
      </c>
      <c r="R4370" s="1">
        <v>0</v>
      </c>
      <c r="S4370" s="1">
        <v>0</v>
      </c>
      <c r="T4370" s="1">
        <v>0</v>
      </c>
      <c r="U4370" s="1">
        <v>1</v>
      </c>
      <c r="V4370" s="1">
        <v>0.56200000000000006</v>
      </c>
      <c r="W4370" s="1">
        <v>3.9E-2</v>
      </c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>
        <f t="shared" si="102"/>
        <v>56</v>
      </c>
    </row>
    <row r="4371" spans="1:49" x14ac:dyDescent="0.25">
      <c r="A4371" s="1" t="s">
        <v>968</v>
      </c>
      <c r="B4371" s="1">
        <v>1011519</v>
      </c>
      <c r="C4371" s="1">
        <v>2017</v>
      </c>
      <c r="D4371" s="1" t="s">
        <v>1091</v>
      </c>
      <c r="E4371" s="1" t="s">
        <v>1092</v>
      </c>
      <c r="F4371" s="1" t="s">
        <v>12</v>
      </c>
      <c r="G4371" s="1"/>
      <c r="H4371" s="1"/>
      <c r="I4371" s="1"/>
      <c r="J4371" s="1"/>
      <c r="K4371" s="1" t="s">
        <v>1287</v>
      </c>
      <c r="L4371" s="1" t="s">
        <v>1109</v>
      </c>
      <c r="M4371" s="1" t="s">
        <v>1289</v>
      </c>
      <c r="N4371" s="1">
        <v>42</v>
      </c>
      <c r="O4371" s="1">
        <v>15.4773657</v>
      </c>
      <c r="P4371" s="1">
        <v>43</v>
      </c>
      <c r="Q4371" s="1">
        <v>126</v>
      </c>
      <c r="R4371" s="1">
        <v>0</v>
      </c>
      <c r="S4371" s="1">
        <v>0</v>
      </c>
      <c r="T4371" s="1">
        <v>0</v>
      </c>
      <c r="U4371" s="1">
        <v>1</v>
      </c>
      <c r="V4371" s="1">
        <v>0.56200000000000006</v>
      </c>
      <c r="W4371" s="1">
        <v>3.9E-2</v>
      </c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>
        <f t="shared" si="102"/>
        <v>127</v>
      </c>
    </row>
    <row r="4372" spans="1:49" x14ac:dyDescent="0.25">
      <c r="A4372" s="1" t="s">
        <v>968</v>
      </c>
      <c r="B4372" s="1">
        <v>1011519</v>
      </c>
      <c r="C4372" s="1">
        <v>2017</v>
      </c>
      <c r="D4372" s="1" t="s">
        <v>1091</v>
      </c>
      <c r="E4372" s="1" t="s">
        <v>1092</v>
      </c>
      <c r="F4372" s="1" t="s">
        <v>12</v>
      </c>
      <c r="G4372" s="1"/>
      <c r="H4372" s="1"/>
      <c r="I4372" s="1"/>
      <c r="J4372" s="1"/>
      <c r="K4372" s="1" t="s">
        <v>1413</v>
      </c>
      <c r="L4372" s="1" t="s">
        <v>1109</v>
      </c>
      <c r="M4372" s="1" t="s">
        <v>1715</v>
      </c>
      <c r="N4372" s="1">
        <v>42</v>
      </c>
      <c r="O4372" s="1">
        <v>0</v>
      </c>
      <c r="P4372" s="1">
        <v>43</v>
      </c>
      <c r="Q4372" s="1">
        <v>1</v>
      </c>
      <c r="R4372" s="1">
        <v>0</v>
      </c>
      <c r="S4372" s="1">
        <v>0</v>
      </c>
      <c r="T4372" s="1">
        <v>0</v>
      </c>
      <c r="U4372" s="1">
        <v>0</v>
      </c>
      <c r="V4372" s="1">
        <v>0.56200000000000006</v>
      </c>
      <c r="W4372" s="1">
        <v>3.9E-2</v>
      </c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>
        <f t="shared" si="102"/>
        <v>1</v>
      </c>
    </row>
    <row r="4373" spans="1:49" x14ac:dyDescent="0.25">
      <c r="A4373" s="1" t="s">
        <v>968</v>
      </c>
      <c r="B4373" s="1">
        <v>1011519</v>
      </c>
      <c r="C4373" s="1">
        <v>2017</v>
      </c>
      <c r="D4373" s="1" t="s">
        <v>1091</v>
      </c>
      <c r="E4373" s="1" t="s">
        <v>1092</v>
      </c>
      <c r="F4373" s="1" t="s">
        <v>12</v>
      </c>
      <c r="G4373" s="1"/>
      <c r="H4373" s="1"/>
      <c r="I4373" s="1"/>
      <c r="J4373" s="1"/>
      <c r="K4373" s="1" t="s">
        <v>1318</v>
      </c>
      <c r="L4373" s="1" t="s">
        <v>1109</v>
      </c>
      <c r="M4373" s="1" t="s">
        <v>1319</v>
      </c>
      <c r="N4373" s="1">
        <v>42</v>
      </c>
      <c r="O4373" s="1">
        <v>4.2965179999999998</v>
      </c>
      <c r="P4373" s="1">
        <v>43</v>
      </c>
      <c r="Q4373" s="1">
        <v>4</v>
      </c>
      <c r="R4373" s="1">
        <v>0</v>
      </c>
      <c r="S4373" s="1">
        <v>0</v>
      </c>
      <c r="T4373" s="1">
        <v>0</v>
      </c>
      <c r="U4373" s="1">
        <v>0</v>
      </c>
      <c r="V4373" s="1">
        <v>0.66300000000000003</v>
      </c>
      <c r="W4373" s="1">
        <v>3.0000000000000001E-3</v>
      </c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>
        <f t="shared" si="102"/>
        <v>4</v>
      </c>
    </row>
    <row r="4374" spans="1:49" x14ac:dyDescent="0.25">
      <c r="A4374" s="1" t="s">
        <v>968</v>
      </c>
      <c r="B4374" s="1">
        <v>1011519</v>
      </c>
      <c r="C4374" s="1">
        <v>2017</v>
      </c>
      <c r="D4374" s="1" t="s">
        <v>1091</v>
      </c>
      <c r="E4374" s="1" t="s">
        <v>1092</v>
      </c>
      <c r="F4374" s="1" t="s">
        <v>12</v>
      </c>
      <c r="G4374" s="1"/>
      <c r="H4374" s="1"/>
      <c r="I4374" s="1"/>
      <c r="J4374" s="1"/>
      <c r="K4374" s="1" t="s">
        <v>1320</v>
      </c>
      <c r="L4374" s="1" t="s">
        <v>1121</v>
      </c>
      <c r="M4374" s="1" t="s">
        <v>1718</v>
      </c>
      <c r="N4374" s="1"/>
      <c r="O4374" s="1"/>
      <c r="P4374" s="1"/>
      <c r="Q4374" s="1">
        <v>2</v>
      </c>
      <c r="R4374" s="1">
        <v>0</v>
      </c>
      <c r="S4374" s="1">
        <v>0</v>
      </c>
      <c r="T4374" s="1">
        <v>0</v>
      </c>
      <c r="U4374" s="1">
        <v>1</v>
      </c>
      <c r="V4374" s="1">
        <v>0.77</v>
      </c>
      <c r="W4374" s="1">
        <v>8.0000000000000002E-3</v>
      </c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>
        <f t="shared" si="102"/>
        <v>3</v>
      </c>
    </row>
    <row r="4375" spans="1:49" x14ac:dyDescent="0.25">
      <c r="A4375" s="1" t="s">
        <v>968</v>
      </c>
      <c r="B4375" s="1">
        <v>1011519</v>
      </c>
      <c r="C4375" s="1">
        <v>2017</v>
      </c>
      <c r="D4375" s="1" t="s">
        <v>1091</v>
      </c>
      <c r="E4375" s="1" t="s">
        <v>1092</v>
      </c>
      <c r="F4375" s="1" t="s">
        <v>12</v>
      </c>
      <c r="G4375" s="1"/>
      <c r="H4375" s="1"/>
      <c r="I4375" s="1"/>
      <c r="J4375" s="1"/>
      <c r="K4375" s="1" t="s">
        <v>1320</v>
      </c>
      <c r="L4375" s="1" t="s">
        <v>1109</v>
      </c>
      <c r="M4375" s="1" t="s">
        <v>1321</v>
      </c>
      <c r="N4375" s="1">
        <v>42</v>
      </c>
      <c r="O4375" s="1">
        <v>5.8808878</v>
      </c>
      <c r="P4375" s="1">
        <v>43</v>
      </c>
      <c r="Q4375" s="1">
        <v>16</v>
      </c>
      <c r="R4375" s="1">
        <v>0</v>
      </c>
      <c r="S4375" s="1">
        <v>0</v>
      </c>
      <c r="T4375" s="1">
        <v>0</v>
      </c>
      <c r="U4375" s="1">
        <v>0</v>
      </c>
      <c r="V4375" s="1">
        <v>0.77</v>
      </c>
      <c r="W4375" s="1">
        <v>8.0000000000000002E-3</v>
      </c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>
        <f t="shared" si="102"/>
        <v>16</v>
      </c>
    </row>
    <row r="4376" spans="1:49" x14ac:dyDescent="0.25">
      <c r="A4376" s="1" t="s">
        <v>968</v>
      </c>
      <c r="B4376" s="1">
        <v>1011519</v>
      </c>
      <c r="C4376" s="1">
        <v>2017</v>
      </c>
      <c r="D4376" s="1" t="s">
        <v>1091</v>
      </c>
      <c r="E4376" s="1" t="s">
        <v>1092</v>
      </c>
      <c r="F4376" s="1" t="s">
        <v>12</v>
      </c>
      <c r="G4376" s="1"/>
      <c r="H4376" s="1"/>
      <c r="I4376" s="1"/>
      <c r="J4376" s="1"/>
      <c r="K4376" s="1" t="s">
        <v>1308</v>
      </c>
      <c r="L4376" s="1" t="s">
        <v>1109</v>
      </c>
      <c r="M4376" s="1" t="s">
        <v>1309</v>
      </c>
      <c r="N4376" s="1">
        <v>42</v>
      </c>
      <c r="O4376" s="1">
        <v>0</v>
      </c>
      <c r="P4376" s="1">
        <v>43</v>
      </c>
      <c r="Q4376" s="1">
        <v>5</v>
      </c>
      <c r="R4376" s="1">
        <v>0</v>
      </c>
      <c r="S4376" s="1">
        <v>0</v>
      </c>
      <c r="T4376" s="1">
        <v>0</v>
      </c>
      <c r="U4376" s="1">
        <v>0</v>
      </c>
      <c r="V4376" s="1">
        <v>0.56200000000000006</v>
      </c>
      <c r="W4376" s="1">
        <v>3.9E-2</v>
      </c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>
        <f t="shared" si="102"/>
        <v>5</v>
      </c>
    </row>
    <row r="4377" spans="1:49" x14ac:dyDescent="0.25">
      <c r="A4377" s="1" t="s">
        <v>968</v>
      </c>
      <c r="B4377" s="1">
        <v>1011519</v>
      </c>
      <c r="C4377" s="1">
        <v>2017</v>
      </c>
      <c r="D4377" s="1" t="s">
        <v>1091</v>
      </c>
      <c r="E4377" s="1" t="s">
        <v>1092</v>
      </c>
      <c r="F4377" s="1" t="s">
        <v>12</v>
      </c>
      <c r="G4377" s="1"/>
      <c r="H4377" s="1"/>
      <c r="I4377" s="1"/>
      <c r="J4377" s="1"/>
      <c r="K4377" s="1" t="s">
        <v>1326</v>
      </c>
      <c r="L4377" s="1" t="s">
        <v>1121</v>
      </c>
      <c r="M4377" s="1" t="s">
        <v>1719</v>
      </c>
      <c r="N4377" s="1"/>
      <c r="O4377" s="1"/>
      <c r="P4377" s="1"/>
      <c r="Q4377" s="1">
        <v>3</v>
      </c>
      <c r="R4377" s="1">
        <v>0</v>
      </c>
      <c r="S4377" s="1">
        <v>0</v>
      </c>
      <c r="T4377" s="1">
        <v>0</v>
      </c>
      <c r="U4377" s="1">
        <v>0</v>
      </c>
      <c r="V4377" s="1">
        <v>0.56200000000000006</v>
      </c>
      <c r="W4377" s="1">
        <v>3.9E-2</v>
      </c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>
        <f t="shared" si="102"/>
        <v>3</v>
      </c>
    </row>
    <row r="4378" spans="1:49" x14ac:dyDescent="0.25">
      <c r="A4378" s="1" t="s">
        <v>968</v>
      </c>
      <c r="B4378" s="1">
        <v>1011519</v>
      </c>
      <c r="C4378" s="1">
        <v>2017</v>
      </c>
      <c r="D4378" s="1" t="s">
        <v>1091</v>
      </c>
      <c r="E4378" s="1" t="s">
        <v>1092</v>
      </c>
      <c r="F4378" s="1" t="s">
        <v>12</v>
      </c>
      <c r="G4378" s="1"/>
      <c r="H4378" s="1"/>
      <c r="I4378" s="1"/>
      <c r="J4378" s="1"/>
      <c r="K4378" s="1" t="s">
        <v>3070</v>
      </c>
      <c r="L4378" s="1" t="s">
        <v>1121</v>
      </c>
      <c r="M4378" s="1" t="s">
        <v>3071</v>
      </c>
      <c r="N4378" s="1"/>
      <c r="O4378" s="1"/>
      <c r="P4378" s="1"/>
      <c r="Q4378" s="1">
        <v>37</v>
      </c>
      <c r="R4378" s="1">
        <v>0</v>
      </c>
      <c r="S4378" s="1">
        <v>0</v>
      </c>
      <c r="T4378" s="1">
        <v>0</v>
      </c>
      <c r="U4378" s="1">
        <v>0</v>
      </c>
      <c r="V4378" s="1">
        <v>0.61099999999999999</v>
      </c>
      <c r="W4378" s="1">
        <v>7.0000000000000001E-3</v>
      </c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>
        <f t="shared" si="102"/>
        <v>37</v>
      </c>
    </row>
    <row r="4379" spans="1:49" x14ac:dyDescent="0.25">
      <c r="A4379" s="1" t="s">
        <v>968</v>
      </c>
      <c r="B4379" s="1">
        <v>1011519</v>
      </c>
      <c r="C4379" s="1">
        <v>2017</v>
      </c>
      <c r="D4379" s="1" t="s">
        <v>1091</v>
      </c>
      <c r="E4379" s="1" t="s">
        <v>1092</v>
      </c>
      <c r="F4379" s="1" t="s">
        <v>12</v>
      </c>
      <c r="G4379" s="1"/>
      <c r="H4379" s="1"/>
      <c r="I4379" s="1"/>
      <c r="J4379" s="1"/>
      <c r="K4379" s="1" t="s">
        <v>3070</v>
      </c>
      <c r="L4379" s="1" t="s">
        <v>1109</v>
      </c>
      <c r="M4379" s="1" t="s">
        <v>3072</v>
      </c>
      <c r="N4379" s="1">
        <v>42</v>
      </c>
      <c r="O4379" s="1">
        <v>44.5746228</v>
      </c>
      <c r="P4379" s="1">
        <v>43</v>
      </c>
      <c r="Q4379" s="1">
        <v>36</v>
      </c>
      <c r="R4379" s="1">
        <v>0</v>
      </c>
      <c r="S4379" s="1">
        <v>0</v>
      </c>
      <c r="T4379" s="1">
        <v>0</v>
      </c>
      <c r="U4379" s="1">
        <v>1</v>
      </c>
      <c r="V4379" s="1">
        <v>0.61099999999999999</v>
      </c>
      <c r="W4379" s="1">
        <v>7.0000000000000001E-3</v>
      </c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>
        <f t="shared" si="102"/>
        <v>37</v>
      </c>
    </row>
    <row r="4380" spans="1:49" x14ac:dyDescent="0.25">
      <c r="A4380" s="1" t="s">
        <v>968</v>
      </c>
      <c r="B4380" s="1">
        <v>1011519</v>
      </c>
      <c r="C4380" s="1">
        <v>2017</v>
      </c>
      <c r="D4380" s="1" t="s">
        <v>1091</v>
      </c>
      <c r="E4380" s="1" t="s">
        <v>1092</v>
      </c>
      <c r="F4380" s="1" t="s">
        <v>12</v>
      </c>
      <c r="G4380" s="1"/>
      <c r="H4380" s="1"/>
      <c r="I4380" s="1"/>
      <c r="J4380" s="1"/>
      <c r="K4380" s="1" t="s">
        <v>1294</v>
      </c>
      <c r="L4380" s="1" t="s">
        <v>1109</v>
      </c>
      <c r="M4380" s="1" t="s">
        <v>1295</v>
      </c>
      <c r="N4380" s="1">
        <v>42</v>
      </c>
      <c r="O4380" s="1">
        <v>0.89294960000000001</v>
      </c>
      <c r="P4380" s="1">
        <v>43</v>
      </c>
      <c r="Q4380" s="1">
        <v>1</v>
      </c>
      <c r="R4380" s="1">
        <v>0</v>
      </c>
      <c r="S4380" s="1">
        <v>0</v>
      </c>
      <c r="T4380" s="1">
        <v>0</v>
      </c>
      <c r="U4380" s="1">
        <v>0</v>
      </c>
      <c r="V4380" s="1">
        <v>0.77</v>
      </c>
      <c r="W4380" s="1">
        <v>8.0000000000000002E-3</v>
      </c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>
        <f t="shared" si="102"/>
        <v>1</v>
      </c>
    </row>
    <row r="4381" spans="1:49" x14ac:dyDescent="0.25">
      <c r="A4381" s="1" t="s">
        <v>968</v>
      </c>
      <c r="B4381" s="1">
        <v>1011519</v>
      </c>
      <c r="C4381" s="1">
        <v>2017</v>
      </c>
      <c r="D4381" s="1" t="s">
        <v>1091</v>
      </c>
      <c r="E4381" s="1" t="s">
        <v>1092</v>
      </c>
      <c r="F4381" s="1" t="s">
        <v>12</v>
      </c>
      <c r="G4381" s="1"/>
      <c r="H4381" s="1"/>
      <c r="I4381" s="1"/>
      <c r="J4381" s="1"/>
      <c r="K4381" s="1" t="s">
        <v>1296</v>
      </c>
      <c r="L4381" s="1" t="s">
        <v>1109</v>
      </c>
      <c r="M4381" s="1" t="s">
        <v>1297</v>
      </c>
      <c r="N4381" s="1">
        <v>42</v>
      </c>
      <c r="O4381" s="1">
        <v>0</v>
      </c>
      <c r="P4381" s="1">
        <v>43</v>
      </c>
      <c r="Q4381" s="1">
        <v>1</v>
      </c>
      <c r="R4381" s="1">
        <v>0</v>
      </c>
      <c r="S4381" s="1">
        <v>0</v>
      </c>
      <c r="T4381" s="1">
        <v>0</v>
      </c>
      <c r="U4381" s="1">
        <v>0</v>
      </c>
      <c r="V4381" s="1">
        <v>0.64</v>
      </c>
      <c r="W4381" s="1">
        <v>1.9E-2</v>
      </c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>
        <f t="shared" si="102"/>
        <v>1</v>
      </c>
    </row>
    <row r="4382" spans="1:49" x14ac:dyDescent="0.25">
      <c r="A4382" s="1" t="s">
        <v>968</v>
      </c>
      <c r="B4382" s="1">
        <v>1011519</v>
      </c>
      <c r="C4382" s="1">
        <v>2017</v>
      </c>
      <c r="D4382" s="1" t="s">
        <v>1091</v>
      </c>
      <c r="E4382" s="1" t="s">
        <v>1092</v>
      </c>
      <c r="F4382" s="1" t="s">
        <v>12</v>
      </c>
      <c r="G4382" s="1"/>
      <c r="H4382" s="1"/>
      <c r="I4382" s="1"/>
      <c r="J4382" s="1"/>
      <c r="K4382" s="1" t="s">
        <v>1721</v>
      </c>
      <c r="L4382" s="1" t="s">
        <v>1109</v>
      </c>
      <c r="M4382" s="1" t="s">
        <v>1722</v>
      </c>
      <c r="N4382" s="1">
        <v>42</v>
      </c>
      <c r="O4382" s="1">
        <v>7.3985481000000002</v>
      </c>
      <c r="P4382" s="1">
        <v>43</v>
      </c>
      <c r="Q4382" s="1">
        <v>1</v>
      </c>
      <c r="R4382" s="1">
        <v>0</v>
      </c>
      <c r="S4382" s="1">
        <v>0</v>
      </c>
      <c r="T4382" s="1">
        <v>0</v>
      </c>
      <c r="U4382" s="1">
        <v>0</v>
      </c>
      <c r="V4382" s="1">
        <v>0.61099999999999999</v>
      </c>
      <c r="W4382" s="1">
        <v>7.0000000000000001E-3</v>
      </c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>
        <f t="shared" si="102"/>
        <v>1</v>
      </c>
    </row>
    <row r="4383" spans="1:49" x14ac:dyDescent="0.25">
      <c r="A4383" s="1" t="s">
        <v>968</v>
      </c>
      <c r="B4383" s="1">
        <v>1011519</v>
      </c>
      <c r="C4383" s="1">
        <v>2017</v>
      </c>
      <c r="D4383" s="1" t="s">
        <v>1091</v>
      </c>
      <c r="E4383" s="1" t="s">
        <v>1092</v>
      </c>
      <c r="F4383" s="1" t="s">
        <v>12</v>
      </c>
      <c r="G4383" s="1"/>
      <c r="H4383" s="1"/>
      <c r="I4383" s="1"/>
      <c r="J4383" s="1"/>
      <c r="K4383" s="1" t="s">
        <v>1332</v>
      </c>
      <c r="L4383" s="1" t="s">
        <v>1109</v>
      </c>
      <c r="M4383" s="1" t="s">
        <v>1334</v>
      </c>
      <c r="N4383" s="1">
        <v>42</v>
      </c>
      <c r="O4383" s="1">
        <v>0</v>
      </c>
      <c r="P4383" s="1">
        <v>43</v>
      </c>
      <c r="Q4383" s="1">
        <v>0</v>
      </c>
      <c r="R4383" s="1">
        <v>0</v>
      </c>
      <c r="S4383" s="1">
        <v>0</v>
      </c>
      <c r="T4383" s="1">
        <v>0</v>
      </c>
      <c r="U4383" s="1">
        <v>1</v>
      </c>
      <c r="V4383" s="1">
        <v>0.56200000000000006</v>
      </c>
      <c r="W4383" s="1">
        <v>3.9E-2</v>
      </c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>
        <f t="shared" si="102"/>
        <v>1</v>
      </c>
    </row>
    <row r="4384" spans="1:49" x14ac:dyDescent="0.25">
      <c r="A4384" s="1" t="s">
        <v>968</v>
      </c>
      <c r="B4384" s="1">
        <v>1011519</v>
      </c>
      <c r="C4384" s="1">
        <v>2017</v>
      </c>
      <c r="D4384" s="1" t="s">
        <v>1091</v>
      </c>
      <c r="E4384" s="1" t="s">
        <v>1092</v>
      </c>
      <c r="F4384" s="1" t="s">
        <v>12</v>
      </c>
      <c r="G4384" s="1"/>
      <c r="H4384" s="1"/>
      <c r="I4384" s="1"/>
      <c r="J4384" s="1"/>
      <c r="K4384" s="1" t="s">
        <v>1723</v>
      </c>
      <c r="L4384" s="1" t="s">
        <v>1109</v>
      </c>
      <c r="M4384" s="1" t="s">
        <v>2339</v>
      </c>
      <c r="N4384" s="1">
        <v>42</v>
      </c>
      <c r="O4384" s="1">
        <v>50.213977800000002</v>
      </c>
      <c r="P4384" s="1">
        <v>43</v>
      </c>
      <c r="Q4384" s="1">
        <v>10</v>
      </c>
      <c r="R4384" s="1">
        <v>0</v>
      </c>
      <c r="S4384" s="1">
        <v>0</v>
      </c>
      <c r="T4384" s="1">
        <v>0</v>
      </c>
      <c r="U4384" s="1">
        <v>0</v>
      </c>
      <c r="V4384" s="1">
        <v>0.56000000000000005</v>
      </c>
      <c r="W4384" s="1">
        <v>6.0999999999999999E-2</v>
      </c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>
        <f t="shared" si="102"/>
        <v>10</v>
      </c>
    </row>
    <row r="4385" spans="1:49" x14ac:dyDescent="0.25">
      <c r="A4385" s="1" t="s">
        <v>968</v>
      </c>
      <c r="B4385" s="1">
        <v>1011519</v>
      </c>
      <c r="C4385" s="1">
        <v>2017</v>
      </c>
      <c r="D4385" s="1" t="s">
        <v>1091</v>
      </c>
      <c r="E4385" s="1" t="s">
        <v>1092</v>
      </c>
      <c r="F4385" s="1" t="s">
        <v>12</v>
      </c>
      <c r="G4385" s="1"/>
      <c r="H4385" s="1"/>
      <c r="I4385" s="1"/>
      <c r="J4385" s="1"/>
      <c r="K4385" s="1" t="s">
        <v>1298</v>
      </c>
      <c r="L4385" s="1" t="s">
        <v>1121</v>
      </c>
      <c r="M4385" s="1" t="s">
        <v>1299</v>
      </c>
      <c r="N4385" s="1"/>
      <c r="O4385" s="1"/>
      <c r="P4385" s="1"/>
      <c r="Q4385" s="1">
        <v>0</v>
      </c>
      <c r="R4385" s="1">
        <v>0</v>
      </c>
      <c r="S4385" s="1">
        <v>0</v>
      </c>
      <c r="T4385" s="1">
        <v>0</v>
      </c>
      <c r="U4385" s="1">
        <v>1</v>
      </c>
      <c r="V4385" s="1">
        <v>0.59799999999999998</v>
      </c>
      <c r="W4385" s="1">
        <v>2.5000000000000001E-2</v>
      </c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>
        <f t="shared" si="102"/>
        <v>1</v>
      </c>
    </row>
    <row r="4386" spans="1:49" x14ac:dyDescent="0.25">
      <c r="A4386" s="1" t="s">
        <v>968</v>
      </c>
      <c r="B4386" s="1">
        <v>1011519</v>
      </c>
      <c r="C4386" s="1">
        <v>2017</v>
      </c>
      <c r="D4386" s="1" t="s">
        <v>1091</v>
      </c>
      <c r="E4386" s="1" t="s">
        <v>1092</v>
      </c>
      <c r="F4386" s="1" t="s">
        <v>12</v>
      </c>
      <c r="G4386" s="1"/>
      <c r="H4386" s="1"/>
      <c r="I4386" s="1"/>
      <c r="J4386" s="1"/>
      <c r="K4386" s="1" t="s">
        <v>1298</v>
      </c>
      <c r="L4386" s="1" t="s">
        <v>1109</v>
      </c>
      <c r="M4386" s="1" t="s">
        <v>1300</v>
      </c>
      <c r="N4386" s="1">
        <v>42</v>
      </c>
      <c r="O4386" s="1">
        <v>10.230214500000001</v>
      </c>
      <c r="P4386" s="1">
        <v>43</v>
      </c>
      <c r="Q4386" s="1">
        <v>1</v>
      </c>
      <c r="R4386" s="1">
        <v>0</v>
      </c>
      <c r="S4386" s="1">
        <v>0</v>
      </c>
      <c r="T4386" s="1">
        <v>0</v>
      </c>
      <c r="U4386" s="1">
        <v>0</v>
      </c>
      <c r="V4386" s="1">
        <v>0.59799999999999998</v>
      </c>
      <c r="W4386" s="1">
        <v>2.5000000000000001E-2</v>
      </c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>
        <f t="shared" si="102"/>
        <v>1</v>
      </c>
    </row>
    <row r="4387" spans="1:49" x14ac:dyDescent="0.25">
      <c r="A4387" s="1" t="s">
        <v>968</v>
      </c>
      <c r="B4387" s="1">
        <v>1011519</v>
      </c>
      <c r="C4387" s="1">
        <v>2017</v>
      </c>
      <c r="D4387" s="1" t="s">
        <v>1091</v>
      </c>
      <c r="E4387" s="1" t="s">
        <v>1092</v>
      </c>
      <c r="F4387" s="1" t="s">
        <v>12</v>
      </c>
      <c r="G4387" s="1"/>
      <c r="H4387" s="1"/>
      <c r="I4387" s="1"/>
      <c r="J4387" s="1"/>
      <c r="K4387" s="1" t="s">
        <v>1335</v>
      </c>
      <c r="L4387" s="1" t="s">
        <v>1121</v>
      </c>
      <c r="M4387" s="1" t="s">
        <v>1336</v>
      </c>
      <c r="N4387" s="1"/>
      <c r="O4387" s="1"/>
      <c r="P4387" s="1"/>
      <c r="Q4387" s="1">
        <v>22</v>
      </c>
      <c r="R4387" s="1">
        <v>0</v>
      </c>
      <c r="S4387" s="1">
        <v>0</v>
      </c>
      <c r="T4387" s="1">
        <v>0</v>
      </c>
      <c r="U4387" s="1">
        <v>0</v>
      </c>
      <c r="V4387" s="1">
        <v>0.96299999999999997</v>
      </c>
      <c r="W4387" s="1">
        <v>2.1999999999999999E-2</v>
      </c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>
        <f t="shared" si="102"/>
        <v>22</v>
      </c>
    </row>
    <row r="4388" spans="1:49" x14ac:dyDescent="0.25">
      <c r="A4388" s="1" t="s">
        <v>968</v>
      </c>
      <c r="B4388" s="1">
        <v>1011519</v>
      </c>
      <c r="C4388" s="1">
        <v>2017</v>
      </c>
      <c r="D4388" s="1" t="s">
        <v>1091</v>
      </c>
      <c r="E4388" s="1" t="s">
        <v>1092</v>
      </c>
      <c r="F4388" s="1" t="s">
        <v>12</v>
      </c>
      <c r="G4388" s="1"/>
      <c r="H4388" s="1"/>
      <c r="I4388" s="1"/>
      <c r="J4388" s="1"/>
      <c r="K4388" s="1" t="s">
        <v>1301</v>
      </c>
      <c r="L4388" s="1" t="s">
        <v>1121</v>
      </c>
      <c r="M4388" s="1" t="s">
        <v>1918</v>
      </c>
      <c r="N4388" s="1"/>
      <c r="O4388" s="1"/>
      <c r="P4388" s="1"/>
      <c r="Q4388" s="1">
        <v>3</v>
      </c>
      <c r="R4388" s="1">
        <v>0</v>
      </c>
      <c r="S4388" s="1">
        <v>0</v>
      </c>
      <c r="T4388" s="1">
        <v>0</v>
      </c>
      <c r="U4388" s="1">
        <v>1</v>
      </c>
      <c r="V4388" s="1">
        <v>0.56200000000000006</v>
      </c>
      <c r="W4388" s="1">
        <v>3.9E-2</v>
      </c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>
        <f t="shared" si="102"/>
        <v>4</v>
      </c>
    </row>
    <row r="4389" spans="1:49" x14ac:dyDescent="0.25">
      <c r="A4389" s="1" t="s">
        <v>968</v>
      </c>
      <c r="B4389" s="1">
        <v>1011519</v>
      </c>
      <c r="C4389" s="1">
        <v>2017</v>
      </c>
      <c r="D4389" s="1" t="s">
        <v>1091</v>
      </c>
      <c r="E4389" s="1" t="s">
        <v>1092</v>
      </c>
      <c r="F4389" s="1" t="s">
        <v>12</v>
      </c>
      <c r="G4389" s="1"/>
      <c r="H4389" s="1"/>
      <c r="I4389" s="1"/>
      <c r="J4389" s="1"/>
      <c r="K4389" s="1" t="s">
        <v>1301</v>
      </c>
      <c r="L4389" s="1" t="s">
        <v>1109</v>
      </c>
      <c r="M4389" s="1" t="s">
        <v>1302</v>
      </c>
      <c r="N4389" s="1">
        <v>42</v>
      </c>
      <c r="O4389" s="1">
        <v>3.8706493000000002</v>
      </c>
      <c r="P4389" s="1">
        <v>43</v>
      </c>
      <c r="Q4389" s="1">
        <v>101</v>
      </c>
      <c r="R4389" s="1">
        <v>0</v>
      </c>
      <c r="S4389" s="1">
        <v>0</v>
      </c>
      <c r="T4389" s="1">
        <v>0</v>
      </c>
      <c r="U4389" s="1">
        <v>6</v>
      </c>
      <c r="V4389" s="1">
        <v>0.56200000000000006</v>
      </c>
      <c r="W4389" s="1">
        <v>3.9E-2</v>
      </c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>
        <f t="shared" si="102"/>
        <v>107</v>
      </c>
    </row>
    <row r="4390" spans="1:49" x14ac:dyDescent="0.25">
      <c r="A4390" s="1" t="s">
        <v>968</v>
      </c>
      <c r="B4390" s="1">
        <v>1011519</v>
      </c>
      <c r="C4390" s="1">
        <v>2017</v>
      </c>
      <c r="D4390" s="1" t="s">
        <v>1091</v>
      </c>
      <c r="E4390" s="1" t="s">
        <v>1092</v>
      </c>
      <c r="F4390" s="1" t="s">
        <v>12</v>
      </c>
      <c r="G4390" s="1"/>
      <c r="H4390" s="1"/>
      <c r="I4390" s="1"/>
      <c r="J4390" s="1"/>
      <c r="K4390" s="1" t="s">
        <v>1303</v>
      </c>
      <c r="L4390" s="1" t="s">
        <v>1121</v>
      </c>
      <c r="M4390" s="1" t="s">
        <v>1304</v>
      </c>
      <c r="N4390" s="1"/>
      <c r="O4390" s="1"/>
      <c r="P4390" s="1"/>
      <c r="Q4390" s="1">
        <v>0</v>
      </c>
      <c r="R4390" s="1">
        <v>0</v>
      </c>
      <c r="S4390" s="1">
        <v>0</v>
      </c>
      <c r="T4390" s="1">
        <v>0</v>
      </c>
      <c r="U4390" s="1">
        <v>2</v>
      </c>
      <c r="V4390" s="1">
        <v>0.59799999999999998</v>
      </c>
      <c r="W4390" s="1">
        <v>2.5000000000000001E-2</v>
      </c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>
        <f t="shared" si="102"/>
        <v>2</v>
      </c>
    </row>
    <row r="4391" spans="1:49" x14ac:dyDescent="0.25">
      <c r="A4391" s="1" t="s">
        <v>968</v>
      </c>
      <c r="B4391" s="1">
        <v>1011519</v>
      </c>
      <c r="C4391" s="1">
        <v>2017</v>
      </c>
      <c r="D4391" s="1" t="s">
        <v>1091</v>
      </c>
      <c r="E4391" s="1" t="s">
        <v>1092</v>
      </c>
      <c r="F4391" s="1" t="s">
        <v>12</v>
      </c>
      <c r="G4391" s="1"/>
      <c r="H4391" s="1"/>
      <c r="I4391" s="1"/>
      <c r="J4391" s="1"/>
      <c r="K4391" s="1" t="s">
        <v>1303</v>
      </c>
      <c r="L4391" s="1" t="s">
        <v>1109</v>
      </c>
      <c r="M4391" s="1" t="s">
        <v>1305</v>
      </c>
      <c r="N4391" s="1">
        <v>42</v>
      </c>
      <c r="O4391" s="1">
        <v>0</v>
      </c>
      <c r="P4391" s="1">
        <v>43</v>
      </c>
      <c r="Q4391" s="1">
        <v>1</v>
      </c>
      <c r="R4391" s="1">
        <v>0</v>
      </c>
      <c r="S4391" s="1">
        <v>0</v>
      </c>
      <c r="T4391" s="1">
        <v>0</v>
      </c>
      <c r="U4391" s="1">
        <v>1</v>
      </c>
      <c r="V4391" s="1">
        <v>0.59799999999999998</v>
      </c>
      <c r="W4391" s="1">
        <v>2.5000000000000001E-2</v>
      </c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>
        <f t="shared" si="102"/>
        <v>2</v>
      </c>
    </row>
    <row r="4392" spans="1:49" x14ac:dyDescent="0.25">
      <c r="A4392" s="1" t="s">
        <v>968</v>
      </c>
      <c r="B4392" s="1">
        <v>1011519</v>
      </c>
      <c r="C4392" s="1">
        <v>2017</v>
      </c>
      <c r="D4392" s="1" t="s">
        <v>1091</v>
      </c>
      <c r="E4392" s="1" t="s">
        <v>1092</v>
      </c>
      <c r="F4392" s="1" t="s">
        <v>12</v>
      </c>
      <c r="G4392" s="1"/>
      <c r="H4392" s="1"/>
      <c r="I4392" s="1"/>
      <c r="J4392" s="1"/>
      <c r="K4392" s="1" t="s">
        <v>1306</v>
      </c>
      <c r="L4392" s="1" t="s">
        <v>1109</v>
      </c>
      <c r="M4392" s="1" t="s">
        <v>1307</v>
      </c>
      <c r="N4392" s="1">
        <v>42</v>
      </c>
      <c r="O4392" s="1">
        <v>0.68343909999999997</v>
      </c>
      <c r="P4392" s="1">
        <v>43</v>
      </c>
      <c r="Q4392" s="1">
        <v>4</v>
      </c>
      <c r="R4392" s="1">
        <v>0</v>
      </c>
      <c r="S4392" s="1">
        <v>0</v>
      </c>
      <c r="T4392" s="1">
        <v>0</v>
      </c>
      <c r="U4392" s="1">
        <v>1</v>
      </c>
      <c r="V4392" s="1">
        <v>0.56200000000000006</v>
      </c>
      <c r="W4392" s="1">
        <v>3.9E-2</v>
      </c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>
        <f t="shared" si="102"/>
        <v>5</v>
      </c>
    </row>
    <row r="4393" spans="1:49" x14ac:dyDescent="0.25">
      <c r="A4393" s="1" t="s">
        <v>716</v>
      </c>
      <c r="B4393" s="1">
        <v>1011531</v>
      </c>
      <c r="C4393" s="1">
        <v>2017</v>
      </c>
      <c r="D4393" s="1" t="s">
        <v>1091</v>
      </c>
      <c r="E4393" s="1" t="s">
        <v>1092</v>
      </c>
      <c r="F4393" s="1" t="s">
        <v>12</v>
      </c>
      <c r="G4393" s="1"/>
      <c r="H4393" s="1"/>
      <c r="I4393" s="1"/>
      <c r="J4393" s="1"/>
      <c r="K4393" s="1" t="s">
        <v>1823</v>
      </c>
      <c r="L4393" s="1" t="s">
        <v>1109</v>
      </c>
      <c r="M4393" s="1" t="s">
        <v>1825</v>
      </c>
      <c r="N4393" s="1">
        <v>39.17</v>
      </c>
      <c r="O4393" s="1">
        <v>2.7410000000000001</v>
      </c>
      <c r="P4393" s="1">
        <v>27</v>
      </c>
      <c r="Q4393" s="1">
        <v>194</v>
      </c>
      <c r="R4393" s="1">
        <v>140</v>
      </c>
      <c r="S4393" s="1">
        <v>0</v>
      </c>
      <c r="T4393" s="1">
        <v>9</v>
      </c>
      <c r="U4393" s="1">
        <v>0</v>
      </c>
      <c r="V4393" s="1">
        <v>0.64200000000000002</v>
      </c>
      <c r="W4393" s="1">
        <v>2.7E-2</v>
      </c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>
        <f t="shared" si="102"/>
        <v>194</v>
      </c>
    </row>
    <row r="4394" spans="1:49" x14ac:dyDescent="0.25">
      <c r="A4394" s="1" t="s">
        <v>716</v>
      </c>
      <c r="B4394" s="1">
        <v>1011531</v>
      </c>
      <c r="C4394" s="1">
        <v>2017</v>
      </c>
      <c r="D4394" s="1" t="s">
        <v>1091</v>
      </c>
      <c r="E4394" s="1" t="s">
        <v>1092</v>
      </c>
      <c r="F4394" s="1" t="s">
        <v>12</v>
      </c>
      <c r="G4394" s="1"/>
      <c r="H4394" s="1"/>
      <c r="I4394" s="1"/>
      <c r="J4394" s="1"/>
      <c r="K4394" s="1" t="s">
        <v>1828</v>
      </c>
      <c r="L4394" s="1" t="s">
        <v>1109</v>
      </c>
      <c r="M4394" s="1" t="s">
        <v>1830</v>
      </c>
      <c r="N4394" s="1">
        <v>42.2</v>
      </c>
      <c r="O4394" s="1">
        <v>0.97199999999999998</v>
      </c>
      <c r="P4394" s="1">
        <v>31</v>
      </c>
      <c r="Q4394" s="1">
        <v>24</v>
      </c>
      <c r="R4394" s="1">
        <v>23</v>
      </c>
      <c r="S4394" s="1">
        <v>0</v>
      </c>
      <c r="T4394" s="1">
        <v>1</v>
      </c>
      <c r="U4394" s="1">
        <v>0</v>
      </c>
      <c r="V4394" s="1">
        <v>0.62</v>
      </c>
      <c r="W4394" s="1">
        <v>2.8000000000000001E-2</v>
      </c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>
        <f t="shared" si="102"/>
        <v>24</v>
      </c>
    </row>
    <row r="4395" spans="1:49" x14ac:dyDescent="0.25">
      <c r="A4395" s="1" t="s">
        <v>716</v>
      </c>
      <c r="B4395" s="1">
        <v>1011531</v>
      </c>
      <c r="C4395" s="1">
        <v>2017</v>
      </c>
      <c r="D4395" s="1" t="s">
        <v>1091</v>
      </c>
      <c r="E4395" s="1" t="s">
        <v>1092</v>
      </c>
      <c r="F4395" s="1" t="s">
        <v>12</v>
      </c>
      <c r="G4395" s="1"/>
      <c r="H4395" s="1"/>
      <c r="I4395" s="1"/>
      <c r="J4395" s="1"/>
      <c r="K4395" s="1" t="s">
        <v>1810</v>
      </c>
      <c r="L4395" s="1" t="s">
        <v>1109</v>
      </c>
      <c r="M4395" s="1" t="s">
        <v>1811</v>
      </c>
      <c r="N4395" s="1">
        <v>36.270000000000003</v>
      </c>
      <c r="O4395" s="1">
        <v>0.53600000000000003</v>
      </c>
      <c r="P4395" s="1">
        <v>23</v>
      </c>
      <c r="Q4395" s="1">
        <v>13</v>
      </c>
      <c r="R4395" s="1">
        <v>0</v>
      </c>
      <c r="S4395" s="1">
        <v>0</v>
      </c>
      <c r="T4395" s="1">
        <v>3</v>
      </c>
      <c r="U4395" s="1">
        <v>0</v>
      </c>
      <c r="V4395" s="1">
        <v>0.65200000000000002</v>
      </c>
      <c r="W4395" s="1">
        <v>2.5999999999999999E-2</v>
      </c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>
        <f t="shared" si="102"/>
        <v>13</v>
      </c>
    </row>
    <row r="4396" spans="1:49" x14ac:dyDescent="0.25">
      <c r="A4396" s="1" t="s">
        <v>454</v>
      </c>
      <c r="B4396" s="1">
        <v>1011534</v>
      </c>
      <c r="C4396" s="1">
        <v>2017</v>
      </c>
      <c r="D4396" s="1" t="s">
        <v>1091</v>
      </c>
      <c r="E4396" s="1" t="s">
        <v>1092</v>
      </c>
      <c r="F4396" s="1" t="s">
        <v>12</v>
      </c>
      <c r="G4396" s="1"/>
      <c r="H4396" s="1"/>
      <c r="I4396" s="1"/>
      <c r="J4396" s="1"/>
      <c r="K4396" s="1" t="s">
        <v>1644</v>
      </c>
      <c r="L4396" s="1" t="s">
        <v>1109</v>
      </c>
      <c r="M4396" s="1" t="s">
        <v>1645</v>
      </c>
      <c r="N4396" s="1">
        <v>42.555</v>
      </c>
      <c r="O4396" s="1">
        <v>5.9446199000000002</v>
      </c>
      <c r="P4396" s="1">
        <v>40</v>
      </c>
      <c r="Q4396" s="1">
        <v>51</v>
      </c>
      <c r="R4396" s="1">
        <v>0</v>
      </c>
      <c r="S4396" s="1">
        <v>65</v>
      </c>
      <c r="T4396" s="1">
        <v>0</v>
      </c>
      <c r="U4396" s="1">
        <v>0</v>
      </c>
      <c r="V4396" s="1">
        <v>0.748</v>
      </c>
      <c r="W4396" s="1">
        <v>1E-3</v>
      </c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>
        <f t="shared" si="102"/>
        <v>51</v>
      </c>
    </row>
    <row r="4397" spans="1:49" x14ac:dyDescent="0.25">
      <c r="A4397" s="1" t="s">
        <v>454</v>
      </c>
      <c r="B4397" s="1">
        <v>1011534</v>
      </c>
      <c r="C4397" s="1">
        <v>2017</v>
      </c>
      <c r="D4397" s="1" t="s">
        <v>1091</v>
      </c>
      <c r="E4397" s="1" t="s">
        <v>1092</v>
      </c>
      <c r="F4397" s="1" t="s">
        <v>12</v>
      </c>
      <c r="G4397" s="1"/>
      <c r="H4397" s="1"/>
      <c r="I4397" s="1"/>
      <c r="J4397" s="1"/>
      <c r="K4397" s="1" t="s">
        <v>1646</v>
      </c>
      <c r="L4397" s="1" t="s">
        <v>1109</v>
      </c>
      <c r="M4397" s="1" t="s">
        <v>1647</v>
      </c>
      <c r="N4397" s="1">
        <v>44.515702300000001</v>
      </c>
      <c r="O4397" s="1">
        <v>104.1675798</v>
      </c>
      <c r="P4397" s="1">
        <v>89.2</v>
      </c>
      <c r="Q4397" s="1">
        <v>37</v>
      </c>
      <c r="R4397" s="1">
        <v>0</v>
      </c>
      <c r="S4397" s="1">
        <v>0</v>
      </c>
      <c r="T4397" s="1">
        <v>1</v>
      </c>
      <c r="U4397" s="1">
        <v>0</v>
      </c>
      <c r="V4397" s="1">
        <v>0.74399999999999999</v>
      </c>
      <c r="W4397" s="1">
        <v>0.02</v>
      </c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>
        <f t="shared" si="102"/>
        <v>37</v>
      </c>
    </row>
    <row r="4398" spans="1:49" x14ac:dyDescent="0.25">
      <c r="A4398" s="1" t="s">
        <v>454</v>
      </c>
      <c r="B4398" s="1">
        <v>1011534</v>
      </c>
      <c r="C4398" s="1">
        <v>2017</v>
      </c>
      <c r="D4398" s="1" t="s">
        <v>1091</v>
      </c>
      <c r="E4398" s="1" t="s">
        <v>1092</v>
      </c>
      <c r="F4398" s="1" t="s">
        <v>12</v>
      </c>
      <c r="G4398" s="1"/>
      <c r="H4398" s="1"/>
      <c r="I4398" s="1"/>
      <c r="J4398" s="1"/>
      <c r="K4398" s="1" t="s">
        <v>1457</v>
      </c>
      <c r="L4398" s="1" t="s">
        <v>1109</v>
      </c>
      <c r="M4398" s="1" t="s">
        <v>1458</v>
      </c>
      <c r="N4398" s="1">
        <v>52.964493099999999</v>
      </c>
      <c r="O4398" s="1">
        <v>1.5718764000000001</v>
      </c>
      <c r="P4398" s="1">
        <v>97.9</v>
      </c>
      <c r="Q4398" s="1">
        <v>8</v>
      </c>
      <c r="R4398" s="1">
        <v>0</v>
      </c>
      <c r="S4398" s="1">
        <v>0</v>
      </c>
      <c r="T4398" s="1">
        <v>5</v>
      </c>
      <c r="U4398" s="1">
        <v>0</v>
      </c>
      <c r="V4398" s="1">
        <v>0.75</v>
      </c>
      <c r="W4398" s="1">
        <v>3.5999999999999997E-2</v>
      </c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>
        <f t="shared" si="102"/>
        <v>8</v>
      </c>
    </row>
    <row r="4399" spans="1:49" x14ac:dyDescent="0.25">
      <c r="A4399" s="1" t="s">
        <v>454</v>
      </c>
      <c r="B4399" s="1">
        <v>1011534</v>
      </c>
      <c r="C4399" s="1">
        <v>2017</v>
      </c>
      <c r="D4399" s="1" t="s">
        <v>1091</v>
      </c>
      <c r="E4399" s="1" t="s">
        <v>1092</v>
      </c>
      <c r="F4399" s="1" t="s">
        <v>12</v>
      </c>
      <c r="G4399" s="1"/>
      <c r="H4399" s="1"/>
      <c r="I4399" s="1"/>
      <c r="J4399" s="1"/>
      <c r="K4399" s="1" t="s">
        <v>1648</v>
      </c>
      <c r="L4399" s="1" t="s">
        <v>1109</v>
      </c>
      <c r="M4399" s="1" t="s">
        <v>1649</v>
      </c>
      <c r="N4399" s="1">
        <v>69.491363100000001</v>
      </c>
      <c r="O4399" s="1">
        <v>18.549348500000001</v>
      </c>
      <c r="P4399" s="1">
        <v>70.599999999999994</v>
      </c>
      <c r="Q4399" s="1">
        <v>5</v>
      </c>
      <c r="R4399" s="1">
        <v>0</v>
      </c>
      <c r="S4399" s="1">
        <v>0</v>
      </c>
      <c r="T4399" s="1">
        <v>0</v>
      </c>
      <c r="U4399" s="1">
        <v>0</v>
      </c>
      <c r="V4399" s="1">
        <v>0.76800000000000002</v>
      </c>
      <c r="W4399" s="1">
        <v>1.2999999999999999E-2</v>
      </c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>
        <f t="shared" si="102"/>
        <v>5</v>
      </c>
    </row>
    <row r="4400" spans="1:49" x14ac:dyDescent="0.25">
      <c r="A4400" s="1" t="s">
        <v>454</v>
      </c>
      <c r="B4400" s="1">
        <v>1011534</v>
      </c>
      <c r="C4400" s="1">
        <v>2017</v>
      </c>
      <c r="D4400" s="1" t="s">
        <v>1091</v>
      </c>
      <c r="E4400" s="1" t="s">
        <v>1092</v>
      </c>
      <c r="F4400" s="1" t="s">
        <v>12</v>
      </c>
      <c r="G4400" s="1"/>
      <c r="H4400" s="1"/>
      <c r="I4400" s="1"/>
      <c r="J4400" s="1"/>
      <c r="K4400" s="1" t="s">
        <v>1462</v>
      </c>
      <c r="L4400" s="1" t="s">
        <v>1109</v>
      </c>
      <c r="M4400" s="1" t="s">
        <v>1463</v>
      </c>
      <c r="N4400" s="1">
        <v>38.706000000000003</v>
      </c>
      <c r="O4400" s="1">
        <v>1.7222314999999999</v>
      </c>
      <c r="P4400" s="1">
        <v>125</v>
      </c>
      <c r="Q4400" s="1">
        <v>1</v>
      </c>
      <c r="R4400" s="1">
        <v>0</v>
      </c>
      <c r="S4400" s="1">
        <v>0</v>
      </c>
      <c r="T4400" s="1">
        <v>0</v>
      </c>
      <c r="U4400" s="1">
        <v>1</v>
      </c>
      <c r="V4400" s="1">
        <v>0.74099999999999999</v>
      </c>
      <c r="W4400" s="1">
        <v>1.4999999999999999E-2</v>
      </c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>
        <f t="shared" si="102"/>
        <v>2</v>
      </c>
    </row>
    <row r="4401" spans="1:49" x14ac:dyDescent="0.25">
      <c r="A4401" s="1" t="s">
        <v>454</v>
      </c>
      <c r="B4401" s="1">
        <v>1011534</v>
      </c>
      <c r="C4401" s="1">
        <v>2017</v>
      </c>
      <c r="D4401" s="1" t="s">
        <v>1091</v>
      </c>
      <c r="E4401" s="1" t="s">
        <v>1092</v>
      </c>
      <c r="F4401" s="1" t="s">
        <v>12</v>
      </c>
      <c r="G4401" s="1"/>
      <c r="H4401" s="1"/>
      <c r="I4401" s="1"/>
      <c r="J4401" s="1"/>
      <c r="K4401" s="1" t="s">
        <v>1123</v>
      </c>
      <c r="L4401" s="1" t="s">
        <v>1109</v>
      </c>
      <c r="M4401" s="1" t="s">
        <v>1124</v>
      </c>
      <c r="N4401" s="1">
        <v>75.977030299999996</v>
      </c>
      <c r="O4401" s="1">
        <v>15.271126000000001</v>
      </c>
      <c r="P4401" s="1">
        <v>74.5</v>
      </c>
      <c r="Q4401" s="1">
        <v>20</v>
      </c>
      <c r="R4401" s="1">
        <v>0</v>
      </c>
      <c r="S4401" s="1">
        <v>0</v>
      </c>
      <c r="T4401" s="1">
        <v>5</v>
      </c>
      <c r="U4401" s="1">
        <v>0</v>
      </c>
      <c r="V4401" s="1">
        <v>0.77300000000000002</v>
      </c>
      <c r="W4401" s="1">
        <v>1.4E-2</v>
      </c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>
        <f t="shared" si="102"/>
        <v>20</v>
      </c>
    </row>
    <row r="4402" spans="1:49" x14ac:dyDescent="0.25">
      <c r="A4402" s="1" t="s">
        <v>454</v>
      </c>
      <c r="B4402" s="1">
        <v>1011534</v>
      </c>
      <c r="C4402" s="1">
        <v>2017</v>
      </c>
      <c r="D4402" s="1" t="s">
        <v>1091</v>
      </c>
      <c r="E4402" s="1" t="s">
        <v>1092</v>
      </c>
      <c r="F4402" s="1" t="s">
        <v>12</v>
      </c>
      <c r="G4402" s="1"/>
      <c r="H4402" s="1"/>
      <c r="I4402" s="1"/>
      <c r="J4402" s="1"/>
      <c r="K4402" s="1" t="s">
        <v>2258</v>
      </c>
      <c r="L4402" s="1" t="s">
        <v>1109</v>
      </c>
      <c r="M4402" s="1" t="s">
        <v>2259</v>
      </c>
      <c r="N4402" s="1">
        <v>38.706000000000003</v>
      </c>
      <c r="O4402" s="1">
        <v>1.7222314999999999</v>
      </c>
      <c r="P4402" s="1">
        <v>125</v>
      </c>
      <c r="Q4402" s="1">
        <v>7</v>
      </c>
      <c r="R4402" s="1">
        <v>0</v>
      </c>
      <c r="S4402" s="1">
        <v>0</v>
      </c>
      <c r="T4402" s="1">
        <v>2</v>
      </c>
      <c r="U4402" s="1">
        <v>1</v>
      </c>
      <c r="V4402" s="1">
        <v>0.74399999999999999</v>
      </c>
      <c r="W4402" s="1">
        <v>0.01</v>
      </c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>
        <f t="shared" si="102"/>
        <v>8</v>
      </c>
    </row>
    <row r="4403" spans="1:49" x14ac:dyDescent="0.25">
      <c r="A4403" s="1" t="s">
        <v>343</v>
      </c>
      <c r="B4403" s="1">
        <v>1011535</v>
      </c>
      <c r="C4403" s="1">
        <v>2017</v>
      </c>
      <c r="D4403" s="1" t="s">
        <v>1091</v>
      </c>
      <c r="E4403" s="1" t="s">
        <v>1092</v>
      </c>
      <c r="F4403" s="1" t="s">
        <v>12</v>
      </c>
      <c r="G4403" s="1"/>
      <c r="H4403" s="1"/>
      <c r="I4403" s="1"/>
      <c r="J4403" s="1"/>
      <c r="K4403" s="1" t="s">
        <v>1725</v>
      </c>
      <c r="L4403" s="1" t="s">
        <v>1094</v>
      </c>
      <c r="M4403" s="1" t="s">
        <v>1726</v>
      </c>
      <c r="N4403" s="1"/>
      <c r="O4403" s="1"/>
      <c r="P4403" s="1"/>
      <c r="Q4403" s="1">
        <v>925</v>
      </c>
      <c r="R4403" s="1">
        <v>0</v>
      </c>
      <c r="S4403" s="1">
        <v>0</v>
      </c>
      <c r="T4403" s="1">
        <v>0</v>
      </c>
      <c r="U4403" s="1">
        <v>1</v>
      </c>
      <c r="V4403" s="1">
        <v>0.85799999999999998</v>
      </c>
      <c r="W4403" s="1">
        <v>2.4E-2</v>
      </c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>
        <f t="shared" si="102"/>
        <v>926</v>
      </c>
    </row>
    <row r="4404" spans="1:49" x14ac:dyDescent="0.25">
      <c r="A4404" s="1" t="s">
        <v>585</v>
      </c>
      <c r="B4404" s="1">
        <v>1011546</v>
      </c>
      <c r="C4404" s="1">
        <v>2017</v>
      </c>
      <c r="D4404" s="1" t="s">
        <v>1091</v>
      </c>
      <c r="E4404" s="1" t="s">
        <v>1092</v>
      </c>
      <c r="F4404" s="1" t="s">
        <v>12</v>
      </c>
      <c r="G4404" s="1"/>
      <c r="H4404" s="1"/>
      <c r="I4404" s="1"/>
      <c r="J4404" s="1"/>
      <c r="K4404" s="1" t="s">
        <v>1642</v>
      </c>
      <c r="L4404" s="1" t="s">
        <v>1094</v>
      </c>
      <c r="M4404" s="1" t="s">
        <v>2784</v>
      </c>
      <c r="N4404" s="1"/>
      <c r="O4404" s="1"/>
      <c r="P4404" s="1"/>
      <c r="Q4404" s="1">
        <v>56</v>
      </c>
      <c r="R4404" s="1">
        <v>0</v>
      </c>
      <c r="S4404" s="1">
        <v>0</v>
      </c>
      <c r="T4404" s="1">
        <v>0</v>
      </c>
      <c r="U4404" s="1">
        <v>0</v>
      </c>
      <c r="V4404" s="1">
        <v>0.55600000000000005</v>
      </c>
      <c r="W4404" s="1">
        <v>2.5000000000000001E-2</v>
      </c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>
        <f t="shared" si="102"/>
        <v>56</v>
      </c>
    </row>
    <row r="4405" spans="1:49" x14ac:dyDescent="0.25">
      <c r="A4405" s="1" t="s">
        <v>184</v>
      </c>
      <c r="B4405" s="1">
        <v>1011547</v>
      </c>
      <c r="C4405" s="1">
        <v>2017</v>
      </c>
      <c r="D4405" s="1" t="s">
        <v>1091</v>
      </c>
      <c r="E4405" s="1" t="s">
        <v>1092</v>
      </c>
      <c r="F4405" s="1" t="s">
        <v>12</v>
      </c>
      <c r="G4405" s="1"/>
      <c r="H4405" s="1"/>
      <c r="I4405" s="1"/>
      <c r="J4405" s="1"/>
      <c r="K4405" s="1" t="s">
        <v>1765</v>
      </c>
      <c r="L4405" s="1" t="s">
        <v>1121</v>
      </c>
      <c r="M4405" s="1" t="s">
        <v>2779</v>
      </c>
      <c r="N4405" s="1"/>
      <c r="O4405" s="1"/>
      <c r="P4405" s="1"/>
      <c r="Q4405" s="1">
        <v>2</v>
      </c>
      <c r="R4405" s="1">
        <v>0</v>
      </c>
      <c r="S4405" s="1">
        <v>0</v>
      </c>
      <c r="T4405" s="1">
        <v>0</v>
      </c>
      <c r="U4405" s="1">
        <v>3</v>
      </c>
      <c r="V4405" s="1">
        <v>0.86199999999999999</v>
      </c>
      <c r="W4405" s="1">
        <v>1E-3</v>
      </c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>
        <f t="shared" si="102"/>
        <v>5</v>
      </c>
    </row>
    <row r="4406" spans="1:49" x14ac:dyDescent="0.25">
      <c r="A4406" s="1" t="s">
        <v>184</v>
      </c>
      <c r="B4406" s="1">
        <v>1011547</v>
      </c>
      <c r="C4406" s="1">
        <v>2017</v>
      </c>
      <c r="D4406" s="1" t="s">
        <v>1091</v>
      </c>
      <c r="E4406" s="1" t="s">
        <v>1092</v>
      </c>
      <c r="F4406" s="1" t="s">
        <v>12</v>
      </c>
      <c r="G4406" s="1"/>
      <c r="H4406" s="1"/>
      <c r="I4406" s="1"/>
      <c r="J4406" s="1"/>
      <c r="K4406" s="1" t="s">
        <v>1765</v>
      </c>
      <c r="L4406" s="1" t="s">
        <v>1094</v>
      </c>
      <c r="M4406" s="1" t="s">
        <v>1766</v>
      </c>
      <c r="N4406" s="1"/>
      <c r="O4406" s="1"/>
      <c r="P4406" s="1"/>
      <c r="Q4406" s="1">
        <v>3</v>
      </c>
      <c r="R4406" s="1">
        <v>0</v>
      </c>
      <c r="S4406" s="1">
        <v>0</v>
      </c>
      <c r="T4406" s="1">
        <v>0</v>
      </c>
      <c r="U4406" s="1">
        <v>6</v>
      </c>
      <c r="V4406" s="1">
        <v>0.88</v>
      </c>
      <c r="W4406" s="1">
        <v>3.0000000000000001E-3</v>
      </c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>
        <f t="shared" si="102"/>
        <v>9</v>
      </c>
    </row>
    <row r="4407" spans="1:49" x14ac:dyDescent="0.25">
      <c r="A4407" s="1" t="s">
        <v>184</v>
      </c>
      <c r="B4407" s="1">
        <v>1011547</v>
      </c>
      <c r="C4407" s="1">
        <v>2017</v>
      </c>
      <c r="D4407" s="1" t="s">
        <v>1091</v>
      </c>
      <c r="E4407" s="1" t="s">
        <v>1092</v>
      </c>
      <c r="F4407" s="1" t="s">
        <v>12</v>
      </c>
      <c r="G4407" s="1"/>
      <c r="H4407" s="1"/>
      <c r="I4407" s="1"/>
      <c r="J4407" s="1"/>
      <c r="K4407" s="1" t="s">
        <v>1769</v>
      </c>
      <c r="L4407" s="1" t="s">
        <v>1121</v>
      </c>
      <c r="M4407" s="1" t="s">
        <v>2265</v>
      </c>
      <c r="N4407" s="1"/>
      <c r="O4407" s="1"/>
      <c r="P4407" s="1"/>
      <c r="Q4407" s="1">
        <v>0</v>
      </c>
      <c r="R4407" s="1">
        <v>0</v>
      </c>
      <c r="S4407" s="1">
        <v>0</v>
      </c>
      <c r="T4407" s="1">
        <v>0</v>
      </c>
      <c r="U4407" s="1">
        <v>7</v>
      </c>
      <c r="V4407" s="1">
        <v>0.84</v>
      </c>
      <c r="W4407" s="1">
        <v>2E-3</v>
      </c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>
        <f t="shared" si="102"/>
        <v>7</v>
      </c>
    </row>
    <row r="4408" spans="1:49" x14ac:dyDescent="0.25">
      <c r="A4408" s="1" t="s">
        <v>184</v>
      </c>
      <c r="B4408" s="1">
        <v>1011547</v>
      </c>
      <c r="C4408" s="1">
        <v>2017</v>
      </c>
      <c r="D4408" s="1" t="s">
        <v>1091</v>
      </c>
      <c r="E4408" s="1" t="s">
        <v>1092</v>
      </c>
      <c r="F4408" s="1" t="s">
        <v>12</v>
      </c>
      <c r="G4408" s="1"/>
      <c r="H4408" s="1"/>
      <c r="I4408" s="1"/>
      <c r="J4408" s="1"/>
      <c r="K4408" s="1" t="s">
        <v>1769</v>
      </c>
      <c r="L4408" s="1" t="s">
        <v>1094</v>
      </c>
      <c r="M4408" s="1" t="s">
        <v>1770</v>
      </c>
      <c r="N4408" s="1"/>
      <c r="O4408" s="1"/>
      <c r="P4408" s="1"/>
      <c r="Q4408" s="1">
        <v>7</v>
      </c>
      <c r="R4408" s="1">
        <v>0</v>
      </c>
      <c r="S4408" s="1">
        <v>0</v>
      </c>
      <c r="T4408" s="1">
        <v>0</v>
      </c>
      <c r="U4408" s="1">
        <v>12</v>
      </c>
      <c r="V4408" s="1">
        <v>0.84499999999999997</v>
      </c>
      <c r="W4408" s="1">
        <v>5.0000000000000001E-3</v>
      </c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>
        <f t="shared" si="102"/>
        <v>19</v>
      </c>
    </row>
    <row r="4409" spans="1:49" x14ac:dyDescent="0.25">
      <c r="A4409" s="1" t="s">
        <v>184</v>
      </c>
      <c r="B4409" s="1">
        <v>1011547</v>
      </c>
      <c r="C4409" s="1">
        <v>2017</v>
      </c>
      <c r="D4409" s="1" t="s">
        <v>1091</v>
      </c>
      <c r="E4409" s="1" t="s">
        <v>1092</v>
      </c>
      <c r="F4409" s="1" t="s">
        <v>12</v>
      </c>
      <c r="G4409" s="1"/>
      <c r="H4409" s="1"/>
      <c r="I4409" s="1"/>
      <c r="J4409" s="1"/>
      <c r="K4409" s="1" t="s">
        <v>1839</v>
      </c>
      <c r="L4409" s="1" t="s">
        <v>1121</v>
      </c>
      <c r="M4409" s="1" t="s">
        <v>2266</v>
      </c>
      <c r="N4409" s="1"/>
      <c r="O4409" s="1"/>
      <c r="P4409" s="1"/>
      <c r="Q4409" s="1">
        <v>5</v>
      </c>
      <c r="R4409" s="1">
        <v>0</v>
      </c>
      <c r="S4409" s="1">
        <v>0</v>
      </c>
      <c r="T4409" s="1">
        <v>0</v>
      </c>
      <c r="U4409" s="1">
        <v>13</v>
      </c>
      <c r="V4409" s="1">
        <v>0.77</v>
      </c>
      <c r="W4409" s="1">
        <v>2E-3</v>
      </c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>
        <f t="shared" si="102"/>
        <v>18</v>
      </c>
    </row>
    <row r="4410" spans="1:49" x14ac:dyDescent="0.25">
      <c r="A4410" s="1" t="s">
        <v>184</v>
      </c>
      <c r="B4410" s="1">
        <v>1011547</v>
      </c>
      <c r="C4410" s="1">
        <v>2017</v>
      </c>
      <c r="D4410" s="1" t="s">
        <v>1091</v>
      </c>
      <c r="E4410" s="1" t="s">
        <v>1092</v>
      </c>
      <c r="F4410" s="1" t="s">
        <v>12</v>
      </c>
      <c r="G4410" s="1"/>
      <c r="H4410" s="1"/>
      <c r="I4410" s="1"/>
      <c r="J4410" s="1"/>
      <c r="K4410" s="1" t="s">
        <v>1839</v>
      </c>
      <c r="L4410" s="1" t="s">
        <v>1094</v>
      </c>
      <c r="M4410" s="1" t="s">
        <v>1840</v>
      </c>
      <c r="N4410" s="1"/>
      <c r="O4410" s="1"/>
      <c r="P4410" s="1"/>
      <c r="Q4410" s="1">
        <v>17</v>
      </c>
      <c r="R4410" s="1">
        <v>0</v>
      </c>
      <c r="S4410" s="1">
        <v>0</v>
      </c>
      <c r="T4410" s="1">
        <v>0</v>
      </c>
      <c r="U4410" s="1">
        <v>22</v>
      </c>
      <c r="V4410" s="1">
        <v>0.84699999999999998</v>
      </c>
      <c r="W4410" s="1">
        <v>4.0000000000000001E-3</v>
      </c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>
        <f t="shared" si="102"/>
        <v>39</v>
      </c>
    </row>
    <row r="4411" spans="1:49" x14ac:dyDescent="0.25">
      <c r="A4411" s="1" t="s">
        <v>648</v>
      </c>
      <c r="B4411" s="1">
        <v>1011555</v>
      </c>
      <c r="C4411" s="1">
        <v>2017</v>
      </c>
      <c r="D4411" s="1" t="s">
        <v>1091</v>
      </c>
      <c r="E4411" s="1" t="s">
        <v>1092</v>
      </c>
      <c r="F4411" s="1" t="s">
        <v>12</v>
      </c>
      <c r="G4411" s="1"/>
      <c r="H4411" s="1"/>
      <c r="I4411" s="1"/>
      <c r="J4411" s="1"/>
      <c r="K4411" s="1" t="s">
        <v>1278</v>
      </c>
      <c r="L4411" s="1" t="s">
        <v>1121</v>
      </c>
      <c r="M4411" s="1" t="s">
        <v>2364</v>
      </c>
      <c r="N4411" s="1"/>
      <c r="O4411" s="1"/>
      <c r="P4411" s="1"/>
      <c r="Q4411" s="1">
        <v>4</v>
      </c>
      <c r="R4411" s="1">
        <v>4</v>
      </c>
      <c r="S4411" s="1">
        <v>1</v>
      </c>
      <c r="T4411" s="1">
        <v>0</v>
      </c>
      <c r="U4411" s="1">
        <v>0</v>
      </c>
      <c r="V4411" s="1">
        <v>0.71199999999999997</v>
      </c>
      <c r="W4411" s="1">
        <v>6.0000000000000001E-3</v>
      </c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>
        <f t="shared" si="102"/>
        <v>4</v>
      </c>
    </row>
    <row r="4412" spans="1:49" x14ac:dyDescent="0.25">
      <c r="A4412" s="1" t="s">
        <v>648</v>
      </c>
      <c r="B4412" s="1">
        <v>1011555</v>
      </c>
      <c r="C4412" s="1">
        <v>2017</v>
      </c>
      <c r="D4412" s="1" t="s">
        <v>1091</v>
      </c>
      <c r="E4412" s="1" t="s">
        <v>1092</v>
      </c>
      <c r="F4412" s="1" t="s">
        <v>12</v>
      </c>
      <c r="G4412" s="1"/>
      <c r="H4412" s="1"/>
      <c r="I4412" s="1"/>
      <c r="J4412" s="1"/>
      <c r="K4412" s="1" t="s">
        <v>1278</v>
      </c>
      <c r="L4412" s="1" t="s">
        <v>1109</v>
      </c>
      <c r="M4412" s="1" t="s">
        <v>1279</v>
      </c>
      <c r="N4412" s="1">
        <v>40.215109499999997</v>
      </c>
      <c r="O4412" s="1">
        <v>11.8681109</v>
      </c>
      <c r="P4412" s="1">
        <v>35.299999999999997</v>
      </c>
      <c r="Q4412" s="1">
        <v>189</v>
      </c>
      <c r="R4412" s="1">
        <v>103</v>
      </c>
      <c r="S4412" s="1">
        <v>3</v>
      </c>
      <c r="T4412" s="1">
        <v>12</v>
      </c>
      <c r="U4412" s="1">
        <v>0</v>
      </c>
      <c r="V4412" s="1">
        <v>0.67800000000000005</v>
      </c>
      <c r="W4412" s="1">
        <v>5.0000000000000001E-3</v>
      </c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>
        <f t="shared" si="102"/>
        <v>189</v>
      </c>
    </row>
    <row r="4413" spans="1:49" x14ac:dyDescent="0.25">
      <c r="A4413" s="1" t="s">
        <v>648</v>
      </c>
      <c r="B4413" s="1">
        <v>1011555</v>
      </c>
      <c r="C4413" s="1">
        <v>2017</v>
      </c>
      <c r="D4413" s="1" t="s">
        <v>1091</v>
      </c>
      <c r="E4413" s="1" t="s">
        <v>1092</v>
      </c>
      <c r="F4413" s="1" t="s">
        <v>12</v>
      </c>
      <c r="G4413" s="1"/>
      <c r="H4413" s="1"/>
      <c r="I4413" s="1"/>
      <c r="J4413" s="1"/>
      <c r="K4413" s="1" t="s">
        <v>1282</v>
      </c>
      <c r="L4413" s="1" t="s">
        <v>1109</v>
      </c>
      <c r="M4413" s="1" t="s">
        <v>1284</v>
      </c>
      <c r="N4413" s="1">
        <v>42.274999999999999</v>
      </c>
      <c r="O4413" s="1">
        <v>2.1066924</v>
      </c>
      <c r="P4413" s="1">
        <v>47.3</v>
      </c>
      <c r="Q4413" s="1">
        <v>33</v>
      </c>
      <c r="R4413" s="1">
        <v>27</v>
      </c>
      <c r="S4413" s="1">
        <v>1</v>
      </c>
      <c r="T4413" s="1">
        <v>3</v>
      </c>
      <c r="U4413" s="1">
        <v>0</v>
      </c>
      <c r="V4413" s="1">
        <v>0.69399999999999995</v>
      </c>
      <c r="W4413" s="1">
        <v>4.0000000000000001E-3</v>
      </c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>
        <f t="shared" si="102"/>
        <v>33</v>
      </c>
    </row>
    <row r="4414" spans="1:49" x14ac:dyDescent="0.25">
      <c r="A4414" s="1" t="s">
        <v>648</v>
      </c>
      <c r="B4414" s="1">
        <v>1011555</v>
      </c>
      <c r="C4414" s="1">
        <v>2017</v>
      </c>
      <c r="D4414" s="1" t="s">
        <v>1091</v>
      </c>
      <c r="E4414" s="1" t="s">
        <v>1092</v>
      </c>
      <c r="F4414" s="1" t="s">
        <v>12</v>
      </c>
      <c r="G4414" s="1"/>
      <c r="H4414" s="1"/>
      <c r="I4414" s="1"/>
      <c r="J4414" s="1"/>
      <c r="K4414" s="1" t="s">
        <v>1481</v>
      </c>
      <c r="L4414" s="1" t="s">
        <v>1109</v>
      </c>
      <c r="M4414" s="1" t="s">
        <v>1482</v>
      </c>
      <c r="N4414" s="1">
        <v>41.8</v>
      </c>
      <c r="O4414" s="1">
        <v>5.8924947000000003</v>
      </c>
      <c r="P4414" s="1">
        <v>30</v>
      </c>
      <c r="Q4414" s="1">
        <v>0</v>
      </c>
      <c r="R4414" s="1">
        <v>0</v>
      </c>
      <c r="S4414" s="1">
        <v>1</v>
      </c>
      <c r="T4414" s="1">
        <v>0</v>
      </c>
      <c r="U4414" s="1">
        <v>0</v>
      </c>
      <c r="V4414" s="1">
        <v>0.72799999999999998</v>
      </c>
      <c r="W4414" s="1">
        <v>6.0000000000000001E-3</v>
      </c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>
        <f t="shared" si="102"/>
        <v>0</v>
      </c>
    </row>
    <row r="4415" spans="1:49" x14ac:dyDescent="0.25">
      <c r="A4415" s="1" t="s">
        <v>648</v>
      </c>
      <c r="B4415" s="1">
        <v>1011555</v>
      </c>
      <c r="C4415" s="1">
        <v>2017</v>
      </c>
      <c r="D4415" s="1" t="s">
        <v>1091</v>
      </c>
      <c r="E4415" s="1" t="s">
        <v>1092</v>
      </c>
      <c r="F4415" s="1" t="s">
        <v>12</v>
      </c>
      <c r="G4415" s="1"/>
      <c r="H4415" s="1"/>
      <c r="I4415" s="1"/>
      <c r="J4415" s="1"/>
      <c r="K4415" s="1" t="s">
        <v>1290</v>
      </c>
      <c r="L4415" s="1" t="s">
        <v>1109</v>
      </c>
      <c r="M4415" s="1" t="s">
        <v>1291</v>
      </c>
      <c r="N4415" s="1">
        <v>41.5096907</v>
      </c>
      <c r="O4415" s="1">
        <v>2.1921335000000002</v>
      </c>
      <c r="P4415" s="1">
        <v>36.700000000000003</v>
      </c>
      <c r="Q4415" s="1">
        <v>98</v>
      </c>
      <c r="R4415" s="1">
        <v>35</v>
      </c>
      <c r="S4415" s="1">
        <v>4</v>
      </c>
      <c r="T4415" s="1">
        <v>4</v>
      </c>
      <c r="U4415" s="1">
        <v>3</v>
      </c>
      <c r="V4415" s="1">
        <v>0.66500000000000004</v>
      </c>
      <c r="W4415" s="1">
        <v>4.0000000000000001E-3</v>
      </c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>
        <f t="shared" si="102"/>
        <v>101</v>
      </c>
    </row>
    <row r="4416" spans="1:49" x14ac:dyDescent="0.25">
      <c r="A4416" s="1" t="s">
        <v>648</v>
      </c>
      <c r="B4416" s="1">
        <v>1011555</v>
      </c>
      <c r="C4416" s="1">
        <v>2017</v>
      </c>
      <c r="D4416" s="1" t="s">
        <v>1091</v>
      </c>
      <c r="E4416" s="1" t="s">
        <v>1092</v>
      </c>
      <c r="F4416" s="1" t="s">
        <v>12</v>
      </c>
      <c r="G4416" s="1"/>
      <c r="H4416" s="1"/>
      <c r="I4416" s="1"/>
      <c r="J4416" s="1"/>
      <c r="K4416" s="1" t="s">
        <v>1318</v>
      </c>
      <c r="L4416" s="1" t="s">
        <v>1121</v>
      </c>
      <c r="M4416" s="1" t="s">
        <v>2633</v>
      </c>
      <c r="N4416" s="1"/>
      <c r="O4416" s="1"/>
      <c r="P4416" s="1"/>
      <c r="Q4416" s="1">
        <v>1</v>
      </c>
      <c r="R4416" s="1">
        <v>0</v>
      </c>
      <c r="S4416" s="1">
        <v>0</v>
      </c>
      <c r="T4416" s="1">
        <v>0</v>
      </c>
      <c r="U4416" s="1">
        <v>0</v>
      </c>
      <c r="V4416" s="1">
        <v>0.69499999999999995</v>
      </c>
      <c r="W4416" s="1">
        <v>4.0000000000000001E-3</v>
      </c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>
        <f t="shared" si="102"/>
        <v>1</v>
      </c>
    </row>
    <row r="4417" spans="1:49" x14ac:dyDescent="0.25">
      <c r="A4417" s="1" t="s">
        <v>648</v>
      </c>
      <c r="B4417" s="1">
        <v>1011555</v>
      </c>
      <c r="C4417" s="1">
        <v>2017</v>
      </c>
      <c r="D4417" s="1" t="s">
        <v>1091</v>
      </c>
      <c r="E4417" s="1" t="s">
        <v>1092</v>
      </c>
      <c r="F4417" s="1" t="s">
        <v>12</v>
      </c>
      <c r="G4417" s="1"/>
      <c r="H4417" s="1"/>
      <c r="I4417" s="1"/>
      <c r="J4417" s="1"/>
      <c r="K4417" s="1" t="s">
        <v>1318</v>
      </c>
      <c r="L4417" s="1" t="s">
        <v>1109</v>
      </c>
      <c r="M4417" s="1" t="s">
        <v>1319</v>
      </c>
      <c r="N4417" s="1">
        <v>42.415371899999997</v>
      </c>
      <c r="O4417" s="1">
        <v>9.3735116999999999</v>
      </c>
      <c r="P4417" s="1">
        <v>36.299999999999997</v>
      </c>
      <c r="Q4417" s="1">
        <v>118</v>
      </c>
      <c r="R4417" s="1">
        <v>10</v>
      </c>
      <c r="S4417" s="1">
        <v>1</v>
      </c>
      <c r="T4417" s="1">
        <v>5</v>
      </c>
      <c r="U4417" s="1">
        <v>0</v>
      </c>
      <c r="V4417" s="1">
        <v>0.71199999999999997</v>
      </c>
      <c r="W4417" s="1">
        <v>5.0000000000000001E-3</v>
      </c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>
        <f t="shared" si="102"/>
        <v>118</v>
      </c>
    </row>
    <row r="4418" spans="1:49" x14ac:dyDescent="0.25">
      <c r="A4418" s="1" t="s">
        <v>648</v>
      </c>
      <c r="B4418" s="1">
        <v>1011555</v>
      </c>
      <c r="C4418" s="1">
        <v>2017</v>
      </c>
      <c r="D4418" s="1" t="s">
        <v>1091</v>
      </c>
      <c r="E4418" s="1" t="s">
        <v>1092</v>
      </c>
      <c r="F4418" s="1" t="s">
        <v>12</v>
      </c>
      <c r="G4418" s="1"/>
      <c r="H4418" s="1"/>
      <c r="I4418" s="1"/>
      <c r="J4418" s="1"/>
      <c r="K4418" s="1" t="s">
        <v>1320</v>
      </c>
      <c r="L4418" s="1" t="s">
        <v>1109</v>
      </c>
      <c r="M4418" s="1" t="s">
        <v>1321</v>
      </c>
      <c r="N4418" s="1">
        <v>41.534999999999997</v>
      </c>
      <c r="O4418" s="1">
        <v>0.96705339999999995</v>
      </c>
      <c r="P4418" s="1">
        <v>33.4</v>
      </c>
      <c r="Q4418" s="1">
        <v>13</v>
      </c>
      <c r="R4418" s="1">
        <v>1</v>
      </c>
      <c r="S4418" s="1">
        <v>0</v>
      </c>
      <c r="T4418" s="1">
        <v>4</v>
      </c>
      <c r="U4418" s="1">
        <v>0</v>
      </c>
      <c r="V4418" s="1">
        <v>0.67800000000000005</v>
      </c>
      <c r="W4418" s="1">
        <v>1.7999999999999999E-2</v>
      </c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>
        <f t="shared" si="102"/>
        <v>13</v>
      </c>
    </row>
    <row r="4419" spans="1:49" x14ac:dyDescent="0.25">
      <c r="A4419" s="1" t="s">
        <v>648</v>
      </c>
      <c r="B4419" s="1">
        <v>1011555</v>
      </c>
      <c r="C4419" s="1">
        <v>2017</v>
      </c>
      <c r="D4419" s="1" t="s">
        <v>1091</v>
      </c>
      <c r="E4419" s="1" t="s">
        <v>1092</v>
      </c>
      <c r="F4419" s="1" t="s">
        <v>12</v>
      </c>
      <c r="G4419" s="1"/>
      <c r="H4419" s="1"/>
      <c r="I4419" s="1"/>
      <c r="J4419" s="1"/>
      <c r="K4419" s="1" t="s">
        <v>1322</v>
      </c>
      <c r="L4419" s="1" t="s">
        <v>1121</v>
      </c>
      <c r="M4419" s="1" t="s">
        <v>1323</v>
      </c>
      <c r="N4419" s="1"/>
      <c r="O4419" s="1"/>
      <c r="P4419" s="1"/>
      <c r="Q4419" s="1">
        <v>2</v>
      </c>
      <c r="R4419" s="1">
        <v>0</v>
      </c>
      <c r="S4419" s="1">
        <v>0</v>
      </c>
      <c r="T4419" s="1">
        <v>0</v>
      </c>
      <c r="U4419" s="1">
        <v>0</v>
      </c>
      <c r="V4419" s="1">
        <v>0.748</v>
      </c>
      <c r="W4419" s="1">
        <v>4.0000000000000001E-3</v>
      </c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>
        <f t="shared" ref="AW4419:AW4482" si="103">+Q4419+U4419</f>
        <v>2</v>
      </c>
    </row>
    <row r="4420" spans="1:49" x14ac:dyDescent="0.25">
      <c r="A4420" s="1" t="s">
        <v>648</v>
      </c>
      <c r="B4420" s="1">
        <v>1011555</v>
      </c>
      <c r="C4420" s="1">
        <v>2017</v>
      </c>
      <c r="D4420" s="1" t="s">
        <v>1091</v>
      </c>
      <c r="E4420" s="1" t="s">
        <v>1092</v>
      </c>
      <c r="F4420" s="1" t="s">
        <v>12</v>
      </c>
      <c r="G4420" s="1"/>
      <c r="H4420" s="1"/>
      <c r="I4420" s="1"/>
      <c r="J4420" s="1"/>
      <c r="K4420" s="1" t="s">
        <v>1322</v>
      </c>
      <c r="L4420" s="1" t="s">
        <v>1109</v>
      </c>
      <c r="M4420" s="1" t="s">
        <v>1324</v>
      </c>
      <c r="N4420" s="1">
        <v>41.9366822</v>
      </c>
      <c r="O4420" s="1">
        <v>6.0124257999999999</v>
      </c>
      <c r="P4420" s="1">
        <v>33.6</v>
      </c>
      <c r="Q4420" s="1">
        <v>292</v>
      </c>
      <c r="R4420" s="1">
        <v>107</v>
      </c>
      <c r="S4420" s="1">
        <v>1</v>
      </c>
      <c r="T4420" s="1">
        <v>47</v>
      </c>
      <c r="U4420" s="1">
        <v>0</v>
      </c>
      <c r="V4420" s="1">
        <v>0.71699999999999997</v>
      </c>
      <c r="W4420" s="1">
        <v>8.0000000000000002E-3</v>
      </c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>
        <f t="shared" si="103"/>
        <v>292</v>
      </c>
    </row>
    <row r="4421" spans="1:49" x14ac:dyDescent="0.25">
      <c r="A4421" s="1" t="s">
        <v>648</v>
      </c>
      <c r="B4421" s="1">
        <v>1011555</v>
      </c>
      <c r="C4421" s="1">
        <v>2017</v>
      </c>
      <c r="D4421" s="1" t="s">
        <v>1091</v>
      </c>
      <c r="E4421" s="1" t="s">
        <v>1092</v>
      </c>
      <c r="F4421" s="1" t="s">
        <v>12</v>
      </c>
      <c r="G4421" s="1"/>
      <c r="H4421" s="1"/>
      <c r="I4421" s="1"/>
      <c r="J4421" s="1"/>
      <c r="K4421" s="1" t="s">
        <v>1308</v>
      </c>
      <c r="L4421" s="1" t="s">
        <v>1121</v>
      </c>
      <c r="M4421" s="1" t="s">
        <v>1325</v>
      </c>
      <c r="N4421" s="1"/>
      <c r="O4421" s="1"/>
      <c r="P4421" s="1"/>
      <c r="Q4421" s="1">
        <v>1</v>
      </c>
      <c r="R4421" s="1">
        <v>0</v>
      </c>
      <c r="S4421" s="1">
        <v>0</v>
      </c>
      <c r="T4421" s="1">
        <v>0</v>
      </c>
      <c r="U4421" s="1">
        <v>0</v>
      </c>
      <c r="V4421" s="1">
        <v>0.64800000000000002</v>
      </c>
      <c r="W4421" s="1">
        <v>6.0000000000000001E-3</v>
      </c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>
        <f t="shared" si="103"/>
        <v>1</v>
      </c>
    </row>
    <row r="4422" spans="1:49" x14ac:dyDescent="0.25">
      <c r="A4422" s="1" t="s">
        <v>648</v>
      </c>
      <c r="B4422" s="1">
        <v>1011555</v>
      </c>
      <c r="C4422" s="1">
        <v>2017</v>
      </c>
      <c r="D4422" s="1" t="s">
        <v>1091</v>
      </c>
      <c r="E4422" s="1" t="s">
        <v>1092</v>
      </c>
      <c r="F4422" s="1" t="s">
        <v>12</v>
      </c>
      <c r="G4422" s="1"/>
      <c r="H4422" s="1"/>
      <c r="I4422" s="1"/>
      <c r="J4422" s="1"/>
      <c r="K4422" s="1" t="s">
        <v>1308</v>
      </c>
      <c r="L4422" s="1" t="s">
        <v>1109</v>
      </c>
      <c r="M4422" s="1" t="s">
        <v>1309</v>
      </c>
      <c r="N4422" s="1">
        <v>41.765000000000001</v>
      </c>
      <c r="O4422" s="1">
        <v>2.2421986999999999</v>
      </c>
      <c r="P4422" s="1">
        <v>89.2</v>
      </c>
      <c r="Q4422" s="1">
        <v>44</v>
      </c>
      <c r="R4422" s="1">
        <v>16</v>
      </c>
      <c r="S4422" s="1">
        <v>0</v>
      </c>
      <c r="T4422" s="1">
        <v>14</v>
      </c>
      <c r="U4422" s="1">
        <v>3</v>
      </c>
      <c r="V4422" s="1">
        <v>0.73</v>
      </c>
      <c r="W4422" s="1">
        <v>5.0000000000000001E-3</v>
      </c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>
        <f t="shared" si="103"/>
        <v>47</v>
      </c>
    </row>
    <row r="4423" spans="1:49" x14ac:dyDescent="0.25">
      <c r="A4423" s="1" t="s">
        <v>648</v>
      </c>
      <c r="B4423" s="1">
        <v>1011555</v>
      </c>
      <c r="C4423" s="1">
        <v>2017</v>
      </c>
      <c r="D4423" s="1" t="s">
        <v>1091</v>
      </c>
      <c r="E4423" s="1" t="s">
        <v>1092</v>
      </c>
      <c r="F4423" s="1" t="s">
        <v>12</v>
      </c>
      <c r="G4423" s="1"/>
      <c r="H4423" s="1"/>
      <c r="I4423" s="1"/>
      <c r="J4423" s="1"/>
      <c r="K4423" s="1" t="s">
        <v>1298</v>
      </c>
      <c r="L4423" s="1" t="s">
        <v>1109</v>
      </c>
      <c r="M4423" s="1" t="s">
        <v>1300</v>
      </c>
      <c r="N4423" s="1">
        <v>44.657839299999999</v>
      </c>
      <c r="O4423" s="1">
        <v>5.7395360999999996</v>
      </c>
      <c r="P4423" s="1">
        <v>33.200000000000003</v>
      </c>
      <c r="Q4423" s="1">
        <v>466</v>
      </c>
      <c r="R4423" s="1">
        <v>43</v>
      </c>
      <c r="S4423" s="1">
        <v>0</v>
      </c>
      <c r="T4423" s="1">
        <v>43</v>
      </c>
      <c r="U4423" s="1">
        <v>1</v>
      </c>
      <c r="V4423" s="1">
        <v>0.746</v>
      </c>
      <c r="W4423" s="1">
        <v>7.0000000000000001E-3</v>
      </c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>
        <f t="shared" si="103"/>
        <v>467</v>
      </c>
    </row>
    <row r="4424" spans="1:49" x14ac:dyDescent="0.25">
      <c r="A4424" s="1" t="s">
        <v>972</v>
      </c>
      <c r="B4424" s="1">
        <v>1011596</v>
      </c>
      <c r="C4424" s="1">
        <v>2017</v>
      </c>
      <c r="D4424" s="1" t="s">
        <v>1091</v>
      </c>
      <c r="E4424" s="1" t="s">
        <v>1092</v>
      </c>
      <c r="F4424" s="1" t="s">
        <v>12</v>
      </c>
      <c r="G4424" s="1"/>
      <c r="H4424" s="1"/>
      <c r="I4424" s="1"/>
      <c r="J4424" s="1"/>
      <c r="K4424" s="1" t="s">
        <v>1421</v>
      </c>
      <c r="L4424" s="1" t="s">
        <v>1094</v>
      </c>
      <c r="M4424" s="1" t="s">
        <v>1423</v>
      </c>
      <c r="N4424" s="1"/>
      <c r="O4424" s="1"/>
      <c r="P4424" s="1"/>
      <c r="Q4424" s="1">
        <v>341</v>
      </c>
      <c r="R4424" s="1">
        <v>0</v>
      </c>
      <c r="S4424" s="1">
        <v>0</v>
      </c>
      <c r="T4424" s="1">
        <v>0</v>
      </c>
      <c r="U4424" s="1">
        <v>0</v>
      </c>
      <c r="V4424" s="1">
        <v>0.88100000000000001</v>
      </c>
      <c r="W4424" s="1">
        <v>5.0000000000000001E-3</v>
      </c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>
        <f t="shared" si="103"/>
        <v>341</v>
      </c>
    </row>
    <row r="4425" spans="1:49" x14ac:dyDescent="0.25">
      <c r="A4425" s="1" t="s">
        <v>86</v>
      </c>
      <c r="B4425" s="1">
        <v>1011616</v>
      </c>
      <c r="C4425" s="1">
        <v>2017</v>
      </c>
      <c r="D4425" s="1" t="s">
        <v>1091</v>
      </c>
      <c r="E4425" s="1" t="s">
        <v>1092</v>
      </c>
      <c r="F4425" s="1" t="s">
        <v>12</v>
      </c>
      <c r="G4425" s="1"/>
      <c r="H4425" s="1"/>
      <c r="I4425" s="1"/>
      <c r="J4425" s="1"/>
      <c r="K4425" s="1" t="s">
        <v>2218</v>
      </c>
      <c r="L4425" s="1" t="s">
        <v>1168</v>
      </c>
      <c r="M4425" s="1" t="s">
        <v>2219</v>
      </c>
      <c r="N4425" s="1"/>
      <c r="O4425" s="1"/>
      <c r="P4425" s="1"/>
      <c r="Q4425" s="1">
        <v>35</v>
      </c>
      <c r="R4425" s="1">
        <v>0</v>
      </c>
      <c r="S4425" s="1">
        <v>0</v>
      </c>
      <c r="T4425" s="1">
        <v>1</v>
      </c>
      <c r="U4425" s="1">
        <v>0</v>
      </c>
      <c r="V4425" s="1">
        <v>0.97899999999999998</v>
      </c>
      <c r="W4425" s="1">
        <v>0</v>
      </c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>
        <f t="shared" si="103"/>
        <v>35</v>
      </c>
    </row>
    <row r="4426" spans="1:49" x14ac:dyDescent="0.25">
      <c r="A4426" s="1" t="s">
        <v>445</v>
      </c>
      <c r="B4426" s="1">
        <v>1011652</v>
      </c>
      <c r="C4426" s="1">
        <v>2017</v>
      </c>
      <c r="D4426" s="1" t="s">
        <v>1091</v>
      </c>
      <c r="E4426" s="1" t="s">
        <v>1092</v>
      </c>
      <c r="F4426" s="1" t="s">
        <v>12</v>
      </c>
      <c r="G4426" s="1"/>
      <c r="H4426" s="1"/>
      <c r="I4426" s="1"/>
      <c r="J4426" s="1"/>
      <c r="K4426" s="1" t="s">
        <v>1133</v>
      </c>
      <c r="L4426" s="1" t="s">
        <v>1109</v>
      </c>
      <c r="M4426" s="1" t="s">
        <v>1134</v>
      </c>
      <c r="N4426" s="1">
        <v>36</v>
      </c>
      <c r="O4426" s="1">
        <v>0.334534</v>
      </c>
      <c r="P4426" s="1">
        <v>27.6</v>
      </c>
      <c r="Q4426" s="1">
        <v>16</v>
      </c>
      <c r="R4426" s="1">
        <v>0</v>
      </c>
      <c r="S4426" s="1">
        <v>0</v>
      </c>
      <c r="T4426" s="1">
        <v>0</v>
      </c>
      <c r="U4426" s="1">
        <v>0</v>
      </c>
      <c r="V4426" s="1">
        <v>0.83399999999999996</v>
      </c>
      <c r="W4426" s="1">
        <v>2.5999999999999999E-2</v>
      </c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>
        <f t="shared" si="103"/>
        <v>16</v>
      </c>
    </row>
    <row r="4427" spans="1:49" x14ac:dyDescent="0.25">
      <c r="A4427" s="1" t="s">
        <v>445</v>
      </c>
      <c r="B4427" s="1">
        <v>1011652</v>
      </c>
      <c r="C4427" s="1">
        <v>2017</v>
      </c>
      <c r="D4427" s="1" t="s">
        <v>1091</v>
      </c>
      <c r="E4427" s="1" t="s">
        <v>1092</v>
      </c>
      <c r="F4427" s="1" t="s">
        <v>12</v>
      </c>
      <c r="G4427" s="1"/>
      <c r="H4427" s="1"/>
      <c r="I4427" s="1"/>
      <c r="J4427" s="1"/>
      <c r="K4427" s="1" t="s">
        <v>1851</v>
      </c>
      <c r="L4427" s="1" t="s">
        <v>1109</v>
      </c>
      <c r="M4427" s="1" t="s">
        <v>3073</v>
      </c>
      <c r="N4427" s="1">
        <v>46</v>
      </c>
      <c r="O4427" s="1">
        <v>0</v>
      </c>
      <c r="P4427" s="1">
        <v>20</v>
      </c>
      <c r="Q4427" s="1">
        <v>3</v>
      </c>
      <c r="R4427" s="1">
        <v>0</v>
      </c>
      <c r="S4427" s="1">
        <v>0</v>
      </c>
      <c r="T4427" s="1">
        <v>0</v>
      </c>
      <c r="U4427" s="1">
        <v>0</v>
      </c>
      <c r="V4427" s="1">
        <v>0.83399999999999996</v>
      </c>
      <c r="W4427" s="1">
        <v>2.5999999999999999E-2</v>
      </c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>
        <f t="shared" si="103"/>
        <v>3</v>
      </c>
    </row>
    <row r="4428" spans="1:49" x14ac:dyDescent="0.25">
      <c r="A4428" s="1" t="s">
        <v>445</v>
      </c>
      <c r="B4428" s="1">
        <v>1011652</v>
      </c>
      <c r="C4428" s="1">
        <v>2017</v>
      </c>
      <c r="D4428" s="1" t="s">
        <v>1091</v>
      </c>
      <c r="E4428" s="1" t="s">
        <v>1092</v>
      </c>
      <c r="F4428" s="1" t="s">
        <v>12</v>
      </c>
      <c r="G4428" s="1"/>
      <c r="H4428" s="1"/>
      <c r="I4428" s="1"/>
      <c r="J4428" s="1"/>
      <c r="K4428" s="1" t="s">
        <v>2772</v>
      </c>
      <c r="L4428" s="1" t="s">
        <v>1109</v>
      </c>
      <c r="M4428" s="1" t="s">
        <v>2773</v>
      </c>
      <c r="N4428" s="1">
        <v>35</v>
      </c>
      <c r="O4428" s="1">
        <v>0.8456496</v>
      </c>
      <c r="P4428" s="1">
        <v>35</v>
      </c>
      <c r="Q4428" s="1">
        <v>4</v>
      </c>
      <c r="R4428" s="1">
        <v>0</v>
      </c>
      <c r="S4428" s="1">
        <v>0</v>
      </c>
      <c r="T4428" s="1">
        <v>0</v>
      </c>
      <c r="U4428" s="1">
        <v>0</v>
      </c>
      <c r="V4428" s="1">
        <v>0.77700000000000002</v>
      </c>
      <c r="W4428" s="1">
        <v>8.0000000000000002E-3</v>
      </c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>
        <f t="shared" si="103"/>
        <v>4</v>
      </c>
    </row>
    <row r="4429" spans="1:49" x14ac:dyDescent="0.25">
      <c r="A4429" s="1" t="s">
        <v>445</v>
      </c>
      <c r="B4429" s="1">
        <v>1011652</v>
      </c>
      <c r="C4429" s="1">
        <v>2017</v>
      </c>
      <c r="D4429" s="1" t="s">
        <v>1091</v>
      </c>
      <c r="E4429" s="1" t="s">
        <v>1092</v>
      </c>
      <c r="F4429" s="1" t="s">
        <v>12</v>
      </c>
      <c r="G4429" s="1"/>
      <c r="H4429" s="1"/>
      <c r="I4429" s="1"/>
      <c r="J4429" s="1"/>
      <c r="K4429" s="1" t="s">
        <v>1135</v>
      </c>
      <c r="L4429" s="1" t="s">
        <v>1109</v>
      </c>
      <c r="M4429" s="1" t="s">
        <v>1136</v>
      </c>
      <c r="N4429" s="1">
        <v>49</v>
      </c>
      <c r="O4429" s="1">
        <v>0</v>
      </c>
      <c r="P4429" s="1">
        <v>30</v>
      </c>
      <c r="Q4429" s="1">
        <v>2</v>
      </c>
      <c r="R4429" s="1">
        <v>0</v>
      </c>
      <c r="S4429" s="1">
        <v>0</v>
      </c>
      <c r="T4429" s="1">
        <v>0</v>
      </c>
      <c r="U4429" s="1">
        <v>0</v>
      </c>
      <c r="V4429" s="1">
        <v>0.83399999999999996</v>
      </c>
      <c r="W4429" s="1">
        <v>2.5999999999999999E-2</v>
      </c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>
        <f t="shared" si="103"/>
        <v>2</v>
      </c>
    </row>
    <row r="4430" spans="1:49" x14ac:dyDescent="0.25">
      <c r="A4430" s="1" t="s">
        <v>445</v>
      </c>
      <c r="B4430" s="1">
        <v>1011652</v>
      </c>
      <c r="C4430" s="1">
        <v>2017</v>
      </c>
      <c r="D4430" s="1" t="s">
        <v>1091</v>
      </c>
      <c r="E4430" s="1" t="s">
        <v>1092</v>
      </c>
      <c r="F4430" s="1" t="s">
        <v>12</v>
      </c>
      <c r="G4430" s="1"/>
      <c r="H4430" s="1"/>
      <c r="I4430" s="1"/>
      <c r="J4430" s="1"/>
      <c r="K4430" s="1" t="s">
        <v>1096</v>
      </c>
      <c r="L4430" s="1" t="s">
        <v>1121</v>
      </c>
      <c r="M4430" s="1" t="s">
        <v>1800</v>
      </c>
      <c r="N4430" s="1"/>
      <c r="O4430" s="1"/>
      <c r="P4430" s="1"/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0.68100000000000005</v>
      </c>
      <c r="W4430" s="1">
        <v>0.02</v>
      </c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>
        <f t="shared" si="103"/>
        <v>0</v>
      </c>
    </row>
    <row r="4431" spans="1:49" x14ac:dyDescent="0.25">
      <c r="A4431" s="1" t="s">
        <v>445</v>
      </c>
      <c r="B4431" s="1">
        <v>1011652</v>
      </c>
      <c r="C4431" s="1">
        <v>2017</v>
      </c>
      <c r="D4431" s="1" t="s">
        <v>1091</v>
      </c>
      <c r="E4431" s="1" t="s">
        <v>1092</v>
      </c>
      <c r="F4431" s="1" t="s">
        <v>12</v>
      </c>
      <c r="G4431" s="1"/>
      <c r="H4431" s="1"/>
      <c r="I4431" s="1"/>
      <c r="J4431" s="1"/>
      <c r="K4431" s="1" t="s">
        <v>1098</v>
      </c>
      <c r="L4431" s="1" t="s">
        <v>1121</v>
      </c>
      <c r="M4431" s="1" t="s">
        <v>2780</v>
      </c>
      <c r="N4431" s="1"/>
      <c r="O4431" s="1"/>
      <c r="P4431" s="1"/>
      <c r="Q4431" s="1">
        <v>10</v>
      </c>
      <c r="R4431" s="1">
        <v>0</v>
      </c>
      <c r="S4431" s="1">
        <v>0</v>
      </c>
      <c r="T4431" s="1">
        <v>0</v>
      </c>
      <c r="U4431" s="1">
        <v>0</v>
      </c>
      <c r="V4431" s="1">
        <v>0.627</v>
      </c>
      <c r="W4431" s="1">
        <v>1.0999999999999999E-2</v>
      </c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>
        <f t="shared" si="103"/>
        <v>10</v>
      </c>
    </row>
    <row r="4432" spans="1:49" x14ac:dyDescent="0.25">
      <c r="A4432" s="1" t="s">
        <v>445</v>
      </c>
      <c r="B4432" s="1">
        <v>1011652</v>
      </c>
      <c r="C4432" s="1">
        <v>2017</v>
      </c>
      <c r="D4432" s="1" t="s">
        <v>1091</v>
      </c>
      <c r="E4432" s="1" t="s">
        <v>1092</v>
      </c>
      <c r="F4432" s="1" t="s">
        <v>12</v>
      </c>
      <c r="G4432" s="1"/>
      <c r="H4432" s="1"/>
      <c r="I4432" s="1"/>
      <c r="J4432" s="1"/>
      <c r="K4432" s="1" t="s">
        <v>1098</v>
      </c>
      <c r="L4432" s="1" t="s">
        <v>1109</v>
      </c>
      <c r="M4432" s="1" t="s">
        <v>1453</v>
      </c>
      <c r="N4432" s="1">
        <v>39.299999999999997</v>
      </c>
      <c r="O4432" s="1">
        <v>17952.136999999999</v>
      </c>
      <c r="P4432" s="1">
        <v>90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0.627</v>
      </c>
      <c r="W4432" s="1">
        <v>1.0999999999999999E-2</v>
      </c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>
        <f t="shared" si="103"/>
        <v>0</v>
      </c>
    </row>
    <row r="4433" spans="1:49" x14ac:dyDescent="0.25">
      <c r="A4433" s="1" t="s">
        <v>445</v>
      </c>
      <c r="B4433" s="1">
        <v>1011652</v>
      </c>
      <c r="C4433" s="1">
        <v>2017</v>
      </c>
      <c r="D4433" s="1" t="s">
        <v>1091</v>
      </c>
      <c r="E4433" s="1" t="s">
        <v>1092</v>
      </c>
      <c r="F4433" s="1" t="s">
        <v>12</v>
      </c>
      <c r="G4433" s="1"/>
      <c r="H4433" s="1"/>
      <c r="I4433" s="1"/>
      <c r="J4433" s="1"/>
      <c r="K4433" s="1" t="s">
        <v>1229</v>
      </c>
      <c r="L4433" s="1" t="s">
        <v>1121</v>
      </c>
      <c r="M4433" s="1" t="s">
        <v>2810</v>
      </c>
      <c r="N4433" s="1"/>
      <c r="O4433" s="1"/>
      <c r="P4433" s="1"/>
      <c r="Q4433" s="1">
        <v>10</v>
      </c>
      <c r="R4433" s="1">
        <v>0</v>
      </c>
      <c r="S4433" s="1">
        <v>0</v>
      </c>
      <c r="T4433" s="1">
        <v>0</v>
      </c>
      <c r="U4433" s="1">
        <v>0</v>
      </c>
      <c r="V4433" s="1">
        <v>0.68100000000000005</v>
      </c>
      <c r="W4433" s="1">
        <v>0.02</v>
      </c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>
        <f t="shared" si="103"/>
        <v>10</v>
      </c>
    </row>
    <row r="4434" spans="1:49" x14ac:dyDescent="0.25">
      <c r="A4434" s="1" t="s">
        <v>445</v>
      </c>
      <c r="B4434" s="1">
        <v>1011652</v>
      </c>
      <c r="C4434" s="1">
        <v>2017</v>
      </c>
      <c r="D4434" s="1" t="s">
        <v>1091</v>
      </c>
      <c r="E4434" s="1" t="s">
        <v>1092</v>
      </c>
      <c r="F4434" s="1" t="s">
        <v>12</v>
      </c>
      <c r="G4434" s="1"/>
      <c r="H4434" s="1"/>
      <c r="I4434" s="1"/>
      <c r="J4434" s="1"/>
      <c r="K4434" s="1" t="s">
        <v>1229</v>
      </c>
      <c r="L4434" s="1" t="s">
        <v>1109</v>
      </c>
      <c r="M4434" s="1" t="s">
        <v>1230</v>
      </c>
      <c r="N4434" s="1">
        <v>40</v>
      </c>
      <c r="O4434" s="1">
        <v>172625</v>
      </c>
      <c r="P4434" s="1">
        <v>88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0.68100000000000005</v>
      </c>
      <c r="W4434" s="1">
        <v>0.02</v>
      </c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>
        <f t="shared" si="103"/>
        <v>0</v>
      </c>
    </row>
    <row r="4435" spans="1:49" x14ac:dyDescent="0.25">
      <c r="A4435" s="1" t="s">
        <v>445</v>
      </c>
      <c r="B4435" s="1">
        <v>1011652</v>
      </c>
      <c r="C4435" s="1">
        <v>2017</v>
      </c>
      <c r="D4435" s="1" t="s">
        <v>1091</v>
      </c>
      <c r="E4435" s="1" t="s">
        <v>1092</v>
      </c>
      <c r="F4435" s="1" t="s">
        <v>12</v>
      </c>
      <c r="G4435" s="1"/>
      <c r="H4435" s="1"/>
      <c r="I4435" s="1"/>
      <c r="J4435" s="1"/>
      <c r="K4435" s="1" t="s">
        <v>1100</v>
      </c>
      <c r="L4435" s="1" t="s">
        <v>1121</v>
      </c>
      <c r="M4435" s="1" t="s">
        <v>1802</v>
      </c>
      <c r="N4435" s="1"/>
      <c r="O4435" s="1"/>
      <c r="P4435" s="1"/>
      <c r="Q4435" s="1">
        <v>12</v>
      </c>
      <c r="R4435" s="1">
        <v>0</v>
      </c>
      <c r="S4435" s="1">
        <v>0</v>
      </c>
      <c r="T4435" s="1">
        <v>0</v>
      </c>
      <c r="U4435" s="1">
        <v>1</v>
      </c>
      <c r="V4435" s="1">
        <v>0.92400000000000004</v>
      </c>
      <c r="W4435" s="1">
        <v>1E-3</v>
      </c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>
        <f t="shared" si="103"/>
        <v>13</v>
      </c>
    </row>
    <row r="4436" spans="1:49" x14ac:dyDescent="0.25">
      <c r="A4436" s="1" t="s">
        <v>445</v>
      </c>
      <c r="B4436" s="1">
        <v>1011652</v>
      </c>
      <c r="C4436" s="1">
        <v>2017</v>
      </c>
      <c r="D4436" s="1" t="s">
        <v>1091</v>
      </c>
      <c r="E4436" s="1" t="s">
        <v>1092</v>
      </c>
      <c r="F4436" s="1" t="s">
        <v>12</v>
      </c>
      <c r="G4436" s="1"/>
      <c r="H4436" s="1"/>
      <c r="I4436" s="1"/>
      <c r="J4436" s="1"/>
      <c r="K4436" s="1" t="s">
        <v>1237</v>
      </c>
      <c r="L4436" s="1" t="s">
        <v>1109</v>
      </c>
      <c r="M4436" s="1" t="s">
        <v>1238</v>
      </c>
      <c r="N4436" s="1">
        <v>44</v>
      </c>
      <c r="O4436" s="1">
        <v>0.55643819999999999</v>
      </c>
      <c r="P4436" s="1">
        <v>41.6</v>
      </c>
      <c r="Q4436" s="1">
        <v>5</v>
      </c>
      <c r="R4436" s="1">
        <v>0</v>
      </c>
      <c r="S4436" s="1">
        <v>0</v>
      </c>
      <c r="T4436" s="1">
        <v>0</v>
      </c>
      <c r="U4436" s="1">
        <v>0</v>
      </c>
      <c r="V4436" s="1">
        <v>0.77700000000000002</v>
      </c>
      <c r="W4436" s="1">
        <v>8.0000000000000002E-3</v>
      </c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>
        <f t="shared" si="103"/>
        <v>5</v>
      </c>
    </row>
    <row r="4437" spans="1:49" x14ac:dyDescent="0.25">
      <c r="A4437" s="1" t="s">
        <v>445</v>
      </c>
      <c r="B4437" s="1">
        <v>1011652</v>
      </c>
      <c r="C4437" s="1">
        <v>2017</v>
      </c>
      <c r="D4437" s="1" t="s">
        <v>1091</v>
      </c>
      <c r="E4437" s="1" t="s">
        <v>1092</v>
      </c>
      <c r="F4437" s="1" t="s">
        <v>12</v>
      </c>
      <c r="G4437" s="1"/>
      <c r="H4437" s="1"/>
      <c r="I4437" s="1"/>
      <c r="J4437" s="1"/>
      <c r="K4437" s="1" t="s">
        <v>1804</v>
      </c>
      <c r="L4437" s="1" t="s">
        <v>1121</v>
      </c>
      <c r="M4437" s="1" t="s">
        <v>1805</v>
      </c>
      <c r="N4437" s="1"/>
      <c r="O4437" s="1"/>
      <c r="P4437" s="1"/>
      <c r="Q4437" s="1">
        <v>26</v>
      </c>
      <c r="R4437" s="1">
        <v>17</v>
      </c>
      <c r="S4437" s="1">
        <v>0</v>
      </c>
      <c r="T4437" s="1">
        <v>0</v>
      </c>
      <c r="U4437" s="1">
        <v>0</v>
      </c>
      <c r="V4437" s="1">
        <v>0.68100000000000005</v>
      </c>
      <c r="W4437" s="1">
        <v>0.02</v>
      </c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>
        <f t="shared" si="103"/>
        <v>26</v>
      </c>
    </row>
    <row r="4438" spans="1:49" x14ac:dyDescent="0.25">
      <c r="A4438" s="1" t="s">
        <v>445</v>
      </c>
      <c r="B4438" s="1">
        <v>1011652</v>
      </c>
      <c r="C4438" s="1">
        <v>2017</v>
      </c>
      <c r="D4438" s="1" t="s">
        <v>1091</v>
      </c>
      <c r="E4438" s="1" t="s">
        <v>1092</v>
      </c>
      <c r="F4438" s="1" t="s">
        <v>12</v>
      </c>
      <c r="G4438" s="1"/>
      <c r="H4438" s="1"/>
      <c r="I4438" s="1"/>
      <c r="J4438" s="1"/>
      <c r="K4438" s="1" t="s">
        <v>1804</v>
      </c>
      <c r="L4438" s="1" t="s">
        <v>1109</v>
      </c>
      <c r="M4438" s="1" t="s">
        <v>2962</v>
      </c>
      <c r="N4438" s="1">
        <v>42.2</v>
      </c>
      <c r="O4438" s="1">
        <v>2972.6019999999999</v>
      </c>
      <c r="P4438" s="1">
        <v>52</v>
      </c>
      <c r="Q4438" s="1">
        <v>2</v>
      </c>
      <c r="R4438" s="1">
        <v>3</v>
      </c>
      <c r="S4438" s="1">
        <v>0</v>
      </c>
      <c r="T4438" s="1">
        <v>0</v>
      </c>
      <c r="U4438" s="1">
        <v>0</v>
      </c>
      <c r="V4438" s="1">
        <v>0.68100000000000005</v>
      </c>
      <c r="W4438" s="1">
        <v>0.02</v>
      </c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>
        <f t="shared" si="103"/>
        <v>2</v>
      </c>
    </row>
    <row r="4439" spans="1:49" x14ac:dyDescent="0.25">
      <c r="A4439" s="1" t="s">
        <v>445</v>
      </c>
      <c r="B4439" s="1">
        <v>1011652</v>
      </c>
      <c r="C4439" s="1">
        <v>2017</v>
      </c>
      <c r="D4439" s="1" t="s">
        <v>1091</v>
      </c>
      <c r="E4439" s="1" t="s">
        <v>1092</v>
      </c>
      <c r="F4439" s="1" t="s">
        <v>12</v>
      </c>
      <c r="G4439" s="1"/>
      <c r="H4439" s="1"/>
      <c r="I4439" s="1"/>
      <c r="J4439" s="1"/>
      <c r="K4439" s="1" t="s">
        <v>1806</v>
      </c>
      <c r="L4439" s="1" t="s">
        <v>1121</v>
      </c>
      <c r="M4439" s="1" t="s">
        <v>1807</v>
      </c>
      <c r="N4439" s="1"/>
      <c r="O4439" s="1"/>
      <c r="P4439" s="1"/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0.68100000000000005</v>
      </c>
      <c r="W4439" s="1">
        <v>0.02</v>
      </c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>
        <f t="shared" si="103"/>
        <v>0</v>
      </c>
    </row>
    <row r="4440" spans="1:49" x14ac:dyDescent="0.25">
      <c r="A4440" s="1" t="s">
        <v>445</v>
      </c>
      <c r="B4440" s="1">
        <v>1011652</v>
      </c>
      <c r="C4440" s="1">
        <v>2017</v>
      </c>
      <c r="D4440" s="1" t="s">
        <v>1091</v>
      </c>
      <c r="E4440" s="1" t="s">
        <v>1092</v>
      </c>
      <c r="F4440" s="1" t="s">
        <v>12</v>
      </c>
      <c r="G4440" s="1"/>
      <c r="H4440" s="1"/>
      <c r="I4440" s="1"/>
      <c r="J4440" s="1"/>
      <c r="K4440" s="1" t="s">
        <v>1102</v>
      </c>
      <c r="L4440" s="1" t="s">
        <v>1121</v>
      </c>
      <c r="M4440" s="1" t="s">
        <v>1808</v>
      </c>
      <c r="N4440" s="1"/>
      <c r="O4440" s="1"/>
      <c r="P4440" s="1"/>
      <c r="Q4440" s="1">
        <v>4</v>
      </c>
      <c r="R4440" s="1">
        <v>0</v>
      </c>
      <c r="S4440" s="1">
        <v>0</v>
      </c>
      <c r="T4440" s="1">
        <v>0</v>
      </c>
      <c r="U4440" s="1">
        <v>0</v>
      </c>
      <c r="V4440" s="1">
        <v>0.68100000000000005</v>
      </c>
      <c r="W4440" s="1">
        <v>0.02</v>
      </c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>
        <f t="shared" si="103"/>
        <v>4</v>
      </c>
    </row>
    <row r="4441" spans="1:49" x14ac:dyDescent="0.25">
      <c r="A4441" s="1" t="s">
        <v>445</v>
      </c>
      <c r="B4441" s="1">
        <v>1011652</v>
      </c>
      <c r="C4441" s="1">
        <v>2017</v>
      </c>
      <c r="D4441" s="1" t="s">
        <v>1091</v>
      </c>
      <c r="E4441" s="1" t="s">
        <v>1092</v>
      </c>
      <c r="F4441" s="1" t="s">
        <v>12</v>
      </c>
      <c r="G4441" s="1"/>
      <c r="H4441" s="1"/>
      <c r="I4441" s="1"/>
      <c r="J4441" s="1"/>
      <c r="K4441" s="1" t="s">
        <v>1102</v>
      </c>
      <c r="L4441" s="1" t="s">
        <v>1109</v>
      </c>
      <c r="M4441" s="1" t="s">
        <v>1809</v>
      </c>
      <c r="N4441" s="1">
        <v>39.9</v>
      </c>
      <c r="O4441" s="1">
        <v>4332.4499231</v>
      </c>
      <c r="P4441" s="1">
        <v>88</v>
      </c>
      <c r="Q4441" s="1">
        <v>2</v>
      </c>
      <c r="R4441" s="1">
        <v>0</v>
      </c>
      <c r="S4441" s="1">
        <v>0</v>
      </c>
      <c r="T4441" s="1">
        <v>0</v>
      </c>
      <c r="U4441" s="1">
        <v>0</v>
      </c>
      <c r="V4441" s="1">
        <v>0.68100000000000005</v>
      </c>
      <c r="W4441" s="1">
        <v>0.02</v>
      </c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>
        <f t="shared" si="103"/>
        <v>2</v>
      </c>
    </row>
    <row r="4442" spans="1:49" x14ac:dyDescent="0.25">
      <c r="A4442" s="1" t="s">
        <v>445</v>
      </c>
      <c r="B4442" s="1">
        <v>1011652</v>
      </c>
      <c r="C4442" s="1">
        <v>2017</v>
      </c>
      <c r="D4442" s="1" t="s">
        <v>1091</v>
      </c>
      <c r="E4442" s="1" t="s">
        <v>1092</v>
      </c>
      <c r="F4442" s="1" t="s">
        <v>12</v>
      </c>
      <c r="G4442" s="1"/>
      <c r="H4442" s="1"/>
      <c r="I4442" s="1"/>
      <c r="J4442" s="1"/>
      <c r="K4442" s="1" t="s">
        <v>1241</v>
      </c>
      <c r="L4442" s="1" t="s">
        <v>1109</v>
      </c>
      <c r="M4442" s="1" t="s">
        <v>2638</v>
      </c>
      <c r="N4442" s="1">
        <v>29</v>
      </c>
      <c r="O4442" s="1">
        <v>0</v>
      </c>
      <c r="P4442" s="1">
        <v>25</v>
      </c>
      <c r="Q4442" s="1">
        <v>1</v>
      </c>
      <c r="R4442" s="1">
        <v>0</v>
      </c>
      <c r="S4442" s="1">
        <v>0</v>
      </c>
      <c r="T4442" s="1">
        <v>0</v>
      </c>
      <c r="U4442" s="1">
        <v>0</v>
      </c>
      <c r="V4442" s="1">
        <v>0.83399999999999996</v>
      </c>
      <c r="W4442" s="1">
        <v>2.5999999999999999E-2</v>
      </c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>
        <f t="shared" si="103"/>
        <v>1</v>
      </c>
    </row>
    <row r="4443" spans="1:49" x14ac:dyDescent="0.25">
      <c r="A4443" s="1" t="s">
        <v>445</v>
      </c>
      <c r="B4443" s="1">
        <v>1011652</v>
      </c>
      <c r="C4443" s="1">
        <v>2017</v>
      </c>
      <c r="D4443" s="1" t="s">
        <v>1091</v>
      </c>
      <c r="E4443" s="1" t="s">
        <v>1092</v>
      </c>
      <c r="F4443" s="1" t="s">
        <v>12</v>
      </c>
      <c r="G4443" s="1"/>
      <c r="H4443" s="1"/>
      <c r="I4443" s="1"/>
      <c r="J4443" s="1"/>
      <c r="K4443" s="1" t="s">
        <v>1243</v>
      </c>
      <c r="L4443" s="1" t="s">
        <v>1109</v>
      </c>
      <c r="M4443" s="1" t="s">
        <v>1244</v>
      </c>
      <c r="N4443" s="1">
        <v>38</v>
      </c>
      <c r="O4443" s="1">
        <v>0</v>
      </c>
      <c r="P4443" s="1">
        <v>40</v>
      </c>
      <c r="Q4443" s="1">
        <v>1</v>
      </c>
      <c r="R4443" s="1">
        <v>0</v>
      </c>
      <c r="S4443" s="1">
        <v>0</v>
      </c>
      <c r="T4443" s="1">
        <v>0</v>
      </c>
      <c r="U4443" s="1">
        <v>0</v>
      </c>
      <c r="V4443" s="1">
        <v>0.90600000000000003</v>
      </c>
      <c r="W4443" s="1">
        <v>6.0000000000000001E-3</v>
      </c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>
        <f t="shared" si="103"/>
        <v>1</v>
      </c>
    </row>
    <row r="4444" spans="1:49" x14ac:dyDescent="0.25">
      <c r="A4444" s="1" t="s">
        <v>445</v>
      </c>
      <c r="B4444" s="1">
        <v>1011652</v>
      </c>
      <c r="C4444" s="1">
        <v>2017</v>
      </c>
      <c r="D4444" s="1" t="s">
        <v>1091</v>
      </c>
      <c r="E4444" s="1" t="s">
        <v>1092</v>
      </c>
      <c r="F4444" s="1" t="s">
        <v>12</v>
      </c>
      <c r="G4444" s="1"/>
      <c r="H4444" s="1"/>
      <c r="I4444" s="1"/>
      <c r="J4444" s="1"/>
      <c r="K4444" s="1" t="s">
        <v>2744</v>
      </c>
      <c r="L4444" s="1" t="s">
        <v>1121</v>
      </c>
      <c r="M4444" s="1" t="s">
        <v>2745</v>
      </c>
      <c r="N4444" s="1"/>
      <c r="O4444" s="1"/>
      <c r="P4444" s="1"/>
      <c r="Q4444" s="1">
        <v>3</v>
      </c>
      <c r="R4444" s="1">
        <v>0</v>
      </c>
      <c r="S4444" s="1">
        <v>0</v>
      </c>
      <c r="T4444" s="1">
        <v>0</v>
      </c>
      <c r="U4444" s="1">
        <v>0</v>
      </c>
      <c r="V4444" s="1">
        <v>0.69</v>
      </c>
      <c r="W4444" s="1">
        <v>1.9E-2</v>
      </c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>
        <f t="shared" si="103"/>
        <v>3</v>
      </c>
    </row>
    <row r="4445" spans="1:49" x14ac:dyDescent="0.25">
      <c r="A4445" s="1" t="s">
        <v>445</v>
      </c>
      <c r="B4445" s="1">
        <v>1011652</v>
      </c>
      <c r="C4445" s="1">
        <v>2017</v>
      </c>
      <c r="D4445" s="1" t="s">
        <v>1091</v>
      </c>
      <c r="E4445" s="1" t="s">
        <v>1092</v>
      </c>
      <c r="F4445" s="1" t="s">
        <v>12</v>
      </c>
      <c r="G4445" s="1"/>
      <c r="H4445" s="1"/>
      <c r="I4445" s="1"/>
      <c r="J4445" s="1"/>
      <c r="K4445" s="1" t="s">
        <v>2816</v>
      </c>
      <c r="L4445" s="1" t="s">
        <v>1121</v>
      </c>
      <c r="M4445" s="1" t="s">
        <v>2817</v>
      </c>
      <c r="N4445" s="1"/>
      <c r="O4445" s="1"/>
      <c r="P4445" s="1"/>
      <c r="Q4445" s="1">
        <v>1</v>
      </c>
      <c r="R4445" s="1">
        <v>0</v>
      </c>
      <c r="S4445" s="1">
        <v>0</v>
      </c>
      <c r="T4445" s="1">
        <v>0</v>
      </c>
      <c r="U4445" s="1">
        <v>0</v>
      </c>
      <c r="V4445" s="1">
        <v>0.73799999999999999</v>
      </c>
      <c r="W4445" s="1">
        <v>1.7999999999999999E-2</v>
      </c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>
        <f t="shared" si="103"/>
        <v>1</v>
      </c>
    </row>
    <row r="4446" spans="1:49" x14ac:dyDescent="0.25">
      <c r="A4446" s="1" t="s">
        <v>445</v>
      </c>
      <c r="B4446" s="1">
        <v>1011652</v>
      </c>
      <c r="C4446" s="1">
        <v>2017</v>
      </c>
      <c r="D4446" s="1" t="s">
        <v>1091</v>
      </c>
      <c r="E4446" s="1" t="s">
        <v>1092</v>
      </c>
      <c r="F4446" s="1" t="s">
        <v>12</v>
      </c>
      <c r="G4446" s="1"/>
      <c r="H4446" s="1"/>
      <c r="I4446" s="1"/>
      <c r="J4446" s="1"/>
      <c r="K4446" s="1" t="s">
        <v>2816</v>
      </c>
      <c r="L4446" s="1" t="s">
        <v>1109</v>
      </c>
      <c r="M4446" s="1" t="s">
        <v>2818</v>
      </c>
      <c r="N4446" s="1">
        <v>37.407741899999998</v>
      </c>
      <c r="O4446" s="1">
        <v>21518.862941200001</v>
      </c>
      <c r="P4446" s="1">
        <v>47</v>
      </c>
      <c r="Q4446" s="1">
        <v>18</v>
      </c>
      <c r="R4446" s="1">
        <v>0</v>
      </c>
      <c r="S4446" s="1">
        <v>0</v>
      </c>
      <c r="T4446" s="1">
        <v>0</v>
      </c>
      <c r="U4446" s="1">
        <v>0</v>
      </c>
      <c r="V4446" s="1">
        <v>0.73799999999999999</v>
      </c>
      <c r="W4446" s="1">
        <v>1.7999999999999999E-2</v>
      </c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>
        <f t="shared" si="103"/>
        <v>18</v>
      </c>
    </row>
    <row r="4447" spans="1:49" x14ac:dyDescent="0.25">
      <c r="A4447" s="1" t="s">
        <v>445</v>
      </c>
      <c r="B4447" s="1">
        <v>1011652</v>
      </c>
      <c r="C4447" s="1">
        <v>2017</v>
      </c>
      <c r="D4447" s="1" t="s">
        <v>1091</v>
      </c>
      <c r="E4447" s="1" t="s">
        <v>1092</v>
      </c>
      <c r="F4447" s="1" t="s">
        <v>12</v>
      </c>
      <c r="G4447" s="1"/>
      <c r="H4447" s="1"/>
      <c r="I4447" s="1"/>
      <c r="J4447" s="1"/>
      <c r="K4447" s="1" t="s">
        <v>1245</v>
      </c>
      <c r="L4447" s="1" t="s">
        <v>1121</v>
      </c>
      <c r="M4447" s="1" t="s">
        <v>1246</v>
      </c>
      <c r="N4447" s="1"/>
      <c r="O4447" s="1"/>
      <c r="P4447" s="1"/>
      <c r="Q4447" s="1">
        <v>315</v>
      </c>
      <c r="R4447" s="1">
        <v>209</v>
      </c>
      <c r="S4447" s="1">
        <v>0</v>
      </c>
      <c r="T4447" s="1">
        <v>0</v>
      </c>
      <c r="U4447" s="1">
        <v>0</v>
      </c>
      <c r="V4447" s="1">
        <v>0.92500000000000004</v>
      </c>
      <c r="W4447" s="1">
        <v>3.0000000000000001E-3</v>
      </c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>
        <f t="shared" si="103"/>
        <v>315</v>
      </c>
    </row>
    <row r="4448" spans="1:49" x14ac:dyDescent="0.25">
      <c r="A4448" s="1" t="s">
        <v>445</v>
      </c>
      <c r="B4448" s="1">
        <v>1011652</v>
      </c>
      <c r="C4448" s="1">
        <v>2017</v>
      </c>
      <c r="D4448" s="1" t="s">
        <v>1091</v>
      </c>
      <c r="E4448" s="1" t="s">
        <v>1092</v>
      </c>
      <c r="F4448" s="1" t="s">
        <v>12</v>
      </c>
      <c r="G4448" s="1"/>
      <c r="H4448" s="1"/>
      <c r="I4448" s="1"/>
      <c r="J4448" s="1"/>
      <c r="K4448" s="1" t="s">
        <v>1245</v>
      </c>
      <c r="L4448" s="1" t="s">
        <v>1109</v>
      </c>
      <c r="M4448" s="1" t="s">
        <v>3074</v>
      </c>
      <c r="N4448" s="1">
        <v>41.414900000000003</v>
      </c>
      <c r="O4448" s="1">
        <v>11074.725415299999</v>
      </c>
      <c r="P4448" s="1">
        <v>18</v>
      </c>
      <c r="Q4448" s="1">
        <v>10</v>
      </c>
      <c r="R4448" s="1">
        <v>38</v>
      </c>
      <c r="S4448" s="1">
        <v>0</v>
      </c>
      <c r="T4448" s="1">
        <v>0</v>
      </c>
      <c r="U4448" s="1">
        <v>0</v>
      </c>
      <c r="V4448" s="1">
        <v>0.92500000000000004</v>
      </c>
      <c r="W4448" s="1">
        <v>3.0000000000000001E-3</v>
      </c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>
        <f t="shared" si="103"/>
        <v>10</v>
      </c>
    </row>
    <row r="4449" spans="1:49" x14ac:dyDescent="0.25">
      <c r="A4449" s="1" t="s">
        <v>445</v>
      </c>
      <c r="B4449" s="1">
        <v>1011652</v>
      </c>
      <c r="C4449" s="1">
        <v>2017</v>
      </c>
      <c r="D4449" s="1" t="s">
        <v>1091</v>
      </c>
      <c r="E4449" s="1" t="s">
        <v>1092</v>
      </c>
      <c r="F4449" s="1" t="s">
        <v>12</v>
      </c>
      <c r="G4449" s="1"/>
      <c r="H4449" s="1"/>
      <c r="I4449" s="1"/>
      <c r="J4449" s="1"/>
      <c r="K4449" s="1" t="s">
        <v>3075</v>
      </c>
      <c r="L4449" s="1" t="s">
        <v>1109</v>
      </c>
      <c r="M4449" s="1" t="s">
        <v>3076</v>
      </c>
      <c r="N4449" s="1">
        <v>37</v>
      </c>
      <c r="O4449" s="1">
        <v>0</v>
      </c>
      <c r="P4449" s="1">
        <v>25</v>
      </c>
      <c r="Q4449" s="1">
        <v>2</v>
      </c>
      <c r="R4449" s="1">
        <v>0</v>
      </c>
      <c r="S4449" s="1">
        <v>0</v>
      </c>
      <c r="T4449" s="1">
        <v>0</v>
      </c>
      <c r="U4449" s="1">
        <v>0</v>
      </c>
      <c r="V4449" s="1">
        <v>0.68799999999999994</v>
      </c>
      <c r="W4449" s="1">
        <v>8.0000000000000002E-3</v>
      </c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>
        <f t="shared" si="103"/>
        <v>2</v>
      </c>
    </row>
    <row r="4450" spans="1:49" x14ac:dyDescent="0.25">
      <c r="A4450" s="1" t="s">
        <v>445</v>
      </c>
      <c r="B4450" s="1">
        <v>1011652</v>
      </c>
      <c r="C4450" s="1">
        <v>2017</v>
      </c>
      <c r="D4450" s="1" t="s">
        <v>1091</v>
      </c>
      <c r="E4450" s="1" t="s">
        <v>1092</v>
      </c>
      <c r="F4450" s="1" t="s">
        <v>12</v>
      </c>
      <c r="G4450" s="1"/>
      <c r="H4450" s="1"/>
      <c r="I4450" s="1"/>
      <c r="J4450" s="1"/>
      <c r="K4450" s="1" t="s">
        <v>1813</v>
      </c>
      <c r="L4450" s="1" t="s">
        <v>1121</v>
      </c>
      <c r="M4450" s="1" t="s">
        <v>1814</v>
      </c>
      <c r="N4450" s="1"/>
      <c r="O4450" s="1"/>
      <c r="P4450" s="1"/>
      <c r="Q4450" s="1">
        <v>6</v>
      </c>
      <c r="R4450" s="1">
        <v>0</v>
      </c>
      <c r="S4450" s="1">
        <v>0</v>
      </c>
      <c r="T4450" s="1">
        <v>0</v>
      </c>
      <c r="U4450" s="1">
        <v>0</v>
      </c>
      <c r="V4450" s="1">
        <v>0.68100000000000005</v>
      </c>
      <c r="W4450" s="1">
        <v>0.02</v>
      </c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>
        <f t="shared" si="103"/>
        <v>6</v>
      </c>
    </row>
    <row r="4451" spans="1:49" x14ac:dyDescent="0.25">
      <c r="A4451" s="1" t="s">
        <v>445</v>
      </c>
      <c r="B4451" s="1">
        <v>1011652</v>
      </c>
      <c r="C4451" s="1">
        <v>2017</v>
      </c>
      <c r="D4451" s="1" t="s">
        <v>1091</v>
      </c>
      <c r="E4451" s="1" t="s">
        <v>1092</v>
      </c>
      <c r="F4451" s="1" t="s">
        <v>12</v>
      </c>
      <c r="G4451" s="1"/>
      <c r="H4451" s="1"/>
      <c r="I4451" s="1"/>
      <c r="J4451" s="1"/>
      <c r="K4451" s="1" t="s">
        <v>1813</v>
      </c>
      <c r="L4451" s="1" t="s">
        <v>1109</v>
      </c>
      <c r="M4451" s="1" t="s">
        <v>1815</v>
      </c>
      <c r="N4451" s="1">
        <v>42.533333300000002</v>
      </c>
      <c r="O4451" s="1">
        <v>11193.6722857</v>
      </c>
      <c r="P4451" s="1">
        <v>88</v>
      </c>
      <c r="Q4451" s="1">
        <v>1</v>
      </c>
      <c r="R4451" s="1">
        <v>0</v>
      </c>
      <c r="S4451" s="1">
        <v>0</v>
      </c>
      <c r="T4451" s="1">
        <v>0</v>
      </c>
      <c r="U4451" s="1">
        <v>0</v>
      </c>
      <c r="V4451" s="1">
        <v>0.68100000000000005</v>
      </c>
      <c r="W4451" s="1">
        <v>0.02</v>
      </c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>
        <f t="shared" si="103"/>
        <v>1</v>
      </c>
    </row>
    <row r="4452" spans="1:49" x14ac:dyDescent="0.25">
      <c r="A4452" s="1" t="s">
        <v>445</v>
      </c>
      <c r="B4452" s="1">
        <v>1011652</v>
      </c>
      <c r="C4452" s="1">
        <v>2017</v>
      </c>
      <c r="D4452" s="1" t="s">
        <v>1091</v>
      </c>
      <c r="E4452" s="1" t="s">
        <v>1092</v>
      </c>
      <c r="F4452" s="1" t="s">
        <v>12</v>
      </c>
      <c r="G4452" s="1"/>
      <c r="H4452" s="1"/>
      <c r="I4452" s="1"/>
      <c r="J4452" s="1"/>
      <c r="K4452" s="1" t="s">
        <v>1139</v>
      </c>
      <c r="L4452" s="1" t="s">
        <v>1109</v>
      </c>
      <c r="M4452" s="1" t="s">
        <v>1140</v>
      </c>
      <c r="N4452" s="1">
        <v>32</v>
      </c>
      <c r="O4452" s="1">
        <v>0</v>
      </c>
      <c r="P4452" s="1">
        <v>20</v>
      </c>
      <c r="Q4452" s="1">
        <v>1</v>
      </c>
      <c r="R4452" s="1">
        <v>0</v>
      </c>
      <c r="S4452" s="1">
        <v>0</v>
      </c>
      <c r="T4452" s="1">
        <v>0</v>
      </c>
      <c r="U4452" s="1">
        <v>0</v>
      </c>
      <c r="V4452" s="1">
        <v>0.83399999999999996</v>
      </c>
      <c r="W4452" s="1">
        <v>2.5999999999999999E-2</v>
      </c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>
        <f t="shared" si="103"/>
        <v>1</v>
      </c>
    </row>
    <row r="4453" spans="1:49" x14ac:dyDescent="0.25">
      <c r="A4453" s="1" t="s">
        <v>445</v>
      </c>
      <c r="B4453" s="1">
        <v>1011652</v>
      </c>
      <c r="C4453" s="1">
        <v>2017</v>
      </c>
      <c r="D4453" s="1" t="s">
        <v>1091</v>
      </c>
      <c r="E4453" s="1" t="s">
        <v>1092</v>
      </c>
      <c r="F4453" s="1" t="s">
        <v>12</v>
      </c>
      <c r="G4453" s="1"/>
      <c r="H4453" s="1"/>
      <c r="I4453" s="1"/>
      <c r="J4453" s="1"/>
      <c r="K4453" s="1" t="s">
        <v>1256</v>
      </c>
      <c r="L4453" s="1" t="s">
        <v>1109</v>
      </c>
      <c r="M4453" s="1" t="s">
        <v>2843</v>
      </c>
      <c r="N4453" s="1">
        <v>34</v>
      </c>
      <c r="O4453" s="1">
        <v>0</v>
      </c>
      <c r="P4453" s="1">
        <v>30</v>
      </c>
      <c r="Q4453" s="1">
        <v>1</v>
      </c>
      <c r="R4453" s="1">
        <v>0</v>
      </c>
      <c r="S4453" s="1">
        <v>0</v>
      </c>
      <c r="T4453" s="1">
        <v>0</v>
      </c>
      <c r="U4453" s="1">
        <v>0</v>
      </c>
      <c r="V4453" s="1">
        <v>0.83399999999999996</v>
      </c>
      <c r="W4453" s="1">
        <v>2.5999999999999999E-2</v>
      </c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>
        <f t="shared" si="103"/>
        <v>1</v>
      </c>
    </row>
    <row r="4454" spans="1:49" x14ac:dyDescent="0.25">
      <c r="A4454" s="1" t="s">
        <v>445</v>
      </c>
      <c r="B4454" s="1">
        <v>1011652</v>
      </c>
      <c r="C4454" s="1">
        <v>2017</v>
      </c>
      <c r="D4454" s="1" t="s">
        <v>1091</v>
      </c>
      <c r="E4454" s="1" t="s">
        <v>1092</v>
      </c>
      <c r="F4454" s="1" t="s">
        <v>12</v>
      </c>
      <c r="G4454" s="1"/>
      <c r="H4454" s="1"/>
      <c r="I4454" s="1"/>
      <c r="J4454" s="1"/>
      <c r="K4454" s="1" t="s">
        <v>1108</v>
      </c>
      <c r="L4454" s="1" t="s">
        <v>1121</v>
      </c>
      <c r="M4454" s="1" t="s">
        <v>2845</v>
      </c>
      <c r="N4454" s="1"/>
      <c r="O4454" s="1"/>
      <c r="P4454" s="1"/>
      <c r="Q4454" s="1">
        <v>69</v>
      </c>
      <c r="R4454" s="1">
        <v>0</v>
      </c>
      <c r="S4454" s="1">
        <v>0</v>
      </c>
      <c r="T4454" s="1">
        <v>1</v>
      </c>
      <c r="U4454" s="1">
        <v>0</v>
      </c>
      <c r="V4454" s="1">
        <v>0.68100000000000005</v>
      </c>
      <c r="W4454" s="1">
        <v>0.02</v>
      </c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>
        <f t="shared" si="103"/>
        <v>69</v>
      </c>
    </row>
    <row r="4455" spans="1:49" x14ac:dyDescent="0.25">
      <c r="A4455" s="1" t="s">
        <v>445</v>
      </c>
      <c r="B4455" s="1">
        <v>1011652</v>
      </c>
      <c r="C4455" s="1">
        <v>2017</v>
      </c>
      <c r="D4455" s="1" t="s">
        <v>1091</v>
      </c>
      <c r="E4455" s="1" t="s">
        <v>1092</v>
      </c>
      <c r="F4455" s="1" t="s">
        <v>12</v>
      </c>
      <c r="G4455" s="1"/>
      <c r="H4455" s="1"/>
      <c r="I4455" s="1"/>
      <c r="J4455" s="1"/>
      <c r="K4455" s="1" t="s">
        <v>1108</v>
      </c>
      <c r="L4455" s="1" t="s">
        <v>1109</v>
      </c>
      <c r="M4455" s="1" t="s">
        <v>1110</v>
      </c>
      <c r="N4455" s="1">
        <v>46.4</v>
      </c>
      <c r="O4455" s="1">
        <v>2922.4989999999998</v>
      </c>
      <c r="P4455" s="1">
        <v>38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0.68100000000000005</v>
      </c>
      <c r="W4455" s="1">
        <v>0.02</v>
      </c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>
        <f t="shared" si="103"/>
        <v>0</v>
      </c>
    </row>
    <row r="4456" spans="1:49" x14ac:dyDescent="0.25">
      <c r="A4456" s="1" t="s">
        <v>445</v>
      </c>
      <c r="B4456" s="1">
        <v>1011652</v>
      </c>
      <c r="C4456" s="1">
        <v>2017</v>
      </c>
      <c r="D4456" s="1" t="s">
        <v>1091</v>
      </c>
      <c r="E4456" s="1" t="s">
        <v>1092</v>
      </c>
      <c r="F4456" s="1" t="s">
        <v>12</v>
      </c>
      <c r="G4456" s="1"/>
      <c r="H4456" s="1"/>
      <c r="I4456" s="1"/>
      <c r="J4456" s="1"/>
      <c r="K4456" s="1" t="s">
        <v>1141</v>
      </c>
      <c r="L4456" s="1" t="s">
        <v>1109</v>
      </c>
      <c r="M4456" s="1" t="s">
        <v>1143</v>
      </c>
      <c r="N4456" s="1">
        <v>42.5</v>
      </c>
      <c r="O4456" s="1">
        <v>0</v>
      </c>
      <c r="P4456" s="1">
        <v>25</v>
      </c>
      <c r="Q4456" s="1">
        <v>4</v>
      </c>
      <c r="R4456" s="1">
        <v>0</v>
      </c>
      <c r="S4456" s="1">
        <v>0</v>
      </c>
      <c r="T4456" s="1">
        <v>0</v>
      </c>
      <c r="U4456" s="1">
        <v>0</v>
      </c>
      <c r="V4456" s="1">
        <v>0.83399999999999996</v>
      </c>
      <c r="W4456" s="1">
        <v>2.5999999999999999E-2</v>
      </c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>
        <f t="shared" si="103"/>
        <v>4</v>
      </c>
    </row>
    <row r="4457" spans="1:49" x14ac:dyDescent="0.25">
      <c r="A4457" s="1" t="s">
        <v>445</v>
      </c>
      <c r="B4457" s="1">
        <v>1011652</v>
      </c>
      <c r="C4457" s="1">
        <v>2017</v>
      </c>
      <c r="D4457" s="1" t="s">
        <v>1091</v>
      </c>
      <c r="E4457" s="1" t="s">
        <v>1092</v>
      </c>
      <c r="F4457" s="1" t="s">
        <v>12</v>
      </c>
      <c r="G4457" s="1"/>
      <c r="H4457" s="1"/>
      <c r="I4457" s="1"/>
      <c r="J4457" s="1"/>
      <c r="K4457" s="1" t="s">
        <v>1864</v>
      </c>
      <c r="L4457" s="1" t="s">
        <v>1121</v>
      </c>
      <c r="M4457" s="1" t="s">
        <v>2821</v>
      </c>
      <c r="N4457" s="1"/>
      <c r="O4457" s="1"/>
      <c r="P4457" s="1"/>
      <c r="Q4457" s="1">
        <v>3</v>
      </c>
      <c r="R4457" s="1">
        <v>0</v>
      </c>
      <c r="S4457" s="1">
        <v>0</v>
      </c>
      <c r="T4457" s="1">
        <v>0</v>
      </c>
      <c r="U4457" s="1">
        <v>0</v>
      </c>
      <c r="V4457" s="1">
        <v>0.68100000000000005</v>
      </c>
      <c r="W4457" s="1">
        <v>0.02</v>
      </c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>
        <f t="shared" si="103"/>
        <v>3</v>
      </c>
    </row>
    <row r="4458" spans="1:49" x14ac:dyDescent="0.25">
      <c r="A4458" s="1" t="s">
        <v>445</v>
      </c>
      <c r="B4458" s="1">
        <v>1011652</v>
      </c>
      <c r="C4458" s="1">
        <v>2017</v>
      </c>
      <c r="D4458" s="1" t="s">
        <v>1091</v>
      </c>
      <c r="E4458" s="1" t="s">
        <v>1092</v>
      </c>
      <c r="F4458" s="1" t="s">
        <v>12</v>
      </c>
      <c r="G4458" s="1"/>
      <c r="H4458" s="1"/>
      <c r="I4458" s="1"/>
      <c r="J4458" s="1"/>
      <c r="K4458" s="1" t="s">
        <v>1114</v>
      </c>
      <c r="L4458" s="1" t="s">
        <v>1121</v>
      </c>
      <c r="M4458" s="1" t="s">
        <v>2783</v>
      </c>
      <c r="N4458" s="1"/>
      <c r="O4458" s="1"/>
      <c r="P4458" s="1"/>
      <c r="Q4458" s="1">
        <v>36</v>
      </c>
      <c r="R4458" s="1">
        <v>0</v>
      </c>
      <c r="S4458" s="1">
        <v>0</v>
      </c>
      <c r="T4458" s="1">
        <v>1</v>
      </c>
      <c r="U4458" s="1">
        <v>0</v>
      </c>
      <c r="V4458" s="1">
        <v>0.76</v>
      </c>
      <c r="W4458" s="1">
        <v>7.0000000000000001E-3</v>
      </c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>
        <f t="shared" si="103"/>
        <v>36</v>
      </c>
    </row>
    <row r="4459" spans="1:49" x14ac:dyDescent="0.25">
      <c r="A4459" s="1" t="s">
        <v>445</v>
      </c>
      <c r="B4459" s="1">
        <v>1011652</v>
      </c>
      <c r="C4459" s="1">
        <v>2017</v>
      </c>
      <c r="D4459" s="1" t="s">
        <v>1091</v>
      </c>
      <c r="E4459" s="1" t="s">
        <v>1092</v>
      </c>
      <c r="F4459" s="1" t="s">
        <v>12</v>
      </c>
      <c r="G4459" s="1"/>
      <c r="H4459" s="1"/>
      <c r="I4459" s="1"/>
      <c r="J4459" s="1"/>
      <c r="K4459" s="1" t="s">
        <v>3077</v>
      </c>
      <c r="L4459" s="1" t="s">
        <v>1109</v>
      </c>
      <c r="M4459" s="1" t="s">
        <v>3078</v>
      </c>
      <c r="N4459" s="1">
        <v>44</v>
      </c>
      <c r="O4459" s="1">
        <v>0.2889253</v>
      </c>
      <c r="P4459" s="1">
        <v>36.1</v>
      </c>
      <c r="Q4459" s="1">
        <v>16</v>
      </c>
      <c r="R4459" s="1">
        <v>0</v>
      </c>
      <c r="S4459" s="1">
        <v>0</v>
      </c>
      <c r="T4459" s="1">
        <v>0</v>
      </c>
      <c r="U4459" s="1">
        <v>0</v>
      </c>
      <c r="V4459" s="1">
        <v>0.68799999999999994</v>
      </c>
      <c r="W4459" s="1">
        <v>8.0000000000000002E-3</v>
      </c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>
        <f t="shared" si="103"/>
        <v>16</v>
      </c>
    </row>
    <row r="4460" spans="1:49" x14ac:dyDescent="0.25">
      <c r="A4460" s="1" t="s">
        <v>445</v>
      </c>
      <c r="B4460" s="1">
        <v>1011652</v>
      </c>
      <c r="C4460" s="1">
        <v>2017</v>
      </c>
      <c r="D4460" s="1" t="s">
        <v>1091</v>
      </c>
      <c r="E4460" s="1" t="s">
        <v>1092</v>
      </c>
      <c r="F4460" s="1" t="s">
        <v>12</v>
      </c>
      <c r="G4460" s="1"/>
      <c r="H4460" s="1"/>
      <c r="I4460" s="1"/>
      <c r="J4460" s="1"/>
      <c r="K4460" s="1" t="s">
        <v>1125</v>
      </c>
      <c r="L4460" s="1" t="s">
        <v>1121</v>
      </c>
      <c r="M4460" s="1" t="s">
        <v>1126</v>
      </c>
      <c r="N4460" s="1"/>
      <c r="O4460" s="1"/>
      <c r="P4460" s="1"/>
      <c r="Q4460" s="1">
        <v>1</v>
      </c>
      <c r="R4460" s="1">
        <v>0</v>
      </c>
      <c r="S4460" s="1">
        <v>0</v>
      </c>
      <c r="T4460" s="1">
        <v>0</v>
      </c>
      <c r="U4460" s="1">
        <v>0</v>
      </c>
      <c r="V4460" s="1">
        <v>0.68100000000000005</v>
      </c>
      <c r="W4460" s="1">
        <v>0.02</v>
      </c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>
        <f t="shared" si="103"/>
        <v>1</v>
      </c>
    </row>
    <row r="4461" spans="1:49" x14ac:dyDescent="0.25">
      <c r="A4461" s="1" t="s">
        <v>445</v>
      </c>
      <c r="B4461" s="1">
        <v>1011652</v>
      </c>
      <c r="C4461" s="1">
        <v>2017</v>
      </c>
      <c r="D4461" s="1" t="s">
        <v>1091</v>
      </c>
      <c r="E4461" s="1" t="s">
        <v>1092</v>
      </c>
      <c r="F4461" s="1" t="s">
        <v>12</v>
      </c>
      <c r="G4461" s="1"/>
      <c r="H4461" s="1"/>
      <c r="I4461" s="1"/>
      <c r="J4461" s="1"/>
      <c r="K4461" s="1" t="s">
        <v>1819</v>
      </c>
      <c r="L4461" s="1" t="s">
        <v>1121</v>
      </c>
      <c r="M4461" s="1" t="s">
        <v>1820</v>
      </c>
      <c r="N4461" s="1"/>
      <c r="O4461" s="1"/>
      <c r="P4461" s="1"/>
      <c r="Q4461" s="1">
        <v>2</v>
      </c>
      <c r="R4461" s="1">
        <v>0</v>
      </c>
      <c r="S4461" s="1">
        <v>0</v>
      </c>
      <c r="T4461" s="1">
        <v>0</v>
      </c>
      <c r="U4461" s="1">
        <v>0</v>
      </c>
      <c r="V4461" s="1">
        <v>0.68100000000000005</v>
      </c>
      <c r="W4461" s="1">
        <v>0.02</v>
      </c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>
        <f t="shared" si="103"/>
        <v>2</v>
      </c>
    </row>
    <row r="4462" spans="1:49" x14ac:dyDescent="0.25">
      <c r="A4462" s="1" t="s">
        <v>445</v>
      </c>
      <c r="B4462" s="1">
        <v>1011652</v>
      </c>
      <c r="C4462" s="1">
        <v>2017</v>
      </c>
      <c r="D4462" s="1" t="s">
        <v>1091</v>
      </c>
      <c r="E4462" s="1" t="s">
        <v>1092</v>
      </c>
      <c r="F4462" s="1" t="s">
        <v>12</v>
      </c>
      <c r="G4462" s="1"/>
      <c r="H4462" s="1"/>
      <c r="I4462" s="1"/>
      <c r="J4462" s="1"/>
      <c r="K4462" s="1" t="s">
        <v>1819</v>
      </c>
      <c r="L4462" s="1" t="s">
        <v>1109</v>
      </c>
      <c r="M4462" s="1" t="s">
        <v>2972</v>
      </c>
      <c r="N4462" s="1">
        <v>42.3</v>
      </c>
      <c r="O4462" s="1">
        <v>187939.62</v>
      </c>
      <c r="P4462" s="1">
        <v>820</v>
      </c>
      <c r="Q4462" s="1">
        <v>1</v>
      </c>
      <c r="R4462" s="1">
        <v>0</v>
      </c>
      <c r="S4462" s="1">
        <v>0</v>
      </c>
      <c r="T4462" s="1">
        <v>0</v>
      </c>
      <c r="U4462" s="1">
        <v>0</v>
      </c>
      <c r="V4462" s="1">
        <v>0.68100000000000005</v>
      </c>
      <c r="W4462" s="1">
        <v>0.02</v>
      </c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>
        <f t="shared" si="103"/>
        <v>1</v>
      </c>
    </row>
    <row r="4463" spans="1:49" x14ac:dyDescent="0.25">
      <c r="A4463" s="1" t="s">
        <v>673</v>
      </c>
      <c r="B4463" s="1">
        <v>1011654</v>
      </c>
      <c r="C4463" s="1">
        <v>2017</v>
      </c>
      <c r="D4463" s="1" t="s">
        <v>1091</v>
      </c>
      <c r="E4463" s="1" t="s">
        <v>1092</v>
      </c>
      <c r="F4463" s="1" t="s">
        <v>12</v>
      </c>
      <c r="G4463" s="1"/>
      <c r="H4463" s="1"/>
      <c r="I4463" s="1"/>
      <c r="J4463" s="1"/>
      <c r="K4463" s="1" t="s">
        <v>1925</v>
      </c>
      <c r="L4463" s="1" t="s">
        <v>1121</v>
      </c>
      <c r="M4463" s="1" t="s">
        <v>2566</v>
      </c>
      <c r="N4463" s="1"/>
      <c r="O4463" s="1"/>
      <c r="P4463" s="1"/>
      <c r="Q4463" s="1">
        <v>46</v>
      </c>
      <c r="R4463" s="1">
        <v>0</v>
      </c>
      <c r="S4463" s="1">
        <v>0</v>
      </c>
      <c r="T4463" s="1">
        <v>0</v>
      </c>
      <c r="U4463" s="1">
        <v>0</v>
      </c>
      <c r="V4463" s="1">
        <v>0.85699999999999998</v>
      </c>
      <c r="W4463" s="1">
        <v>1.4999999999999999E-2</v>
      </c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>
        <f t="shared" si="103"/>
        <v>46</v>
      </c>
    </row>
    <row r="4464" spans="1:49" x14ac:dyDescent="0.25">
      <c r="A4464" s="1" t="s">
        <v>673</v>
      </c>
      <c r="B4464" s="1">
        <v>1011654</v>
      </c>
      <c r="C4464" s="1">
        <v>2017</v>
      </c>
      <c r="D4464" s="1" t="s">
        <v>1091</v>
      </c>
      <c r="E4464" s="1" t="s">
        <v>1092</v>
      </c>
      <c r="F4464" s="1" t="s">
        <v>12</v>
      </c>
      <c r="G4464" s="1"/>
      <c r="H4464" s="1"/>
      <c r="I4464" s="1"/>
      <c r="J4464" s="1"/>
      <c r="K4464" s="1" t="s">
        <v>1793</v>
      </c>
      <c r="L4464" s="1" t="s">
        <v>1121</v>
      </c>
      <c r="M4464" s="1" t="s">
        <v>2639</v>
      </c>
      <c r="N4464" s="1"/>
      <c r="O4464" s="1"/>
      <c r="P4464" s="1"/>
      <c r="Q4464" s="1">
        <v>121</v>
      </c>
      <c r="R4464" s="1">
        <v>0</v>
      </c>
      <c r="S4464" s="1">
        <v>0</v>
      </c>
      <c r="T4464" s="1">
        <v>0</v>
      </c>
      <c r="U4464" s="1">
        <v>0</v>
      </c>
      <c r="V4464" s="1">
        <v>0.85699999999999998</v>
      </c>
      <c r="W4464" s="1">
        <v>1.4999999999999999E-2</v>
      </c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>
        <f t="shared" si="103"/>
        <v>121</v>
      </c>
    </row>
    <row r="4465" spans="1:49" x14ac:dyDescent="0.25">
      <c r="A4465" s="1" t="s">
        <v>32</v>
      </c>
      <c r="B4465" s="1">
        <v>1011655</v>
      </c>
      <c r="C4465" s="1">
        <v>2017</v>
      </c>
      <c r="D4465" s="1" t="s">
        <v>1091</v>
      </c>
      <c r="E4465" s="1" t="s">
        <v>1092</v>
      </c>
      <c r="F4465" s="1" t="s">
        <v>12</v>
      </c>
      <c r="G4465" s="1"/>
      <c r="H4465" s="1"/>
      <c r="I4465" s="1"/>
      <c r="J4465" s="1"/>
      <c r="K4465" s="1" t="s">
        <v>3079</v>
      </c>
      <c r="L4465" s="1" t="s">
        <v>1121</v>
      </c>
      <c r="M4465" s="1" t="s">
        <v>3080</v>
      </c>
      <c r="N4465" s="1"/>
      <c r="O4465" s="1"/>
      <c r="P4465" s="1"/>
      <c r="Q4465" s="1">
        <v>39</v>
      </c>
      <c r="R4465" s="1">
        <v>0</v>
      </c>
      <c r="S4465" s="1">
        <v>0</v>
      </c>
      <c r="T4465" s="1">
        <v>0</v>
      </c>
      <c r="U4465" s="1">
        <v>0</v>
      </c>
      <c r="V4465" s="1">
        <v>0.69099999999999995</v>
      </c>
      <c r="W4465" s="1">
        <v>1.7999999999999999E-2</v>
      </c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>
        <f t="shared" si="103"/>
        <v>39</v>
      </c>
    </row>
    <row r="4466" spans="1:49" x14ac:dyDescent="0.25">
      <c r="A4466" s="1" t="s">
        <v>32</v>
      </c>
      <c r="B4466" s="1">
        <v>1011655</v>
      </c>
      <c r="C4466" s="1">
        <v>2017</v>
      </c>
      <c r="D4466" s="1" t="s">
        <v>1091</v>
      </c>
      <c r="E4466" s="1" t="s">
        <v>1092</v>
      </c>
      <c r="F4466" s="1" t="s">
        <v>12</v>
      </c>
      <c r="G4466" s="1"/>
      <c r="H4466" s="1"/>
      <c r="I4466" s="1"/>
      <c r="J4466" s="1"/>
      <c r="K4466" s="1" t="s">
        <v>2526</v>
      </c>
      <c r="L4466" s="1" t="s">
        <v>1121</v>
      </c>
      <c r="M4466" s="1" t="s">
        <v>2527</v>
      </c>
      <c r="N4466" s="1"/>
      <c r="O4466" s="1"/>
      <c r="P4466" s="1"/>
      <c r="Q4466" s="1">
        <v>224</v>
      </c>
      <c r="R4466" s="1">
        <v>0</v>
      </c>
      <c r="S4466" s="1">
        <v>0</v>
      </c>
      <c r="T4466" s="1">
        <v>0</v>
      </c>
      <c r="U4466" s="1">
        <v>0</v>
      </c>
      <c r="V4466" s="1">
        <v>0.69099999999999995</v>
      </c>
      <c r="W4466" s="1">
        <v>1.7999999999999999E-2</v>
      </c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>
        <f t="shared" si="103"/>
        <v>224</v>
      </c>
    </row>
    <row r="4467" spans="1:49" x14ac:dyDescent="0.25">
      <c r="A4467" s="1" t="s">
        <v>32</v>
      </c>
      <c r="B4467" s="1">
        <v>1011655</v>
      </c>
      <c r="C4467" s="1">
        <v>2017</v>
      </c>
      <c r="D4467" s="1" t="s">
        <v>1091</v>
      </c>
      <c r="E4467" s="1" t="s">
        <v>1092</v>
      </c>
      <c r="F4467" s="1" t="s">
        <v>12</v>
      </c>
      <c r="G4467" s="1"/>
      <c r="H4467" s="1"/>
      <c r="I4467" s="1"/>
      <c r="J4467" s="1"/>
      <c r="K4467" s="1" t="s">
        <v>2529</v>
      </c>
      <c r="L4467" s="1" t="s">
        <v>1121</v>
      </c>
      <c r="M4467" s="1" t="s">
        <v>2530</v>
      </c>
      <c r="N4467" s="1"/>
      <c r="O4467" s="1"/>
      <c r="P4467" s="1"/>
      <c r="Q4467" s="1">
        <v>161</v>
      </c>
      <c r="R4467" s="1">
        <v>0</v>
      </c>
      <c r="S4467" s="1">
        <v>0</v>
      </c>
      <c r="T4467" s="1">
        <v>0</v>
      </c>
      <c r="U4467" s="1">
        <v>0</v>
      </c>
      <c r="V4467" s="1">
        <v>0.69099999999999995</v>
      </c>
      <c r="W4467" s="1">
        <v>1.7999999999999999E-2</v>
      </c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>
        <f t="shared" si="103"/>
        <v>161</v>
      </c>
    </row>
    <row r="4468" spans="1:49" x14ac:dyDescent="0.25">
      <c r="A4468" s="1" t="s">
        <v>32</v>
      </c>
      <c r="B4468" s="1">
        <v>1011655</v>
      </c>
      <c r="C4468" s="1">
        <v>2017</v>
      </c>
      <c r="D4468" s="1" t="s">
        <v>1091</v>
      </c>
      <c r="E4468" s="1" t="s">
        <v>1092</v>
      </c>
      <c r="F4468" s="1" t="s">
        <v>12</v>
      </c>
      <c r="G4468" s="1"/>
      <c r="H4468" s="1"/>
      <c r="I4468" s="1"/>
      <c r="J4468" s="1"/>
      <c r="K4468" s="1" t="s">
        <v>2533</v>
      </c>
      <c r="L4468" s="1" t="s">
        <v>1121</v>
      </c>
      <c r="M4468" s="1" t="s">
        <v>3081</v>
      </c>
      <c r="N4468" s="1"/>
      <c r="O4468" s="1"/>
      <c r="P4468" s="1"/>
      <c r="Q4468" s="1">
        <v>118</v>
      </c>
      <c r="R4468" s="1">
        <v>0</v>
      </c>
      <c r="S4468" s="1">
        <v>0</v>
      </c>
      <c r="T4468" s="1">
        <v>0</v>
      </c>
      <c r="U4468" s="1">
        <v>0</v>
      </c>
      <c r="V4468" s="1">
        <v>0.69099999999999995</v>
      </c>
      <c r="W4468" s="1">
        <v>1.7999999999999999E-2</v>
      </c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>
        <f t="shared" si="103"/>
        <v>118</v>
      </c>
    </row>
    <row r="4469" spans="1:49" x14ac:dyDescent="0.25">
      <c r="A4469" s="1" t="s">
        <v>108</v>
      </c>
      <c r="B4469" s="1">
        <v>1011659</v>
      </c>
      <c r="C4469" s="1">
        <v>2017</v>
      </c>
      <c r="D4469" s="1" t="s">
        <v>1091</v>
      </c>
      <c r="E4469" s="1" t="s">
        <v>1092</v>
      </c>
      <c r="F4469" s="1" t="s">
        <v>12</v>
      </c>
      <c r="G4469" s="1"/>
      <c r="H4469" s="1"/>
      <c r="I4469" s="1"/>
      <c r="J4469" s="1"/>
      <c r="K4469" s="1" t="s">
        <v>1263</v>
      </c>
      <c r="L4469" s="1" t="s">
        <v>1121</v>
      </c>
      <c r="M4469" s="1" t="s">
        <v>2759</v>
      </c>
      <c r="N4469" s="1"/>
      <c r="O4469" s="1"/>
      <c r="P4469" s="1"/>
      <c r="Q4469" s="1">
        <v>3</v>
      </c>
      <c r="R4469" s="1">
        <v>0</v>
      </c>
      <c r="S4469" s="1">
        <v>0</v>
      </c>
      <c r="T4469" s="1">
        <v>0</v>
      </c>
      <c r="U4469" s="1">
        <v>0</v>
      </c>
      <c r="V4469" s="1">
        <v>0.71299999999999997</v>
      </c>
      <c r="W4469" s="1">
        <v>4.0000000000000001E-3</v>
      </c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>
        <f t="shared" si="103"/>
        <v>3</v>
      </c>
    </row>
    <row r="4470" spans="1:49" x14ac:dyDescent="0.25">
      <c r="A4470" s="1" t="s">
        <v>108</v>
      </c>
      <c r="B4470" s="1">
        <v>1011659</v>
      </c>
      <c r="C4470" s="1">
        <v>2017</v>
      </c>
      <c r="D4470" s="1" t="s">
        <v>1091</v>
      </c>
      <c r="E4470" s="1" t="s">
        <v>1092</v>
      </c>
      <c r="F4470" s="1" t="s">
        <v>12</v>
      </c>
      <c r="G4470" s="1"/>
      <c r="H4470" s="1"/>
      <c r="I4470" s="1"/>
      <c r="J4470" s="1"/>
      <c r="K4470" s="1" t="s">
        <v>1263</v>
      </c>
      <c r="L4470" s="1" t="s">
        <v>1109</v>
      </c>
      <c r="M4470" s="1" t="s">
        <v>1264</v>
      </c>
      <c r="N4470" s="1">
        <v>42</v>
      </c>
      <c r="O4470" s="1">
        <v>5.9565199999999999E-2</v>
      </c>
      <c r="P4470" s="1">
        <v>95</v>
      </c>
      <c r="Q4470" s="1">
        <v>78</v>
      </c>
      <c r="R4470" s="1">
        <v>0</v>
      </c>
      <c r="S4470" s="1">
        <v>0</v>
      </c>
      <c r="T4470" s="1">
        <v>0</v>
      </c>
      <c r="U4470" s="1">
        <v>12</v>
      </c>
      <c r="V4470" s="1">
        <v>0.71299999999999997</v>
      </c>
      <c r="W4470" s="1">
        <v>4.0000000000000001E-3</v>
      </c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>
        <f t="shared" si="103"/>
        <v>90</v>
      </c>
    </row>
    <row r="4471" spans="1:49" x14ac:dyDescent="0.25">
      <c r="A4471" s="1" t="s">
        <v>108</v>
      </c>
      <c r="B4471" s="1">
        <v>1011659</v>
      </c>
      <c r="C4471" s="1">
        <v>2017</v>
      </c>
      <c r="D4471" s="1" t="s">
        <v>1091</v>
      </c>
      <c r="E4471" s="1" t="s">
        <v>1092</v>
      </c>
      <c r="F4471" s="1" t="s">
        <v>12</v>
      </c>
      <c r="G4471" s="1"/>
      <c r="H4471" s="1"/>
      <c r="I4471" s="1"/>
      <c r="J4471" s="1"/>
      <c r="K4471" s="1" t="s">
        <v>1265</v>
      </c>
      <c r="L4471" s="1" t="s">
        <v>1109</v>
      </c>
      <c r="M4471" s="1" t="s">
        <v>1266</v>
      </c>
      <c r="N4471" s="1">
        <v>51</v>
      </c>
      <c r="O4471" s="1">
        <v>0.12</v>
      </c>
      <c r="P4471" s="1">
        <v>98</v>
      </c>
      <c r="Q4471" s="1">
        <v>5</v>
      </c>
      <c r="R4471" s="1">
        <v>0</v>
      </c>
      <c r="S4471" s="1">
        <v>0</v>
      </c>
      <c r="T4471" s="1">
        <v>0</v>
      </c>
      <c r="U4471" s="1">
        <v>1</v>
      </c>
      <c r="V4471" s="1">
        <v>0.71299999999999997</v>
      </c>
      <c r="W4471" s="1">
        <v>4.0000000000000001E-3</v>
      </c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>
        <f t="shared" si="103"/>
        <v>6</v>
      </c>
    </row>
    <row r="4472" spans="1:49" x14ac:dyDescent="0.25">
      <c r="A4472" s="1" t="s">
        <v>108</v>
      </c>
      <c r="B4472" s="1">
        <v>1011659</v>
      </c>
      <c r="C4472" s="1">
        <v>2017</v>
      </c>
      <c r="D4472" s="1" t="s">
        <v>1091</v>
      </c>
      <c r="E4472" s="1" t="s">
        <v>1092</v>
      </c>
      <c r="F4472" s="1" t="s">
        <v>12</v>
      </c>
      <c r="G4472" s="1"/>
      <c r="H4472" s="1"/>
      <c r="I4472" s="1"/>
      <c r="J4472" s="1"/>
      <c r="K4472" s="1" t="s">
        <v>1706</v>
      </c>
      <c r="L4472" s="1" t="s">
        <v>1121</v>
      </c>
      <c r="M4472" s="1" t="s">
        <v>1707</v>
      </c>
      <c r="N4472" s="1"/>
      <c r="O4472" s="1"/>
      <c r="P4472" s="1"/>
      <c r="Q4472" s="1">
        <v>2</v>
      </c>
      <c r="R4472" s="1">
        <v>0</v>
      </c>
      <c r="S4472" s="1">
        <v>0</v>
      </c>
      <c r="T4472" s="1">
        <v>0</v>
      </c>
      <c r="U4472" s="1">
        <v>0</v>
      </c>
      <c r="V4472" s="1">
        <v>0.71299999999999997</v>
      </c>
      <c r="W4472" s="1">
        <v>4.0000000000000001E-3</v>
      </c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>
        <f t="shared" si="103"/>
        <v>2</v>
      </c>
    </row>
    <row r="4473" spans="1:49" x14ac:dyDescent="0.25">
      <c r="A4473" s="1" t="s">
        <v>108</v>
      </c>
      <c r="B4473" s="1">
        <v>1011659</v>
      </c>
      <c r="C4473" s="1">
        <v>2017</v>
      </c>
      <c r="D4473" s="1" t="s">
        <v>1091</v>
      </c>
      <c r="E4473" s="1" t="s">
        <v>1092</v>
      </c>
      <c r="F4473" s="1" t="s">
        <v>12</v>
      </c>
      <c r="G4473" s="1"/>
      <c r="H4473" s="1"/>
      <c r="I4473" s="1"/>
      <c r="J4473" s="1"/>
      <c r="K4473" s="1" t="s">
        <v>1706</v>
      </c>
      <c r="L4473" s="1" t="s">
        <v>1109</v>
      </c>
      <c r="M4473" s="1" t="s">
        <v>2284</v>
      </c>
      <c r="N4473" s="1">
        <v>57</v>
      </c>
      <c r="O4473" s="1">
        <v>0.56440599999999996</v>
      </c>
      <c r="P4473" s="1">
        <v>1440</v>
      </c>
      <c r="Q4473" s="1">
        <v>7</v>
      </c>
      <c r="R4473" s="1">
        <v>0</v>
      </c>
      <c r="S4473" s="1">
        <v>0</v>
      </c>
      <c r="T4473" s="1">
        <v>0</v>
      </c>
      <c r="U4473" s="1">
        <v>0</v>
      </c>
      <c r="V4473" s="1">
        <v>0.71299999999999997</v>
      </c>
      <c r="W4473" s="1">
        <v>4.0000000000000001E-3</v>
      </c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>
        <f t="shared" si="103"/>
        <v>7</v>
      </c>
    </row>
    <row r="4474" spans="1:49" x14ac:dyDescent="0.25">
      <c r="A4474" s="1" t="s">
        <v>108</v>
      </c>
      <c r="B4474" s="1">
        <v>1011659</v>
      </c>
      <c r="C4474" s="1">
        <v>2017</v>
      </c>
      <c r="D4474" s="1" t="s">
        <v>1091</v>
      </c>
      <c r="E4474" s="1" t="s">
        <v>1092</v>
      </c>
      <c r="F4474" s="1" t="s">
        <v>12</v>
      </c>
      <c r="G4474" s="1"/>
      <c r="H4474" s="1"/>
      <c r="I4474" s="1"/>
      <c r="J4474" s="1"/>
      <c r="K4474" s="1" t="s">
        <v>1267</v>
      </c>
      <c r="L4474" s="1" t="s">
        <v>1109</v>
      </c>
      <c r="M4474" s="1" t="s">
        <v>1268</v>
      </c>
      <c r="N4474" s="1">
        <v>51</v>
      </c>
      <c r="O4474" s="1">
        <v>0.1200625</v>
      </c>
      <c r="P4474" s="1">
        <v>98</v>
      </c>
      <c r="Q4474" s="1">
        <v>1</v>
      </c>
      <c r="R4474" s="1">
        <v>0</v>
      </c>
      <c r="S4474" s="1">
        <v>200</v>
      </c>
      <c r="T4474" s="1">
        <v>0</v>
      </c>
      <c r="U4474" s="1">
        <v>2</v>
      </c>
      <c r="V4474" s="1">
        <v>0.71299999999999997</v>
      </c>
      <c r="W4474" s="1">
        <v>4.0000000000000001E-3</v>
      </c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>
        <f t="shared" si="103"/>
        <v>3</v>
      </c>
    </row>
    <row r="4475" spans="1:49" x14ac:dyDescent="0.25">
      <c r="A4475" s="1" t="s">
        <v>108</v>
      </c>
      <c r="B4475" s="1">
        <v>1011659</v>
      </c>
      <c r="C4475" s="1">
        <v>2017</v>
      </c>
      <c r="D4475" s="1" t="s">
        <v>1091</v>
      </c>
      <c r="E4475" s="1" t="s">
        <v>1092</v>
      </c>
      <c r="F4475" s="1" t="s">
        <v>12</v>
      </c>
      <c r="G4475" s="1"/>
      <c r="H4475" s="1"/>
      <c r="I4475" s="1"/>
      <c r="J4475" s="1"/>
      <c r="K4475" s="1" t="s">
        <v>1269</v>
      </c>
      <c r="L4475" s="1" t="s">
        <v>1121</v>
      </c>
      <c r="M4475" s="1" t="s">
        <v>1406</v>
      </c>
      <c r="N4475" s="1"/>
      <c r="O4475" s="1"/>
      <c r="P4475" s="1"/>
      <c r="Q4475" s="1">
        <v>9</v>
      </c>
      <c r="R4475" s="1">
        <v>0</v>
      </c>
      <c r="S4475" s="1">
        <v>0</v>
      </c>
      <c r="T4475" s="1">
        <v>0</v>
      </c>
      <c r="U4475" s="1">
        <v>0</v>
      </c>
      <c r="V4475" s="1">
        <v>0.71299999999999997</v>
      </c>
      <c r="W4475" s="1">
        <v>4.0000000000000001E-3</v>
      </c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>
        <f t="shared" si="103"/>
        <v>9</v>
      </c>
    </row>
    <row r="4476" spans="1:49" x14ac:dyDescent="0.25">
      <c r="A4476" s="1" t="s">
        <v>108</v>
      </c>
      <c r="B4476" s="1">
        <v>1011659</v>
      </c>
      <c r="C4476" s="1">
        <v>2017</v>
      </c>
      <c r="D4476" s="1" t="s">
        <v>1091</v>
      </c>
      <c r="E4476" s="1" t="s">
        <v>1092</v>
      </c>
      <c r="F4476" s="1" t="s">
        <v>12</v>
      </c>
      <c r="G4476" s="1"/>
      <c r="H4476" s="1"/>
      <c r="I4476" s="1"/>
      <c r="J4476" s="1"/>
      <c r="K4476" s="1" t="s">
        <v>1269</v>
      </c>
      <c r="L4476" s="1" t="s">
        <v>1109</v>
      </c>
      <c r="M4476" s="1" t="s">
        <v>1270</v>
      </c>
      <c r="N4476" s="1">
        <v>57</v>
      </c>
      <c r="O4476" s="1">
        <v>0.56441169999999996</v>
      </c>
      <c r="P4476" s="1">
        <v>870</v>
      </c>
      <c r="Q4476" s="1">
        <v>62</v>
      </c>
      <c r="R4476" s="1">
        <v>0</v>
      </c>
      <c r="S4476" s="1">
        <v>1</v>
      </c>
      <c r="T4476" s="1">
        <v>0</v>
      </c>
      <c r="U4476" s="1">
        <v>17</v>
      </c>
      <c r="V4476" s="1">
        <v>0.71299999999999997</v>
      </c>
      <c r="W4476" s="1">
        <v>4.0000000000000001E-3</v>
      </c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>
        <f t="shared" si="103"/>
        <v>79</v>
      </c>
    </row>
    <row r="4477" spans="1:49" x14ac:dyDescent="0.25">
      <c r="A4477" s="1" t="s">
        <v>108</v>
      </c>
      <c r="B4477" s="1">
        <v>1011659</v>
      </c>
      <c r="C4477" s="1">
        <v>2017</v>
      </c>
      <c r="D4477" s="1" t="s">
        <v>1091</v>
      </c>
      <c r="E4477" s="1" t="s">
        <v>1092</v>
      </c>
      <c r="F4477" s="1" t="s">
        <v>12</v>
      </c>
      <c r="G4477" s="1"/>
      <c r="H4477" s="1"/>
      <c r="I4477" s="1"/>
      <c r="J4477" s="1"/>
      <c r="K4477" s="1" t="s">
        <v>1310</v>
      </c>
      <c r="L4477" s="1" t="s">
        <v>1121</v>
      </c>
      <c r="M4477" s="1" t="s">
        <v>1311</v>
      </c>
      <c r="N4477" s="1"/>
      <c r="O4477" s="1"/>
      <c r="P4477" s="1"/>
      <c r="Q4477" s="1">
        <v>4</v>
      </c>
      <c r="R4477" s="1">
        <v>0</v>
      </c>
      <c r="S4477" s="1">
        <v>0</v>
      </c>
      <c r="T4477" s="1">
        <v>0</v>
      </c>
      <c r="U4477" s="1">
        <v>0</v>
      </c>
      <c r="V4477" s="1">
        <v>0.71299999999999997</v>
      </c>
      <c r="W4477" s="1">
        <v>4.0000000000000001E-3</v>
      </c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>
        <f t="shared" si="103"/>
        <v>4</v>
      </c>
    </row>
    <row r="4478" spans="1:49" x14ac:dyDescent="0.25">
      <c r="A4478" s="1" t="s">
        <v>108</v>
      </c>
      <c r="B4478" s="1">
        <v>1011659</v>
      </c>
      <c r="C4478" s="1">
        <v>2017</v>
      </c>
      <c r="D4478" s="1" t="s">
        <v>1091</v>
      </c>
      <c r="E4478" s="1" t="s">
        <v>1092</v>
      </c>
      <c r="F4478" s="1" t="s">
        <v>12</v>
      </c>
      <c r="G4478" s="1"/>
      <c r="H4478" s="1"/>
      <c r="I4478" s="1"/>
      <c r="J4478" s="1"/>
      <c r="K4478" s="1" t="s">
        <v>1310</v>
      </c>
      <c r="L4478" s="1" t="s">
        <v>1109</v>
      </c>
      <c r="M4478" s="1" t="s">
        <v>1312</v>
      </c>
      <c r="N4478" s="1">
        <v>58</v>
      </c>
      <c r="O4478" s="1">
        <v>0.27391330000000003</v>
      </c>
      <c r="P4478" s="1">
        <v>300</v>
      </c>
      <c r="Q4478" s="1">
        <v>302</v>
      </c>
      <c r="R4478" s="1">
        <v>0</v>
      </c>
      <c r="S4478" s="1">
        <v>0</v>
      </c>
      <c r="T4478" s="1">
        <v>0</v>
      </c>
      <c r="U4478" s="1">
        <v>11</v>
      </c>
      <c r="V4478" s="1">
        <v>0.71299999999999997</v>
      </c>
      <c r="W4478" s="1">
        <v>4.0000000000000001E-3</v>
      </c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>
        <f t="shared" si="103"/>
        <v>313</v>
      </c>
    </row>
    <row r="4479" spans="1:49" x14ac:dyDescent="0.25">
      <c r="A4479" s="1" t="s">
        <v>108</v>
      </c>
      <c r="B4479" s="1">
        <v>1011659</v>
      </c>
      <c r="C4479" s="1">
        <v>2017</v>
      </c>
      <c r="D4479" s="1" t="s">
        <v>1091</v>
      </c>
      <c r="E4479" s="1" t="s">
        <v>1092</v>
      </c>
      <c r="F4479" s="1" t="s">
        <v>12</v>
      </c>
      <c r="G4479" s="1"/>
      <c r="H4479" s="1"/>
      <c r="I4479" s="1"/>
      <c r="J4479" s="1"/>
      <c r="K4479" s="1" t="s">
        <v>1271</v>
      </c>
      <c r="L4479" s="1" t="s">
        <v>1109</v>
      </c>
      <c r="M4479" s="1" t="s">
        <v>1272</v>
      </c>
      <c r="N4479" s="1">
        <v>51</v>
      </c>
      <c r="O4479" s="1">
        <v>0.1200625</v>
      </c>
      <c r="P4479" s="1">
        <v>98</v>
      </c>
      <c r="Q4479" s="1">
        <v>38</v>
      </c>
      <c r="R4479" s="1">
        <v>0</v>
      </c>
      <c r="S4479" s="1">
        <v>0</v>
      </c>
      <c r="T4479" s="1">
        <v>0</v>
      </c>
      <c r="U4479" s="1">
        <v>3</v>
      </c>
      <c r="V4479" s="1">
        <v>0.71299999999999997</v>
      </c>
      <c r="W4479" s="1">
        <v>4.0000000000000001E-3</v>
      </c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>
        <f t="shared" si="103"/>
        <v>41</v>
      </c>
    </row>
    <row r="4480" spans="1:49" x14ac:dyDescent="0.25">
      <c r="A4480" s="1" t="s">
        <v>108</v>
      </c>
      <c r="B4480" s="1">
        <v>1011659</v>
      </c>
      <c r="C4480" s="1">
        <v>2017</v>
      </c>
      <c r="D4480" s="1" t="s">
        <v>1091</v>
      </c>
      <c r="E4480" s="1" t="s">
        <v>1092</v>
      </c>
      <c r="F4480" s="1" t="s">
        <v>12</v>
      </c>
      <c r="G4480" s="1"/>
      <c r="H4480" s="1"/>
      <c r="I4480" s="1"/>
      <c r="J4480" s="1"/>
      <c r="K4480" s="1" t="s">
        <v>1410</v>
      </c>
      <c r="L4480" s="1" t="s">
        <v>1109</v>
      </c>
      <c r="M4480" s="1" t="s">
        <v>1411</v>
      </c>
      <c r="N4480" s="1">
        <v>57</v>
      </c>
      <c r="O4480" s="1">
        <v>0.56441169999999996</v>
      </c>
      <c r="P4480" s="1">
        <v>870</v>
      </c>
      <c r="Q4480" s="1">
        <v>25</v>
      </c>
      <c r="R4480" s="1">
        <v>0</v>
      </c>
      <c r="S4480" s="1">
        <v>0</v>
      </c>
      <c r="T4480" s="1">
        <v>0</v>
      </c>
      <c r="U4480" s="1">
        <v>12</v>
      </c>
      <c r="V4480" s="1">
        <v>0.71299999999999997</v>
      </c>
      <c r="W4480" s="1">
        <v>4.0000000000000001E-3</v>
      </c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>
        <f t="shared" si="103"/>
        <v>37</v>
      </c>
    </row>
    <row r="4481" spans="1:49" x14ac:dyDescent="0.25">
      <c r="A4481" s="1" t="s">
        <v>108</v>
      </c>
      <c r="B4481" s="1">
        <v>1011659</v>
      </c>
      <c r="C4481" s="1">
        <v>2017</v>
      </c>
      <c r="D4481" s="1" t="s">
        <v>1091</v>
      </c>
      <c r="E4481" s="1" t="s">
        <v>1092</v>
      </c>
      <c r="F4481" s="1" t="s">
        <v>12</v>
      </c>
      <c r="G4481" s="1"/>
      <c r="H4481" s="1"/>
      <c r="I4481" s="1"/>
      <c r="J4481" s="1"/>
      <c r="K4481" s="1" t="s">
        <v>1273</v>
      </c>
      <c r="L4481" s="1" t="s">
        <v>1121</v>
      </c>
      <c r="M4481" s="1" t="s">
        <v>1274</v>
      </c>
      <c r="N4481" s="1"/>
      <c r="O4481" s="1"/>
      <c r="P4481" s="1"/>
      <c r="Q4481" s="1">
        <v>48</v>
      </c>
      <c r="R4481" s="1">
        <v>0</v>
      </c>
      <c r="S4481" s="1">
        <v>2</v>
      </c>
      <c r="T4481" s="1">
        <v>0</v>
      </c>
      <c r="U4481" s="1">
        <v>0</v>
      </c>
      <c r="V4481" s="1">
        <v>0.71299999999999997</v>
      </c>
      <c r="W4481" s="1">
        <v>4.0000000000000001E-3</v>
      </c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>
        <f t="shared" si="103"/>
        <v>48</v>
      </c>
    </row>
    <row r="4482" spans="1:49" x14ac:dyDescent="0.25">
      <c r="A4482" s="1" t="s">
        <v>108</v>
      </c>
      <c r="B4482" s="1">
        <v>1011659</v>
      </c>
      <c r="C4482" s="1">
        <v>2017</v>
      </c>
      <c r="D4482" s="1" t="s">
        <v>1091</v>
      </c>
      <c r="E4482" s="1" t="s">
        <v>1092</v>
      </c>
      <c r="F4482" s="1" t="s">
        <v>12</v>
      </c>
      <c r="G4482" s="1"/>
      <c r="H4482" s="1"/>
      <c r="I4482" s="1"/>
      <c r="J4482" s="1"/>
      <c r="K4482" s="1" t="s">
        <v>1273</v>
      </c>
      <c r="L4482" s="1" t="s">
        <v>1109</v>
      </c>
      <c r="M4482" s="1" t="s">
        <v>1275</v>
      </c>
      <c r="N4482" s="1">
        <v>57</v>
      </c>
      <c r="O4482" s="1">
        <v>0.56440599999999996</v>
      </c>
      <c r="P4482" s="1">
        <v>1440</v>
      </c>
      <c r="Q4482" s="1">
        <v>10</v>
      </c>
      <c r="R4482" s="1">
        <v>0</v>
      </c>
      <c r="S4482" s="1">
        <v>0</v>
      </c>
      <c r="T4482" s="1">
        <v>0</v>
      </c>
      <c r="U4482" s="1">
        <v>0</v>
      </c>
      <c r="V4482" s="1">
        <v>0.71299999999999997</v>
      </c>
      <c r="W4482" s="1">
        <v>4.0000000000000001E-3</v>
      </c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>
        <f t="shared" si="103"/>
        <v>10</v>
      </c>
    </row>
    <row r="4483" spans="1:49" x14ac:dyDescent="0.25">
      <c r="A4483" s="1" t="s">
        <v>108</v>
      </c>
      <c r="B4483" s="1">
        <v>1011659</v>
      </c>
      <c r="C4483" s="1">
        <v>2017</v>
      </c>
      <c r="D4483" s="1" t="s">
        <v>1091</v>
      </c>
      <c r="E4483" s="1" t="s">
        <v>1092</v>
      </c>
      <c r="F4483" s="1" t="s">
        <v>12</v>
      </c>
      <c r="G4483" s="1"/>
      <c r="H4483" s="1"/>
      <c r="I4483" s="1"/>
      <c r="J4483" s="1"/>
      <c r="K4483" s="1" t="s">
        <v>1315</v>
      </c>
      <c r="L4483" s="1" t="s">
        <v>1109</v>
      </c>
      <c r="M4483" s="1" t="s">
        <v>1317</v>
      </c>
      <c r="N4483" s="1">
        <v>51</v>
      </c>
      <c r="O4483" s="1">
        <v>0.1200625</v>
      </c>
      <c r="P4483" s="1">
        <v>98</v>
      </c>
      <c r="Q4483" s="1">
        <v>22</v>
      </c>
      <c r="R4483" s="1">
        <v>0</v>
      </c>
      <c r="S4483" s="1">
        <v>0</v>
      </c>
      <c r="T4483" s="1">
        <v>0</v>
      </c>
      <c r="U4483" s="1">
        <v>1</v>
      </c>
      <c r="V4483" s="1">
        <v>0.71299999999999997</v>
      </c>
      <c r="W4483" s="1">
        <v>4.0000000000000001E-3</v>
      </c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>
        <f t="shared" ref="AW4483:AW4546" si="104">+Q4483+U4483</f>
        <v>23</v>
      </c>
    </row>
    <row r="4484" spans="1:49" x14ac:dyDescent="0.25">
      <c r="A4484" s="1" t="s">
        <v>108</v>
      </c>
      <c r="B4484" s="1">
        <v>1011659</v>
      </c>
      <c r="C4484" s="1">
        <v>2017</v>
      </c>
      <c r="D4484" s="1" t="s">
        <v>1091</v>
      </c>
      <c r="E4484" s="1" t="s">
        <v>1092</v>
      </c>
      <c r="F4484" s="1" t="s">
        <v>12</v>
      </c>
      <c r="G4484" s="1"/>
      <c r="H4484" s="1"/>
      <c r="I4484" s="1"/>
      <c r="J4484" s="1"/>
      <c r="K4484" s="1" t="s">
        <v>1276</v>
      </c>
      <c r="L4484" s="1" t="s">
        <v>1109</v>
      </c>
      <c r="M4484" s="1" t="s">
        <v>1277</v>
      </c>
      <c r="N4484" s="1">
        <v>42</v>
      </c>
      <c r="O4484" s="1">
        <v>1.49608E-2</v>
      </c>
      <c r="P4484" s="1">
        <v>28</v>
      </c>
      <c r="Q4484" s="1">
        <v>171</v>
      </c>
      <c r="R4484" s="1">
        <v>0</v>
      </c>
      <c r="S4484" s="1">
        <v>4</v>
      </c>
      <c r="T4484" s="1">
        <v>0</v>
      </c>
      <c r="U4484" s="1">
        <v>25</v>
      </c>
      <c r="V4484" s="1">
        <v>0.71299999999999997</v>
      </c>
      <c r="W4484" s="1">
        <v>4.0000000000000001E-3</v>
      </c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>
        <f t="shared" si="104"/>
        <v>196</v>
      </c>
    </row>
    <row r="4485" spans="1:49" x14ac:dyDescent="0.25">
      <c r="A4485" s="1" t="s">
        <v>108</v>
      </c>
      <c r="B4485" s="1">
        <v>1011659</v>
      </c>
      <c r="C4485" s="1">
        <v>2017</v>
      </c>
      <c r="D4485" s="1" t="s">
        <v>1091</v>
      </c>
      <c r="E4485" s="1" t="s">
        <v>1092</v>
      </c>
      <c r="F4485" s="1" t="s">
        <v>12</v>
      </c>
      <c r="G4485" s="1"/>
      <c r="H4485" s="1"/>
      <c r="I4485" s="1"/>
      <c r="J4485" s="1"/>
      <c r="K4485" s="1" t="s">
        <v>1278</v>
      </c>
      <c r="L4485" s="1" t="s">
        <v>1121</v>
      </c>
      <c r="M4485" s="1" t="s">
        <v>2364</v>
      </c>
      <c r="N4485" s="1"/>
      <c r="O4485" s="1"/>
      <c r="P4485" s="1"/>
      <c r="Q4485" s="1">
        <v>3</v>
      </c>
      <c r="R4485" s="1">
        <v>0</v>
      </c>
      <c r="S4485" s="1">
        <v>0</v>
      </c>
      <c r="T4485" s="1">
        <v>0</v>
      </c>
      <c r="U4485" s="1">
        <v>0</v>
      </c>
      <c r="V4485" s="1">
        <v>0.71299999999999997</v>
      </c>
      <c r="W4485" s="1">
        <v>4.0000000000000001E-3</v>
      </c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>
        <f t="shared" si="104"/>
        <v>3</v>
      </c>
    </row>
    <row r="4486" spans="1:49" x14ac:dyDescent="0.25">
      <c r="A4486" s="1" t="s">
        <v>108</v>
      </c>
      <c r="B4486" s="1">
        <v>1011659</v>
      </c>
      <c r="C4486" s="1">
        <v>2017</v>
      </c>
      <c r="D4486" s="1" t="s">
        <v>1091</v>
      </c>
      <c r="E4486" s="1" t="s">
        <v>1092</v>
      </c>
      <c r="F4486" s="1" t="s">
        <v>12</v>
      </c>
      <c r="G4486" s="1"/>
      <c r="H4486" s="1"/>
      <c r="I4486" s="1"/>
      <c r="J4486" s="1"/>
      <c r="K4486" s="1" t="s">
        <v>1278</v>
      </c>
      <c r="L4486" s="1" t="s">
        <v>1109</v>
      </c>
      <c r="M4486" s="1" t="s">
        <v>1279</v>
      </c>
      <c r="N4486" s="1">
        <v>51</v>
      </c>
      <c r="O4486" s="1">
        <v>0.1200658</v>
      </c>
      <c r="P4486" s="1">
        <v>98</v>
      </c>
      <c r="Q4486" s="1">
        <v>122</v>
      </c>
      <c r="R4486" s="1">
        <v>9</v>
      </c>
      <c r="S4486" s="1">
        <v>11</v>
      </c>
      <c r="T4486" s="1">
        <v>1</v>
      </c>
      <c r="U4486" s="1">
        <v>14</v>
      </c>
      <c r="V4486" s="1">
        <v>0.71299999999999997</v>
      </c>
      <c r="W4486" s="1">
        <v>4.0000000000000001E-3</v>
      </c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>
        <f t="shared" si="104"/>
        <v>136</v>
      </c>
    </row>
    <row r="4487" spans="1:49" x14ac:dyDescent="0.25">
      <c r="A4487" s="1" t="s">
        <v>108</v>
      </c>
      <c r="B4487" s="1">
        <v>1011659</v>
      </c>
      <c r="C4487" s="1">
        <v>2017</v>
      </c>
      <c r="D4487" s="1" t="s">
        <v>1091</v>
      </c>
      <c r="E4487" s="1" t="s">
        <v>1092</v>
      </c>
      <c r="F4487" s="1" t="s">
        <v>12</v>
      </c>
      <c r="G4487" s="1"/>
      <c r="H4487" s="1"/>
      <c r="I4487" s="1"/>
      <c r="J4487" s="1"/>
      <c r="K4487" s="1" t="s">
        <v>1282</v>
      </c>
      <c r="L4487" s="1" t="s">
        <v>1109</v>
      </c>
      <c r="M4487" s="1" t="s">
        <v>1284</v>
      </c>
      <c r="N4487" s="1">
        <v>51</v>
      </c>
      <c r="O4487" s="1">
        <v>0.1200658</v>
      </c>
      <c r="P4487" s="1">
        <v>98</v>
      </c>
      <c r="Q4487" s="1">
        <v>112</v>
      </c>
      <c r="R4487" s="1">
        <v>0</v>
      </c>
      <c r="S4487" s="1">
        <v>0</v>
      </c>
      <c r="T4487" s="1">
        <v>0</v>
      </c>
      <c r="U4487" s="1">
        <v>29</v>
      </c>
      <c r="V4487" s="1">
        <v>0.71299999999999997</v>
      </c>
      <c r="W4487" s="1">
        <v>4.0000000000000001E-3</v>
      </c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>
        <f t="shared" si="104"/>
        <v>141</v>
      </c>
    </row>
    <row r="4488" spans="1:49" x14ac:dyDescent="0.25">
      <c r="A4488" s="1" t="s">
        <v>108</v>
      </c>
      <c r="B4488" s="1">
        <v>1011659</v>
      </c>
      <c r="C4488" s="1">
        <v>2017</v>
      </c>
      <c r="D4488" s="1" t="s">
        <v>1091</v>
      </c>
      <c r="E4488" s="1" t="s">
        <v>1092</v>
      </c>
      <c r="F4488" s="1" t="s">
        <v>12</v>
      </c>
      <c r="G4488" s="1"/>
      <c r="H4488" s="1"/>
      <c r="I4488" s="1"/>
      <c r="J4488" s="1"/>
      <c r="K4488" s="1" t="s">
        <v>1481</v>
      </c>
      <c r="L4488" s="1" t="s">
        <v>1109</v>
      </c>
      <c r="M4488" s="1" t="s">
        <v>1482</v>
      </c>
      <c r="N4488" s="1">
        <v>58</v>
      </c>
      <c r="O4488" s="1">
        <v>0.27391330000000003</v>
      </c>
      <c r="P4488" s="1">
        <v>300</v>
      </c>
      <c r="Q4488" s="1">
        <v>9</v>
      </c>
      <c r="R4488" s="1">
        <v>0</v>
      </c>
      <c r="S4488" s="1">
        <v>0</v>
      </c>
      <c r="T4488" s="1">
        <v>0</v>
      </c>
      <c r="U4488" s="1">
        <v>0</v>
      </c>
      <c r="V4488" s="1">
        <v>0.71299999999999997</v>
      </c>
      <c r="W4488" s="1">
        <v>4.0000000000000001E-3</v>
      </c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>
        <f t="shared" si="104"/>
        <v>9</v>
      </c>
    </row>
    <row r="4489" spans="1:49" x14ac:dyDescent="0.25">
      <c r="A4489" s="1" t="s">
        <v>108</v>
      </c>
      <c r="B4489" s="1">
        <v>1011659</v>
      </c>
      <c r="C4489" s="1">
        <v>2017</v>
      </c>
      <c r="D4489" s="1" t="s">
        <v>1091</v>
      </c>
      <c r="E4489" s="1" t="s">
        <v>1092</v>
      </c>
      <c r="F4489" s="1" t="s">
        <v>12</v>
      </c>
      <c r="G4489" s="1"/>
      <c r="H4489" s="1"/>
      <c r="I4489" s="1"/>
      <c r="J4489" s="1"/>
      <c r="K4489" s="1" t="s">
        <v>3082</v>
      </c>
      <c r="L4489" s="1" t="s">
        <v>1109</v>
      </c>
      <c r="M4489" s="1" t="s">
        <v>3083</v>
      </c>
      <c r="N4489" s="1">
        <v>42</v>
      </c>
      <c r="O4489" s="1">
        <v>1.49608E-2</v>
      </c>
      <c r="P4489" s="1">
        <v>28</v>
      </c>
      <c r="Q4489" s="1">
        <v>3</v>
      </c>
      <c r="R4489" s="1">
        <v>0</v>
      </c>
      <c r="S4489" s="1">
        <v>0</v>
      </c>
      <c r="T4489" s="1">
        <v>0</v>
      </c>
      <c r="U4489" s="1">
        <v>0</v>
      </c>
      <c r="V4489" s="1">
        <v>0.71299999999999997</v>
      </c>
      <c r="W4489" s="1">
        <v>4.0000000000000001E-3</v>
      </c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>
        <f t="shared" si="104"/>
        <v>3</v>
      </c>
    </row>
    <row r="4490" spans="1:49" x14ac:dyDescent="0.25">
      <c r="A4490" s="1" t="s">
        <v>108</v>
      </c>
      <c r="B4490" s="1">
        <v>1011659</v>
      </c>
      <c r="C4490" s="1">
        <v>2017</v>
      </c>
      <c r="D4490" s="1" t="s">
        <v>1091</v>
      </c>
      <c r="E4490" s="1" t="s">
        <v>1092</v>
      </c>
      <c r="F4490" s="1" t="s">
        <v>12</v>
      </c>
      <c r="G4490" s="1"/>
      <c r="H4490" s="1"/>
      <c r="I4490" s="1"/>
      <c r="J4490" s="1"/>
      <c r="K4490" s="1" t="s">
        <v>1711</v>
      </c>
      <c r="L4490" s="1" t="s">
        <v>1109</v>
      </c>
      <c r="M4490" s="1" t="s">
        <v>1712</v>
      </c>
      <c r="N4490" s="1">
        <v>42</v>
      </c>
      <c r="O4490" s="1">
        <v>1.49608E-2</v>
      </c>
      <c r="P4490" s="1">
        <v>28</v>
      </c>
      <c r="Q4490" s="1">
        <v>1</v>
      </c>
      <c r="R4490" s="1">
        <v>0</v>
      </c>
      <c r="S4490" s="1">
        <v>0</v>
      </c>
      <c r="T4490" s="1">
        <v>0</v>
      </c>
      <c r="U4490" s="1">
        <v>0</v>
      </c>
      <c r="V4490" s="1">
        <v>0.71299999999999997</v>
      </c>
      <c r="W4490" s="1">
        <v>4.0000000000000001E-3</v>
      </c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>
        <f t="shared" si="104"/>
        <v>1</v>
      </c>
    </row>
    <row r="4491" spans="1:49" x14ac:dyDescent="0.25">
      <c r="A4491" s="1" t="s">
        <v>108</v>
      </c>
      <c r="B4491" s="1">
        <v>1011659</v>
      </c>
      <c r="C4491" s="1">
        <v>2017</v>
      </c>
      <c r="D4491" s="1" t="s">
        <v>1091</v>
      </c>
      <c r="E4491" s="1" t="s">
        <v>1092</v>
      </c>
      <c r="F4491" s="1" t="s">
        <v>12</v>
      </c>
      <c r="G4491" s="1"/>
      <c r="H4491" s="1"/>
      <c r="I4491" s="1"/>
      <c r="J4491" s="1"/>
      <c r="K4491" s="1" t="s">
        <v>1285</v>
      </c>
      <c r="L4491" s="1" t="s">
        <v>1109</v>
      </c>
      <c r="M4491" s="1" t="s">
        <v>2365</v>
      </c>
      <c r="N4491" s="1">
        <v>42</v>
      </c>
      <c r="O4491" s="1">
        <v>1.49608E-2</v>
      </c>
      <c r="P4491" s="1">
        <v>28</v>
      </c>
      <c r="Q4491" s="1">
        <v>1</v>
      </c>
      <c r="R4491" s="1">
        <v>0</v>
      </c>
      <c r="S4491" s="1">
        <v>0</v>
      </c>
      <c r="T4491" s="1">
        <v>0</v>
      </c>
      <c r="U4491" s="1">
        <v>0</v>
      </c>
      <c r="V4491" s="1">
        <v>0.71299999999999997</v>
      </c>
      <c r="W4491" s="1">
        <v>4.0000000000000001E-3</v>
      </c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>
        <f t="shared" si="104"/>
        <v>1</v>
      </c>
    </row>
    <row r="4492" spans="1:49" x14ac:dyDescent="0.25">
      <c r="A4492" s="1" t="s">
        <v>108</v>
      </c>
      <c r="B4492" s="1">
        <v>1011659</v>
      </c>
      <c r="C4492" s="1">
        <v>2017</v>
      </c>
      <c r="D4492" s="1" t="s">
        <v>1091</v>
      </c>
      <c r="E4492" s="1" t="s">
        <v>1092</v>
      </c>
      <c r="F4492" s="1" t="s">
        <v>12</v>
      </c>
      <c r="G4492" s="1"/>
      <c r="H4492" s="1"/>
      <c r="I4492" s="1"/>
      <c r="J4492" s="1"/>
      <c r="K4492" s="1" t="s">
        <v>1287</v>
      </c>
      <c r="L4492" s="1" t="s">
        <v>1121</v>
      </c>
      <c r="M4492" s="1" t="s">
        <v>1288</v>
      </c>
      <c r="N4492" s="1"/>
      <c r="O4492" s="1"/>
      <c r="P4492" s="1"/>
      <c r="Q4492" s="1">
        <v>2</v>
      </c>
      <c r="R4492" s="1">
        <v>0</v>
      </c>
      <c r="S4492" s="1">
        <v>0</v>
      </c>
      <c r="T4492" s="1">
        <v>0</v>
      </c>
      <c r="U4492" s="1">
        <v>0</v>
      </c>
      <c r="V4492" s="1">
        <v>0.71299999999999997</v>
      </c>
      <c r="W4492" s="1">
        <v>4.0000000000000001E-3</v>
      </c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>
        <f t="shared" si="104"/>
        <v>2</v>
      </c>
    </row>
    <row r="4493" spans="1:49" x14ac:dyDescent="0.25">
      <c r="A4493" s="1" t="s">
        <v>108</v>
      </c>
      <c r="B4493" s="1">
        <v>1011659</v>
      </c>
      <c r="C4493" s="1">
        <v>2017</v>
      </c>
      <c r="D4493" s="1" t="s">
        <v>1091</v>
      </c>
      <c r="E4493" s="1" t="s">
        <v>1092</v>
      </c>
      <c r="F4493" s="1" t="s">
        <v>12</v>
      </c>
      <c r="G4493" s="1"/>
      <c r="H4493" s="1"/>
      <c r="I4493" s="1"/>
      <c r="J4493" s="1"/>
      <c r="K4493" s="1" t="s">
        <v>1287</v>
      </c>
      <c r="L4493" s="1" t="s">
        <v>1109</v>
      </c>
      <c r="M4493" s="1" t="s">
        <v>1289</v>
      </c>
      <c r="N4493" s="1">
        <v>57</v>
      </c>
      <c r="O4493" s="1">
        <v>0.56440599999999996</v>
      </c>
      <c r="P4493" s="1">
        <v>1440</v>
      </c>
      <c r="Q4493" s="1">
        <v>23</v>
      </c>
      <c r="R4493" s="1">
        <v>0</v>
      </c>
      <c r="S4493" s="1">
        <v>0</v>
      </c>
      <c r="T4493" s="1">
        <v>0</v>
      </c>
      <c r="U4493" s="1">
        <v>5</v>
      </c>
      <c r="V4493" s="1">
        <v>0.71299999999999997</v>
      </c>
      <c r="W4493" s="1">
        <v>4.0000000000000001E-3</v>
      </c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>
        <f t="shared" si="104"/>
        <v>28</v>
      </c>
    </row>
    <row r="4494" spans="1:49" x14ac:dyDescent="0.25">
      <c r="A4494" s="1" t="s">
        <v>108</v>
      </c>
      <c r="B4494" s="1">
        <v>1011659</v>
      </c>
      <c r="C4494" s="1">
        <v>2017</v>
      </c>
      <c r="D4494" s="1" t="s">
        <v>1091</v>
      </c>
      <c r="E4494" s="1" t="s">
        <v>1092</v>
      </c>
      <c r="F4494" s="1" t="s">
        <v>12</v>
      </c>
      <c r="G4494" s="1"/>
      <c r="H4494" s="1"/>
      <c r="I4494" s="1"/>
      <c r="J4494" s="1"/>
      <c r="K4494" s="1" t="s">
        <v>1413</v>
      </c>
      <c r="L4494" s="1" t="s">
        <v>1109</v>
      </c>
      <c r="M4494" s="1" t="s">
        <v>1715</v>
      </c>
      <c r="N4494" s="1">
        <v>57</v>
      </c>
      <c r="O4494" s="1">
        <v>0.56440559999999995</v>
      </c>
      <c r="P4494" s="1">
        <v>870</v>
      </c>
      <c r="Q4494" s="1">
        <v>6</v>
      </c>
      <c r="R4494" s="1">
        <v>0</v>
      </c>
      <c r="S4494" s="1">
        <v>0</v>
      </c>
      <c r="T4494" s="1">
        <v>0</v>
      </c>
      <c r="U4494" s="1">
        <v>0</v>
      </c>
      <c r="V4494" s="1">
        <v>0.71299999999999997</v>
      </c>
      <c r="W4494" s="1">
        <v>4.0000000000000001E-3</v>
      </c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>
        <f t="shared" si="104"/>
        <v>6</v>
      </c>
    </row>
    <row r="4495" spans="1:49" x14ac:dyDescent="0.25">
      <c r="A4495" s="1" t="s">
        <v>108</v>
      </c>
      <c r="B4495" s="1">
        <v>1011659</v>
      </c>
      <c r="C4495" s="1">
        <v>2017</v>
      </c>
      <c r="D4495" s="1" t="s">
        <v>1091</v>
      </c>
      <c r="E4495" s="1" t="s">
        <v>1092</v>
      </c>
      <c r="F4495" s="1" t="s">
        <v>12</v>
      </c>
      <c r="G4495" s="1"/>
      <c r="H4495" s="1"/>
      <c r="I4495" s="1"/>
      <c r="J4495" s="1"/>
      <c r="K4495" s="1" t="s">
        <v>2732</v>
      </c>
      <c r="L4495" s="1" t="s">
        <v>1109</v>
      </c>
      <c r="M4495" s="1" t="s">
        <v>3084</v>
      </c>
      <c r="N4495" s="1">
        <v>57</v>
      </c>
      <c r="O4495" s="1">
        <v>0.56441169999999996</v>
      </c>
      <c r="P4495" s="1">
        <v>870</v>
      </c>
      <c r="Q4495" s="1">
        <v>1</v>
      </c>
      <c r="R4495" s="1">
        <v>0</v>
      </c>
      <c r="S4495" s="1">
        <v>0</v>
      </c>
      <c r="T4495" s="1">
        <v>0</v>
      </c>
      <c r="U4495" s="1">
        <v>0</v>
      </c>
      <c r="V4495" s="1">
        <v>0.71299999999999997</v>
      </c>
      <c r="W4495" s="1">
        <v>4.0000000000000001E-3</v>
      </c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>
        <f t="shared" si="104"/>
        <v>1</v>
      </c>
    </row>
    <row r="4496" spans="1:49" x14ac:dyDescent="0.25">
      <c r="A4496" s="1" t="s">
        <v>108</v>
      </c>
      <c r="B4496" s="1">
        <v>1011659</v>
      </c>
      <c r="C4496" s="1">
        <v>2017</v>
      </c>
      <c r="D4496" s="1" t="s">
        <v>1091</v>
      </c>
      <c r="E4496" s="1" t="s">
        <v>1092</v>
      </c>
      <c r="F4496" s="1" t="s">
        <v>12</v>
      </c>
      <c r="G4496" s="1"/>
      <c r="H4496" s="1"/>
      <c r="I4496" s="1"/>
      <c r="J4496" s="1"/>
      <c r="K4496" s="1" t="s">
        <v>1290</v>
      </c>
      <c r="L4496" s="1" t="s">
        <v>1121</v>
      </c>
      <c r="M4496" s="1" t="s">
        <v>3085</v>
      </c>
      <c r="N4496" s="1"/>
      <c r="O4496" s="1"/>
      <c r="P4496" s="1"/>
      <c r="Q4496" s="1">
        <v>2</v>
      </c>
      <c r="R4496" s="1">
        <v>0</v>
      </c>
      <c r="S4496" s="1">
        <v>0</v>
      </c>
      <c r="T4496" s="1">
        <v>0</v>
      </c>
      <c r="U4496" s="1">
        <v>0</v>
      </c>
      <c r="V4496" s="1">
        <v>0.71299999999999997</v>
      </c>
      <c r="W4496" s="1">
        <v>4.0000000000000001E-3</v>
      </c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>
        <f t="shared" si="104"/>
        <v>2</v>
      </c>
    </row>
    <row r="4497" spans="1:49" x14ac:dyDescent="0.25">
      <c r="A4497" s="1" t="s">
        <v>108</v>
      </c>
      <c r="B4497" s="1">
        <v>1011659</v>
      </c>
      <c r="C4497" s="1">
        <v>2017</v>
      </c>
      <c r="D4497" s="1" t="s">
        <v>1091</v>
      </c>
      <c r="E4497" s="1" t="s">
        <v>1092</v>
      </c>
      <c r="F4497" s="1" t="s">
        <v>12</v>
      </c>
      <c r="G4497" s="1"/>
      <c r="H4497" s="1"/>
      <c r="I4497" s="1"/>
      <c r="J4497" s="1"/>
      <c r="K4497" s="1" t="s">
        <v>1290</v>
      </c>
      <c r="L4497" s="1" t="s">
        <v>1109</v>
      </c>
      <c r="M4497" s="1" t="s">
        <v>1291</v>
      </c>
      <c r="N4497" s="1">
        <v>68</v>
      </c>
      <c r="O4497" s="1">
        <v>0.1016</v>
      </c>
      <c r="P4497" s="1">
        <v>170</v>
      </c>
      <c r="Q4497" s="1">
        <v>747</v>
      </c>
      <c r="R4497" s="1">
        <v>7</v>
      </c>
      <c r="S4497" s="1">
        <v>12</v>
      </c>
      <c r="T4497" s="1">
        <v>7</v>
      </c>
      <c r="U4497" s="1">
        <v>26</v>
      </c>
      <c r="V4497" s="1">
        <v>0.71299999999999997</v>
      </c>
      <c r="W4497" s="1">
        <v>4.0000000000000001E-3</v>
      </c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>
        <f t="shared" si="104"/>
        <v>773</v>
      </c>
    </row>
    <row r="4498" spans="1:49" x14ac:dyDescent="0.25">
      <c r="A4498" s="1" t="s">
        <v>108</v>
      </c>
      <c r="B4498" s="1">
        <v>1011659</v>
      </c>
      <c r="C4498" s="1">
        <v>2017</v>
      </c>
      <c r="D4498" s="1" t="s">
        <v>1091</v>
      </c>
      <c r="E4498" s="1" t="s">
        <v>1092</v>
      </c>
      <c r="F4498" s="1" t="s">
        <v>12</v>
      </c>
      <c r="G4498" s="1"/>
      <c r="H4498" s="1"/>
      <c r="I4498" s="1"/>
      <c r="J4498" s="1"/>
      <c r="K4498" s="1" t="s">
        <v>1318</v>
      </c>
      <c r="L4498" s="1" t="s">
        <v>1121</v>
      </c>
      <c r="M4498" s="1" t="s">
        <v>2633</v>
      </c>
      <c r="N4498" s="1"/>
      <c r="O4498" s="1"/>
      <c r="P4498" s="1"/>
      <c r="Q4498" s="1">
        <v>30</v>
      </c>
      <c r="R4498" s="1">
        <v>0</v>
      </c>
      <c r="S4498" s="1">
        <v>0</v>
      </c>
      <c r="T4498" s="1">
        <v>0</v>
      </c>
      <c r="U4498" s="1">
        <v>0</v>
      </c>
      <c r="V4498" s="1">
        <v>0.71299999999999997</v>
      </c>
      <c r="W4498" s="1">
        <v>4.0000000000000001E-3</v>
      </c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>
        <f t="shared" si="104"/>
        <v>30</v>
      </c>
    </row>
    <row r="4499" spans="1:49" x14ac:dyDescent="0.25">
      <c r="A4499" s="1" t="s">
        <v>108</v>
      </c>
      <c r="B4499" s="1">
        <v>1011659</v>
      </c>
      <c r="C4499" s="1">
        <v>2017</v>
      </c>
      <c r="D4499" s="1" t="s">
        <v>1091</v>
      </c>
      <c r="E4499" s="1" t="s">
        <v>1092</v>
      </c>
      <c r="F4499" s="1" t="s">
        <v>12</v>
      </c>
      <c r="G4499" s="1"/>
      <c r="H4499" s="1"/>
      <c r="I4499" s="1"/>
      <c r="J4499" s="1"/>
      <c r="K4499" s="1" t="s">
        <v>1318</v>
      </c>
      <c r="L4499" s="1" t="s">
        <v>1109</v>
      </c>
      <c r="M4499" s="1" t="s">
        <v>1319</v>
      </c>
      <c r="N4499" s="1">
        <v>68</v>
      </c>
      <c r="O4499" s="1">
        <v>0.1016</v>
      </c>
      <c r="P4499" s="1">
        <v>170</v>
      </c>
      <c r="Q4499" s="1">
        <v>788</v>
      </c>
      <c r="R4499" s="1">
        <v>0</v>
      </c>
      <c r="S4499" s="1">
        <v>18</v>
      </c>
      <c r="T4499" s="1">
        <v>25</v>
      </c>
      <c r="U4499" s="1">
        <v>87</v>
      </c>
      <c r="V4499" s="1">
        <v>0.71299999999999997</v>
      </c>
      <c r="W4499" s="1">
        <v>4.0000000000000001E-3</v>
      </c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>
        <f t="shared" si="104"/>
        <v>875</v>
      </c>
    </row>
    <row r="4500" spans="1:49" x14ac:dyDescent="0.25">
      <c r="A4500" s="1" t="s">
        <v>108</v>
      </c>
      <c r="B4500" s="1">
        <v>1011659</v>
      </c>
      <c r="C4500" s="1">
        <v>2017</v>
      </c>
      <c r="D4500" s="1" t="s">
        <v>1091</v>
      </c>
      <c r="E4500" s="1" t="s">
        <v>1092</v>
      </c>
      <c r="F4500" s="1" t="s">
        <v>12</v>
      </c>
      <c r="G4500" s="1"/>
      <c r="H4500" s="1"/>
      <c r="I4500" s="1"/>
      <c r="J4500" s="1"/>
      <c r="K4500" s="1" t="s">
        <v>1292</v>
      </c>
      <c r="L4500" s="1" t="s">
        <v>1109</v>
      </c>
      <c r="M4500" s="1" t="s">
        <v>1293</v>
      </c>
      <c r="N4500" s="1">
        <v>40</v>
      </c>
      <c r="O4500" s="1">
        <v>2.7583900000000001E-2</v>
      </c>
      <c r="P4500" s="1">
        <v>66</v>
      </c>
      <c r="Q4500" s="1">
        <v>85</v>
      </c>
      <c r="R4500" s="1">
        <v>0</v>
      </c>
      <c r="S4500" s="1">
        <v>0</v>
      </c>
      <c r="T4500" s="1">
        <v>0</v>
      </c>
      <c r="U4500" s="1">
        <v>6</v>
      </c>
      <c r="V4500" s="1">
        <v>0.71299999999999997</v>
      </c>
      <c r="W4500" s="1">
        <v>4.0000000000000001E-3</v>
      </c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>
        <f t="shared" si="104"/>
        <v>91</v>
      </c>
    </row>
    <row r="4501" spans="1:49" x14ac:dyDescent="0.25">
      <c r="A4501" s="1" t="s">
        <v>108</v>
      </c>
      <c r="B4501" s="1">
        <v>1011659</v>
      </c>
      <c r="C4501" s="1">
        <v>2017</v>
      </c>
      <c r="D4501" s="1" t="s">
        <v>1091</v>
      </c>
      <c r="E4501" s="1" t="s">
        <v>1092</v>
      </c>
      <c r="F4501" s="1" t="s">
        <v>12</v>
      </c>
      <c r="G4501" s="1"/>
      <c r="H4501" s="1"/>
      <c r="I4501" s="1"/>
      <c r="J4501" s="1"/>
      <c r="K4501" s="1" t="s">
        <v>3086</v>
      </c>
      <c r="L4501" s="1" t="s">
        <v>1109</v>
      </c>
      <c r="M4501" s="1" t="s">
        <v>3087</v>
      </c>
      <c r="N4501" s="1">
        <v>42</v>
      </c>
      <c r="O4501" s="1">
        <v>1.49608E-2</v>
      </c>
      <c r="P4501" s="1">
        <v>28</v>
      </c>
      <c r="Q4501" s="1">
        <v>1</v>
      </c>
      <c r="R4501" s="1">
        <v>0</v>
      </c>
      <c r="S4501" s="1">
        <v>0</v>
      </c>
      <c r="T4501" s="1">
        <v>0</v>
      </c>
      <c r="U4501" s="1">
        <v>0</v>
      </c>
      <c r="V4501" s="1">
        <v>0.71299999999999997</v>
      </c>
      <c r="W4501" s="1">
        <v>4.0000000000000001E-3</v>
      </c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>
        <f t="shared" si="104"/>
        <v>1</v>
      </c>
    </row>
    <row r="4502" spans="1:49" x14ac:dyDescent="0.25">
      <c r="A4502" s="1" t="s">
        <v>108</v>
      </c>
      <c r="B4502" s="1">
        <v>1011659</v>
      </c>
      <c r="C4502" s="1">
        <v>2017</v>
      </c>
      <c r="D4502" s="1" t="s">
        <v>1091</v>
      </c>
      <c r="E4502" s="1" t="s">
        <v>1092</v>
      </c>
      <c r="F4502" s="1" t="s">
        <v>12</v>
      </c>
      <c r="G4502" s="1"/>
      <c r="H4502" s="1"/>
      <c r="I4502" s="1"/>
      <c r="J4502" s="1"/>
      <c r="K4502" s="1" t="s">
        <v>1320</v>
      </c>
      <c r="L4502" s="1" t="s">
        <v>1121</v>
      </c>
      <c r="M4502" s="1" t="s">
        <v>1718</v>
      </c>
      <c r="N4502" s="1"/>
      <c r="O4502" s="1"/>
      <c r="P4502" s="1"/>
      <c r="Q4502" s="1">
        <v>3</v>
      </c>
      <c r="R4502" s="1">
        <v>0</v>
      </c>
      <c r="S4502" s="1">
        <v>0</v>
      </c>
      <c r="T4502" s="1">
        <v>0</v>
      </c>
      <c r="U4502" s="1">
        <v>4</v>
      </c>
      <c r="V4502" s="1">
        <v>0.71299999999999997</v>
      </c>
      <c r="W4502" s="1">
        <v>4.0000000000000001E-3</v>
      </c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>
        <f t="shared" si="104"/>
        <v>7</v>
      </c>
    </row>
    <row r="4503" spans="1:49" x14ac:dyDescent="0.25">
      <c r="A4503" s="1" t="s">
        <v>108</v>
      </c>
      <c r="B4503" s="1">
        <v>1011659</v>
      </c>
      <c r="C4503" s="1">
        <v>2017</v>
      </c>
      <c r="D4503" s="1" t="s">
        <v>1091</v>
      </c>
      <c r="E4503" s="1" t="s">
        <v>1092</v>
      </c>
      <c r="F4503" s="1" t="s">
        <v>12</v>
      </c>
      <c r="G4503" s="1"/>
      <c r="H4503" s="1"/>
      <c r="I4503" s="1"/>
      <c r="J4503" s="1"/>
      <c r="K4503" s="1" t="s">
        <v>1320</v>
      </c>
      <c r="L4503" s="1" t="s">
        <v>1109</v>
      </c>
      <c r="M4503" s="1" t="s">
        <v>1321</v>
      </c>
      <c r="N4503" s="1">
        <v>57</v>
      </c>
      <c r="O4503" s="1">
        <v>0.56441169999999996</v>
      </c>
      <c r="P4503" s="1">
        <v>870</v>
      </c>
      <c r="Q4503" s="1">
        <v>2</v>
      </c>
      <c r="R4503" s="1">
        <v>0</v>
      </c>
      <c r="S4503" s="1">
        <v>0</v>
      </c>
      <c r="T4503" s="1">
        <v>0</v>
      </c>
      <c r="U4503" s="1">
        <v>2</v>
      </c>
      <c r="V4503" s="1">
        <v>0.71299999999999997</v>
      </c>
      <c r="W4503" s="1">
        <v>4.0000000000000001E-3</v>
      </c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>
        <f t="shared" si="104"/>
        <v>4</v>
      </c>
    </row>
    <row r="4504" spans="1:49" x14ac:dyDescent="0.25">
      <c r="A4504" s="1" t="s">
        <v>108</v>
      </c>
      <c r="B4504" s="1">
        <v>1011659</v>
      </c>
      <c r="C4504" s="1">
        <v>2017</v>
      </c>
      <c r="D4504" s="1" t="s">
        <v>1091</v>
      </c>
      <c r="E4504" s="1" t="s">
        <v>1092</v>
      </c>
      <c r="F4504" s="1" t="s">
        <v>12</v>
      </c>
      <c r="G4504" s="1"/>
      <c r="H4504" s="1"/>
      <c r="I4504" s="1"/>
      <c r="J4504" s="1"/>
      <c r="K4504" s="1" t="s">
        <v>1322</v>
      </c>
      <c r="L4504" s="1" t="s">
        <v>1121</v>
      </c>
      <c r="M4504" s="1" t="s">
        <v>1323</v>
      </c>
      <c r="N4504" s="1"/>
      <c r="O4504" s="1"/>
      <c r="P4504" s="1"/>
      <c r="Q4504" s="1">
        <v>1</v>
      </c>
      <c r="R4504" s="1">
        <v>0</v>
      </c>
      <c r="S4504" s="1">
        <v>0</v>
      </c>
      <c r="T4504" s="1">
        <v>0</v>
      </c>
      <c r="U4504" s="1">
        <v>0</v>
      </c>
      <c r="V4504" s="1">
        <v>0.71299999999999997</v>
      </c>
      <c r="W4504" s="1">
        <v>4.0000000000000001E-3</v>
      </c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>
        <f t="shared" si="104"/>
        <v>1</v>
      </c>
    </row>
    <row r="4505" spans="1:49" x14ac:dyDescent="0.25">
      <c r="A4505" s="1" t="s">
        <v>108</v>
      </c>
      <c r="B4505" s="1">
        <v>1011659</v>
      </c>
      <c r="C4505" s="1">
        <v>2017</v>
      </c>
      <c r="D4505" s="1" t="s">
        <v>1091</v>
      </c>
      <c r="E4505" s="1" t="s">
        <v>1092</v>
      </c>
      <c r="F4505" s="1" t="s">
        <v>12</v>
      </c>
      <c r="G4505" s="1"/>
      <c r="H4505" s="1"/>
      <c r="I4505" s="1"/>
      <c r="J4505" s="1"/>
      <c r="K4505" s="1" t="s">
        <v>1322</v>
      </c>
      <c r="L4505" s="1" t="s">
        <v>1109</v>
      </c>
      <c r="M4505" s="1" t="s">
        <v>1324</v>
      </c>
      <c r="N4505" s="1">
        <v>42</v>
      </c>
      <c r="O4505" s="1">
        <v>5.9444400000000001E-2</v>
      </c>
      <c r="P4505" s="1">
        <v>95</v>
      </c>
      <c r="Q4505" s="1">
        <v>741</v>
      </c>
      <c r="R4505" s="1">
        <v>0</v>
      </c>
      <c r="S4505" s="1">
        <v>4</v>
      </c>
      <c r="T4505" s="1">
        <v>0</v>
      </c>
      <c r="U4505" s="1">
        <v>81</v>
      </c>
      <c r="V4505" s="1">
        <v>0.71299999999999997</v>
      </c>
      <c r="W4505" s="1">
        <v>4.0000000000000001E-3</v>
      </c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>
        <f t="shared" si="104"/>
        <v>822</v>
      </c>
    </row>
    <row r="4506" spans="1:49" x14ac:dyDescent="0.25">
      <c r="A4506" s="1" t="s">
        <v>108</v>
      </c>
      <c r="B4506" s="1">
        <v>1011659</v>
      </c>
      <c r="C4506" s="1">
        <v>2017</v>
      </c>
      <c r="D4506" s="1" t="s">
        <v>1091</v>
      </c>
      <c r="E4506" s="1" t="s">
        <v>1092</v>
      </c>
      <c r="F4506" s="1" t="s">
        <v>12</v>
      </c>
      <c r="G4506" s="1"/>
      <c r="H4506" s="1"/>
      <c r="I4506" s="1"/>
      <c r="J4506" s="1"/>
      <c r="K4506" s="1" t="s">
        <v>1308</v>
      </c>
      <c r="L4506" s="1" t="s">
        <v>1121</v>
      </c>
      <c r="M4506" s="1" t="s">
        <v>1325</v>
      </c>
      <c r="N4506" s="1"/>
      <c r="O4506" s="1"/>
      <c r="P4506" s="1"/>
      <c r="Q4506" s="1">
        <v>2</v>
      </c>
      <c r="R4506" s="1">
        <v>0</v>
      </c>
      <c r="S4506" s="1">
        <v>0</v>
      </c>
      <c r="T4506" s="1">
        <v>0</v>
      </c>
      <c r="U4506" s="1">
        <v>0</v>
      </c>
      <c r="V4506" s="1">
        <v>0.71299999999999997</v>
      </c>
      <c r="W4506" s="1">
        <v>4.0000000000000001E-3</v>
      </c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>
        <f t="shared" si="104"/>
        <v>2</v>
      </c>
    </row>
    <row r="4507" spans="1:49" x14ac:dyDescent="0.25">
      <c r="A4507" s="1" t="s">
        <v>108</v>
      </c>
      <c r="B4507" s="1">
        <v>1011659</v>
      </c>
      <c r="C4507" s="1">
        <v>2017</v>
      </c>
      <c r="D4507" s="1" t="s">
        <v>1091</v>
      </c>
      <c r="E4507" s="1" t="s">
        <v>1092</v>
      </c>
      <c r="F4507" s="1" t="s">
        <v>12</v>
      </c>
      <c r="G4507" s="1"/>
      <c r="H4507" s="1"/>
      <c r="I4507" s="1"/>
      <c r="J4507" s="1"/>
      <c r="K4507" s="1" t="s">
        <v>1308</v>
      </c>
      <c r="L4507" s="1" t="s">
        <v>1109</v>
      </c>
      <c r="M4507" s="1" t="s">
        <v>1309</v>
      </c>
      <c r="N4507" s="1">
        <v>57</v>
      </c>
      <c r="O4507" s="1">
        <v>0.56441169999999996</v>
      </c>
      <c r="P4507" s="1">
        <v>870</v>
      </c>
      <c r="Q4507" s="1">
        <v>15</v>
      </c>
      <c r="R4507" s="1">
        <v>0</v>
      </c>
      <c r="S4507" s="1">
        <v>0</v>
      </c>
      <c r="T4507" s="1">
        <v>0</v>
      </c>
      <c r="U4507" s="1">
        <v>0</v>
      </c>
      <c r="V4507" s="1">
        <v>0.71299999999999997</v>
      </c>
      <c r="W4507" s="1">
        <v>4.0000000000000001E-3</v>
      </c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>
        <f t="shared" si="104"/>
        <v>15</v>
      </c>
    </row>
    <row r="4508" spans="1:49" x14ac:dyDescent="0.25">
      <c r="A4508" s="1" t="s">
        <v>108</v>
      </c>
      <c r="B4508" s="1">
        <v>1011659</v>
      </c>
      <c r="C4508" s="1">
        <v>2017</v>
      </c>
      <c r="D4508" s="1" t="s">
        <v>1091</v>
      </c>
      <c r="E4508" s="1" t="s">
        <v>1092</v>
      </c>
      <c r="F4508" s="1" t="s">
        <v>12</v>
      </c>
      <c r="G4508" s="1"/>
      <c r="H4508" s="1"/>
      <c r="I4508" s="1"/>
      <c r="J4508" s="1"/>
      <c r="K4508" s="1" t="s">
        <v>1326</v>
      </c>
      <c r="L4508" s="1" t="s">
        <v>1109</v>
      </c>
      <c r="M4508" s="1" t="s">
        <v>1327</v>
      </c>
      <c r="N4508" s="1">
        <v>57</v>
      </c>
      <c r="O4508" s="1">
        <v>0.56440599999999996</v>
      </c>
      <c r="P4508" s="1">
        <v>1440</v>
      </c>
      <c r="Q4508" s="1">
        <v>3</v>
      </c>
      <c r="R4508" s="1">
        <v>0</v>
      </c>
      <c r="S4508" s="1">
        <v>0</v>
      </c>
      <c r="T4508" s="1">
        <v>0</v>
      </c>
      <c r="U4508" s="1">
        <v>0</v>
      </c>
      <c r="V4508" s="1">
        <v>0.71299999999999997</v>
      </c>
      <c r="W4508" s="1">
        <v>4.0000000000000001E-3</v>
      </c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>
        <f t="shared" si="104"/>
        <v>3</v>
      </c>
    </row>
    <row r="4509" spans="1:49" x14ac:dyDescent="0.25">
      <c r="A4509" s="1" t="s">
        <v>108</v>
      </c>
      <c r="B4509" s="1">
        <v>1011659</v>
      </c>
      <c r="C4509" s="1">
        <v>2017</v>
      </c>
      <c r="D4509" s="1" t="s">
        <v>1091</v>
      </c>
      <c r="E4509" s="1" t="s">
        <v>1092</v>
      </c>
      <c r="F4509" s="1" t="s">
        <v>12</v>
      </c>
      <c r="G4509" s="1"/>
      <c r="H4509" s="1"/>
      <c r="I4509" s="1"/>
      <c r="J4509" s="1"/>
      <c r="K4509" s="1" t="s">
        <v>1294</v>
      </c>
      <c r="L4509" s="1" t="s">
        <v>1109</v>
      </c>
      <c r="M4509" s="1" t="s">
        <v>1295</v>
      </c>
      <c r="N4509" s="1">
        <v>58</v>
      </c>
      <c r="O4509" s="1">
        <v>0.27391330000000003</v>
      </c>
      <c r="P4509" s="1">
        <v>300</v>
      </c>
      <c r="Q4509" s="1">
        <v>12</v>
      </c>
      <c r="R4509" s="1">
        <v>0</v>
      </c>
      <c r="S4509" s="1">
        <v>0</v>
      </c>
      <c r="T4509" s="1">
        <v>0</v>
      </c>
      <c r="U4509" s="1">
        <v>0</v>
      </c>
      <c r="V4509" s="1">
        <v>0.71299999999999997</v>
      </c>
      <c r="W4509" s="1">
        <v>4.0000000000000001E-3</v>
      </c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>
        <f t="shared" si="104"/>
        <v>12</v>
      </c>
    </row>
    <row r="4510" spans="1:49" x14ac:dyDescent="0.25">
      <c r="A4510" s="1" t="s">
        <v>108</v>
      </c>
      <c r="B4510" s="1">
        <v>1011659</v>
      </c>
      <c r="C4510" s="1">
        <v>2017</v>
      </c>
      <c r="D4510" s="1" t="s">
        <v>1091</v>
      </c>
      <c r="E4510" s="1" t="s">
        <v>1092</v>
      </c>
      <c r="F4510" s="1" t="s">
        <v>12</v>
      </c>
      <c r="G4510" s="1"/>
      <c r="H4510" s="1"/>
      <c r="I4510" s="1"/>
      <c r="J4510" s="1"/>
      <c r="K4510" s="1" t="s">
        <v>1296</v>
      </c>
      <c r="L4510" s="1" t="s">
        <v>1109</v>
      </c>
      <c r="M4510" s="1" t="s">
        <v>1297</v>
      </c>
      <c r="N4510" s="1">
        <v>42</v>
      </c>
      <c r="O4510" s="1">
        <v>1.49608E-2</v>
      </c>
      <c r="P4510" s="1">
        <v>28</v>
      </c>
      <c r="Q4510" s="1">
        <v>41</v>
      </c>
      <c r="R4510" s="1">
        <v>0</v>
      </c>
      <c r="S4510" s="1">
        <v>0</v>
      </c>
      <c r="T4510" s="1">
        <v>0</v>
      </c>
      <c r="U4510" s="1">
        <v>5</v>
      </c>
      <c r="V4510" s="1">
        <v>0.71299999999999997</v>
      </c>
      <c r="W4510" s="1">
        <v>4.0000000000000001E-3</v>
      </c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>
        <f t="shared" si="104"/>
        <v>46</v>
      </c>
    </row>
    <row r="4511" spans="1:49" x14ac:dyDescent="0.25">
      <c r="A4511" s="1" t="s">
        <v>108</v>
      </c>
      <c r="B4511" s="1">
        <v>1011659</v>
      </c>
      <c r="C4511" s="1">
        <v>2017</v>
      </c>
      <c r="D4511" s="1" t="s">
        <v>1091</v>
      </c>
      <c r="E4511" s="1" t="s">
        <v>1092</v>
      </c>
      <c r="F4511" s="1" t="s">
        <v>12</v>
      </c>
      <c r="G4511" s="1"/>
      <c r="H4511" s="1"/>
      <c r="I4511" s="1"/>
      <c r="J4511" s="1"/>
      <c r="K4511" s="1" t="s">
        <v>1721</v>
      </c>
      <c r="L4511" s="1" t="s">
        <v>1109</v>
      </c>
      <c r="M4511" s="1" t="s">
        <v>1722</v>
      </c>
      <c r="N4511" s="1">
        <v>40</v>
      </c>
      <c r="O4511" s="1">
        <v>2.7583900000000001E-2</v>
      </c>
      <c r="P4511" s="1">
        <v>66</v>
      </c>
      <c r="Q4511" s="1">
        <v>8</v>
      </c>
      <c r="R4511" s="1">
        <v>0</v>
      </c>
      <c r="S4511" s="1">
        <v>0</v>
      </c>
      <c r="T4511" s="1">
        <v>0</v>
      </c>
      <c r="U4511" s="1">
        <v>0</v>
      </c>
      <c r="V4511" s="1">
        <v>0.71299999999999997</v>
      </c>
      <c r="W4511" s="1">
        <v>4.0000000000000001E-3</v>
      </c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>
        <f t="shared" si="104"/>
        <v>8</v>
      </c>
    </row>
    <row r="4512" spans="1:49" x14ac:dyDescent="0.25">
      <c r="A4512" s="1" t="s">
        <v>108</v>
      </c>
      <c r="B4512" s="1">
        <v>1011659</v>
      </c>
      <c r="C4512" s="1">
        <v>2017</v>
      </c>
      <c r="D4512" s="1" t="s">
        <v>1091</v>
      </c>
      <c r="E4512" s="1" t="s">
        <v>1092</v>
      </c>
      <c r="F4512" s="1" t="s">
        <v>12</v>
      </c>
      <c r="G4512" s="1"/>
      <c r="H4512" s="1"/>
      <c r="I4512" s="1"/>
      <c r="J4512" s="1"/>
      <c r="K4512" s="1" t="s">
        <v>1332</v>
      </c>
      <c r="L4512" s="1" t="s">
        <v>1109</v>
      </c>
      <c r="M4512" s="1" t="s">
        <v>1334</v>
      </c>
      <c r="N4512" s="1">
        <v>51</v>
      </c>
      <c r="O4512" s="1">
        <v>0.1200625</v>
      </c>
      <c r="P4512" s="1">
        <v>98</v>
      </c>
      <c r="Q4512" s="1">
        <v>22</v>
      </c>
      <c r="R4512" s="1">
        <v>0</v>
      </c>
      <c r="S4512" s="1">
        <v>0</v>
      </c>
      <c r="T4512" s="1">
        <v>0</v>
      </c>
      <c r="U4512" s="1">
        <v>3</v>
      </c>
      <c r="V4512" s="1">
        <v>0.71299999999999997</v>
      </c>
      <c r="W4512" s="1">
        <v>4.0000000000000001E-3</v>
      </c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>
        <f t="shared" si="104"/>
        <v>25</v>
      </c>
    </row>
    <row r="4513" spans="1:49" x14ac:dyDescent="0.25">
      <c r="A4513" s="1" t="s">
        <v>108</v>
      </c>
      <c r="B4513" s="1">
        <v>1011659</v>
      </c>
      <c r="C4513" s="1">
        <v>2017</v>
      </c>
      <c r="D4513" s="1" t="s">
        <v>1091</v>
      </c>
      <c r="E4513" s="1" t="s">
        <v>1092</v>
      </c>
      <c r="F4513" s="1" t="s">
        <v>12</v>
      </c>
      <c r="G4513" s="1"/>
      <c r="H4513" s="1"/>
      <c r="I4513" s="1"/>
      <c r="J4513" s="1"/>
      <c r="K4513" s="1" t="s">
        <v>1723</v>
      </c>
      <c r="L4513" s="1" t="s">
        <v>1109</v>
      </c>
      <c r="M4513" s="1" t="s">
        <v>2339</v>
      </c>
      <c r="N4513" s="1">
        <v>42</v>
      </c>
      <c r="O4513" s="1">
        <v>5.9444400000000001E-2</v>
      </c>
      <c r="P4513" s="1">
        <v>95</v>
      </c>
      <c r="Q4513" s="1">
        <v>3</v>
      </c>
      <c r="R4513" s="1">
        <v>0</v>
      </c>
      <c r="S4513" s="1">
        <v>0</v>
      </c>
      <c r="T4513" s="1">
        <v>0</v>
      </c>
      <c r="U4513" s="1">
        <v>0</v>
      </c>
      <c r="V4513" s="1">
        <v>0.71299999999999997</v>
      </c>
      <c r="W4513" s="1">
        <v>4.0000000000000001E-3</v>
      </c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>
        <f t="shared" si="104"/>
        <v>3</v>
      </c>
    </row>
    <row r="4514" spans="1:49" x14ac:dyDescent="0.25">
      <c r="A4514" s="1" t="s">
        <v>108</v>
      </c>
      <c r="B4514" s="1">
        <v>1011659</v>
      </c>
      <c r="C4514" s="1">
        <v>2017</v>
      </c>
      <c r="D4514" s="1" t="s">
        <v>1091</v>
      </c>
      <c r="E4514" s="1" t="s">
        <v>1092</v>
      </c>
      <c r="F4514" s="1" t="s">
        <v>12</v>
      </c>
      <c r="G4514" s="1"/>
      <c r="H4514" s="1"/>
      <c r="I4514" s="1"/>
      <c r="J4514" s="1"/>
      <c r="K4514" s="1" t="s">
        <v>1298</v>
      </c>
      <c r="L4514" s="1" t="s">
        <v>1121</v>
      </c>
      <c r="M4514" s="1" t="s">
        <v>1299</v>
      </c>
      <c r="N4514" s="1"/>
      <c r="O4514" s="1"/>
      <c r="P4514" s="1"/>
      <c r="Q4514" s="1">
        <v>11</v>
      </c>
      <c r="R4514" s="1">
        <v>0</v>
      </c>
      <c r="S4514" s="1">
        <v>0</v>
      </c>
      <c r="T4514" s="1">
        <v>0</v>
      </c>
      <c r="U4514" s="1">
        <v>2</v>
      </c>
      <c r="V4514" s="1">
        <v>0.71299999999999997</v>
      </c>
      <c r="W4514" s="1">
        <v>4.0000000000000001E-3</v>
      </c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>
        <f t="shared" si="104"/>
        <v>13</v>
      </c>
    </row>
    <row r="4515" spans="1:49" x14ac:dyDescent="0.25">
      <c r="A4515" s="1" t="s">
        <v>108</v>
      </c>
      <c r="B4515" s="1">
        <v>1011659</v>
      </c>
      <c r="C4515" s="1">
        <v>2017</v>
      </c>
      <c r="D4515" s="1" t="s">
        <v>1091</v>
      </c>
      <c r="E4515" s="1" t="s">
        <v>1092</v>
      </c>
      <c r="F4515" s="1" t="s">
        <v>12</v>
      </c>
      <c r="G4515" s="1"/>
      <c r="H4515" s="1"/>
      <c r="I4515" s="1"/>
      <c r="J4515" s="1"/>
      <c r="K4515" s="1" t="s">
        <v>1298</v>
      </c>
      <c r="L4515" s="1" t="s">
        <v>1109</v>
      </c>
      <c r="M4515" s="1" t="s">
        <v>1300</v>
      </c>
      <c r="N4515" s="1">
        <v>51</v>
      </c>
      <c r="O4515" s="1">
        <v>0.1200658</v>
      </c>
      <c r="P4515" s="1">
        <v>98</v>
      </c>
      <c r="Q4515" s="1">
        <v>145</v>
      </c>
      <c r="R4515" s="1">
        <v>0</v>
      </c>
      <c r="S4515" s="1">
        <v>4</v>
      </c>
      <c r="T4515" s="1">
        <v>3</v>
      </c>
      <c r="U4515" s="1">
        <v>16</v>
      </c>
      <c r="V4515" s="1">
        <v>0.71299999999999997</v>
      </c>
      <c r="W4515" s="1">
        <v>4.0000000000000001E-3</v>
      </c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>
        <f t="shared" si="104"/>
        <v>161</v>
      </c>
    </row>
    <row r="4516" spans="1:49" x14ac:dyDescent="0.25">
      <c r="A4516" s="1" t="s">
        <v>108</v>
      </c>
      <c r="B4516" s="1">
        <v>1011659</v>
      </c>
      <c r="C4516" s="1">
        <v>2017</v>
      </c>
      <c r="D4516" s="1" t="s">
        <v>1091</v>
      </c>
      <c r="E4516" s="1" t="s">
        <v>1092</v>
      </c>
      <c r="F4516" s="1" t="s">
        <v>12</v>
      </c>
      <c r="G4516" s="1"/>
      <c r="H4516" s="1"/>
      <c r="I4516" s="1"/>
      <c r="J4516" s="1"/>
      <c r="K4516" s="1" t="s">
        <v>1335</v>
      </c>
      <c r="L4516" s="1" t="s">
        <v>1121</v>
      </c>
      <c r="M4516" s="1" t="s">
        <v>1336</v>
      </c>
      <c r="N4516" s="1"/>
      <c r="O4516" s="1"/>
      <c r="P4516" s="1"/>
      <c r="Q4516" s="1">
        <v>1</v>
      </c>
      <c r="R4516" s="1">
        <v>0</v>
      </c>
      <c r="S4516" s="1">
        <v>0</v>
      </c>
      <c r="T4516" s="1">
        <v>0</v>
      </c>
      <c r="U4516" s="1">
        <v>0</v>
      </c>
      <c r="V4516" s="1">
        <v>0.71299999999999997</v>
      </c>
      <c r="W4516" s="1">
        <v>4.0000000000000001E-3</v>
      </c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>
        <f t="shared" si="104"/>
        <v>1</v>
      </c>
    </row>
    <row r="4517" spans="1:49" x14ac:dyDescent="0.25">
      <c r="A4517" s="1" t="s">
        <v>108</v>
      </c>
      <c r="B4517" s="1">
        <v>1011659</v>
      </c>
      <c r="C4517" s="1">
        <v>2017</v>
      </c>
      <c r="D4517" s="1" t="s">
        <v>1091</v>
      </c>
      <c r="E4517" s="1" t="s">
        <v>1092</v>
      </c>
      <c r="F4517" s="1" t="s">
        <v>12</v>
      </c>
      <c r="G4517" s="1"/>
      <c r="H4517" s="1"/>
      <c r="I4517" s="1"/>
      <c r="J4517" s="1"/>
      <c r="K4517" s="1" t="s">
        <v>1301</v>
      </c>
      <c r="L4517" s="1" t="s">
        <v>1121</v>
      </c>
      <c r="M4517" s="1" t="s">
        <v>1918</v>
      </c>
      <c r="N4517" s="1"/>
      <c r="O4517" s="1"/>
      <c r="P4517" s="1"/>
      <c r="Q4517" s="1">
        <v>0</v>
      </c>
      <c r="R4517" s="1">
        <v>0</v>
      </c>
      <c r="S4517" s="1">
        <v>0</v>
      </c>
      <c r="T4517" s="1">
        <v>0</v>
      </c>
      <c r="U4517" s="1">
        <v>1</v>
      </c>
      <c r="V4517" s="1">
        <v>0.71299999999999997</v>
      </c>
      <c r="W4517" s="1">
        <v>4.0000000000000001E-3</v>
      </c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>
        <f t="shared" si="104"/>
        <v>1</v>
      </c>
    </row>
    <row r="4518" spans="1:49" x14ac:dyDescent="0.25">
      <c r="A4518" s="1" t="s">
        <v>108</v>
      </c>
      <c r="B4518" s="1">
        <v>1011659</v>
      </c>
      <c r="C4518" s="1">
        <v>2017</v>
      </c>
      <c r="D4518" s="1" t="s">
        <v>1091</v>
      </c>
      <c r="E4518" s="1" t="s">
        <v>1092</v>
      </c>
      <c r="F4518" s="1" t="s">
        <v>12</v>
      </c>
      <c r="G4518" s="1"/>
      <c r="H4518" s="1"/>
      <c r="I4518" s="1"/>
      <c r="J4518" s="1"/>
      <c r="K4518" s="1" t="s">
        <v>1301</v>
      </c>
      <c r="L4518" s="1" t="s">
        <v>1109</v>
      </c>
      <c r="M4518" s="1" t="s">
        <v>1302</v>
      </c>
      <c r="N4518" s="1">
        <v>57</v>
      </c>
      <c r="O4518" s="1">
        <v>0.56440559999999995</v>
      </c>
      <c r="P4518" s="1">
        <v>870</v>
      </c>
      <c r="Q4518" s="1">
        <v>15</v>
      </c>
      <c r="R4518" s="1">
        <v>0</v>
      </c>
      <c r="S4518" s="1">
        <v>0</v>
      </c>
      <c r="T4518" s="1">
        <v>0</v>
      </c>
      <c r="U4518" s="1">
        <v>2</v>
      </c>
      <c r="V4518" s="1">
        <v>0.71299999999999997</v>
      </c>
      <c r="W4518" s="1">
        <v>4.0000000000000001E-3</v>
      </c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>
        <f t="shared" si="104"/>
        <v>17</v>
      </c>
    </row>
    <row r="4519" spans="1:49" x14ac:dyDescent="0.25">
      <c r="A4519" s="1" t="s">
        <v>108</v>
      </c>
      <c r="B4519" s="1">
        <v>1011659</v>
      </c>
      <c r="C4519" s="1">
        <v>2017</v>
      </c>
      <c r="D4519" s="1" t="s">
        <v>1091</v>
      </c>
      <c r="E4519" s="1" t="s">
        <v>1092</v>
      </c>
      <c r="F4519" s="1" t="s">
        <v>12</v>
      </c>
      <c r="G4519" s="1"/>
      <c r="H4519" s="1"/>
      <c r="I4519" s="1"/>
      <c r="J4519" s="1"/>
      <c r="K4519" s="1" t="s">
        <v>1303</v>
      </c>
      <c r="L4519" s="1" t="s">
        <v>1121</v>
      </c>
      <c r="M4519" s="1" t="s">
        <v>1304</v>
      </c>
      <c r="N4519" s="1"/>
      <c r="O4519" s="1"/>
      <c r="P4519" s="1"/>
      <c r="Q4519" s="1">
        <v>1</v>
      </c>
      <c r="R4519" s="1">
        <v>0</v>
      </c>
      <c r="S4519" s="1">
        <v>0</v>
      </c>
      <c r="T4519" s="1">
        <v>0</v>
      </c>
      <c r="U4519" s="1">
        <v>4</v>
      </c>
      <c r="V4519" s="1">
        <v>0.71299999999999997</v>
      </c>
      <c r="W4519" s="1">
        <v>4.0000000000000001E-3</v>
      </c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>
        <f t="shared" si="104"/>
        <v>5</v>
      </c>
    </row>
    <row r="4520" spans="1:49" x14ac:dyDescent="0.25">
      <c r="A4520" s="1" t="s">
        <v>108</v>
      </c>
      <c r="B4520" s="1">
        <v>1011659</v>
      </c>
      <c r="C4520" s="1">
        <v>2017</v>
      </c>
      <c r="D4520" s="1" t="s">
        <v>1091</v>
      </c>
      <c r="E4520" s="1" t="s">
        <v>1092</v>
      </c>
      <c r="F4520" s="1" t="s">
        <v>12</v>
      </c>
      <c r="G4520" s="1"/>
      <c r="H4520" s="1"/>
      <c r="I4520" s="1"/>
      <c r="J4520" s="1"/>
      <c r="K4520" s="1" t="s">
        <v>1303</v>
      </c>
      <c r="L4520" s="1" t="s">
        <v>1109</v>
      </c>
      <c r="M4520" s="1" t="s">
        <v>1305</v>
      </c>
      <c r="N4520" s="1">
        <v>57</v>
      </c>
      <c r="O4520" s="1">
        <v>0.56441169999999996</v>
      </c>
      <c r="P4520" s="1">
        <v>870</v>
      </c>
      <c r="Q4520" s="1">
        <v>32</v>
      </c>
      <c r="R4520" s="1">
        <v>0</v>
      </c>
      <c r="S4520" s="1">
        <v>2</v>
      </c>
      <c r="T4520" s="1">
        <v>0</v>
      </c>
      <c r="U4520" s="1">
        <v>46</v>
      </c>
      <c r="V4520" s="1">
        <v>0.71299999999999997</v>
      </c>
      <c r="W4520" s="1">
        <v>4.0000000000000001E-3</v>
      </c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>
        <f t="shared" si="104"/>
        <v>78</v>
      </c>
    </row>
    <row r="4521" spans="1:49" x14ac:dyDescent="0.25">
      <c r="A4521" s="1" t="s">
        <v>108</v>
      </c>
      <c r="B4521" s="1">
        <v>1011659</v>
      </c>
      <c r="C4521" s="1">
        <v>2017</v>
      </c>
      <c r="D4521" s="1" t="s">
        <v>1091</v>
      </c>
      <c r="E4521" s="1" t="s">
        <v>1092</v>
      </c>
      <c r="F4521" s="1" t="s">
        <v>12</v>
      </c>
      <c r="G4521" s="1"/>
      <c r="H4521" s="1"/>
      <c r="I4521" s="1"/>
      <c r="J4521" s="1"/>
      <c r="K4521" s="1" t="s">
        <v>1306</v>
      </c>
      <c r="L4521" s="1" t="s">
        <v>1109</v>
      </c>
      <c r="M4521" s="1" t="s">
        <v>1307</v>
      </c>
      <c r="N4521" s="1">
        <v>51</v>
      </c>
      <c r="O4521" s="1">
        <v>0.1200625</v>
      </c>
      <c r="P4521" s="1">
        <v>98</v>
      </c>
      <c r="Q4521" s="1">
        <v>1</v>
      </c>
      <c r="R4521" s="1">
        <v>0</v>
      </c>
      <c r="S4521" s="1">
        <v>0</v>
      </c>
      <c r="T4521" s="1">
        <v>0</v>
      </c>
      <c r="U4521" s="1">
        <v>0</v>
      </c>
      <c r="V4521" s="1">
        <v>0.71299999999999997</v>
      </c>
      <c r="W4521" s="1">
        <v>4.0000000000000001E-3</v>
      </c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>
        <f t="shared" si="104"/>
        <v>1</v>
      </c>
    </row>
    <row r="4522" spans="1:49" x14ac:dyDescent="0.25">
      <c r="A4522" s="1" t="s">
        <v>371</v>
      </c>
      <c r="B4522" s="1">
        <v>1011662</v>
      </c>
      <c r="C4522" s="1">
        <v>2017</v>
      </c>
      <c r="D4522" s="1" t="s">
        <v>1091</v>
      </c>
      <c r="E4522" s="1" t="s">
        <v>1092</v>
      </c>
      <c r="F4522" s="1" t="s">
        <v>12</v>
      </c>
      <c r="G4522" s="1"/>
      <c r="H4522" s="1"/>
      <c r="I4522" s="1"/>
      <c r="J4522" s="1"/>
      <c r="K4522" s="1" t="s">
        <v>1278</v>
      </c>
      <c r="L4522" s="1" t="s">
        <v>1109</v>
      </c>
      <c r="M4522" s="1" t="s">
        <v>1279</v>
      </c>
      <c r="N4522" s="1">
        <v>38.805970100000003</v>
      </c>
      <c r="O4522" s="1">
        <v>154.5919044</v>
      </c>
      <c r="P4522" s="1">
        <v>35.700000000000003</v>
      </c>
      <c r="Q4522" s="1">
        <v>129</v>
      </c>
      <c r="R4522" s="1">
        <v>0</v>
      </c>
      <c r="S4522" s="1">
        <v>0</v>
      </c>
      <c r="T4522" s="1">
        <v>0</v>
      </c>
      <c r="U4522" s="1">
        <v>0</v>
      </c>
      <c r="V4522" s="1">
        <v>0.71299999999999997</v>
      </c>
      <c r="W4522" s="1">
        <v>7.0000000000000001E-3</v>
      </c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>
        <f t="shared" si="104"/>
        <v>129</v>
      </c>
    </row>
    <row r="4523" spans="1:49" x14ac:dyDescent="0.25">
      <c r="A4523" s="1" t="s">
        <v>371</v>
      </c>
      <c r="B4523" s="1">
        <v>1011662</v>
      </c>
      <c r="C4523" s="1">
        <v>2017</v>
      </c>
      <c r="D4523" s="1" t="s">
        <v>1091</v>
      </c>
      <c r="E4523" s="1" t="s">
        <v>1092</v>
      </c>
      <c r="F4523" s="1" t="s">
        <v>12</v>
      </c>
      <c r="G4523" s="1"/>
      <c r="H4523" s="1"/>
      <c r="I4523" s="1"/>
      <c r="J4523" s="1"/>
      <c r="K4523" s="1" t="s">
        <v>1721</v>
      </c>
      <c r="L4523" s="1" t="s">
        <v>1109</v>
      </c>
      <c r="M4523" s="1" t="s">
        <v>1722</v>
      </c>
      <c r="N4523" s="1">
        <v>39.649584500000003</v>
      </c>
      <c r="O4523" s="1">
        <v>454.0696451</v>
      </c>
      <c r="P4523" s="1">
        <v>30.2</v>
      </c>
      <c r="Q4523" s="1">
        <v>680</v>
      </c>
      <c r="R4523" s="1">
        <v>0</v>
      </c>
      <c r="S4523" s="1">
        <v>0</v>
      </c>
      <c r="T4523" s="1">
        <v>0</v>
      </c>
      <c r="U4523" s="1">
        <v>0</v>
      </c>
      <c r="V4523" s="1">
        <v>0.69199999999999995</v>
      </c>
      <c r="W4523" s="1">
        <v>6.0000000000000001E-3</v>
      </c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>
        <f t="shared" si="104"/>
        <v>680</v>
      </c>
    </row>
    <row r="4524" spans="1:49" x14ac:dyDescent="0.25">
      <c r="A4524" s="1" t="s">
        <v>913</v>
      </c>
      <c r="B4524" s="1">
        <v>1011666</v>
      </c>
      <c r="C4524" s="1">
        <v>2017</v>
      </c>
      <c r="D4524" s="1" t="s">
        <v>1091</v>
      </c>
      <c r="E4524" s="1" t="s">
        <v>1092</v>
      </c>
      <c r="F4524" s="1" t="s">
        <v>12</v>
      </c>
      <c r="G4524" s="1"/>
      <c r="H4524" s="1"/>
      <c r="I4524" s="1"/>
      <c r="J4524" s="1"/>
      <c r="K4524" s="1" t="s">
        <v>1492</v>
      </c>
      <c r="L4524" s="1" t="s">
        <v>1168</v>
      </c>
      <c r="M4524" s="1" t="s">
        <v>1895</v>
      </c>
      <c r="N4524" s="1"/>
      <c r="O4524" s="1"/>
      <c r="P4524" s="1"/>
      <c r="Q4524" s="1">
        <v>170</v>
      </c>
      <c r="R4524" s="1">
        <v>159</v>
      </c>
      <c r="S4524" s="1">
        <v>0</v>
      </c>
      <c r="T4524" s="1">
        <v>12</v>
      </c>
      <c r="U4524" s="1">
        <v>2</v>
      </c>
      <c r="V4524" s="1">
        <v>0.84499999999999997</v>
      </c>
      <c r="W4524" s="1">
        <v>8.0000000000000002E-3</v>
      </c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>
        <f t="shared" si="104"/>
        <v>172</v>
      </c>
    </row>
    <row r="4525" spans="1:49" x14ac:dyDescent="0.25">
      <c r="A4525" s="1" t="s">
        <v>243</v>
      </c>
      <c r="B4525" s="1">
        <v>1011673</v>
      </c>
      <c r="C4525" s="1">
        <v>2017</v>
      </c>
      <c r="D4525" s="1" t="s">
        <v>1091</v>
      </c>
      <c r="E4525" s="1" t="s">
        <v>1092</v>
      </c>
      <c r="F4525" s="1" t="s">
        <v>12</v>
      </c>
      <c r="G4525" s="1"/>
      <c r="H4525" s="1"/>
      <c r="I4525" s="1"/>
      <c r="J4525" s="1"/>
      <c r="K4525" s="1" t="s">
        <v>1997</v>
      </c>
      <c r="L4525" s="1" t="s">
        <v>1109</v>
      </c>
      <c r="M4525" s="1" t="s">
        <v>1998</v>
      </c>
      <c r="N4525" s="1">
        <v>15.2</v>
      </c>
      <c r="O4525" s="1">
        <v>3.028</v>
      </c>
      <c r="P4525" s="1">
        <v>14.7</v>
      </c>
      <c r="Q4525" s="1">
        <v>111</v>
      </c>
      <c r="R4525" s="1">
        <v>0</v>
      </c>
      <c r="S4525" s="1">
        <v>0</v>
      </c>
      <c r="T4525" s="1">
        <v>0</v>
      </c>
      <c r="U4525" s="1">
        <v>0</v>
      </c>
      <c r="V4525" s="1">
        <v>0.97099999999999997</v>
      </c>
      <c r="W4525" s="1">
        <v>1.0999999999999999E-2</v>
      </c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>
        <f t="shared" si="104"/>
        <v>111</v>
      </c>
    </row>
    <row r="4526" spans="1:49" x14ac:dyDescent="0.25">
      <c r="A4526" s="1" t="s">
        <v>243</v>
      </c>
      <c r="B4526" s="1">
        <v>1011673</v>
      </c>
      <c r="C4526" s="1">
        <v>2017</v>
      </c>
      <c r="D4526" s="1" t="s">
        <v>1091</v>
      </c>
      <c r="E4526" s="1" t="s">
        <v>1092</v>
      </c>
      <c r="F4526" s="1" t="s">
        <v>12</v>
      </c>
      <c r="G4526" s="1"/>
      <c r="H4526" s="1"/>
      <c r="I4526" s="1"/>
      <c r="J4526" s="1"/>
      <c r="K4526" s="1" t="s">
        <v>1144</v>
      </c>
      <c r="L4526" s="1" t="s">
        <v>1109</v>
      </c>
      <c r="M4526" s="1" t="s">
        <v>1145</v>
      </c>
      <c r="N4526" s="1">
        <v>16.399999999999999</v>
      </c>
      <c r="O4526" s="1">
        <v>0.94299999999999995</v>
      </c>
      <c r="P4526" s="1">
        <v>14.7</v>
      </c>
      <c r="Q4526" s="1">
        <v>240</v>
      </c>
      <c r="R4526" s="1">
        <v>8</v>
      </c>
      <c r="S4526" s="1">
        <v>0</v>
      </c>
      <c r="T4526" s="1">
        <v>0</v>
      </c>
      <c r="U4526" s="1">
        <v>0</v>
      </c>
      <c r="V4526" s="1">
        <v>0.71399999999999997</v>
      </c>
      <c r="W4526" s="1">
        <v>0.216</v>
      </c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>
        <f t="shared" si="104"/>
        <v>240</v>
      </c>
    </row>
    <row r="4527" spans="1:49" x14ac:dyDescent="0.25">
      <c r="A4527" s="1" t="s">
        <v>243</v>
      </c>
      <c r="B4527" s="1">
        <v>1011673</v>
      </c>
      <c r="C4527" s="1">
        <v>2017</v>
      </c>
      <c r="D4527" s="1" t="s">
        <v>1091</v>
      </c>
      <c r="E4527" s="1" t="s">
        <v>1092</v>
      </c>
      <c r="F4527" s="1" t="s">
        <v>12</v>
      </c>
      <c r="G4527" s="1"/>
      <c r="H4527" s="1"/>
      <c r="I4527" s="1"/>
      <c r="J4527" s="1"/>
      <c r="K4527" s="1" t="s">
        <v>1213</v>
      </c>
      <c r="L4527" s="1" t="s">
        <v>1109</v>
      </c>
      <c r="M4527" s="1" t="s">
        <v>1214</v>
      </c>
      <c r="N4527" s="1">
        <v>16.399999999999999</v>
      </c>
      <c r="O4527" s="1">
        <v>0.94299999999999995</v>
      </c>
      <c r="P4527" s="1">
        <v>14.7</v>
      </c>
      <c r="Q4527" s="1">
        <v>340</v>
      </c>
      <c r="R4527" s="1">
        <v>0</v>
      </c>
      <c r="S4527" s="1">
        <v>0</v>
      </c>
      <c r="T4527" s="1">
        <v>0</v>
      </c>
      <c r="U4527" s="1">
        <v>0</v>
      </c>
      <c r="V4527" s="1">
        <v>0.71399999999999997</v>
      </c>
      <c r="W4527" s="1">
        <v>0.216</v>
      </c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>
        <f t="shared" si="104"/>
        <v>340</v>
      </c>
    </row>
    <row r="4528" spans="1:49" x14ac:dyDescent="0.25">
      <c r="A4528" s="1" t="s">
        <v>243</v>
      </c>
      <c r="B4528" s="1">
        <v>1011673</v>
      </c>
      <c r="C4528" s="1">
        <v>2017</v>
      </c>
      <c r="D4528" s="1" t="s">
        <v>1091</v>
      </c>
      <c r="E4528" s="1" t="s">
        <v>1092</v>
      </c>
      <c r="F4528" s="1" t="s">
        <v>12</v>
      </c>
      <c r="G4528" s="1"/>
      <c r="H4528" s="1"/>
      <c r="I4528" s="1"/>
      <c r="J4528" s="1"/>
      <c r="K4528" s="1" t="s">
        <v>2069</v>
      </c>
      <c r="L4528" s="1" t="s">
        <v>1109</v>
      </c>
      <c r="M4528" s="1" t="s">
        <v>2070</v>
      </c>
      <c r="N4528" s="1">
        <v>19.2</v>
      </c>
      <c r="O4528" s="1">
        <v>0.38700000000000001</v>
      </c>
      <c r="P4528" s="1">
        <v>14.7</v>
      </c>
      <c r="Q4528" s="1">
        <v>135</v>
      </c>
      <c r="R4528" s="1">
        <v>0</v>
      </c>
      <c r="S4528" s="1">
        <v>0</v>
      </c>
      <c r="T4528" s="1">
        <v>0</v>
      </c>
      <c r="U4528" s="1">
        <v>0</v>
      </c>
      <c r="V4528" s="1">
        <v>0.73499999999999999</v>
      </c>
      <c r="W4528" s="1">
        <v>6.0000000000000001E-3</v>
      </c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>
        <f t="shared" si="104"/>
        <v>135</v>
      </c>
    </row>
    <row r="4529" spans="1:49" x14ac:dyDescent="0.25">
      <c r="A4529" s="1" t="s">
        <v>620</v>
      </c>
      <c r="B4529" s="1">
        <v>1011674</v>
      </c>
      <c r="C4529" s="1">
        <v>2017</v>
      </c>
      <c r="D4529" s="1" t="s">
        <v>1091</v>
      </c>
      <c r="E4529" s="1" t="s">
        <v>1092</v>
      </c>
      <c r="F4529" s="1" t="s">
        <v>12</v>
      </c>
      <c r="G4529" s="1"/>
      <c r="H4529" s="1"/>
      <c r="I4529" s="1"/>
      <c r="J4529" s="1"/>
      <c r="K4529" s="1" t="s">
        <v>2752</v>
      </c>
      <c r="L4529" s="1" t="s">
        <v>1168</v>
      </c>
      <c r="M4529" s="1" t="s">
        <v>2753</v>
      </c>
      <c r="N4529" s="1"/>
      <c r="O4529" s="1"/>
      <c r="P4529" s="1"/>
      <c r="Q4529" s="1">
        <v>0</v>
      </c>
      <c r="R4529" s="1">
        <v>1</v>
      </c>
      <c r="S4529" s="1">
        <v>0</v>
      </c>
      <c r="T4529" s="1">
        <v>0</v>
      </c>
      <c r="U4529" s="1">
        <v>0</v>
      </c>
      <c r="V4529" s="1">
        <v>0.77100000000000002</v>
      </c>
      <c r="W4529" s="1">
        <v>4.0000000000000001E-3</v>
      </c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>
        <f t="shared" si="104"/>
        <v>0</v>
      </c>
    </row>
    <row r="4530" spans="1:49" x14ac:dyDescent="0.25">
      <c r="A4530" s="1" t="s">
        <v>620</v>
      </c>
      <c r="B4530" s="1">
        <v>1011674</v>
      </c>
      <c r="C4530" s="1">
        <v>2017</v>
      </c>
      <c r="D4530" s="1" t="s">
        <v>1091</v>
      </c>
      <c r="E4530" s="1" t="s">
        <v>1092</v>
      </c>
      <c r="F4530" s="1" t="s">
        <v>12</v>
      </c>
      <c r="G4530" s="1"/>
      <c r="H4530" s="1"/>
      <c r="I4530" s="1"/>
      <c r="J4530" s="1"/>
      <c r="K4530" s="1" t="s">
        <v>2278</v>
      </c>
      <c r="L4530" s="1" t="s">
        <v>1168</v>
      </c>
      <c r="M4530" s="1" t="s">
        <v>2279</v>
      </c>
      <c r="N4530" s="1"/>
      <c r="O4530" s="1"/>
      <c r="P4530" s="1"/>
      <c r="Q4530" s="1">
        <v>1</v>
      </c>
      <c r="R4530" s="1">
        <v>3</v>
      </c>
      <c r="S4530" s="1">
        <v>0</v>
      </c>
      <c r="T4530" s="1">
        <v>0</v>
      </c>
      <c r="U4530" s="1">
        <v>0</v>
      </c>
      <c r="V4530" s="1">
        <v>0.77100000000000002</v>
      </c>
      <c r="W4530" s="1">
        <v>4.0000000000000001E-3</v>
      </c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>
        <f t="shared" si="104"/>
        <v>1</v>
      </c>
    </row>
    <row r="4531" spans="1:49" x14ac:dyDescent="0.25">
      <c r="A4531" s="1" t="s">
        <v>620</v>
      </c>
      <c r="B4531" s="1">
        <v>1011674</v>
      </c>
      <c r="C4531" s="1">
        <v>2017</v>
      </c>
      <c r="D4531" s="1" t="s">
        <v>1091</v>
      </c>
      <c r="E4531" s="1" t="s">
        <v>1092</v>
      </c>
      <c r="F4531" s="1" t="s">
        <v>12</v>
      </c>
      <c r="G4531" s="1"/>
      <c r="H4531" s="1"/>
      <c r="I4531" s="1"/>
      <c r="J4531" s="1"/>
      <c r="K4531" s="1" t="s">
        <v>2280</v>
      </c>
      <c r="L4531" s="1" t="s">
        <v>1168</v>
      </c>
      <c r="M4531" s="1" t="s">
        <v>2281</v>
      </c>
      <c r="N4531" s="1"/>
      <c r="O4531" s="1"/>
      <c r="P4531" s="1"/>
      <c r="Q4531" s="1">
        <v>82</v>
      </c>
      <c r="R4531" s="1">
        <v>96</v>
      </c>
      <c r="S4531" s="1">
        <v>0</v>
      </c>
      <c r="T4531" s="1">
        <v>0</v>
      </c>
      <c r="U4531" s="1">
        <v>0</v>
      </c>
      <c r="V4531" s="1">
        <v>0.77100000000000002</v>
      </c>
      <c r="W4531" s="1">
        <v>4.0000000000000001E-3</v>
      </c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>
        <f t="shared" si="104"/>
        <v>82</v>
      </c>
    </row>
    <row r="4532" spans="1:49" x14ac:dyDescent="0.25">
      <c r="A4532" s="1" t="s">
        <v>750</v>
      </c>
      <c r="B4532" s="1">
        <v>1011684</v>
      </c>
      <c r="C4532" s="1">
        <v>2017</v>
      </c>
      <c r="D4532" s="1" t="s">
        <v>1091</v>
      </c>
      <c r="E4532" s="1" t="s">
        <v>1092</v>
      </c>
      <c r="F4532" s="1" t="s">
        <v>12</v>
      </c>
      <c r="G4532" s="1"/>
      <c r="H4532" s="1"/>
      <c r="I4532" s="1"/>
      <c r="J4532" s="1"/>
      <c r="K4532" s="1" t="s">
        <v>1397</v>
      </c>
      <c r="L4532" s="1" t="s">
        <v>1109</v>
      </c>
      <c r="M4532" s="1" t="s">
        <v>1903</v>
      </c>
      <c r="N4532" s="1">
        <v>46.057142900000002</v>
      </c>
      <c r="O4532" s="1">
        <v>191237.49871429999</v>
      </c>
      <c r="P4532" s="1">
        <v>150</v>
      </c>
      <c r="Q4532" s="1">
        <v>7</v>
      </c>
      <c r="R4532" s="1">
        <v>7</v>
      </c>
      <c r="S4532" s="1">
        <v>0</v>
      </c>
      <c r="T4532" s="1">
        <v>0</v>
      </c>
      <c r="U4532" s="1">
        <v>0</v>
      </c>
      <c r="V4532" s="1">
        <v>0.70299999999999996</v>
      </c>
      <c r="W4532" s="1">
        <v>2.5000000000000001E-2</v>
      </c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>
        <f t="shared" si="104"/>
        <v>7</v>
      </c>
    </row>
    <row r="4533" spans="1:49" x14ac:dyDescent="0.25">
      <c r="A4533" s="1" t="s">
        <v>750</v>
      </c>
      <c r="B4533" s="1">
        <v>1011684</v>
      </c>
      <c r="C4533" s="1">
        <v>2017</v>
      </c>
      <c r="D4533" s="1" t="s">
        <v>1091</v>
      </c>
      <c r="E4533" s="1" t="s">
        <v>1092</v>
      </c>
      <c r="F4533" s="1" t="s">
        <v>12</v>
      </c>
      <c r="G4533" s="1"/>
      <c r="H4533" s="1"/>
      <c r="I4533" s="1"/>
      <c r="J4533" s="1"/>
      <c r="K4533" s="1" t="s">
        <v>1397</v>
      </c>
      <c r="L4533" s="1" t="s">
        <v>1168</v>
      </c>
      <c r="M4533" s="1" t="s">
        <v>1399</v>
      </c>
      <c r="N4533" s="1"/>
      <c r="O4533" s="1"/>
      <c r="P4533" s="1"/>
      <c r="Q4533" s="1">
        <v>75</v>
      </c>
      <c r="R4533" s="1">
        <v>98</v>
      </c>
      <c r="S4533" s="1">
        <v>0</v>
      </c>
      <c r="T4533" s="1">
        <v>0</v>
      </c>
      <c r="U4533" s="1">
        <v>0</v>
      </c>
      <c r="V4533" s="1">
        <v>0.70299999999999996</v>
      </c>
      <c r="W4533" s="1">
        <v>2.5000000000000001E-2</v>
      </c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>
        <f t="shared" si="104"/>
        <v>75</v>
      </c>
    </row>
    <row r="4534" spans="1:49" x14ac:dyDescent="0.25">
      <c r="A4534" s="1" t="s">
        <v>750</v>
      </c>
      <c r="B4534" s="1">
        <v>1011684</v>
      </c>
      <c r="C4534" s="1">
        <v>2017</v>
      </c>
      <c r="D4534" s="1" t="s">
        <v>1091</v>
      </c>
      <c r="E4534" s="1" t="s">
        <v>1092</v>
      </c>
      <c r="F4534" s="1" t="s">
        <v>12</v>
      </c>
      <c r="G4534" s="1"/>
      <c r="H4534" s="1"/>
      <c r="I4534" s="1"/>
      <c r="J4534" s="1"/>
      <c r="K4534" s="1" t="s">
        <v>1904</v>
      </c>
      <c r="L4534" s="1" t="s">
        <v>1168</v>
      </c>
      <c r="M4534" s="1" t="s">
        <v>2992</v>
      </c>
      <c r="N4534" s="1"/>
      <c r="O4534" s="1"/>
      <c r="P4534" s="1"/>
      <c r="Q4534" s="1">
        <v>0</v>
      </c>
      <c r="R4534" s="1">
        <v>1</v>
      </c>
      <c r="S4534" s="1">
        <v>0</v>
      </c>
      <c r="T4534" s="1">
        <v>0</v>
      </c>
      <c r="U4534" s="1">
        <v>0</v>
      </c>
      <c r="V4534" s="1">
        <v>0.73899999999999999</v>
      </c>
      <c r="W4534" s="1">
        <v>4.0000000000000001E-3</v>
      </c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>
        <f t="shared" si="104"/>
        <v>0</v>
      </c>
    </row>
    <row r="4535" spans="1:49" x14ac:dyDescent="0.25">
      <c r="A4535" s="1" t="s">
        <v>750</v>
      </c>
      <c r="B4535" s="1">
        <v>1011684</v>
      </c>
      <c r="C4535" s="1">
        <v>2017</v>
      </c>
      <c r="D4535" s="1" t="s">
        <v>1091</v>
      </c>
      <c r="E4535" s="1" t="s">
        <v>1092</v>
      </c>
      <c r="F4535" s="1" t="s">
        <v>12</v>
      </c>
      <c r="G4535" s="1"/>
      <c r="H4535" s="1"/>
      <c r="I4535" s="1"/>
      <c r="J4535" s="1"/>
      <c r="K4535" s="1" t="s">
        <v>1400</v>
      </c>
      <c r="L4535" s="1" t="s">
        <v>1109</v>
      </c>
      <c r="M4535" s="1" t="s">
        <v>1401</v>
      </c>
      <c r="N4535" s="1">
        <v>44.4</v>
      </c>
      <c r="O4535" s="1">
        <v>21868.254000000001</v>
      </c>
      <c r="P4535" s="1">
        <v>150</v>
      </c>
      <c r="Q4535" s="1">
        <v>2</v>
      </c>
      <c r="R4535" s="1">
        <v>2</v>
      </c>
      <c r="S4535" s="1">
        <v>0</v>
      </c>
      <c r="T4535" s="1">
        <v>0</v>
      </c>
      <c r="U4535" s="1">
        <v>0</v>
      </c>
      <c r="V4535" s="1">
        <v>0.68799999999999994</v>
      </c>
      <c r="W4535" s="1">
        <v>7.1999999999999995E-2</v>
      </c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>
        <f t="shared" si="104"/>
        <v>2</v>
      </c>
    </row>
    <row r="4536" spans="1:49" x14ac:dyDescent="0.25">
      <c r="A4536" s="1" t="s">
        <v>750</v>
      </c>
      <c r="B4536" s="1">
        <v>1011684</v>
      </c>
      <c r="C4536" s="1">
        <v>2017</v>
      </c>
      <c r="D4536" s="1" t="s">
        <v>1091</v>
      </c>
      <c r="E4536" s="1" t="s">
        <v>1092</v>
      </c>
      <c r="F4536" s="1" t="s">
        <v>12</v>
      </c>
      <c r="G4536" s="1"/>
      <c r="H4536" s="1"/>
      <c r="I4536" s="1"/>
      <c r="J4536" s="1"/>
      <c r="K4536" s="1" t="s">
        <v>1907</v>
      </c>
      <c r="L4536" s="1" t="s">
        <v>1168</v>
      </c>
      <c r="M4536" s="1" t="s">
        <v>1910</v>
      </c>
      <c r="N4536" s="1"/>
      <c r="O4536" s="1"/>
      <c r="P4536" s="1"/>
      <c r="Q4536" s="1">
        <v>18</v>
      </c>
      <c r="R4536" s="1">
        <v>46</v>
      </c>
      <c r="S4536" s="1">
        <v>0</v>
      </c>
      <c r="T4536" s="1">
        <v>0</v>
      </c>
      <c r="U4536" s="1">
        <v>0</v>
      </c>
      <c r="V4536" s="1">
        <v>0.70299999999999996</v>
      </c>
      <c r="W4536" s="1">
        <v>2.5000000000000001E-2</v>
      </c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>
        <f t="shared" si="104"/>
        <v>18</v>
      </c>
    </row>
    <row r="4537" spans="1:49" x14ac:dyDescent="0.25">
      <c r="A4537" s="1" t="s">
        <v>750</v>
      </c>
      <c r="B4537" s="1">
        <v>1011684</v>
      </c>
      <c r="C4537" s="1">
        <v>2017</v>
      </c>
      <c r="D4537" s="1" t="s">
        <v>1091</v>
      </c>
      <c r="E4537" s="1" t="s">
        <v>1092</v>
      </c>
      <c r="F4537" s="1" t="s">
        <v>12</v>
      </c>
      <c r="G4537" s="1"/>
      <c r="H4537" s="1"/>
      <c r="I4537" s="1"/>
      <c r="J4537" s="1"/>
      <c r="K4537" s="1" t="s">
        <v>1403</v>
      </c>
      <c r="L4537" s="1" t="s">
        <v>1109</v>
      </c>
      <c r="M4537" s="1" t="s">
        <v>1912</v>
      </c>
      <c r="N4537" s="1">
        <v>47.257142899999998</v>
      </c>
      <c r="O4537" s="1">
        <v>80277.469142899994</v>
      </c>
      <c r="P4537" s="1">
        <v>150</v>
      </c>
      <c r="Q4537" s="1">
        <v>6</v>
      </c>
      <c r="R4537" s="1">
        <v>7</v>
      </c>
      <c r="S4537" s="1">
        <v>0</v>
      </c>
      <c r="T4537" s="1">
        <v>0</v>
      </c>
      <c r="U4537" s="1">
        <v>0</v>
      </c>
      <c r="V4537" s="1">
        <v>0.43099999999999999</v>
      </c>
      <c r="W4537" s="1">
        <v>2.7E-2</v>
      </c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>
        <f t="shared" si="104"/>
        <v>6</v>
      </c>
    </row>
    <row r="4538" spans="1:49" x14ac:dyDescent="0.25">
      <c r="A4538" s="1" t="s">
        <v>750</v>
      </c>
      <c r="B4538" s="1">
        <v>1011684</v>
      </c>
      <c r="C4538" s="1">
        <v>2017</v>
      </c>
      <c r="D4538" s="1" t="s">
        <v>1091</v>
      </c>
      <c r="E4538" s="1" t="s">
        <v>1092</v>
      </c>
      <c r="F4538" s="1" t="s">
        <v>12</v>
      </c>
      <c r="G4538" s="1"/>
      <c r="H4538" s="1"/>
      <c r="I4538" s="1"/>
      <c r="J4538" s="1"/>
      <c r="K4538" s="1" t="s">
        <v>1403</v>
      </c>
      <c r="L4538" s="1" t="s">
        <v>1168</v>
      </c>
      <c r="M4538" s="1" t="s">
        <v>1405</v>
      </c>
      <c r="N4538" s="1"/>
      <c r="O4538" s="1"/>
      <c r="P4538" s="1"/>
      <c r="Q4538" s="1">
        <v>29</v>
      </c>
      <c r="R4538" s="1">
        <v>50</v>
      </c>
      <c r="S4538" s="1">
        <v>0</v>
      </c>
      <c r="T4538" s="1">
        <v>0</v>
      </c>
      <c r="U4538" s="1">
        <v>0</v>
      </c>
      <c r="V4538" s="1">
        <v>0.43099999999999999</v>
      </c>
      <c r="W4538" s="1">
        <v>2.7E-2</v>
      </c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>
        <f t="shared" si="104"/>
        <v>29</v>
      </c>
    </row>
    <row r="4539" spans="1:49" x14ac:dyDescent="0.25">
      <c r="A4539" s="1" t="s">
        <v>948</v>
      </c>
      <c r="B4539" s="1">
        <v>1011688</v>
      </c>
      <c r="C4539" s="1">
        <v>2017</v>
      </c>
      <c r="D4539" s="1" t="s">
        <v>1091</v>
      </c>
      <c r="E4539" s="1" t="s">
        <v>1092</v>
      </c>
      <c r="F4539" s="1" t="s">
        <v>12</v>
      </c>
      <c r="G4539" s="1"/>
      <c r="H4539" s="1"/>
      <c r="I4539" s="1"/>
      <c r="J4539" s="1"/>
      <c r="K4539" s="1" t="s">
        <v>1678</v>
      </c>
      <c r="L4539" s="1" t="s">
        <v>1168</v>
      </c>
      <c r="M4539" s="1" t="s">
        <v>1679</v>
      </c>
      <c r="N4539" s="1"/>
      <c r="O4539" s="1"/>
      <c r="P4539" s="1"/>
      <c r="Q4539" s="1">
        <v>37</v>
      </c>
      <c r="R4539" s="1">
        <v>0</v>
      </c>
      <c r="S4539" s="1">
        <v>0</v>
      </c>
      <c r="T4539" s="1">
        <v>14</v>
      </c>
      <c r="U4539" s="1">
        <v>0</v>
      </c>
      <c r="V4539" s="1">
        <v>0.97299999999999998</v>
      </c>
      <c r="W4539" s="1">
        <v>2E-3</v>
      </c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>
        <f t="shared" si="104"/>
        <v>37</v>
      </c>
    </row>
    <row r="4540" spans="1:49" x14ac:dyDescent="0.25">
      <c r="A4540" s="1" t="s">
        <v>367</v>
      </c>
      <c r="B4540" s="1">
        <v>1011689</v>
      </c>
      <c r="C4540" s="1">
        <v>2017</v>
      </c>
      <c r="D4540" s="1" t="s">
        <v>1091</v>
      </c>
      <c r="E4540" s="1" t="s">
        <v>1092</v>
      </c>
      <c r="F4540" s="1" t="s">
        <v>12</v>
      </c>
      <c r="G4540" s="1"/>
      <c r="H4540" s="1"/>
      <c r="I4540" s="1"/>
      <c r="J4540" s="1"/>
      <c r="K4540" s="1" t="s">
        <v>2541</v>
      </c>
      <c r="L4540" s="1" t="s">
        <v>1109</v>
      </c>
      <c r="M4540" s="1" t="s">
        <v>2542</v>
      </c>
      <c r="N4540" s="1">
        <v>41</v>
      </c>
      <c r="O4540" s="1">
        <v>0.64656539999999996</v>
      </c>
      <c r="P4540" s="1">
        <v>50</v>
      </c>
      <c r="Q4540" s="1">
        <v>10</v>
      </c>
      <c r="R4540" s="1">
        <v>0</v>
      </c>
      <c r="S4540" s="1">
        <v>0</v>
      </c>
      <c r="T4540" s="1">
        <v>0</v>
      </c>
      <c r="U4540" s="1">
        <v>0</v>
      </c>
      <c r="V4540" s="1">
        <v>0.54600000000000004</v>
      </c>
      <c r="W4540" s="1">
        <v>6.4000000000000001E-2</v>
      </c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>
        <f t="shared" si="104"/>
        <v>10</v>
      </c>
    </row>
    <row r="4541" spans="1:49" x14ac:dyDescent="0.25">
      <c r="A4541" s="1" t="s">
        <v>367</v>
      </c>
      <c r="B4541" s="1">
        <v>1011689</v>
      </c>
      <c r="C4541" s="1">
        <v>2017</v>
      </c>
      <c r="D4541" s="1" t="s">
        <v>1091</v>
      </c>
      <c r="E4541" s="1" t="s">
        <v>1092</v>
      </c>
      <c r="F4541" s="1" t="s">
        <v>12</v>
      </c>
      <c r="G4541" s="1"/>
      <c r="H4541" s="1"/>
      <c r="I4541" s="1"/>
      <c r="J4541" s="1"/>
      <c r="K4541" s="1" t="s">
        <v>3088</v>
      </c>
      <c r="L4541" s="1" t="s">
        <v>1109</v>
      </c>
      <c r="M4541" s="1" t="s">
        <v>3089</v>
      </c>
      <c r="N4541" s="1">
        <v>41</v>
      </c>
      <c r="O4541" s="1">
        <v>1.2854859999999999</v>
      </c>
      <c r="P4541" s="1">
        <v>50</v>
      </c>
      <c r="Q4541" s="1">
        <v>6</v>
      </c>
      <c r="R4541" s="1">
        <v>0</v>
      </c>
      <c r="S4541" s="1">
        <v>0</v>
      </c>
      <c r="T4541" s="1">
        <v>0</v>
      </c>
      <c r="U4541" s="1">
        <v>0</v>
      </c>
      <c r="V4541" s="1">
        <v>0.67900000000000005</v>
      </c>
      <c r="W4541" s="1">
        <v>4.9000000000000002E-2</v>
      </c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>
        <f t="shared" si="104"/>
        <v>6</v>
      </c>
    </row>
    <row r="4542" spans="1:49" x14ac:dyDescent="0.25">
      <c r="A4542" s="1" t="s">
        <v>509</v>
      </c>
      <c r="B4542" s="1">
        <v>1011690</v>
      </c>
      <c r="C4542" s="1">
        <v>2017</v>
      </c>
      <c r="D4542" s="1" t="s">
        <v>1091</v>
      </c>
      <c r="E4542" s="1" t="s">
        <v>1092</v>
      </c>
      <c r="F4542" s="1" t="s">
        <v>12</v>
      </c>
      <c r="G4542" s="1"/>
      <c r="H4542" s="1"/>
      <c r="I4542" s="1"/>
      <c r="J4542" s="1"/>
      <c r="K4542" s="1" t="s">
        <v>1287</v>
      </c>
      <c r="L4542" s="1" t="s">
        <v>1109</v>
      </c>
      <c r="M4542" s="1" t="s">
        <v>1289</v>
      </c>
      <c r="N4542" s="1">
        <v>41.338235300000001</v>
      </c>
      <c r="O4542" s="1">
        <v>754.43789470000002</v>
      </c>
      <c r="P4542" s="1">
        <v>75</v>
      </c>
      <c r="Q4542" s="1">
        <v>3</v>
      </c>
      <c r="R4542" s="1">
        <v>0</v>
      </c>
      <c r="S4542" s="1">
        <v>0</v>
      </c>
      <c r="T4542" s="1">
        <v>3</v>
      </c>
      <c r="U4542" s="1">
        <v>0</v>
      </c>
      <c r="V4542" s="1">
        <v>0.64500000000000002</v>
      </c>
      <c r="W4542" s="1">
        <v>1.2999999999999999E-2</v>
      </c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>
        <f t="shared" si="104"/>
        <v>3</v>
      </c>
    </row>
    <row r="4543" spans="1:49" x14ac:dyDescent="0.25">
      <c r="A4543" s="1" t="s">
        <v>509</v>
      </c>
      <c r="B4543" s="1">
        <v>1011690</v>
      </c>
      <c r="C4543" s="1">
        <v>2017</v>
      </c>
      <c r="D4543" s="1" t="s">
        <v>1091</v>
      </c>
      <c r="E4543" s="1" t="s">
        <v>1092</v>
      </c>
      <c r="F4543" s="1" t="s">
        <v>12</v>
      </c>
      <c r="G4543" s="1"/>
      <c r="H4543" s="1"/>
      <c r="I4543" s="1"/>
      <c r="J4543" s="1"/>
      <c r="K4543" s="1" t="s">
        <v>1308</v>
      </c>
      <c r="L4543" s="1" t="s">
        <v>1109</v>
      </c>
      <c r="M4543" s="1" t="s">
        <v>1309</v>
      </c>
      <c r="N4543" s="1">
        <v>44.8927835</v>
      </c>
      <c r="O4543" s="1">
        <v>2598.5691148999999</v>
      </c>
      <c r="P4543" s="1">
        <v>87.1</v>
      </c>
      <c r="Q4543" s="1">
        <v>135</v>
      </c>
      <c r="R4543" s="1">
        <v>0</v>
      </c>
      <c r="S4543" s="1">
        <v>1</v>
      </c>
      <c r="T4543" s="1">
        <v>60</v>
      </c>
      <c r="U4543" s="1">
        <v>0</v>
      </c>
      <c r="V4543" s="1">
        <v>0.67700000000000005</v>
      </c>
      <c r="W4543" s="1">
        <v>4.0000000000000001E-3</v>
      </c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>
        <f t="shared" si="104"/>
        <v>135</v>
      </c>
    </row>
    <row r="4544" spans="1:49" x14ac:dyDescent="0.25">
      <c r="A4544" s="1" t="s">
        <v>509</v>
      </c>
      <c r="B4544" s="1">
        <v>1011690</v>
      </c>
      <c r="C4544" s="1">
        <v>2017</v>
      </c>
      <c r="D4544" s="1" t="s">
        <v>1091</v>
      </c>
      <c r="E4544" s="1" t="s">
        <v>1092</v>
      </c>
      <c r="F4544" s="1" t="s">
        <v>12</v>
      </c>
      <c r="G4544" s="1"/>
      <c r="H4544" s="1"/>
      <c r="I4544" s="1"/>
      <c r="J4544" s="1"/>
      <c r="K4544" s="1" t="s">
        <v>1308</v>
      </c>
      <c r="L4544" s="1" t="s">
        <v>1094</v>
      </c>
      <c r="M4544" s="1" t="s">
        <v>2094</v>
      </c>
      <c r="N4544" s="1"/>
      <c r="O4544" s="1"/>
      <c r="P4544" s="1"/>
      <c r="Q4544" s="1">
        <v>22</v>
      </c>
      <c r="R4544" s="1">
        <v>0</v>
      </c>
      <c r="S4544" s="1">
        <v>0</v>
      </c>
      <c r="T4544" s="1">
        <v>0</v>
      </c>
      <c r="U4544" s="1">
        <v>0</v>
      </c>
      <c r="V4544" s="1">
        <v>0.67700000000000005</v>
      </c>
      <c r="W4544" s="1">
        <v>4.0000000000000001E-3</v>
      </c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>
        <f t="shared" si="104"/>
        <v>22</v>
      </c>
    </row>
    <row r="4545" spans="1:49" x14ac:dyDescent="0.25">
      <c r="A4545" s="1" t="s">
        <v>509</v>
      </c>
      <c r="B4545" s="1">
        <v>1011690</v>
      </c>
      <c r="C4545" s="1">
        <v>2017</v>
      </c>
      <c r="D4545" s="1" t="s">
        <v>1091</v>
      </c>
      <c r="E4545" s="1" t="s">
        <v>1092</v>
      </c>
      <c r="F4545" s="1" t="s">
        <v>12</v>
      </c>
      <c r="G4545" s="1"/>
      <c r="H4545" s="1"/>
      <c r="I4545" s="1"/>
      <c r="J4545" s="1"/>
      <c r="K4545" s="1" t="s">
        <v>1301</v>
      </c>
      <c r="L4545" s="1" t="s">
        <v>1109</v>
      </c>
      <c r="M4545" s="1" t="s">
        <v>1302</v>
      </c>
      <c r="N4545" s="1">
        <v>44.828461500000003</v>
      </c>
      <c r="O4545" s="1">
        <v>2576.9703571</v>
      </c>
      <c r="P4545" s="1">
        <v>88.2</v>
      </c>
      <c r="Q4545" s="1">
        <v>8</v>
      </c>
      <c r="R4545" s="1">
        <v>0</v>
      </c>
      <c r="S4545" s="1">
        <v>2</v>
      </c>
      <c r="T4545" s="1">
        <v>0</v>
      </c>
      <c r="U4545" s="1">
        <v>0</v>
      </c>
      <c r="V4545" s="1">
        <v>0.64500000000000002</v>
      </c>
      <c r="W4545" s="1">
        <v>1.2999999999999999E-2</v>
      </c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>
        <f t="shared" si="104"/>
        <v>8</v>
      </c>
    </row>
    <row r="4546" spans="1:49" x14ac:dyDescent="0.25">
      <c r="A4546" s="1" t="s">
        <v>335</v>
      </c>
      <c r="B4546" s="1">
        <v>1011706</v>
      </c>
      <c r="C4546" s="1">
        <v>2017</v>
      </c>
      <c r="D4546" s="1" t="s">
        <v>1091</v>
      </c>
      <c r="E4546" s="1" t="s">
        <v>1092</v>
      </c>
      <c r="F4546" s="1" t="s">
        <v>12</v>
      </c>
      <c r="G4546" s="1"/>
      <c r="H4546" s="1"/>
      <c r="I4546" s="1"/>
      <c r="J4546" s="1"/>
      <c r="K4546" s="1" t="s">
        <v>1658</v>
      </c>
      <c r="L4546" s="1" t="s">
        <v>1168</v>
      </c>
      <c r="M4546" s="1" t="s">
        <v>1659</v>
      </c>
      <c r="N4546" s="1"/>
      <c r="O4546" s="1"/>
      <c r="P4546" s="1"/>
      <c r="Q4546" s="1">
        <v>170</v>
      </c>
      <c r="R4546" s="1">
        <v>0</v>
      </c>
      <c r="S4546" s="1">
        <v>0</v>
      </c>
      <c r="T4546" s="1">
        <v>47</v>
      </c>
      <c r="U4546" s="1">
        <v>0</v>
      </c>
      <c r="V4546" s="1">
        <v>0.90400000000000003</v>
      </c>
      <c r="W4546" s="1">
        <v>2E-3</v>
      </c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>
        <f t="shared" si="104"/>
        <v>170</v>
      </c>
    </row>
    <row r="4547" spans="1:49" x14ac:dyDescent="0.25">
      <c r="A4547" s="1" t="s">
        <v>335</v>
      </c>
      <c r="B4547" s="1">
        <v>1011706</v>
      </c>
      <c r="C4547" s="1">
        <v>2017</v>
      </c>
      <c r="D4547" s="1" t="s">
        <v>1091</v>
      </c>
      <c r="E4547" s="1" t="s">
        <v>1092</v>
      </c>
      <c r="F4547" s="1" t="s">
        <v>12</v>
      </c>
      <c r="G4547" s="1"/>
      <c r="H4547" s="1"/>
      <c r="I4547" s="1"/>
      <c r="J4547" s="1"/>
      <c r="K4547" s="1" t="s">
        <v>2143</v>
      </c>
      <c r="L4547" s="1" t="s">
        <v>1168</v>
      </c>
      <c r="M4547" s="1" t="s">
        <v>2144</v>
      </c>
      <c r="N4547" s="1"/>
      <c r="O4547" s="1"/>
      <c r="P4547" s="1"/>
      <c r="Q4547" s="1">
        <v>47</v>
      </c>
      <c r="R4547" s="1">
        <v>0</v>
      </c>
      <c r="S4547" s="1">
        <v>0</v>
      </c>
      <c r="T4547" s="1">
        <v>0</v>
      </c>
      <c r="U4547" s="1">
        <v>0</v>
      </c>
      <c r="V4547" s="1">
        <v>0.76900000000000002</v>
      </c>
      <c r="W4547" s="1">
        <v>1E-3</v>
      </c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>
        <f t="shared" ref="AW4547:AW4610" si="105">+Q4547+U4547</f>
        <v>47</v>
      </c>
    </row>
    <row r="4548" spans="1:49" x14ac:dyDescent="0.25">
      <c r="A4548" s="1" t="s">
        <v>335</v>
      </c>
      <c r="B4548" s="1">
        <v>1011706</v>
      </c>
      <c r="C4548" s="1">
        <v>2017</v>
      </c>
      <c r="D4548" s="1" t="s">
        <v>1091</v>
      </c>
      <c r="E4548" s="1" t="s">
        <v>1092</v>
      </c>
      <c r="F4548" s="1" t="s">
        <v>12</v>
      </c>
      <c r="G4548" s="1"/>
      <c r="H4548" s="1"/>
      <c r="I4548" s="1"/>
      <c r="J4548" s="1"/>
      <c r="K4548" s="1" t="s">
        <v>2246</v>
      </c>
      <c r="L4548" s="1" t="s">
        <v>1168</v>
      </c>
      <c r="M4548" s="1" t="s">
        <v>2247</v>
      </c>
      <c r="N4548" s="1"/>
      <c r="O4548" s="1"/>
      <c r="P4548" s="1"/>
      <c r="Q4548" s="1">
        <v>1</v>
      </c>
      <c r="R4548" s="1">
        <v>0</v>
      </c>
      <c r="S4548" s="1">
        <v>0</v>
      </c>
      <c r="T4548" s="1">
        <v>1</v>
      </c>
      <c r="U4548" s="1">
        <v>0</v>
      </c>
      <c r="V4548" s="1">
        <v>0.96599999999999997</v>
      </c>
      <c r="W4548" s="1">
        <v>2E-3</v>
      </c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>
        <f t="shared" si="105"/>
        <v>1</v>
      </c>
    </row>
    <row r="4549" spans="1:49" x14ac:dyDescent="0.25">
      <c r="A4549" s="1" t="s">
        <v>335</v>
      </c>
      <c r="B4549" s="1">
        <v>1011706</v>
      </c>
      <c r="C4549" s="1">
        <v>2017</v>
      </c>
      <c r="D4549" s="1" t="s">
        <v>1091</v>
      </c>
      <c r="E4549" s="1" t="s">
        <v>1092</v>
      </c>
      <c r="F4549" s="1" t="s">
        <v>12</v>
      </c>
      <c r="G4549" s="1"/>
      <c r="H4549" s="1"/>
      <c r="I4549" s="1"/>
      <c r="J4549" s="1"/>
      <c r="K4549" s="1" t="s">
        <v>1678</v>
      </c>
      <c r="L4549" s="1" t="s">
        <v>1168</v>
      </c>
      <c r="M4549" s="1" t="s">
        <v>1679</v>
      </c>
      <c r="N4549" s="1"/>
      <c r="O4549" s="1"/>
      <c r="P4549" s="1"/>
      <c r="Q4549" s="1">
        <v>61</v>
      </c>
      <c r="R4549" s="1">
        <v>0</v>
      </c>
      <c r="S4549" s="1">
        <v>0</v>
      </c>
      <c r="T4549" s="1">
        <v>20</v>
      </c>
      <c r="U4549" s="1">
        <v>0</v>
      </c>
      <c r="V4549" s="1">
        <v>0.95799999999999996</v>
      </c>
      <c r="W4549" s="1">
        <v>2E-3</v>
      </c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>
        <f t="shared" si="105"/>
        <v>61</v>
      </c>
    </row>
    <row r="4550" spans="1:49" x14ac:dyDescent="0.25">
      <c r="A4550" s="1" t="s">
        <v>19</v>
      </c>
      <c r="B4550" s="1">
        <v>1011735</v>
      </c>
      <c r="C4550" s="1">
        <v>2017</v>
      </c>
      <c r="D4550" s="1" t="s">
        <v>1091</v>
      </c>
      <c r="E4550" s="1" t="s">
        <v>1092</v>
      </c>
      <c r="F4550" s="1" t="s">
        <v>12</v>
      </c>
      <c r="G4550" s="1"/>
      <c r="H4550" s="1"/>
      <c r="I4550" s="1"/>
      <c r="J4550" s="1"/>
      <c r="K4550" s="1" t="s">
        <v>1308</v>
      </c>
      <c r="L4550" s="1" t="s">
        <v>1109</v>
      </c>
      <c r="M4550" s="1" t="s">
        <v>1309</v>
      </c>
      <c r="N4550" s="1">
        <v>46.7</v>
      </c>
      <c r="O4550" s="1">
        <v>4.3466839000000004</v>
      </c>
      <c r="P4550" s="1">
        <v>64</v>
      </c>
      <c r="Q4550" s="1">
        <v>69</v>
      </c>
      <c r="R4550" s="1">
        <v>2</v>
      </c>
      <c r="S4550" s="1">
        <v>0</v>
      </c>
      <c r="T4550" s="1">
        <v>27</v>
      </c>
      <c r="U4550" s="1">
        <v>1</v>
      </c>
      <c r="V4550" s="1">
        <v>0.34499999999999997</v>
      </c>
      <c r="W4550" s="1">
        <v>4.0000000000000001E-3</v>
      </c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>
        <f t="shared" si="105"/>
        <v>70</v>
      </c>
    </row>
    <row r="4551" spans="1:49" x14ac:dyDescent="0.25">
      <c r="A4551" s="1" t="s">
        <v>847</v>
      </c>
      <c r="B4551" s="1">
        <v>1011752</v>
      </c>
      <c r="C4551" s="1">
        <v>2017</v>
      </c>
      <c r="D4551" s="1" t="s">
        <v>1091</v>
      </c>
      <c r="E4551" s="1" t="s">
        <v>1092</v>
      </c>
      <c r="F4551" s="1" t="s">
        <v>12</v>
      </c>
      <c r="G4551" s="1"/>
      <c r="H4551" s="1"/>
      <c r="I4551" s="1"/>
      <c r="J4551" s="1"/>
      <c r="K4551" s="1" t="s">
        <v>1346</v>
      </c>
      <c r="L4551" s="1" t="s">
        <v>1109</v>
      </c>
      <c r="M4551" s="1" t="s">
        <v>1491</v>
      </c>
      <c r="N4551" s="1">
        <v>40</v>
      </c>
      <c r="O4551" s="1">
        <v>4.5199999999999996</v>
      </c>
      <c r="P4551" s="1">
        <v>80</v>
      </c>
      <c r="Q4551" s="1">
        <v>2</v>
      </c>
      <c r="R4551" s="1">
        <v>0</v>
      </c>
      <c r="S4551" s="1">
        <v>0</v>
      </c>
      <c r="T4551" s="1">
        <v>0</v>
      </c>
      <c r="U4551" s="1">
        <v>0</v>
      </c>
      <c r="V4551" s="1">
        <v>0.76200000000000001</v>
      </c>
      <c r="W4551" s="1">
        <v>7.0000000000000001E-3</v>
      </c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>
        <f t="shared" si="105"/>
        <v>2</v>
      </c>
    </row>
    <row r="4552" spans="1:49" x14ac:dyDescent="0.25">
      <c r="A4552" s="1" t="s">
        <v>847</v>
      </c>
      <c r="B4552" s="1">
        <v>1011752</v>
      </c>
      <c r="C4552" s="1">
        <v>2017</v>
      </c>
      <c r="D4552" s="1" t="s">
        <v>1091</v>
      </c>
      <c r="E4552" s="1" t="s">
        <v>1092</v>
      </c>
      <c r="F4552" s="1" t="s">
        <v>12</v>
      </c>
      <c r="G4552" s="1"/>
      <c r="H4552" s="1"/>
      <c r="I4552" s="1"/>
      <c r="J4552" s="1"/>
      <c r="K4552" s="1" t="s">
        <v>1769</v>
      </c>
      <c r="L4552" s="1" t="s">
        <v>1109</v>
      </c>
      <c r="M4552" s="1" t="s">
        <v>1967</v>
      </c>
      <c r="N4552" s="1">
        <v>40.11</v>
      </c>
      <c r="O4552" s="1">
        <v>25.45</v>
      </c>
      <c r="P4552" s="1">
        <v>80</v>
      </c>
      <c r="Q4552" s="1">
        <v>105</v>
      </c>
      <c r="R4552" s="1">
        <v>0</v>
      </c>
      <c r="S4552" s="1">
        <v>0</v>
      </c>
      <c r="T4552" s="1">
        <v>7</v>
      </c>
      <c r="U4552" s="1">
        <v>1</v>
      </c>
      <c r="V4552" s="1">
        <v>0.73499999999999999</v>
      </c>
      <c r="W4552" s="1">
        <v>6.0000000000000001E-3</v>
      </c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>
        <f t="shared" si="105"/>
        <v>106</v>
      </c>
    </row>
    <row r="4553" spans="1:49" x14ac:dyDescent="0.25">
      <c r="A4553" s="1" t="s">
        <v>847</v>
      </c>
      <c r="B4553" s="1">
        <v>1011752</v>
      </c>
      <c r="C4553" s="1">
        <v>2017</v>
      </c>
      <c r="D4553" s="1" t="s">
        <v>1091</v>
      </c>
      <c r="E4553" s="1" t="s">
        <v>1092</v>
      </c>
      <c r="F4553" s="1" t="s">
        <v>12</v>
      </c>
      <c r="G4553" s="1"/>
      <c r="H4553" s="1"/>
      <c r="I4553" s="1"/>
      <c r="J4553" s="1"/>
      <c r="K4553" s="1" t="s">
        <v>1839</v>
      </c>
      <c r="L4553" s="1" t="s">
        <v>1109</v>
      </c>
      <c r="M4553" s="1" t="s">
        <v>2267</v>
      </c>
      <c r="N4553" s="1">
        <v>41.81</v>
      </c>
      <c r="O4553" s="1">
        <v>13.15</v>
      </c>
      <c r="P4553" s="1">
        <v>80</v>
      </c>
      <c r="Q4553" s="1">
        <v>20</v>
      </c>
      <c r="R4553" s="1">
        <v>0</v>
      </c>
      <c r="S4553" s="1">
        <v>0</v>
      </c>
      <c r="T4553" s="1">
        <v>0</v>
      </c>
      <c r="U4553" s="1">
        <v>0</v>
      </c>
      <c r="V4553" s="1">
        <v>0.70099999999999996</v>
      </c>
      <c r="W4553" s="1">
        <v>8.0000000000000002E-3</v>
      </c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>
        <f t="shared" si="105"/>
        <v>20</v>
      </c>
    </row>
    <row r="4554" spans="1:49" x14ac:dyDescent="0.25">
      <c r="A4554" s="1" t="s">
        <v>711</v>
      </c>
      <c r="B4554" s="1">
        <v>1011761</v>
      </c>
      <c r="C4554" s="1">
        <v>2017</v>
      </c>
      <c r="D4554" s="1" t="s">
        <v>1091</v>
      </c>
      <c r="E4554" s="1" t="s">
        <v>1092</v>
      </c>
      <c r="F4554" s="1" t="s">
        <v>12</v>
      </c>
      <c r="G4554" s="1"/>
      <c r="H4554" s="1"/>
      <c r="I4554" s="1"/>
      <c r="J4554" s="1"/>
      <c r="K4554" s="1" t="s">
        <v>1634</v>
      </c>
      <c r="L4554" s="1" t="s">
        <v>1094</v>
      </c>
      <c r="M4554" s="1" t="s">
        <v>1636</v>
      </c>
      <c r="N4554" s="1"/>
      <c r="O4554" s="1"/>
      <c r="P4554" s="1"/>
      <c r="Q4554" s="1">
        <v>109</v>
      </c>
      <c r="R4554" s="1">
        <v>54</v>
      </c>
      <c r="S4554" s="1">
        <v>0</v>
      </c>
      <c r="T4554" s="1">
        <v>0</v>
      </c>
      <c r="U4554" s="1">
        <v>6</v>
      </c>
      <c r="V4554" s="1">
        <v>0.67800000000000005</v>
      </c>
      <c r="W4554" s="1">
        <v>2.5999999999999999E-2</v>
      </c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>
        <f t="shared" si="105"/>
        <v>115</v>
      </c>
    </row>
    <row r="4555" spans="1:49" x14ac:dyDescent="0.25">
      <c r="A4555" s="1" t="s">
        <v>711</v>
      </c>
      <c r="B4555" s="1">
        <v>1011761</v>
      </c>
      <c r="C4555" s="1">
        <v>2017</v>
      </c>
      <c r="D4555" s="1" t="s">
        <v>1091</v>
      </c>
      <c r="E4555" s="1" t="s">
        <v>1092</v>
      </c>
      <c r="F4555" s="1" t="s">
        <v>12</v>
      </c>
      <c r="G4555" s="1"/>
      <c r="H4555" s="1"/>
      <c r="I4555" s="1"/>
      <c r="J4555" s="1"/>
      <c r="K4555" s="1" t="s">
        <v>1637</v>
      </c>
      <c r="L4555" s="1" t="s">
        <v>1094</v>
      </c>
      <c r="M4555" s="1" t="s">
        <v>2485</v>
      </c>
      <c r="N4555" s="1"/>
      <c r="O4555" s="1"/>
      <c r="P4555" s="1"/>
      <c r="Q4555" s="1">
        <v>22</v>
      </c>
      <c r="R4555" s="1">
        <v>15</v>
      </c>
      <c r="S4555" s="1">
        <v>0</v>
      </c>
      <c r="T4555" s="1">
        <v>1</v>
      </c>
      <c r="U4555" s="1">
        <v>1</v>
      </c>
      <c r="V4555" s="1">
        <v>0.69199999999999995</v>
      </c>
      <c r="W4555" s="1">
        <v>2.5000000000000001E-2</v>
      </c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>
        <f t="shared" si="105"/>
        <v>23</v>
      </c>
    </row>
    <row r="4556" spans="1:49" x14ac:dyDescent="0.25">
      <c r="A4556" s="1" t="s">
        <v>711</v>
      </c>
      <c r="B4556" s="1">
        <v>1011761</v>
      </c>
      <c r="C4556" s="1">
        <v>2017</v>
      </c>
      <c r="D4556" s="1" t="s">
        <v>1091</v>
      </c>
      <c r="E4556" s="1" t="s">
        <v>1092</v>
      </c>
      <c r="F4556" s="1" t="s">
        <v>12</v>
      </c>
      <c r="G4556" s="1"/>
      <c r="H4556" s="1"/>
      <c r="I4556" s="1"/>
      <c r="J4556" s="1"/>
      <c r="K4556" s="1" t="s">
        <v>1774</v>
      </c>
      <c r="L4556" s="1" t="s">
        <v>1094</v>
      </c>
      <c r="M4556" s="1" t="s">
        <v>1776</v>
      </c>
      <c r="N4556" s="1"/>
      <c r="O4556" s="1"/>
      <c r="P4556" s="1"/>
      <c r="Q4556" s="1">
        <v>153</v>
      </c>
      <c r="R4556" s="1">
        <v>0</v>
      </c>
      <c r="S4556" s="1">
        <v>0</v>
      </c>
      <c r="T4556" s="1">
        <v>0</v>
      </c>
      <c r="U4556" s="1">
        <v>5</v>
      </c>
      <c r="V4556" s="1">
        <v>0.82</v>
      </c>
      <c r="W4556" s="1">
        <v>0.03</v>
      </c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>
        <f t="shared" si="105"/>
        <v>158</v>
      </c>
    </row>
    <row r="4557" spans="1:49" x14ac:dyDescent="0.25">
      <c r="A4557" s="1" t="s">
        <v>711</v>
      </c>
      <c r="B4557" s="1">
        <v>1011761</v>
      </c>
      <c r="C4557" s="1">
        <v>2017</v>
      </c>
      <c r="D4557" s="1" t="s">
        <v>1091</v>
      </c>
      <c r="E4557" s="1" t="s">
        <v>1092</v>
      </c>
      <c r="F4557" s="1" t="s">
        <v>12</v>
      </c>
      <c r="G4557" s="1"/>
      <c r="H4557" s="1"/>
      <c r="I4557" s="1"/>
      <c r="J4557" s="1"/>
      <c r="K4557" s="1" t="s">
        <v>1777</v>
      </c>
      <c r="L4557" s="1" t="s">
        <v>1094</v>
      </c>
      <c r="M4557" s="1" t="s">
        <v>1778</v>
      </c>
      <c r="N4557" s="1"/>
      <c r="O4557" s="1"/>
      <c r="P4557" s="1"/>
      <c r="Q4557" s="1">
        <v>27</v>
      </c>
      <c r="R4557" s="1">
        <v>1</v>
      </c>
      <c r="S4557" s="1">
        <v>0</v>
      </c>
      <c r="T4557" s="1">
        <v>0</v>
      </c>
      <c r="U4557" s="1">
        <v>2</v>
      </c>
      <c r="V4557" s="1">
        <v>0.79300000000000004</v>
      </c>
      <c r="W4557" s="1">
        <v>3.4000000000000002E-2</v>
      </c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>
        <f t="shared" si="105"/>
        <v>29</v>
      </c>
    </row>
    <row r="4558" spans="1:49" x14ac:dyDescent="0.25">
      <c r="A4558" s="1" t="s">
        <v>711</v>
      </c>
      <c r="B4558" s="1">
        <v>1011761</v>
      </c>
      <c r="C4558" s="1">
        <v>2017</v>
      </c>
      <c r="D4558" s="1" t="s">
        <v>1091</v>
      </c>
      <c r="E4558" s="1" t="s">
        <v>1092</v>
      </c>
      <c r="F4558" s="1" t="s">
        <v>12</v>
      </c>
      <c r="G4558" s="1"/>
      <c r="H4558" s="1"/>
      <c r="I4558" s="1"/>
      <c r="J4558" s="1"/>
      <c r="K4558" s="1" t="s">
        <v>3090</v>
      </c>
      <c r="L4558" s="1" t="s">
        <v>1094</v>
      </c>
      <c r="M4558" s="1" t="s">
        <v>3091</v>
      </c>
      <c r="N4558" s="1"/>
      <c r="O4558" s="1"/>
      <c r="P4558" s="1"/>
      <c r="Q4558" s="1">
        <v>5</v>
      </c>
      <c r="R4558" s="1">
        <v>5</v>
      </c>
      <c r="S4558" s="1">
        <v>0</v>
      </c>
      <c r="T4558" s="1">
        <v>0</v>
      </c>
      <c r="U4558" s="1">
        <v>0</v>
      </c>
      <c r="V4558" s="1">
        <v>0.72199999999999998</v>
      </c>
      <c r="W4558" s="1">
        <v>1.7999999999999999E-2</v>
      </c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>
        <f t="shared" si="105"/>
        <v>5</v>
      </c>
    </row>
    <row r="4559" spans="1:49" x14ac:dyDescent="0.25">
      <c r="A4559" s="1" t="s">
        <v>711</v>
      </c>
      <c r="B4559" s="1">
        <v>1011761</v>
      </c>
      <c r="C4559" s="1">
        <v>2017</v>
      </c>
      <c r="D4559" s="1" t="s">
        <v>1091</v>
      </c>
      <c r="E4559" s="1" t="s">
        <v>1092</v>
      </c>
      <c r="F4559" s="1" t="s">
        <v>12</v>
      </c>
      <c r="G4559" s="1"/>
      <c r="H4559" s="1"/>
      <c r="I4559" s="1"/>
      <c r="J4559" s="1"/>
      <c r="K4559" s="1" t="s">
        <v>1779</v>
      </c>
      <c r="L4559" s="1" t="s">
        <v>1094</v>
      </c>
      <c r="M4559" s="1" t="s">
        <v>3092</v>
      </c>
      <c r="N4559" s="1"/>
      <c r="O4559" s="1"/>
      <c r="P4559" s="1"/>
      <c r="Q4559" s="1">
        <v>2</v>
      </c>
      <c r="R4559" s="1">
        <v>0</v>
      </c>
      <c r="S4559" s="1">
        <v>0</v>
      </c>
      <c r="T4559" s="1">
        <v>0</v>
      </c>
      <c r="U4559" s="1">
        <v>0</v>
      </c>
      <c r="V4559" s="1">
        <v>0.70799999999999996</v>
      </c>
      <c r="W4559" s="1">
        <v>1.4999999999999999E-2</v>
      </c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>
        <f t="shared" si="105"/>
        <v>2</v>
      </c>
    </row>
    <row r="4560" spans="1:49" x14ac:dyDescent="0.25">
      <c r="A4560" s="1" t="s">
        <v>711</v>
      </c>
      <c r="B4560" s="1">
        <v>1011761</v>
      </c>
      <c r="C4560" s="1">
        <v>2017</v>
      </c>
      <c r="D4560" s="1" t="s">
        <v>1091</v>
      </c>
      <c r="E4560" s="1" t="s">
        <v>1092</v>
      </c>
      <c r="F4560" s="1" t="s">
        <v>12</v>
      </c>
      <c r="G4560" s="1"/>
      <c r="H4560" s="1"/>
      <c r="I4560" s="1"/>
      <c r="J4560" s="1"/>
      <c r="K4560" s="1" t="s">
        <v>1781</v>
      </c>
      <c r="L4560" s="1" t="s">
        <v>1094</v>
      </c>
      <c r="M4560" s="1" t="s">
        <v>1783</v>
      </c>
      <c r="N4560" s="1"/>
      <c r="O4560" s="1"/>
      <c r="P4560" s="1"/>
      <c r="Q4560" s="1">
        <v>7</v>
      </c>
      <c r="R4560" s="1">
        <v>0</v>
      </c>
      <c r="S4560" s="1">
        <v>0</v>
      </c>
      <c r="T4560" s="1">
        <v>0</v>
      </c>
      <c r="U4560" s="1">
        <v>4</v>
      </c>
      <c r="V4560" s="1">
        <v>0.70799999999999996</v>
      </c>
      <c r="W4560" s="1">
        <v>1.4999999999999999E-2</v>
      </c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>
        <f t="shared" si="105"/>
        <v>11</v>
      </c>
    </row>
    <row r="4561" spans="1:49" x14ac:dyDescent="0.25">
      <c r="A4561" s="1" t="s">
        <v>711</v>
      </c>
      <c r="B4561" s="1">
        <v>1011761</v>
      </c>
      <c r="C4561" s="1">
        <v>2017</v>
      </c>
      <c r="D4561" s="1" t="s">
        <v>1091</v>
      </c>
      <c r="E4561" s="1" t="s">
        <v>1092</v>
      </c>
      <c r="F4561" s="1" t="s">
        <v>12</v>
      </c>
      <c r="G4561" s="1"/>
      <c r="H4561" s="1"/>
      <c r="I4561" s="1"/>
      <c r="J4561" s="1"/>
      <c r="K4561" s="1" t="s">
        <v>1093</v>
      </c>
      <c r="L4561" s="1" t="s">
        <v>1094</v>
      </c>
      <c r="M4561" s="1" t="s">
        <v>1095</v>
      </c>
      <c r="N4561" s="1"/>
      <c r="O4561" s="1"/>
      <c r="P4561" s="1"/>
      <c r="Q4561" s="1">
        <v>867</v>
      </c>
      <c r="R4561" s="1">
        <v>2</v>
      </c>
      <c r="S4561" s="1">
        <v>0</v>
      </c>
      <c r="T4561" s="1">
        <v>217</v>
      </c>
      <c r="U4561" s="1">
        <v>59</v>
      </c>
      <c r="V4561" s="1">
        <v>0.72199999999999998</v>
      </c>
      <c r="W4561" s="1">
        <v>1.7999999999999999E-2</v>
      </c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>
        <f t="shared" si="105"/>
        <v>926</v>
      </c>
    </row>
    <row r="4562" spans="1:49" x14ac:dyDescent="0.25">
      <c r="A4562" s="1" t="s">
        <v>363</v>
      </c>
      <c r="B4562" s="1">
        <v>1011763</v>
      </c>
      <c r="C4562" s="1">
        <v>2017</v>
      </c>
      <c r="D4562" s="1" t="s">
        <v>1091</v>
      </c>
      <c r="E4562" s="1" t="s">
        <v>1092</v>
      </c>
      <c r="F4562" s="1" t="s">
        <v>12</v>
      </c>
      <c r="G4562" s="1"/>
      <c r="H4562" s="1"/>
      <c r="I4562" s="1"/>
      <c r="J4562" s="1"/>
      <c r="K4562" s="1" t="s">
        <v>2752</v>
      </c>
      <c r="L4562" s="1" t="s">
        <v>1168</v>
      </c>
      <c r="M4562" s="1" t="s">
        <v>2753</v>
      </c>
      <c r="N4562" s="1"/>
      <c r="O4562" s="1"/>
      <c r="P4562" s="1"/>
      <c r="Q4562" s="1">
        <v>51</v>
      </c>
      <c r="R4562" s="1">
        <v>51</v>
      </c>
      <c r="S4562" s="1">
        <v>0</v>
      </c>
      <c r="T4562" s="1">
        <v>0</v>
      </c>
      <c r="U4562" s="1">
        <v>0</v>
      </c>
      <c r="V4562" s="1">
        <v>0.66</v>
      </c>
      <c r="W4562" s="1">
        <v>0.31</v>
      </c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>
        <f t="shared" si="105"/>
        <v>51</v>
      </c>
    </row>
    <row r="4563" spans="1:49" x14ac:dyDescent="0.25">
      <c r="A4563" s="1" t="s">
        <v>363</v>
      </c>
      <c r="B4563" s="1">
        <v>1011763</v>
      </c>
      <c r="C4563" s="1">
        <v>2017</v>
      </c>
      <c r="D4563" s="1" t="s">
        <v>1091</v>
      </c>
      <c r="E4563" s="1" t="s">
        <v>1092</v>
      </c>
      <c r="F4563" s="1" t="s">
        <v>12</v>
      </c>
      <c r="G4563" s="1"/>
      <c r="H4563" s="1"/>
      <c r="I4563" s="1"/>
      <c r="J4563" s="1"/>
      <c r="K4563" s="1" t="s">
        <v>2276</v>
      </c>
      <c r="L4563" s="1" t="s">
        <v>1168</v>
      </c>
      <c r="M4563" s="1" t="s">
        <v>2277</v>
      </c>
      <c r="N4563" s="1"/>
      <c r="O4563" s="1"/>
      <c r="P4563" s="1"/>
      <c r="Q4563" s="1">
        <v>131</v>
      </c>
      <c r="R4563" s="1">
        <v>131</v>
      </c>
      <c r="S4563" s="1">
        <v>0</v>
      </c>
      <c r="T4563" s="1">
        <v>0</v>
      </c>
      <c r="U4563" s="1">
        <v>0</v>
      </c>
      <c r="V4563" s="1">
        <v>0.66</v>
      </c>
      <c r="W4563" s="1">
        <v>0.31</v>
      </c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>
        <f t="shared" si="105"/>
        <v>131</v>
      </c>
    </row>
    <row r="4564" spans="1:49" x14ac:dyDescent="0.25">
      <c r="A4564" s="1" t="s">
        <v>363</v>
      </c>
      <c r="B4564" s="1">
        <v>1011763</v>
      </c>
      <c r="C4564" s="1">
        <v>2017</v>
      </c>
      <c r="D4564" s="1" t="s">
        <v>1091</v>
      </c>
      <c r="E4564" s="1" t="s">
        <v>1092</v>
      </c>
      <c r="F4564" s="1" t="s">
        <v>12</v>
      </c>
      <c r="G4564" s="1"/>
      <c r="H4564" s="1"/>
      <c r="I4564" s="1"/>
      <c r="J4564" s="1"/>
      <c r="K4564" s="1" t="s">
        <v>2278</v>
      </c>
      <c r="L4564" s="1" t="s">
        <v>1168</v>
      </c>
      <c r="M4564" s="1" t="s">
        <v>2279</v>
      </c>
      <c r="N4564" s="1"/>
      <c r="O4564" s="1"/>
      <c r="P4564" s="1"/>
      <c r="Q4564" s="1">
        <v>84</v>
      </c>
      <c r="R4564" s="1">
        <v>82</v>
      </c>
      <c r="S4564" s="1">
        <v>0</v>
      </c>
      <c r="T4564" s="1">
        <v>0</v>
      </c>
      <c r="U4564" s="1">
        <v>0</v>
      </c>
      <c r="V4564" s="1">
        <v>0.66</v>
      </c>
      <c r="W4564" s="1">
        <v>0.31</v>
      </c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>
        <f t="shared" si="105"/>
        <v>84</v>
      </c>
    </row>
    <row r="4565" spans="1:49" x14ac:dyDescent="0.25">
      <c r="A4565" s="1" t="s">
        <v>363</v>
      </c>
      <c r="B4565" s="1">
        <v>1011763</v>
      </c>
      <c r="C4565" s="1">
        <v>2017</v>
      </c>
      <c r="D4565" s="1" t="s">
        <v>1091</v>
      </c>
      <c r="E4565" s="1" t="s">
        <v>1092</v>
      </c>
      <c r="F4565" s="1" t="s">
        <v>12</v>
      </c>
      <c r="G4565" s="1"/>
      <c r="H4565" s="1"/>
      <c r="I4565" s="1"/>
      <c r="J4565" s="1"/>
      <c r="K4565" s="1" t="s">
        <v>2755</v>
      </c>
      <c r="L4565" s="1" t="s">
        <v>1168</v>
      </c>
      <c r="M4565" s="1" t="s">
        <v>2796</v>
      </c>
      <c r="N4565" s="1"/>
      <c r="O4565" s="1"/>
      <c r="P4565" s="1"/>
      <c r="Q4565" s="1">
        <v>5</v>
      </c>
      <c r="R4565" s="1">
        <v>5</v>
      </c>
      <c r="S4565" s="1">
        <v>0</v>
      </c>
      <c r="T4565" s="1">
        <v>0</v>
      </c>
      <c r="U4565" s="1">
        <v>0</v>
      </c>
      <c r="V4565" s="1">
        <v>0.66</v>
      </c>
      <c r="W4565" s="1">
        <v>0.31</v>
      </c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>
        <f t="shared" si="105"/>
        <v>5</v>
      </c>
    </row>
    <row r="4566" spans="1:49" x14ac:dyDescent="0.25">
      <c r="A4566" s="1" t="s">
        <v>363</v>
      </c>
      <c r="B4566" s="1">
        <v>1011763</v>
      </c>
      <c r="C4566" s="1">
        <v>2017</v>
      </c>
      <c r="D4566" s="1" t="s">
        <v>1091</v>
      </c>
      <c r="E4566" s="1" t="s">
        <v>1092</v>
      </c>
      <c r="F4566" s="1" t="s">
        <v>12</v>
      </c>
      <c r="G4566" s="1"/>
      <c r="H4566" s="1"/>
      <c r="I4566" s="1"/>
      <c r="J4566" s="1"/>
      <c r="K4566" s="1" t="s">
        <v>2280</v>
      </c>
      <c r="L4566" s="1" t="s">
        <v>1168</v>
      </c>
      <c r="M4566" s="1" t="s">
        <v>2281</v>
      </c>
      <c r="N4566" s="1"/>
      <c r="O4566" s="1"/>
      <c r="P4566" s="1"/>
      <c r="Q4566" s="1">
        <v>122</v>
      </c>
      <c r="R4566" s="1">
        <v>93</v>
      </c>
      <c r="S4566" s="1">
        <v>0</v>
      </c>
      <c r="T4566" s="1">
        <v>0</v>
      </c>
      <c r="U4566" s="1">
        <v>0</v>
      </c>
      <c r="V4566" s="1">
        <v>0.66</v>
      </c>
      <c r="W4566" s="1">
        <v>0.31</v>
      </c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>
        <f t="shared" si="105"/>
        <v>122</v>
      </c>
    </row>
    <row r="4567" spans="1:49" x14ac:dyDescent="0.25">
      <c r="A4567" s="1" t="s">
        <v>401</v>
      </c>
      <c r="B4567" s="1">
        <v>1011765</v>
      </c>
      <c r="C4567" s="1">
        <v>2017</v>
      </c>
      <c r="D4567" s="1" t="s">
        <v>1091</v>
      </c>
      <c r="E4567" s="1" t="s">
        <v>1092</v>
      </c>
      <c r="F4567" s="1" t="s">
        <v>12</v>
      </c>
      <c r="G4567" s="1"/>
      <c r="H4567" s="1"/>
      <c r="I4567" s="1"/>
      <c r="J4567" s="1"/>
      <c r="K4567" s="1" t="s">
        <v>1397</v>
      </c>
      <c r="L4567" s="1" t="s">
        <v>1168</v>
      </c>
      <c r="M4567" s="1" t="s">
        <v>1399</v>
      </c>
      <c r="N4567" s="1"/>
      <c r="O4567" s="1"/>
      <c r="P4567" s="1"/>
      <c r="Q4567" s="1">
        <v>203</v>
      </c>
      <c r="R4567" s="1">
        <v>117</v>
      </c>
      <c r="S4567" s="1">
        <v>0</v>
      </c>
      <c r="T4567" s="1">
        <v>0</v>
      </c>
      <c r="U4567" s="1">
        <v>0</v>
      </c>
      <c r="V4567" s="1">
        <v>0.71</v>
      </c>
      <c r="W4567" s="1">
        <v>0.11</v>
      </c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>
        <f t="shared" si="105"/>
        <v>203</v>
      </c>
    </row>
    <row r="4568" spans="1:49" x14ac:dyDescent="0.25">
      <c r="A4568" s="1" t="s">
        <v>401</v>
      </c>
      <c r="B4568" s="1">
        <v>1011765</v>
      </c>
      <c r="C4568" s="1">
        <v>2017</v>
      </c>
      <c r="D4568" s="1" t="s">
        <v>1091</v>
      </c>
      <c r="E4568" s="1" t="s">
        <v>1092</v>
      </c>
      <c r="F4568" s="1" t="s">
        <v>12</v>
      </c>
      <c r="G4568" s="1"/>
      <c r="H4568" s="1"/>
      <c r="I4568" s="1"/>
      <c r="J4568" s="1"/>
      <c r="K4568" s="1" t="s">
        <v>1400</v>
      </c>
      <c r="L4568" s="1" t="s">
        <v>1168</v>
      </c>
      <c r="M4568" s="1" t="s">
        <v>1402</v>
      </c>
      <c r="N4568" s="1"/>
      <c r="O4568" s="1"/>
      <c r="P4568" s="1"/>
      <c r="Q4568" s="1">
        <v>17</v>
      </c>
      <c r="R4568" s="1">
        <v>17</v>
      </c>
      <c r="S4568" s="1">
        <v>0</v>
      </c>
      <c r="T4568" s="1">
        <v>0</v>
      </c>
      <c r="U4568" s="1">
        <v>0</v>
      </c>
      <c r="V4568" s="1">
        <v>0.75</v>
      </c>
      <c r="W4568" s="1">
        <v>0.17</v>
      </c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>
        <f t="shared" si="105"/>
        <v>17</v>
      </c>
    </row>
    <row r="4569" spans="1:49" x14ac:dyDescent="0.25">
      <c r="A4569" s="1" t="s">
        <v>401</v>
      </c>
      <c r="B4569" s="1">
        <v>1011765</v>
      </c>
      <c r="C4569" s="1">
        <v>2017</v>
      </c>
      <c r="D4569" s="1" t="s">
        <v>1091</v>
      </c>
      <c r="E4569" s="1" t="s">
        <v>1092</v>
      </c>
      <c r="F4569" s="1" t="s">
        <v>12</v>
      </c>
      <c r="G4569" s="1"/>
      <c r="H4569" s="1"/>
      <c r="I4569" s="1"/>
      <c r="J4569" s="1"/>
      <c r="K4569" s="1" t="s">
        <v>1907</v>
      </c>
      <c r="L4569" s="1" t="s">
        <v>1168</v>
      </c>
      <c r="M4569" s="1" t="s">
        <v>1910</v>
      </c>
      <c r="N4569" s="1"/>
      <c r="O4569" s="1"/>
      <c r="P4569" s="1"/>
      <c r="Q4569" s="1">
        <v>101</v>
      </c>
      <c r="R4569" s="1">
        <v>101</v>
      </c>
      <c r="S4569" s="1">
        <v>0</v>
      </c>
      <c r="T4569" s="1">
        <v>0</v>
      </c>
      <c r="U4569" s="1">
        <v>0</v>
      </c>
      <c r="V4569" s="1">
        <v>0.75</v>
      </c>
      <c r="W4569" s="1">
        <v>0.17</v>
      </c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>
        <f t="shared" si="105"/>
        <v>101</v>
      </c>
    </row>
    <row r="4570" spans="1:49" x14ac:dyDescent="0.25">
      <c r="A4570" s="1" t="s">
        <v>401</v>
      </c>
      <c r="B4570" s="1">
        <v>1011765</v>
      </c>
      <c r="C4570" s="1">
        <v>2017</v>
      </c>
      <c r="D4570" s="1" t="s">
        <v>1091</v>
      </c>
      <c r="E4570" s="1" t="s">
        <v>1092</v>
      </c>
      <c r="F4570" s="1" t="s">
        <v>12</v>
      </c>
      <c r="G4570" s="1"/>
      <c r="H4570" s="1"/>
      <c r="I4570" s="1"/>
      <c r="J4570" s="1"/>
      <c r="K4570" s="1" t="s">
        <v>1403</v>
      </c>
      <c r="L4570" s="1" t="s">
        <v>1168</v>
      </c>
      <c r="M4570" s="1" t="s">
        <v>1405</v>
      </c>
      <c r="N4570" s="1"/>
      <c r="O4570" s="1"/>
      <c r="P4570" s="1"/>
      <c r="Q4570" s="1">
        <v>166</v>
      </c>
      <c r="R4570" s="1">
        <v>153</v>
      </c>
      <c r="S4570" s="1">
        <v>0</v>
      </c>
      <c r="T4570" s="1">
        <v>0</v>
      </c>
      <c r="U4570" s="1">
        <v>0</v>
      </c>
      <c r="V4570" s="1">
        <v>0.75</v>
      </c>
      <c r="W4570" s="1">
        <v>0.17</v>
      </c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>
        <f t="shared" si="105"/>
        <v>166</v>
      </c>
    </row>
    <row r="4571" spans="1:49" x14ac:dyDescent="0.25">
      <c r="A4571" s="1" t="s">
        <v>701</v>
      </c>
      <c r="B4571" s="1">
        <v>1011773</v>
      </c>
      <c r="C4571" s="1">
        <v>2017</v>
      </c>
      <c r="D4571" s="1" t="s">
        <v>1091</v>
      </c>
      <c r="E4571" s="1" t="s">
        <v>1092</v>
      </c>
      <c r="F4571" s="1" t="s">
        <v>12</v>
      </c>
      <c r="G4571" s="1"/>
      <c r="H4571" s="1"/>
      <c r="I4571" s="1"/>
      <c r="J4571" s="1"/>
      <c r="K4571" s="1" t="s">
        <v>1642</v>
      </c>
      <c r="L4571" s="1" t="s">
        <v>1109</v>
      </c>
      <c r="M4571" s="1" t="s">
        <v>1643</v>
      </c>
      <c r="N4571" s="1">
        <v>40.53</v>
      </c>
      <c r="O4571" s="1">
        <v>0</v>
      </c>
      <c r="P4571" s="1">
        <v>25</v>
      </c>
      <c r="Q4571" s="1">
        <v>3</v>
      </c>
      <c r="R4571" s="1">
        <v>0</v>
      </c>
      <c r="S4571" s="1">
        <v>1</v>
      </c>
      <c r="T4571" s="1">
        <v>0</v>
      </c>
      <c r="U4571" s="1">
        <v>0</v>
      </c>
      <c r="V4571" s="1">
        <v>0.70099999999999996</v>
      </c>
      <c r="W4571" s="1">
        <v>2.8000000000000001E-2</v>
      </c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>
        <f t="shared" si="105"/>
        <v>3</v>
      </c>
    </row>
    <row r="4572" spans="1:49" x14ac:dyDescent="0.25">
      <c r="A4572" s="1" t="s">
        <v>701</v>
      </c>
      <c r="B4572" s="1">
        <v>1011773</v>
      </c>
      <c r="C4572" s="1">
        <v>2017</v>
      </c>
      <c r="D4572" s="1" t="s">
        <v>1091</v>
      </c>
      <c r="E4572" s="1" t="s">
        <v>1092</v>
      </c>
      <c r="F4572" s="1" t="s">
        <v>12</v>
      </c>
      <c r="G4572" s="1"/>
      <c r="H4572" s="1"/>
      <c r="I4572" s="1"/>
      <c r="J4572" s="1"/>
      <c r="K4572" s="1" t="s">
        <v>2740</v>
      </c>
      <c r="L4572" s="1" t="s">
        <v>1109</v>
      </c>
      <c r="M4572" s="1" t="s">
        <v>2741</v>
      </c>
      <c r="N4572" s="1">
        <v>40.53</v>
      </c>
      <c r="O4572" s="1">
        <v>0.93899060000000001</v>
      </c>
      <c r="P4572" s="1">
        <v>48</v>
      </c>
      <c r="Q4572" s="1">
        <v>61</v>
      </c>
      <c r="R4572" s="1">
        <v>0</v>
      </c>
      <c r="S4572" s="1">
        <v>0</v>
      </c>
      <c r="T4572" s="1">
        <v>0</v>
      </c>
      <c r="U4572" s="1">
        <v>0</v>
      </c>
      <c r="V4572" s="1">
        <v>0.63400000000000001</v>
      </c>
      <c r="W4572" s="1">
        <v>2.4E-2</v>
      </c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>
        <f t="shared" si="105"/>
        <v>61</v>
      </c>
    </row>
    <row r="4573" spans="1:49" x14ac:dyDescent="0.25">
      <c r="A4573" s="1" t="s">
        <v>701</v>
      </c>
      <c r="B4573" s="1">
        <v>1011773</v>
      </c>
      <c r="C4573" s="1">
        <v>2017</v>
      </c>
      <c r="D4573" s="1" t="s">
        <v>1091</v>
      </c>
      <c r="E4573" s="1" t="s">
        <v>1092</v>
      </c>
      <c r="F4573" s="1" t="s">
        <v>12</v>
      </c>
      <c r="G4573" s="1"/>
      <c r="H4573" s="1"/>
      <c r="I4573" s="1"/>
      <c r="J4573" s="1"/>
      <c r="K4573" s="1" t="s">
        <v>1646</v>
      </c>
      <c r="L4573" s="1" t="s">
        <v>1109</v>
      </c>
      <c r="M4573" s="1" t="s">
        <v>1647</v>
      </c>
      <c r="N4573" s="1">
        <v>40.53</v>
      </c>
      <c r="O4573" s="1">
        <v>6.6322245999999998</v>
      </c>
      <c r="P4573" s="1">
        <v>30</v>
      </c>
      <c r="Q4573" s="1">
        <v>1</v>
      </c>
      <c r="R4573" s="1">
        <v>0</v>
      </c>
      <c r="S4573" s="1">
        <v>0</v>
      </c>
      <c r="T4573" s="1">
        <v>0</v>
      </c>
      <c r="U4573" s="1">
        <v>0</v>
      </c>
      <c r="V4573" s="1">
        <v>0.76700000000000002</v>
      </c>
      <c r="W4573" s="1">
        <v>8.9999999999999993E-3</v>
      </c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>
        <f t="shared" si="105"/>
        <v>1</v>
      </c>
    </row>
    <row r="4574" spans="1:49" x14ac:dyDescent="0.25">
      <c r="A4574" s="1" t="s">
        <v>701</v>
      </c>
      <c r="B4574" s="1">
        <v>1011773</v>
      </c>
      <c r="C4574" s="1">
        <v>2017</v>
      </c>
      <c r="D4574" s="1" t="s">
        <v>1091</v>
      </c>
      <c r="E4574" s="1" t="s">
        <v>1092</v>
      </c>
      <c r="F4574" s="1" t="s">
        <v>12</v>
      </c>
      <c r="G4574" s="1"/>
      <c r="H4574" s="1"/>
      <c r="I4574" s="1"/>
      <c r="J4574" s="1"/>
      <c r="K4574" s="1" t="s">
        <v>1455</v>
      </c>
      <c r="L4574" s="1" t="s">
        <v>1109</v>
      </c>
      <c r="M4574" s="1" t="s">
        <v>1456</v>
      </c>
      <c r="N4574" s="1">
        <v>40.53</v>
      </c>
      <c r="O4574" s="1">
        <v>0.4427102</v>
      </c>
      <c r="P4574" s="1">
        <v>48</v>
      </c>
      <c r="Q4574" s="1">
        <v>26</v>
      </c>
      <c r="R4574" s="1">
        <v>0</v>
      </c>
      <c r="S4574" s="1">
        <v>0</v>
      </c>
      <c r="T4574" s="1">
        <v>5</v>
      </c>
      <c r="U4574" s="1">
        <v>0</v>
      </c>
      <c r="V4574" s="1">
        <v>0.63600000000000001</v>
      </c>
      <c r="W4574" s="1">
        <v>2.7E-2</v>
      </c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>
        <f t="shared" si="105"/>
        <v>26</v>
      </c>
    </row>
    <row r="4575" spans="1:49" x14ac:dyDescent="0.25">
      <c r="A4575" s="1" t="s">
        <v>701</v>
      </c>
      <c r="B4575" s="1">
        <v>1011773</v>
      </c>
      <c r="C4575" s="1">
        <v>2017</v>
      </c>
      <c r="D4575" s="1" t="s">
        <v>1091</v>
      </c>
      <c r="E4575" s="1" t="s">
        <v>1092</v>
      </c>
      <c r="F4575" s="1" t="s">
        <v>12</v>
      </c>
      <c r="G4575" s="1"/>
      <c r="H4575" s="1"/>
      <c r="I4575" s="1"/>
      <c r="J4575" s="1"/>
      <c r="K4575" s="1" t="s">
        <v>1457</v>
      </c>
      <c r="L4575" s="1" t="s">
        <v>1109</v>
      </c>
      <c r="M4575" s="1" t="s">
        <v>1458</v>
      </c>
      <c r="N4575" s="1">
        <v>40.53</v>
      </c>
      <c r="O4575" s="1">
        <v>0.35420499999999999</v>
      </c>
      <c r="P4575" s="1">
        <v>50</v>
      </c>
      <c r="Q4575" s="1">
        <v>4</v>
      </c>
      <c r="R4575" s="1">
        <v>0</v>
      </c>
      <c r="S4575" s="1">
        <v>0</v>
      </c>
      <c r="T4575" s="1">
        <v>0</v>
      </c>
      <c r="U4575" s="1">
        <v>0</v>
      </c>
      <c r="V4575" s="1">
        <v>0.65700000000000003</v>
      </c>
      <c r="W4575" s="1">
        <v>2.5000000000000001E-2</v>
      </c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>
        <f t="shared" si="105"/>
        <v>4</v>
      </c>
    </row>
    <row r="4576" spans="1:49" x14ac:dyDescent="0.25">
      <c r="A4576" s="1" t="s">
        <v>701</v>
      </c>
      <c r="B4576" s="1">
        <v>1011773</v>
      </c>
      <c r="C4576" s="1">
        <v>2017</v>
      </c>
      <c r="D4576" s="1" t="s">
        <v>1091</v>
      </c>
      <c r="E4576" s="1" t="s">
        <v>1092</v>
      </c>
      <c r="F4576" s="1" t="s">
        <v>12</v>
      </c>
      <c r="G4576" s="1"/>
      <c r="H4576" s="1"/>
      <c r="I4576" s="1"/>
      <c r="J4576" s="1"/>
      <c r="K4576" s="1" t="s">
        <v>1114</v>
      </c>
      <c r="L4576" s="1" t="s">
        <v>1109</v>
      </c>
      <c r="M4576" s="1" t="s">
        <v>2257</v>
      </c>
      <c r="N4576" s="1">
        <v>40.53</v>
      </c>
      <c r="O4576" s="1">
        <v>0</v>
      </c>
      <c r="P4576" s="1">
        <v>48</v>
      </c>
      <c r="Q4576" s="1">
        <v>0</v>
      </c>
      <c r="R4576" s="1">
        <v>0</v>
      </c>
      <c r="S4576" s="1">
        <v>54</v>
      </c>
      <c r="T4576" s="1">
        <v>0</v>
      </c>
      <c r="U4576" s="1">
        <v>0</v>
      </c>
      <c r="V4576" s="1">
        <v>0.58099999999999996</v>
      </c>
      <c r="W4576" s="1">
        <v>2.5000000000000001E-2</v>
      </c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>
        <f t="shared" si="105"/>
        <v>0</v>
      </c>
    </row>
    <row r="4577" spans="1:49" x14ac:dyDescent="0.25">
      <c r="A4577" s="1" t="s">
        <v>701</v>
      </c>
      <c r="B4577" s="1">
        <v>1011773</v>
      </c>
      <c r="C4577" s="1">
        <v>2017</v>
      </c>
      <c r="D4577" s="1" t="s">
        <v>1091</v>
      </c>
      <c r="E4577" s="1" t="s">
        <v>1092</v>
      </c>
      <c r="F4577" s="1" t="s">
        <v>12</v>
      </c>
      <c r="G4577" s="1"/>
      <c r="H4577" s="1"/>
      <c r="I4577" s="1"/>
      <c r="J4577" s="1"/>
      <c r="K4577" s="1" t="s">
        <v>1821</v>
      </c>
      <c r="L4577" s="1" t="s">
        <v>1109</v>
      </c>
      <c r="M4577" s="1" t="s">
        <v>1822</v>
      </c>
      <c r="N4577" s="1">
        <v>40.53</v>
      </c>
      <c r="O4577" s="1">
        <v>0</v>
      </c>
      <c r="P4577" s="1">
        <v>25</v>
      </c>
      <c r="Q4577" s="1">
        <v>5</v>
      </c>
      <c r="R4577" s="1">
        <v>0</v>
      </c>
      <c r="S4577" s="1">
        <v>0</v>
      </c>
      <c r="T4577" s="1">
        <v>0</v>
      </c>
      <c r="U4577" s="1">
        <v>0</v>
      </c>
      <c r="V4577" s="1">
        <v>0.61199999999999999</v>
      </c>
      <c r="W4577" s="1">
        <v>6.5000000000000002E-2</v>
      </c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>
        <f t="shared" si="105"/>
        <v>5</v>
      </c>
    </row>
    <row r="4578" spans="1:49" x14ac:dyDescent="0.25">
      <c r="A4578" s="1" t="s">
        <v>701</v>
      </c>
      <c r="B4578" s="1">
        <v>1011773</v>
      </c>
      <c r="C4578" s="1">
        <v>2017</v>
      </c>
      <c r="D4578" s="1" t="s">
        <v>1091</v>
      </c>
      <c r="E4578" s="1" t="s">
        <v>1092</v>
      </c>
      <c r="F4578" s="1" t="s">
        <v>12</v>
      </c>
      <c r="G4578" s="1"/>
      <c r="H4578" s="1"/>
      <c r="I4578" s="1"/>
      <c r="J4578" s="1"/>
      <c r="K4578" s="1" t="s">
        <v>1116</v>
      </c>
      <c r="L4578" s="1" t="s">
        <v>1121</v>
      </c>
      <c r="M4578" s="1" t="s">
        <v>2751</v>
      </c>
      <c r="N4578" s="1"/>
      <c r="O4578" s="1"/>
      <c r="P4578" s="1"/>
      <c r="Q4578" s="1">
        <v>0</v>
      </c>
      <c r="R4578" s="1">
        <v>0</v>
      </c>
      <c r="S4578" s="1">
        <v>5</v>
      </c>
      <c r="T4578" s="1">
        <v>0</v>
      </c>
      <c r="U4578" s="1">
        <v>0</v>
      </c>
      <c r="V4578" s="1">
        <v>0.89300000000000002</v>
      </c>
      <c r="W4578" s="1">
        <v>1.4999999999999999E-2</v>
      </c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>
        <f t="shared" si="105"/>
        <v>0</v>
      </c>
    </row>
    <row r="4579" spans="1:49" x14ac:dyDescent="0.25">
      <c r="A4579" s="1" t="s">
        <v>650</v>
      </c>
      <c r="B4579" s="1">
        <v>1011782</v>
      </c>
      <c r="C4579" s="1">
        <v>2017</v>
      </c>
      <c r="D4579" s="1" t="s">
        <v>1091</v>
      </c>
      <c r="E4579" s="1" t="s">
        <v>1092</v>
      </c>
      <c r="F4579" s="1" t="s">
        <v>12</v>
      </c>
      <c r="G4579" s="1"/>
      <c r="H4579" s="1"/>
      <c r="I4579" s="1"/>
      <c r="J4579" s="1"/>
      <c r="K4579" s="1" t="s">
        <v>1483</v>
      </c>
      <c r="L4579" s="1" t="s">
        <v>1109</v>
      </c>
      <c r="M4579" s="1" t="s">
        <v>1484</v>
      </c>
      <c r="N4579" s="1">
        <v>21</v>
      </c>
      <c r="O4579" s="1">
        <v>1.7473000000000001</v>
      </c>
      <c r="P4579" s="1">
        <v>30</v>
      </c>
      <c r="Q4579" s="1">
        <v>282</v>
      </c>
      <c r="R4579" s="1">
        <v>0</v>
      </c>
      <c r="S4579" s="1">
        <v>0</v>
      </c>
      <c r="T4579" s="1">
        <v>7</v>
      </c>
      <c r="U4579" s="1">
        <v>3</v>
      </c>
      <c r="V4579" s="1">
        <v>0.88700000000000001</v>
      </c>
      <c r="W4579" s="1">
        <v>1.7000000000000001E-2</v>
      </c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>
        <f t="shared" si="105"/>
        <v>285</v>
      </c>
    </row>
    <row r="4580" spans="1:49" x14ac:dyDescent="0.25">
      <c r="A4580" s="1" t="s">
        <v>375</v>
      </c>
      <c r="B4580" s="1">
        <v>1011803</v>
      </c>
      <c r="C4580" s="1">
        <v>2017</v>
      </c>
      <c r="D4580" s="1" t="s">
        <v>1091</v>
      </c>
      <c r="E4580" s="1" t="s">
        <v>1092</v>
      </c>
      <c r="F4580" s="1" t="s">
        <v>12</v>
      </c>
      <c r="G4580" s="1"/>
      <c r="H4580" s="1"/>
      <c r="I4580" s="1"/>
      <c r="J4580" s="1"/>
      <c r="K4580" s="1" t="s">
        <v>1413</v>
      </c>
      <c r="L4580" s="1" t="s">
        <v>1109</v>
      </c>
      <c r="M4580" s="1" t="s">
        <v>1715</v>
      </c>
      <c r="N4580" s="1">
        <v>45.8</v>
      </c>
      <c r="O4580" s="1">
        <v>3293.3090000000002</v>
      </c>
      <c r="P4580" s="1">
        <v>48.5</v>
      </c>
      <c r="Q4580" s="1">
        <v>84</v>
      </c>
      <c r="R4580" s="1">
        <v>0</v>
      </c>
      <c r="S4580" s="1">
        <v>0</v>
      </c>
      <c r="T4580" s="1">
        <v>0</v>
      </c>
      <c r="U4580" s="1">
        <v>0</v>
      </c>
      <c r="V4580" s="1">
        <v>0.73399999999999999</v>
      </c>
      <c r="W4580" s="1">
        <v>6.0999999999999999E-2</v>
      </c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>
        <f t="shared" si="105"/>
        <v>84</v>
      </c>
    </row>
    <row r="4581" spans="1:49" x14ac:dyDescent="0.25">
      <c r="A4581" s="1" t="s">
        <v>375</v>
      </c>
      <c r="B4581" s="1">
        <v>1011803</v>
      </c>
      <c r="C4581" s="1">
        <v>2017</v>
      </c>
      <c r="D4581" s="1" t="s">
        <v>1091</v>
      </c>
      <c r="E4581" s="1" t="s">
        <v>1092</v>
      </c>
      <c r="F4581" s="1" t="s">
        <v>12</v>
      </c>
      <c r="G4581" s="1"/>
      <c r="H4581" s="1"/>
      <c r="I4581" s="1"/>
      <c r="J4581" s="1"/>
      <c r="K4581" s="1" t="s">
        <v>1320</v>
      </c>
      <c r="L4581" s="1" t="s">
        <v>1121</v>
      </c>
      <c r="M4581" s="1" t="s">
        <v>1718</v>
      </c>
      <c r="N4581" s="1"/>
      <c r="O4581" s="1"/>
      <c r="P4581" s="1"/>
      <c r="Q4581" s="1">
        <v>16</v>
      </c>
      <c r="R4581" s="1">
        <v>0</v>
      </c>
      <c r="S4581" s="1">
        <v>0</v>
      </c>
      <c r="T4581" s="1">
        <v>0</v>
      </c>
      <c r="U4581" s="1">
        <v>0</v>
      </c>
      <c r="V4581" s="1">
        <v>0.73399999999999999</v>
      </c>
      <c r="W4581" s="1">
        <v>6.0999999999999999E-2</v>
      </c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>
        <f t="shared" si="105"/>
        <v>16</v>
      </c>
    </row>
    <row r="4582" spans="1:49" x14ac:dyDescent="0.25">
      <c r="A4582" s="1" t="s">
        <v>375</v>
      </c>
      <c r="B4582" s="1">
        <v>1011803</v>
      </c>
      <c r="C4582" s="1">
        <v>2017</v>
      </c>
      <c r="D4582" s="1" t="s">
        <v>1091</v>
      </c>
      <c r="E4582" s="1" t="s">
        <v>1092</v>
      </c>
      <c r="F4582" s="1" t="s">
        <v>12</v>
      </c>
      <c r="G4582" s="1"/>
      <c r="H4582" s="1"/>
      <c r="I4582" s="1"/>
      <c r="J4582" s="1"/>
      <c r="K4582" s="1" t="s">
        <v>1320</v>
      </c>
      <c r="L4582" s="1" t="s">
        <v>1109</v>
      </c>
      <c r="M4582" s="1" t="s">
        <v>1321</v>
      </c>
      <c r="N4582" s="1">
        <v>31.62</v>
      </c>
      <c r="O4582" s="1">
        <v>1025.423</v>
      </c>
      <c r="P4582" s="1">
        <v>16.5</v>
      </c>
      <c r="Q4582" s="1">
        <v>82</v>
      </c>
      <c r="R4582" s="1">
        <v>0</v>
      </c>
      <c r="S4582" s="1">
        <v>0</v>
      </c>
      <c r="T4582" s="1">
        <v>0</v>
      </c>
      <c r="U4582" s="1">
        <v>0</v>
      </c>
      <c r="V4582" s="1">
        <v>0.73399999999999999</v>
      </c>
      <c r="W4582" s="1">
        <v>6.0999999999999999E-2</v>
      </c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>
        <f t="shared" si="105"/>
        <v>82</v>
      </c>
    </row>
    <row r="4583" spans="1:49" x14ac:dyDescent="0.25">
      <c r="A4583" s="1" t="s">
        <v>375</v>
      </c>
      <c r="B4583" s="1">
        <v>1011803</v>
      </c>
      <c r="C4583" s="1">
        <v>2017</v>
      </c>
      <c r="D4583" s="1" t="s">
        <v>1091</v>
      </c>
      <c r="E4583" s="1" t="s">
        <v>1092</v>
      </c>
      <c r="F4583" s="1" t="s">
        <v>12</v>
      </c>
      <c r="G4583" s="1"/>
      <c r="H4583" s="1"/>
      <c r="I4583" s="1"/>
      <c r="J4583" s="1"/>
      <c r="K4583" s="1" t="s">
        <v>1320</v>
      </c>
      <c r="L4583" s="1" t="s">
        <v>1168</v>
      </c>
      <c r="M4583" s="1" t="s">
        <v>3093</v>
      </c>
      <c r="N4583" s="1"/>
      <c r="O4583" s="1"/>
      <c r="P4583" s="1"/>
      <c r="Q4583" s="1">
        <v>8</v>
      </c>
      <c r="R4583" s="1">
        <v>0</v>
      </c>
      <c r="S4583" s="1">
        <v>0</v>
      </c>
      <c r="T4583" s="1">
        <v>0</v>
      </c>
      <c r="U4583" s="1">
        <v>0</v>
      </c>
      <c r="V4583" s="1">
        <v>0.73399999999999999</v>
      </c>
      <c r="W4583" s="1">
        <v>6.0999999999999999E-2</v>
      </c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>
        <f t="shared" si="105"/>
        <v>8</v>
      </c>
    </row>
    <row r="4584" spans="1:49" x14ac:dyDescent="0.25">
      <c r="A4584" s="1" t="s">
        <v>375</v>
      </c>
      <c r="B4584" s="1">
        <v>1011803</v>
      </c>
      <c r="C4584" s="1">
        <v>2017</v>
      </c>
      <c r="D4584" s="1" t="s">
        <v>1091</v>
      </c>
      <c r="E4584" s="1" t="s">
        <v>1092</v>
      </c>
      <c r="F4584" s="1" t="s">
        <v>12</v>
      </c>
      <c r="G4584" s="1"/>
      <c r="H4584" s="1"/>
      <c r="I4584" s="1"/>
      <c r="J4584" s="1"/>
      <c r="K4584" s="1" t="s">
        <v>1308</v>
      </c>
      <c r="L4584" s="1" t="s">
        <v>1109</v>
      </c>
      <c r="M4584" s="1" t="s">
        <v>1309</v>
      </c>
      <c r="N4584" s="1">
        <v>48.87</v>
      </c>
      <c r="O4584" s="1">
        <v>5686.3670000000002</v>
      </c>
      <c r="P4584" s="1">
        <v>48.8</v>
      </c>
      <c r="Q4584" s="1">
        <v>22</v>
      </c>
      <c r="R4584" s="1">
        <v>0</v>
      </c>
      <c r="S4584" s="1">
        <v>0</v>
      </c>
      <c r="T4584" s="1">
        <v>0</v>
      </c>
      <c r="U4584" s="1">
        <v>0</v>
      </c>
      <c r="V4584" s="1">
        <v>0.73399999999999999</v>
      </c>
      <c r="W4584" s="1">
        <v>6.0999999999999999E-2</v>
      </c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>
        <f t="shared" si="105"/>
        <v>22</v>
      </c>
    </row>
    <row r="4585" spans="1:49" x14ac:dyDescent="0.25">
      <c r="A4585" s="1" t="s">
        <v>375</v>
      </c>
      <c r="B4585" s="1">
        <v>1011803</v>
      </c>
      <c r="C4585" s="1">
        <v>2017</v>
      </c>
      <c r="D4585" s="1" t="s">
        <v>1091</v>
      </c>
      <c r="E4585" s="1" t="s">
        <v>1092</v>
      </c>
      <c r="F4585" s="1" t="s">
        <v>12</v>
      </c>
      <c r="G4585" s="1"/>
      <c r="H4585" s="1"/>
      <c r="I4585" s="1"/>
      <c r="J4585" s="1"/>
      <c r="K4585" s="1" t="s">
        <v>1308</v>
      </c>
      <c r="L4585" s="1" t="s">
        <v>1168</v>
      </c>
      <c r="M4585" s="1" t="s">
        <v>1416</v>
      </c>
      <c r="N4585" s="1"/>
      <c r="O4585" s="1"/>
      <c r="P4585" s="1"/>
      <c r="Q4585" s="1">
        <v>23</v>
      </c>
      <c r="R4585" s="1">
        <v>0</v>
      </c>
      <c r="S4585" s="1">
        <v>0</v>
      </c>
      <c r="T4585" s="1">
        <v>0</v>
      </c>
      <c r="U4585" s="1">
        <v>0</v>
      </c>
      <c r="V4585" s="1">
        <v>0.73399999999999999</v>
      </c>
      <c r="W4585" s="1">
        <v>6.0999999999999999E-2</v>
      </c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>
        <f t="shared" si="105"/>
        <v>23</v>
      </c>
    </row>
    <row r="4586" spans="1:49" x14ac:dyDescent="0.25">
      <c r="A4586" s="1" t="s">
        <v>303</v>
      </c>
      <c r="B4586" s="1">
        <v>1011804</v>
      </c>
      <c r="C4586" s="1">
        <v>2017</v>
      </c>
      <c r="D4586" s="1" t="s">
        <v>1091</v>
      </c>
      <c r="E4586" s="1" t="s">
        <v>1092</v>
      </c>
      <c r="F4586" s="1" t="s">
        <v>12</v>
      </c>
      <c r="G4586" s="1"/>
      <c r="H4586" s="1"/>
      <c r="I4586" s="1"/>
      <c r="J4586" s="1"/>
      <c r="K4586" s="1" t="s">
        <v>3094</v>
      </c>
      <c r="L4586" s="1" t="s">
        <v>1109</v>
      </c>
      <c r="M4586" s="1" t="s">
        <v>3095</v>
      </c>
      <c r="N4586" s="1">
        <v>10.1</v>
      </c>
      <c r="O4586" s="1">
        <v>0.214</v>
      </c>
      <c r="P4586" s="1">
        <v>60</v>
      </c>
      <c r="Q4586" s="1">
        <v>26</v>
      </c>
      <c r="R4586" s="1">
        <v>0</v>
      </c>
      <c r="S4586" s="1">
        <v>0</v>
      </c>
      <c r="T4586" s="1">
        <v>0</v>
      </c>
      <c r="U4586" s="1">
        <v>0</v>
      </c>
      <c r="V4586" s="1">
        <v>0.60099999999999998</v>
      </c>
      <c r="W4586" s="1">
        <v>2.5999999999999999E-2</v>
      </c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>
        <f t="shared" si="105"/>
        <v>26</v>
      </c>
    </row>
    <row r="4587" spans="1:49" x14ac:dyDescent="0.25">
      <c r="A4587" s="1" t="s">
        <v>774</v>
      </c>
      <c r="B4587" s="1">
        <v>1011831</v>
      </c>
      <c r="C4587" s="1">
        <v>2017</v>
      </c>
      <c r="D4587" s="1" t="s">
        <v>1091</v>
      </c>
      <c r="E4587" s="1" t="s">
        <v>1092</v>
      </c>
      <c r="F4587" s="1" t="s">
        <v>12</v>
      </c>
      <c r="G4587" s="1"/>
      <c r="H4587" s="1"/>
      <c r="I4587" s="1"/>
      <c r="J4587" s="1"/>
      <c r="K4587" s="1" t="s">
        <v>3096</v>
      </c>
      <c r="L4587" s="1" t="s">
        <v>1121</v>
      </c>
      <c r="M4587" s="1" t="s">
        <v>3097</v>
      </c>
      <c r="N4587" s="1"/>
      <c r="O4587" s="1"/>
      <c r="P4587" s="1"/>
      <c r="Q4587" s="1">
        <v>1</v>
      </c>
      <c r="R4587" s="1">
        <v>0</v>
      </c>
      <c r="S4587" s="1">
        <v>0</v>
      </c>
      <c r="T4587" s="1">
        <v>0</v>
      </c>
      <c r="U4587" s="1">
        <v>0</v>
      </c>
      <c r="V4587" s="1">
        <v>0.82499999999999996</v>
      </c>
      <c r="W4587" s="1">
        <v>5.7000000000000002E-2</v>
      </c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>
        <f t="shared" si="105"/>
        <v>1</v>
      </c>
    </row>
    <row r="4588" spans="1:49" x14ac:dyDescent="0.25">
      <c r="A4588" s="1" t="s">
        <v>786</v>
      </c>
      <c r="B4588" s="1">
        <v>1011839</v>
      </c>
      <c r="C4588" s="1">
        <v>2017</v>
      </c>
      <c r="D4588" s="1" t="s">
        <v>1091</v>
      </c>
      <c r="E4588" s="1" t="s">
        <v>1092</v>
      </c>
      <c r="F4588" s="1" t="s">
        <v>12</v>
      </c>
      <c r="G4588" s="1"/>
      <c r="H4588" s="1"/>
      <c r="I4588" s="1"/>
      <c r="J4588" s="1"/>
      <c r="K4588" s="1" t="s">
        <v>1337</v>
      </c>
      <c r="L4588" s="1" t="s">
        <v>1109</v>
      </c>
      <c r="M4588" s="1" t="s">
        <v>1339</v>
      </c>
      <c r="N4588" s="1">
        <v>33</v>
      </c>
      <c r="O4588" s="1">
        <v>1.345</v>
      </c>
      <c r="P4588" s="1">
        <v>68.099999999999994</v>
      </c>
      <c r="Q4588" s="1">
        <v>8</v>
      </c>
      <c r="R4588" s="1">
        <v>0</v>
      </c>
      <c r="S4588" s="1">
        <v>0</v>
      </c>
      <c r="T4588" s="1">
        <v>0</v>
      </c>
      <c r="U4588" s="1">
        <v>0</v>
      </c>
      <c r="V4588" s="1">
        <v>0.68600000000000005</v>
      </c>
      <c r="W4588" s="1">
        <v>2E-3</v>
      </c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>
        <f t="shared" si="105"/>
        <v>8</v>
      </c>
    </row>
    <row r="4589" spans="1:49" x14ac:dyDescent="0.25">
      <c r="A4589" s="1" t="s">
        <v>786</v>
      </c>
      <c r="B4589" s="1">
        <v>1011839</v>
      </c>
      <c r="C4589" s="1">
        <v>2017</v>
      </c>
      <c r="D4589" s="1" t="s">
        <v>1091</v>
      </c>
      <c r="E4589" s="1" t="s">
        <v>1092</v>
      </c>
      <c r="F4589" s="1" t="s">
        <v>12</v>
      </c>
      <c r="G4589" s="1"/>
      <c r="H4589" s="1"/>
      <c r="I4589" s="1"/>
      <c r="J4589" s="1"/>
      <c r="K4589" s="1" t="s">
        <v>1337</v>
      </c>
      <c r="L4589" s="1" t="s">
        <v>1168</v>
      </c>
      <c r="M4589" s="1" t="s">
        <v>2107</v>
      </c>
      <c r="N4589" s="1"/>
      <c r="O4589" s="1"/>
      <c r="P4589" s="1"/>
      <c r="Q4589" s="1">
        <v>46</v>
      </c>
      <c r="R4589" s="1">
        <v>0</v>
      </c>
      <c r="S4589" s="1">
        <v>0</v>
      </c>
      <c r="T4589" s="1">
        <v>0</v>
      </c>
      <c r="U4589" s="1">
        <v>0</v>
      </c>
      <c r="V4589" s="1">
        <v>0.89800000000000002</v>
      </c>
      <c r="W4589" s="1">
        <v>4.0000000000000001E-3</v>
      </c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>
        <f t="shared" si="105"/>
        <v>46</v>
      </c>
    </row>
    <row r="4590" spans="1:49" x14ac:dyDescent="0.25">
      <c r="A4590" s="1" t="s">
        <v>786</v>
      </c>
      <c r="B4590" s="1">
        <v>1011839</v>
      </c>
      <c r="C4590" s="1">
        <v>2017</v>
      </c>
      <c r="D4590" s="1" t="s">
        <v>1091</v>
      </c>
      <c r="E4590" s="1" t="s">
        <v>1092</v>
      </c>
      <c r="F4590" s="1" t="s">
        <v>12</v>
      </c>
      <c r="G4590" s="1"/>
      <c r="H4590" s="1"/>
      <c r="I4590" s="1"/>
      <c r="J4590" s="1"/>
      <c r="K4590" s="1" t="s">
        <v>1346</v>
      </c>
      <c r="L4590" s="1" t="s">
        <v>1109</v>
      </c>
      <c r="M4590" s="1" t="s">
        <v>1491</v>
      </c>
      <c r="N4590" s="1">
        <v>40</v>
      </c>
      <c r="O4590" s="1">
        <v>1.776</v>
      </c>
      <c r="P4590" s="1">
        <v>45.3</v>
      </c>
      <c r="Q4590" s="1">
        <v>6</v>
      </c>
      <c r="R4590" s="1">
        <v>0</v>
      </c>
      <c r="S4590" s="1">
        <v>0</v>
      </c>
      <c r="T4590" s="1">
        <v>0</v>
      </c>
      <c r="U4590" s="1">
        <v>0</v>
      </c>
      <c r="V4590" s="1">
        <v>0.80900000000000005</v>
      </c>
      <c r="W4590" s="1">
        <v>7.5999999999999998E-2</v>
      </c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>
        <f t="shared" si="105"/>
        <v>6</v>
      </c>
    </row>
    <row r="4591" spans="1:49" x14ac:dyDescent="0.25">
      <c r="A4591" s="1" t="s">
        <v>786</v>
      </c>
      <c r="B4591" s="1">
        <v>1011839</v>
      </c>
      <c r="C4591" s="1">
        <v>2017</v>
      </c>
      <c r="D4591" s="1" t="s">
        <v>1091</v>
      </c>
      <c r="E4591" s="1" t="s">
        <v>1092</v>
      </c>
      <c r="F4591" s="1" t="s">
        <v>12</v>
      </c>
      <c r="G4591" s="1"/>
      <c r="H4591" s="1"/>
      <c r="I4591" s="1"/>
      <c r="J4591" s="1"/>
      <c r="K4591" s="1" t="s">
        <v>1346</v>
      </c>
      <c r="L4591" s="1" t="s">
        <v>1168</v>
      </c>
      <c r="M4591" s="1" t="s">
        <v>1890</v>
      </c>
      <c r="N4591" s="1"/>
      <c r="O4591" s="1"/>
      <c r="P4591" s="1"/>
      <c r="Q4591" s="1">
        <v>16</v>
      </c>
      <c r="R4591" s="1">
        <v>0</v>
      </c>
      <c r="S4591" s="1">
        <v>0</v>
      </c>
      <c r="T4591" s="1">
        <v>0</v>
      </c>
      <c r="U4591" s="1">
        <v>0</v>
      </c>
      <c r="V4591" s="1">
        <v>0.77600000000000002</v>
      </c>
      <c r="W4591" s="1">
        <v>8.0000000000000002E-3</v>
      </c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>
        <f t="shared" si="105"/>
        <v>16</v>
      </c>
    </row>
    <row r="4592" spans="1:49" x14ac:dyDescent="0.25">
      <c r="A4592" s="1" t="s">
        <v>786</v>
      </c>
      <c r="B4592" s="1">
        <v>1011839</v>
      </c>
      <c r="C4592" s="1">
        <v>2017</v>
      </c>
      <c r="D4592" s="1" t="s">
        <v>1091</v>
      </c>
      <c r="E4592" s="1" t="s">
        <v>1092</v>
      </c>
      <c r="F4592" s="1" t="s">
        <v>12</v>
      </c>
      <c r="G4592" s="1"/>
      <c r="H4592" s="1"/>
      <c r="I4592" s="1"/>
      <c r="J4592" s="1"/>
      <c r="K4592" s="1" t="s">
        <v>1349</v>
      </c>
      <c r="L4592" s="1" t="s">
        <v>1109</v>
      </c>
      <c r="M4592" s="1" t="s">
        <v>1350</v>
      </c>
      <c r="N4592" s="1">
        <v>40</v>
      </c>
      <c r="O4592" s="1">
        <v>4</v>
      </c>
      <c r="P4592" s="1">
        <v>20.5</v>
      </c>
      <c r="Q4592" s="1">
        <v>1</v>
      </c>
      <c r="R4592" s="1">
        <v>0</v>
      </c>
      <c r="S4592" s="1">
        <v>0</v>
      </c>
      <c r="T4592" s="1">
        <v>0</v>
      </c>
      <c r="U4592" s="1">
        <v>0</v>
      </c>
      <c r="V4592" s="1">
        <v>0.74</v>
      </c>
      <c r="W4592" s="1">
        <v>7.0000000000000001E-3</v>
      </c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>
        <f t="shared" si="105"/>
        <v>1</v>
      </c>
    </row>
    <row r="4593" spans="1:49" x14ac:dyDescent="0.25">
      <c r="A4593" s="1" t="s">
        <v>786</v>
      </c>
      <c r="B4593" s="1">
        <v>1011839</v>
      </c>
      <c r="C4593" s="1">
        <v>2017</v>
      </c>
      <c r="D4593" s="1" t="s">
        <v>1091</v>
      </c>
      <c r="E4593" s="1" t="s">
        <v>1092</v>
      </c>
      <c r="F4593" s="1" t="s">
        <v>12</v>
      </c>
      <c r="G4593" s="1"/>
      <c r="H4593" s="1"/>
      <c r="I4593" s="1"/>
      <c r="J4593" s="1"/>
      <c r="K4593" s="1" t="s">
        <v>1349</v>
      </c>
      <c r="L4593" s="1" t="s">
        <v>1168</v>
      </c>
      <c r="M4593" s="1" t="s">
        <v>1892</v>
      </c>
      <c r="N4593" s="1"/>
      <c r="O4593" s="1"/>
      <c r="P4593" s="1"/>
      <c r="Q4593" s="1">
        <v>20</v>
      </c>
      <c r="R4593" s="1">
        <v>0</v>
      </c>
      <c r="S4593" s="1">
        <v>0</v>
      </c>
      <c r="T4593" s="1">
        <v>0</v>
      </c>
      <c r="U4593" s="1">
        <v>0</v>
      </c>
      <c r="V4593" s="1">
        <v>0.73699999999999999</v>
      </c>
      <c r="W4593" s="1">
        <v>8.0000000000000002E-3</v>
      </c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>
        <f t="shared" si="105"/>
        <v>20</v>
      </c>
    </row>
    <row r="4594" spans="1:49" x14ac:dyDescent="0.25">
      <c r="A4594" s="1" t="s">
        <v>786</v>
      </c>
      <c r="B4594" s="1">
        <v>1011839</v>
      </c>
      <c r="C4594" s="1">
        <v>2017</v>
      </c>
      <c r="D4594" s="1" t="s">
        <v>1091</v>
      </c>
      <c r="E4594" s="1" t="s">
        <v>1092</v>
      </c>
      <c r="F4594" s="1" t="s">
        <v>12</v>
      </c>
      <c r="G4594" s="1"/>
      <c r="H4594" s="1"/>
      <c r="I4594" s="1"/>
      <c r="J4594" s="1"/>
      <c r="K4594" s="1" t="s">
        <v>1767</v>
      </c>
      <c r="L4594" s="1" t="s">
        <v>1109</v>
      </c>
      <c r="M4594" s="1" t="s">
        <v>2008</v>
      </c>
      <c r="N4594" s="1">
        <v>40</v>
      </c>
      <c r="O4594" s="1">
        <v>2.133</v>
      </c>
      <c r="P4594" s="1">
        <v>46.8</v>
      </c>
      <c r="Q4594" s="1">
        <v>4</v>
      </c>
      <c r="R4594" s="1">
        <v>0</v>
      </c>
      <c r="S4594" s="1">
        <v>0</v>
      </c>
      <c r="T4594" s="1">
        <v>0</v>
      </c>
      <c r="U4594" s="1">
        <v>0</v>
      </c>
      <c r="V4594" s="1">
        <v>0.77800000000000002</v>
      </c>
      <c r="W4594" s="1">
        <v>5.0000000000000001E-3</v>
      </c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>
        <f t="shared" si="105"/>
        <v>4</v>
      </c>
    </row>
    <row r="4595" spans="1:49" x14ac:dyDescent="0.25">
      <c r="A4595" s="1" t="s">
        <v>786</v>
      </c>
      <c r="B4595" s="1">
        <v>1011839</v>
      </c>
      <c r="C4595" s="1">
        <v>2017</v>
      </c>
      <c r="D4595" s="1" t="s">
        <v>1091</v>
      </c>
      <c r="E4595" s="1" t="s">
        <v>1092</v>
      </c>
      <c r="F4595" s="1" t="s">
        <v>12</v>
      </c>
      <c r="G4595" s="1"/>
      <c r="H4595" s="1"/>
      <c r="I4595" s="1"/>
      <c r="J4595" s="1"/>
      <c r="K4595" s="1" t="s">
        <v>1767</v>
      </c>
      <c r="L4595" s="1" t="s">
        <v>1168</v>
      </c>
      <c r="M4595" s="1" t="s">
        <v>2009</v>
      </c>
      <c r="N4595" s="1"/>
      <c r="O4595" s="1"/>
      <c r="P4595" s="1"/>
      <c r="Q4595" s="1">
        <v>1</v>
      </c>
      <c r="R4595" s="1">
        <v>0</v>
      </c>
      <c r="S4595" s="1">
        <v>0</v>
      </c>
      <c r="T4595" s="1">
        <v>0</v>
      </c>
      <c r="U4595" s="1">
        <v>0</v>
      </c>
      <c r="V4595" s="1">
        <v>0.78900000000000003</v>
      </c>
      <c r="W4595" s="1">
        <v>5.0000000000000001E-3</v>
      </c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>
        <f t="shared" si="105"/>
        <v>1</v>
      </c>
    </row>
    <row r="4596" spans="1:49" x14ac:dyDescent="0.25">
      <c r="A4596" s="1" t="s">
        <v>786</v>
      </c>
      <c r="B4596" s="1">
        <v>1011839</v>
      </c>
      <c r="C4596" s="1">
        <v>2017</v>
      </c>
      <c r="D4596" s="1" t="s">
        <v>1091</v>
      </c>
      <c r="E4596" s="1" t="s">
        <v>1092</v>
      </c>
      <c r="F4596" s="1" t="s">
        <v>12</v>
      </c>
      <c r="G4596" s="1"/>
      <c r="H4596" s="1"/>
      <c r="I4596" s="1"/>
      <c r="J4596" s="1"/>
      <c r="K4596" s="1" t="s">
        <v>1373</v>
      </c>
      <c r="L4596" s="1" t="s">
        <v>1109</v>
      </c>
      <c r="M4596" s="1" t="s">
        <v>1375</v>
      </c>
      <c r="N4596" s="1">
        <v>40</v>
      </c>
      <c r="O4596" s="1">
        <v>2.5830000000000002</v>
      </c>
      <c r="P4596" s="1">
        <v>62.8</v>
      </c>
      <c r="Q4596" s="1">
        <v>4</v>
      </c>
      <c r="R4596" s="1">
        <v>0</v>
      </c>
      <c r="S4596" s="1">
        <v>0</v>
      </c>
      <c r="T4596" s="1">
        <v>0</v>
      </c>
      <c r="U4596" s="1">
        <v>0</v>
      </c>
      <c r="V4596" s="1">
        <v>0.73599999999999999</v>
      </c>
      <c r="W4596" s="1">
        <v>6.0000000000000001E-3</v>
      </c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>
        <f t="shared" si="105"/>
        <v>4</v>
      </c>
    </row>
    <row r="4597" spans="1:49" x14ac:dyDescent="0.25">
      <c r="A4597" s="1" t="s">
        <v>786</v>
      </c>
      <c r="B4597" s="1">
        <v>1011839</v>
      </c>
      <c r="C4597" s="1">
        <v>2017</v>
      </c>
      <c r="D4597" s="1" t="s">
        <v>1091</v>
      </c>
      <c r="E4597" s="1" t="s">
        <v>1092</v>
      </c>
      <c r="F4597" s="1" t="s">
        <v>12</v>
      </c>
      <c r="G4597" s="1"/>
      <c r="H4597" s="1"/>
      <c r="I4597" s="1"/>
      <c r="J4597" s="1"/>
      <c r="K4597" s="1" t="s">
        <v>1379</v>
      </c>
      <c r="L4597" s="1" t="s">
        <v>1109</v>
      </c>
      <c r="M4597" s="1" t="s">
        <v>1381</v>
      </c>
      <c r="N4597" s="1">
        <v>40</v>
      </c>
      <c r="O4597" s="1">
        <v>5.7939999999999996</v>
      </c>
      <c r="P4597" s="1">
        <v>41.5</v>
      </c>
      <c r="Q4597" s="1">
        <v>3</v>
      </c>
      <c r="R4597" s="1">
        <v>0</v>
      </c>
      <c r="S4597" s="1">
        <v>0</v>
      </c>
      <c r="T4597" s="1">
        <v>0</v>
      </c>
      <c r="U4597" s="1">
        <v>0</v>
      </c>
      <c r="V4597" s="1">
        <v>0.92200000000000004</v>
      </c>
      <c r="W4597" s="1">
        <v>1.4E-2</v>
      </c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>
        <f t="shared" si="105"/>
        <v>3</v>
      </c>
    </row>
    <row r="4598" spans="1:49" x14ac:dyDescent="0.25">
      <c r="A4598" s="1" t="s">
        <v>786</v>
      </c>
      <c r="B4598" s="1">
        <v>1011839</v>
      </c>
      <c r="C4598" s="1">
        <v>2017</v>
      </c>
      <c r="D4598" s="1" t="s">
        <v>1091</v>
      </c>
      <c r="E4598" s="1" t="s">
        <v>1092</v>
      </c>
      <c r="F4598" s="1" t="s">
        <v>12</v>
      </c>
      <c r="G4598" s="1"/>
      <c r="H4598" s="1"/>
      <c r="I4598" s="1"/>
      <c r="J4598" s="1"/>
      <c r="K4598" s="1" t="s">
        <v>1387</v>
      </c>
      <c r="L4598" s="1" t="s">
        <v>1168</v>
      </c>
      <c r="M4598" s="1" t="s">
        <v>3098</v>
      </c>
      <c r="N4598" s="1"/>
      <c r="O4598" s="1"/>
      <c r="P4598" s="1"/>
      <c r="Q4598" s="1">
        <v>5</v>
      </c>
      <c r="R4598" s="1">
        <v>0</v>
      </c>
      <c r="S4598" s="1">
        <v>0</v>
      </c>
      <c r="T4598" s="1">
        <v>0</v>
      </c>
      <c r="U4598" s="1">
        <v>0</v>
      </c>
      <c r="V4598" s="1">
        <v>0.86499999999999999</v>
      </c>
      <c r="W4598" s="1">
        <v>3.0000000000000001E-3</v>
      </c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>
        <f t="shared" si="105"/>
        <v>5</v>
      </c>
    </row>
    <row r="4599" spans="1:49" x14ac:dyDescent="0.25">
      <c r="A4599" s="1" t="s">
        <v>759</v>
      </c>
      <c r="B4599" s="1">
        <v>1011846</v>
      </c>
      <c r="C4599" s="1">
        <v>2017</v>
      </c>
      <c r="D4599" s="1" t="s">
        <v>1091</v>
      </c>
      <c r="E4599" s="1" t="s">
        <v>1092</v>
      </c>
      <c r="F4599" s="1" t="s">
        <v>12</v>
      </c>
      <c r="G4599" s="1"/>
      <c r="H4599" s="1"/>
      <c r="I4599" s="1"/>
      <c r="J4599" s="1"/>
      <c r="K4599" s="1" t="s">
        <v>1263</v>
      </c>
      <c r="L4599" s="1" t="s">
        <v>1109</v>
      </c>
      <c r="M4599" s="1" t="s">
        <v>1264</v>
      </c>
      <c r="N4599" s="1">
        <v>41.219298199999997</v>
      </c>
      <c r="O4599" s="1">
        <v>3343.8477895000001</v>
      </c>
      <c r="P4599" s="1">
        <v>20</v>
      </c>
      <c r="Q4599" s="1">
        <v>58</v>
      </c>
      <c r="R4599" s="1">
        <v>0</v>
      </c>
      <c r="S4599" s="1">
        <v>0</v>
      </c>
      <c r="T4599" s="1">
        <v>3</v>
      </c>
      <c r="U4599" s="1">
        <v>0</v>
      </c>
      <c r="V4599" s="1">
        <v>0.40699999999999997</v>
      </c>
      <c r="W4599" s="1">
        <v>9.0999999999999998E-2</v>
      </c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>
        <f t="shared" si="105"/>
        <v>58</v>
      </c>
    </row>
    <row r="4600" spans="1:49" x14ac:dyDescent="0.25">
      <c r="A4600" s="1" t="s">
        <v>759</v>
      </c>
      <c r="B4600" s="1">
        <v>1011846</v>
      </c>
      <c r="C4600" s="1">
        <v>2017</v>
      </c>
      <c r="D4600" s="1" t="s">
        <v>1091</v>
      </c>
      <c r="E4600" s="1" t="s">
        <v>1092</v>
      </c>
      <c r="F4600" s="1" t="s">
        <v>12</v>
      </c>
      <c r="G4600" s="1"/>
      <c r="H4600" s="1"/>
      <c r="I4600" s="1"/>
      <c r="J4600" s="1"/>
      <c r="K4600" s="1" t="s">
        <v>1271</v>
      </c>
      <c r="L4600" s="1" t="s">
        <v>1109</v>
      </c>
      <c r="M4600" s="1" t="s">
        <v>1272</v>
      </c>
      <c r="N4600" s="1">
        <v>41.62</v>
      </c>
      <c r="O4600" s="1">
        <v>5295</v>
      </c>
      <c r="P4600" s="1">
        <v>38</v>
      </c>
      <c r="Q4600" s="1">
        <v>0</v>
      </c>
      <c r="R4600" s="1">
        <v>0</v>
      </c>
      <c r="S4600" s="1">
        <v>2</v>
      </c>
      <c r="T4600" s="1">
        <v>0</v>
      </c>
      <c r="U4600" s="1">
        <v>0</v>
      </c>
      <c r="V4600" s="1">
        <v>0.64500000000000002</v>
      </c>
      <c r="W4600" s="1">
        <v>1.2999999999999999E-2</v>
      </c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>
        <f t="shared" si="105"/>
        <v>0</v>
      </c>
    </row>
    <row r="4601" spans="1:49" x14ac:dyDescent="0.25">
      <c r="A4601" s="1" t="s">
        <v>759</v>
      </c>
      <c r="B4601" s="1">
        <v>1011846</v>
      </c>
      <c r="C4601" s="1">
        <v>2017</v>
      </c>
      <c r="D4601" s="1" t="s">
        <v>1091</v>
      </c>
      <c r="E4601" s="1" t="s">
        <v>1092</v>
      </c>
      <c r="F4601" s="1" t="s">
        <v>12</v>
      </c>
      <c r="G4601" s="1"/>
      <c r="H4601" s="1"/>
      <c r="I4601" s="1"/>
      <c r="J4601" s="1"/>
      <c r="K4601" s="1" t="s">
        <v>1410</v>
      </c>
      <c r="L4601" s="1" t="s">
        <v>1109</v>
      </c>
      <c r="M4601" s="1" t="s">
        <v>1411</v>
      </c>
      <c r="N4601" s="1">
        <v>41.455172400000002</v>
      </c>
      <c r="O4601" s="1">
        <v>1933.9043793000001</v>
      </c>
      <c r="P4601" s="1">
        <v>20</v>
      </c>
      <c r="Q4601" s="1">
        <v>30</v>
      </c>
      <c r="R4601" s="1">
        <v>0</v>
      </c>
      <c r="S4601" s="1">
        <v>0</v>
      </c>
      <c r="T4601" s="1">
        <v>2</v>
      </c>
      <c r="U4601" s="1">
        <v>0</v>
      </c>
      <c r="V4601" s="1">
        <v>0.65900000000000003</v>
      </c>
      <c r="W4601" s="1">
        <v>8.0000000000000002E-3</v>
      </c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>
        <f t="shared" si="105"/>
        <v>30</v>
      </c>
    </row>
    <row r="4602" spans="1:49" x14ac:dyDescent="0.25">
      <c r="A4602" s="1" t="s">
        <v>759</v>
      </c>
      <c r="B4602" s="1">
        <v>1011846</v>
      </c>
      <c r="C4602" s="1">
        <v>2017</v>
      </c>
      <c r="D4602" s="1" t="s">
        <v>1091</v>
      </c>
      <c r="E4602" s="1" t="s">
        <v>1092</v>
      </c>
      <c r="F4602" s="1" t="s">
        <v>12</v>
      </c>
      <c r="G4602" s="1"/>
      <c r="H4602" s="1"/>
      <c r="I4602" s="1"/>
      <c r="J4602" s="1"/>
      <c r="K4602" s="1" t="s">
        <v>1278</v>
      </c>
      <c r="L4602" s="1" t="s">
        <v>1109</v>
      </c>
      <c r="M4602" s="1" t="s">
        <v>1279</v>
      </c>
      <c r="N4602" s="1">
        <v>40.572429900000003</v>
      </c>
      <c r="O4602" s="1">
        <v>20769.260626200001</v>
      </c>
      <c r="P4602" s="1">
        <v>38</v>
      </c>
      <c r="Q4602" s="1">
        <v>68</v>
      </c>
      <c r="R4602" s="1">
        <v>0</v>
      </c>
      <c r="S4602" s="1">
        <v>0</v>
      </c>
      <c r="T4602" s="1">
        <v>9</v>
      </c>
      <c r="U4602" s="1">
        <v>6</v>
      </c>
      <c r="V4602" s="1">
        <v>0.64500000000000002</v>
      </c>
      <c r="W4602" s="1">
        <v>1.2999999999999999E-2</v>
      </c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>
        <f t="shared" si="105"/>
        <v>74</v>
      </c>
    </row>
    <row r="4603" spans="1:49" x14ac:dyDescent="0.25">
      <c r="A4603" s="1" t="s">
        <v>759</v>
      </c>
      <c r="B4603" s="1">
        <v>1011846</v>
      </c>
      <c r="C4603" s="1">
        <v>2017</v>
      </c>
      <c r="D4603" s="1" t="s">
        <v>1091</v>
      </c>
      <c r="E4603" s="1" t="s">
        <v>1092</v>
      </c>
      <c r="F4603" s="1" t="s">
        <v>12</v>
      </c>
      <c r="G4603" s="1"/>
      <c r="H4603" s="1"/>
      <c r="I4603" s="1"/>
      <c r="J4603" s="1"/>
      <c r="K4603" s="1" t="s">
        <v>1413</v>
      </c>
      <c r="L4603" s="1" t="s">
        <v>1109</v>
      </c>
      <c r="M4603" s="1" t="s">
        <v>1715</v>
      </c>
      <c r="N4603" s="1">
        <v>41.962686599999998</v>
      </c>
      <c r="O4603" s="1">
        <v>1663.4252856999999</v>
      </c>
      <c r="P4603" s="1">
        <v>28.8</v>
      </c>
      <c r="Q4603" s="1">
        <v>68</v>
      </c>
      <c r="R4603" s="1">
        <v>52</v>
      </c>
      <c r="S4603" s="1">
        <v>0</v>
      </c>
      <c r="T4603" s="1">
        <v>20</v>
      </c>
      <c r="U4603" s="1">
        <v>2</v>
      </c>
      <c r="V4603" s="1">
        <v>0.78500000000000003</v>
      </c>
      <c r="W4603" s="1">
        <v>1E-3</v>
      </c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>
        <f t="shared" si="105"/>
        <v>70</v>
      </c>
    </row>
    <row r="4604" spans="1:49" x14ac:dyDescent="0.25">
      <c r="A4604" s="1" t="s">
        <v>759</v>
      </c>
      <c r="B4604" s="1">
        <v>1011846</v>
      </c>
      <c r="C4604" s="1">
        <v>2017</v>
      </c>
      <c r="D4604" s="1" t="s">
        <v>1091</v>
      </c>
      <c r="E4604" s="1" t="s">
        <v>1092</v>
      </c>
      <c r="F4604" s="1" t="s">
        <v>12</v>
      </c>
      <c r="G4604" s="1"/>
      <c r="H4604" s="1"/>
      <c r="I4604" s="1"/>
      <c r="J4604" s="1"/>
      <c r="K4604" s="1" t="s">
        <v>1413</v>
      </c>
      <c r="L4604" s="1" t="s">
        <v>1094</v>
      </c>
      <c r="M4604" s="1" t="s">
        <v>1414</v>
      </c>
      <c r="N4604" s="1"/>
      <c r="O4604" s="1"/>
      <c r="P4604" s="1"/>
      <c r="Q4604" s="1">
        <v>2</v>
      </c>
      <c r="R4604" s="1">
        <v>2</v>
      </c>
      <c r="S4604" s="1">
        <v>0</v>
      </c>
      <c r="T4604" s="1">
        <v>0</v>
      </c>
      <c r="U4604" s="1">
        <v>0</v>
      </c>
      <c r="V4604" s="1">
        <v>0.78500000000000003</v>
      </c>
      <c r="W4604" s="1">
        <v>1E-3</v>
      </c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>
        <f t="shared" si="105"/>
        <v>2</v>
      </c>
    </row>
    <row r="4605" spans="1:49" x14ac:dyDescent="0.25">
      <c r="A4605" s="1" t="s">
        <v>759</v>
      </c>
      <c r="B4605" s="1">
        <v>1011846</v>
      </c>
      <c r="C4605" s="1">
        <v>2017</v>
      </c>
      <c r="D4605" s="1" t="s">
        <v>1091</v>
      </c>
      <c r="E4605" s="1" t="s">
        <v>1092</v>
      </c>
      <c r="F4605" s="1" t="s">
        <v>12</v>
      </c>
      <c r="G4605" s="1"/>
      <c r="H4605" s="1"/>
      <c r="I4605" s="1"/>
      <c r="J4605" s="1"/>
      <c r="K4605" s="1" t="s">
        <v>1290</v>
      </c>
      <c r="L4605" s="1" t="s">
        <v>1109</v>
      </c>
      <c r="M4605" s="1" t="s">
        <v>1291</v>
      </c>
      <c r="N4605" s="1">
        <v>41.368235300000002</v>
      </c>
      <c r="O4605" s="1">
        <v>3369.6003796999998</v>
      </c>
      <c r="P4605" s="1">
        <v>74.5</v>
      </c>
      <c r="Q4605" s="1">
        <v>170</v>
      </c>
      <c r="R4605" s="1">
        <v>0</v>
      </c>
      <c r="S4605" s="1">
        <v>0</v>
      </c>
      <c r="T4605" s="1">
        <v>2</v>
      </c>
      <c r="U4605" s="1">
        <v>2</v>
      </c>
      <c r="V4605" s="1">
        <v>0.64500000000000002</v>
      </c>
      <c r="W4605" s="1">
        <v>1.2999999999999999E-2</v>
      </c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>
        <f t="shared" si="105"/>
        <v>172</v>
      </c>
    </row>
    <row r="4606" spans="1:49" x14ac:dyDescent="0.25">
      <c r="A4606" s="1" t="s">
        <v>759</v>
      </c>
      <c r="B4606" s="1">
        <v>1011846</v>
      </c>
      <c r="C4606" s="1">
        <v>2017</v>
      </c>
      <c r="D4606" s="1" t="s">
        <v>1091</v>
      </c>
      <c r="E4606" s="1" t="s">
        <v>1092</v>
      </c>
      <c r="F4606" s="1" t="s">
        <v>12</v>
      </c>
      <c r="G4606" s="1"/>
      <c r="H4606" s="1"/>
      <c r="I4606" s="1"/>
      <c r="J4606" s="1"/>
      <c r="K4606" s="1" t="s">
        <v>1318</v>
      </c>
      <c r="L4606" s="1" t="s">
        <v>1109</v>
      </c>
      <c r="M4606" s="1" t="s">
        <v>1319</v>
      </c>
      <c r="N4606" s="1">
        <v>41.817914899999998</v>
      </c>
      <c r="O4606" s="1">
        <v>4141.0150460000004</v>
      </c>
      <c r="P4606" s="1">
        <v>46.7</v>
      </c>
      <c r="Q4606" s="1">
        <v>242</v>
      </c>
      <c r="R4606" s="1">
        <v>1</v>
      </c>
      <c r="S4606" s="1">
        <v>0</v>
      </c>
      <c r="T4606" s="1">
        <v>18</v>
      </c>
      <c r="U4606" s="1">
        <v>0</v>
      </c>
      <c r="V4606" s="1">
        <v>0.64500000000000002</v>
      </c>
      <c r="W4606" s="1">
        <v>1.2999999999999999E-2</v>
      </c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>
        <f t="shared" si="105"/>
        <v>242</v>
      </c>
    </row>
    <row r="4607" spans="1:49" x14ac:dyDescent="0.25">
      <c r="A4607" s="1" t="s">
        <v>759</v>
      </c>
      <c r="B4607" s="1">
        <v>1011846</v>
      </c>
      <c r="C4607" s="1">
        <v>2017</v>
      </c>
      <c r="D4607" s="1" t="s">
        <v>1091</v>
      </c>
      <c r="E4607" s="1" t="s">
        <v>1092</v>
      </c>
      <c r="F4607" s="1" t="s">
        <v>12</v>
      </c>
      <c r="G4607" s="1"/>
      <c r="H4607" s="1"/>
      <c r="I4607" s="1"/>
      <c r="J4607" s="1"/>
      <c r="K4607" s="1" t="s">
        <v>1303</v>
      </c>
      <c r="L4607" s="1" t="s">
        <v>1109</v>
      </c>
      <c r="M4607" s="1" t="s">
        <v>1305</v>
      </c>
      <c r="N4607" s="1">
        <v>43</v>
      </c>
      <c r="O4607" s="1">
        <v>1845.5581428999999</v>
      </c>
      <c r="P4607" s="1">
        <v>38</v>
      </c>
      <c r="Q4607" s="1">
        <v>4</v>
      </c>
      <c r="R4607" s="1">
        <v>6</v>
      </c>
      <c r="S4607" s="1">
        <v>0</v>
      </c>
      <c r="T4607" s="1">
        <v>0</v>
      </c>
      <c r="U4607" s="1">
        <v>0</v>
      </c>
      <c r="V4607" s="1">
        <v>0.64500000000000002</v>
      </c>
      <c r="W4607" s="1">
        <v>1.2999999999999999E-2</v>
      </c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>
        <f t="shared" si="105"/>
        <v>4</v>
      </c>
    </row>
    <row r="4608" spans="1:49" x14ac:dyDescent="0.25">
      <c r="A4608" s="1" t="s">
        <v>759</v>
      </c>
      <c r="B4608" s="1">
        <v>1011846</v>
      </c>
      <c r="C4608" s="1">
        <v>2017</v>
      </c>
      <c r="D4608" s="1" t="s">
        <v>1091</v>
      </c>
      <c r="E4608" s="1" t="s">
        <v>1092</v>
      </c>
      <c r="F4608" s="1" t="s">
        <v>12</v>
      </c>
      <c r="G4608" s="1"/>
      <c r="H4608" s="1"/>
      <c r="I4608" s="1"/>
      <c r="J4608" s="1"/>
      <c r="K4608" s="1" t="s">
        <v>1303</v>
      </c>
      <c r="L4608" s="1" t="s">
        <v>1094</v>
      </c>
      <c r="M4608" s="1" t="s">
        <v>1919</v>
      </c>
      <c r="N4608" s="1"/>
      <c r="O4608" s="1"/>
      <c r="P4608" s="1"/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0.64500000000000002</v>
      </c>
      <c r="W4608" s="1">
        <v>1.2999999999999999E-2</v>
      </c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>
        <f t="shared" si="105"/>
        <v>0</v>
      </c>
    </row>
    <row r="4609" spans="1:49" x14ac:dyDescent="0.25">
      <c r="A4609" s="1" t="s">
        <v>840</v>
      </c>
      <c r="B4609" s="1">
        <v>1011847</v>
      </c>
      <c r="C4609" s="1">
        <v>2017</v>
      </c>
      <c r="D4609" s="1" t="s">
        <v>1091</v>
      </c>
      <c r="E4609" s="1" t="s">
        <v>1092</v>
      </c>
      <c r="F4609" s="1" t="s">
        <v>12</v>
      </c>
      <c r="G4609" s="1"/>
      <c r="H4609" s="1"/>
      <c r="I4609" s="1"/>
      <c r="J4609" s="1"/>
      <c r="K4609" s="1" t="s">
        <v>1642</v>
      </c>
      <c r="L4609" s="1" t="s">
        <v>1109</v>
      </c>
      <c r="M4609" s="1" t="s">
        <v>1643</v>
      </c>
      <c r="N4609" s="1">
        <v>42.78</v>
      </c>
      <c r="O4609" s="1">
        <v>2.5739999999999998</v>
      </c>
      <c r="P4609" s="1">
        <v>48</v>
      </c>
      <c r="Q4609" s="1">
        <v>2</v>
      </c>
      <c r="R4609" s="1">
        <v>0</v>
      </c>
      <c r="S4609" s="1">
        <v>0</v>
      </c>
      <c r="T4609" s="1">
        <v>0</v>
      </c>
      <c r="U4609" s="1">
        <v>0</v>
      </c>
      <c r="V4609" s="1">
        <v>0.68</v>
      </c>
      <c r="W4609" s="1">
        <v>0.01</v>
      </c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>
        <f t="shared" si="105"/>
        <v>2</v>
      </c>
    </row>
    <row r="4610" spans="1:49" x14ac:dyDescent="0.25">
      <c r="A4610" s="1" t="s">
        <v>840</v>
      </c>
      <c r="B4610" s="1">
        <v>1011847</v>
      </c>
      <c r="C4610" s="1">
        <v>2017</v>
      </c>
      <c r="D4610" s="1" t="s">
        <v>1091</v>
      </c>
      <c r="E4610" s="1" t="s">
        <v>1092</v>
      </c>
      <c r="F4610" s="1" t="s">
        <v>12</v>
      </c>
      <c r="G4610" s="1"/>
      <c r="H4610" s="1"/>
      <c r="I4610" s="1"/>
      <c r="J4610" s="1"/>
      <c r="K4610" s="1" t="s">
        <v>1229</v>
      </c>
      <c r="L4610" s="1" t="s">
        <v>1109</v>
      </c>
      <c r="M4610" s="1" t="s">
        <v>1230</v>
      </c>
      <c r="N4610" s="1">
        <v>23</v>
      </c>
      <c r="O4610" s="1">
        <v>0.02</v>
      </c>
      <c r="P4610" s="1">
        <v>35</v>
      </c>
      <c r="Q4610" s="1">
        <v>5</v>
      </c>
      <c r="R4610" s="1">
        <v>0</v>
      </c>
      <c r="S4610" s="1">
        <v>0</v>
      </c>
      <c r="T4610" s="1">
        <v>0</v>
      </c>
      <c r="U4610" s="1">
        <v>0</v>
      </c>
      <c r="V4610" s="1">
        <v>0.82</v>
      </c>
      <c r="W4610" s="1">
        <v>0.02</v>
      </c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>
        <f t="shared" si="105"/>
        <v>5</v>
      </c>
    </row>
    <row r="4611" spans="1:49" x14ac:dyDescent="0.25">
      <c r="A4611" s="1" t="s">
        <v>840</v>
      </c>
      <c r="B4611" s="1">
        <v>1011847</v>
      </c>
      <c r="C4611" s="1">
        <v>2017</v>
      </c>
      <c r="D4611" s="1" t="s">
        <v>1091</v>
      </c>
      <c r="E4611" s="1" t="s">
        <v>1092</v>
      </c>
      <c r="F4611" s="1" t="s">
        <v>12</v>
      </c>
      <c r="G4611" s="1"/>
      <c r="H4611" s="1"/>
      <c r="I4611" s="1"/>
      <c r="J4611" s="1"/>
      <c r="K4611" s="1" t="s">
        <v>1457</v>
      </c>
      <c r="L4611" s="1" t="s">
        <v>1109</v>
      </c>
      <c r="M4611" s="1" t="s">
        <v>1458</v>
      </c>
      <c r="N4611" s="1">
        <v>38.76</v>
      </c>
      <c r="O4611" s="1">
        <v>1.47</v>
      </c>
      <c r="P4611" s="1">
        <v>50.7</v>
      </c>
      <c r="Q4611" s="1">
        <v>26</v>
      </c>
      <c r="R4611" s="1">
        <v>0</v>
      </c>
      <c r="S4611" s="1">
        <v>0</v>
      </c>
      <c r="T4611" s="1">
        <v>20</v>
      </c>
      <c r="U4611" s="1">
        <v>0</v>
      </c>
      <c r="V4611" s="1">
        <v>0.77</v>
      </c>
      <c r="W4611" s="1">
        <v>0.03</v>
      </c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>
        <f t="shared" ref="AW4611:AW4674" si="106">+Q4611+U4611</f>
        <v>26</v>
      </c>
    </row>
    <row r="4612" spans="1:49" x14ac:dyDescent="0.25">
      <c r="A4612" s="1" t="s">
        <v>45</v>
      </c>
      <c r="B4612" s="1">
        <v>1011848</v>
      </c>
      <c r="C4612" s="1">
        <v>2017</v>
      </c>
      <c r="D4612" s="1" t="s">
        <v>1091</v>
      </c>
      <c r="E4612" s="1" t="s">
        <v>1092</v>
      </c>
      <c r="F4612" s="1" t="s">
        <v>12</v>
      </c>
      <c r="G4612" s="1"/>
      <c r="H4612" s="1"/>
      <c r="I4612" s="1"/>
      <c r="J4612" s="1"/>
      <c r="K4612" s="1" t="s">
        <v>1471</v>
      </c>
      <c r="L4612" s="1" t="s">
        <v>1121</v>
      </c>
      <c r="M4612" s="1" t="s">
        <v>1472</v>
      </c>
      <c r="N4612" s="1"/>
      <c r="O4612" s="1"/>
      <c r="P4612" s="1"/>
      <c r="Q4612" s="1">
        <v>56</v>
      </c>
      <c r="R4612" s="1">
        <v>0</v>
      </c>
      <c r="S4612" s="1">
        <v>0</v>
      </c>
      <c r="T4612" s="1">
        <v>0</v>
      </c>
      <c r="U4612" s="1">
        <v>0</v>
      </c>
      <c r="V4612" s="1">
        <v>0.91600000000000004</v>
      </c>
      <c r="W4612" s="1">
        <v>1.9E-2</v>
      </c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>
        <f t="shared" si="106"/>
        <v>56</v>
      </c>
    </row>
    <row r="4613" spans="1:49" x14ac:dyDescent="0.25">
      <c r="A4613" s="1" t="s">
        <v>45</v>
      </c>
      <c r="B4613" s="1">
        <v>1011848</v>
      </c>
      <c r="C4613" s="1">
        <v>2017</v>
      </c>
      <c r="D4613" s="1" t="s">
        <v>1091</v>
      </c>
      <c r="E4613" s="1" t="s">
        <v>1092</v>
      </c>
      <c r="F4613" s="1" t="s">
        <v>12</v>
      </c>
      <c r="G4613" s="1"/>
      <c r="H4613" s="1"/>
      <c r="I4613" s="1"/>
      <c r="J4613" s="1"/>
      <c r="K4613" s="1" t="s">
        <v>1474</v>
      </c>
      <c r="L4613" s="1" t="s">
        <v>1121</v>
      </c>
      <c r="M4613" s="1" t="s">
        <v>1475</v>
      </c>
      <c r="N4613" s="1"/>
      <c r="O4613" s="1"/>
      <c r="P4613" s="1"/>
      <c r="Q4613" s="1">
        <v>259</v>
      </c>
      <c r="R4613" s="1">
        <v>0</v>
      </c>
      <c r="S4613" s="1">
        <v>0</v>
      </c>
      <c r="T4613" s="1">
        <v>3</v>
      </c>
      <c r="U4613" s="1">
        <v>0</v>
      </c>
      <c r="V4613" s="1">
        <v>0.91600000000000004</v>
      </c>
      <c r="W4613" s="1">
        <v>1.9E-2</v>
      </c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>
        <f t="shared" si="106"/>
        <v>259</v>
      </c>
    </row>
    <row r="4614" spans="1:49" x14ac:dyDescent="0.25">
      <c r="A4614" s="1" t="s">
        <v>925</v>
      </c>
      <c r="B4614" s="1">
        <v>1011854</v>
      </c>
      <c r="C4614" s="1">
        <v>2017</v>
      </c>
      <c r="D4614" s="1" t="s">
        <v>1091</v>
      </c>
      <c r="E4614" s="1" t="s">
        <v>1092</v>
      </c>
      <c r="F4614" s="1" t="s">
        <v>12</v>
      </c>
      <c r="G4614" s="1"/>
      <c r="H4614" s="1"/>
      <c r="I4614" s="1"/>
      <c r="J4614" s="1"/>
      <c r="K4614" s="1" t="s">
        <v>1341</v>
      </c>
      <c r="L4614" s="1" t="s">
        <v>1109</v>
      </c>
      <c r="M4614" s="1" t="s">
        <v>2091</v>
      </c>
      <c r="N4614" s="1">
        <v>47</v>
      </c>
      <c r="O4614" s="1">
        <v>0.88700000000000001</v>
      </c>
      <c r="P4614" s="1">
        <v>30</v>
      </c>
      <c r="Q4614" s="1">
        <v>53</v>
      </c>
      <c r="R4614" s="1">
        <v>0</v>
      </c>
      <c r="S4614" s="1">
        <v>0</v>
      </c>
      <c r="T4614" s="1">
        <v>5</v>
      </c>
      <c r="U4614" s="1">
        <v>0</v>
      </c>
      <c r="V4614" s="1">
        <v>0.78500000000000003</v>
      </c>
      <c r="W4614" s="1">
        <v>7.0000000000000001E-3</v>
      </c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>
        <f t="shared" si="106"/>
        <v>53</v>
      </c>
    </row>
    <row r="4615" spans="1:49" x14ac:dyDescent="0.25">
      <c r="A4615" s="1" t="s">
        <v>925</v>
      </c>
      <c r="B4615" s="1">
        <v>1011854</v>
      </c>
      <c r="C4615" s="1">
        <v>2017</v>
      </c>
      <c r="D4615" s="1" t="s">
        <v>1091</v>
      </c>
      <c r="E4615" s="1" t="s">
        <v>1092</v>
      </c>
      <c r="F4615" s="1" t="s">
        <v>12</v>
      </c>
      <c r="G4615" s="1"/>
      <c r="H4615" s="1"/>
      <c r="I4615" s="1"/>
      <c r="J4615" s="1"/>
      <c r="K4615" s="1" t="s">
        <v>1341</v>
      </c>
      <c r="L4615" s="1" t="s">
        <v>1094</v>
      </c>
      <c r="M4615" s="1" t="s">
        <v>1343</v>
      </c>
      <c r="N4615" s="1"/>
      <c r="O4615" s="1"/>
      <c r="P4615" s="1"/>
      <c r="Q4615" s="1">
        <v>89</v>
      </c>
      <c r="R4615" s="1">
        <v>0</v>
      </c>
      <c r="S4615" s="1">
        <v>0</v>
      </c>
      <c r="T4615" s="1">
        <v>0</v>
      </c>
      <c r="U4615" s="1">
        <v>0</v>
      </c>
      <c r="V4615" s="1">
        <v>0.78500000000000003</v>
      </c>
      <c r="W4615" s="1">
        <v>7.0000000000000001E-3</v>
      </c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>
        <f t="shared" si="106"/>
        <v>89</v>
      </c>
    </row>
    <row r="4616" spans="1:49" x14ac:dyDescent="0.25">
      <c r="A4616" s="1" t="s">
        <v>925</v>
      </c>
      <c r="B4616" s="1">
        <v>1011854</v>
      </c>
      <c r="C4616" s="1">
        <v>2017</v>
      </c>
      <c r="D4616" s="1" t="s">
        <v>1091</v>
      </c>
      <c r="E4616" s="1" t="s">
        <v>1092</v>
      </c>
      <c r="F4616" s="1" t="s">
        <v>12</v>
      </c>
      <c r="G4616" s="1"/>
      <c r="H4616" s="1"/>
      <c r="I4616" s="1"/>
      <c r="J4616" s="1"/>
      <c r="K4616" s="1" t="s">
        <v>1346</v>
      </c>
      <c r="L4616" s="1" t="s">
        <v>1109</v>
      </c>
      <c r="M4616" s="1" t="s">
        <v>1491</v>
      </c>
      <c r="N4616" s="1">
        <v>46</v>
      </c>
      <c r="O4616" s="1">
        <v>1</v>
      </c>
      <c r="P4616" s="1">
        <v>30</v>
      </c>
      <c r="Q4616" s="1">
        <v>1</v>
      </c>
      <c r="R4616" s="1">
        <v>0</v>
      </c>
      <c r="S4616" s="1">
        <v>0</v>
      </c>
      <c r="T4616" s="1">
        <v>0</v>
      </c>
      <c r="U4616" s="1">
        <v>0</v>
      </c>
      <c r="V4616" s="1">
        <v>0.78500000000000003</v>
      </c>
      <c r="W4616" s="1">
        <v>7.0000000000000001E-3</v>
      </c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>
        <f t="shared" si="106"/>
        <v>1</v>
      </c>
    </row>
    <row r="4617" spans="1:49" x14ac:dyDescent="0.25">
      <c r="A4617" s="1" t="s">
        <v>925</v>
      </c>
      <c r="B4617" s="1">
        <v>1011854</v>
      </c>
      <c r="C4617" s="1">
        <v>2017</v>
      </c>
      <c r="D4617" s="1" t="s">
        <v>1091</v>
      </c>
      <c r="E4617" s="1" t="s">
        <v>1092</v>
      </c>
      <c r="F4617" s="1" t="s">
        <v>12</v>
      </c>
      <c r="G4617" s="1"/>
      <c r="H4617" s="1"/>
      <c r="I4617" s="1"/>
      <c r="J4617" s="1"/>
      <c r="K4617" s="1" t="s">
        <v>1346</v>
      </c>
      <c r="L4617" s="1" t="s">
        <v>1094</v>
      </c>
      <c r="M4617" s="1" t="s">
        <v>1348</v>
      </c>
      <c r="N4617" s="1"/>
      <c r="O4617" s="1"/>
      <c r="P4617" s="1"/>
      <c r="Q4617" s="1">
        <v>2</v>
      </c>
      <c r="R4617" s="1">
        <v>0</v>
      </c>
      <c r="S4617" s="1">
        <v>0</v>
      </c>
      <c r="T4617" s="1">
        <v>0</v>
      </c>
      <c r="U4617" s="1">
        <v>0</v>
      </c>
      <c r="V4617" s="1">
        <v>0.78500000000000003</v>
      </c>
      <c r="W4617" s="1">
        <v>7.0000000000000001E-3</v>
      </c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>
        <f t="shared" si="106"/>
        <v>2</v>
      </c>
    </row>
    <row r="4618" spans="1:49" x14ac:dyDescent="0.25">
      <c r="A4618" s="1" t="s">
        <v>925</v>
      </c>
      <c r="B4618" s="1">
        <v>1011854</v>
      </c>
      <c r="C4618" s="1">
        <v>2017</v>
      </c>
      <c r="D4618" s="1" t="s">
        <v>1091</v>
      </c>
      <c r="E4618" s="1" t="s">
        <v>1092</v>
      </c>
      <c r="F4618" s="1" t="s">
        <v>12</v>
      </c>
      <c r="G4618" s="1"/>
      <c r="H4618" s="1"/>
      <c r="I4618" s="1"/>
      <c r="J4618" s="1"/>
      <c r="K4618" s="1" t="s">
        <v>1767</v>
      </c>
      <c r="L4618" s="1" t="s">
        <v>1109</v>
      </c>
      <c r="M4618" s="1" t="s">
        <v>2008</v>
      </c>
      <c r="N4618" s="1">
        <v>45.7</v>
      </c>
      <c r="O4618" s="1">
        <v>0.97299999999999998</v>
      </c>
      <c r="P4618" s="1">
        <v>116.2</v>
      </c>
      <c r="Q4618" s="1">
        <v>219</v>
      </c>
      <c r="R4618" s="1">
        <v>0</v>
      </c>
      <c r="S4618" s="1">
        <v>0</v>
      </c>
      <c r="T4618" s="1">
        <v>18</v>
      </c>
      <c r="U4618" s="1">
        <v>0</v>
      </c>
      <c r="V4618" s="1">
        <v>0.76100000000000001</v>
      </c>
      <c r="W4618" s="1">
        <v>7.0000000000000001E-3</v>
      </c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>
        <f t="shared" si="106"/>
        <v>219</v>
      </c>
    </row>
    <row r="4619" spans="1:49" x14ac:dyDescent="0.25">
      <c r="A4619" s="1" t="s">
        <v>925</v>
      </c>
      <c r="B4619" s="1">
        <v>1011854</v>
      </c>
      <c r="C4619" s="1">
        <v>2017</v>
      </c>
      <c r="D4619" s="1" t="s">
        <v>1091</v>
      </c>
      <c r="E4619" s="1" t="s">
        <v>1092</v>
      </c>
      <c r="F4619" s="1" t="s">
        <v>12</v>
      </c>
      <c r="G4619" s="1"/>
      <c r="H4619" s="1"/>
      <c r="I4619" s="1"/>
      <c r="J4619" s="1"/>
      <c r="K4619" s="1" t="s">
        <v>1767</v>
      </c>
      <c r="L4619" s="1" t="s">
        <v>1094</v>
      </c>
      <c r="M4619" s="1" t="s">
        <v>1768</v>
      </c>
      <c r="N4619" s="1"/>
      <c r="O4619" s="1"/>
      <c r="P4619" s="1"/>
      <c r="Q4619" s="1">
        <v>31</v>
      </c>
      <c r="R4619" s="1">
        <v>0</v>
      </c>
      <c r="S4619" s="1">
        <v>0</v>
      </c>
      <c r="T4619" s="1">
        <v>0</v>
      </c>
      <c r="U4619" s="1">
        <v>0</v>
      </c>
      <c r="V4619" s="1">
        <v>0.76100000000000001</v>
      </c>
      <c r="W4619" s="1">
        <v>7.0000000000000001E-3</v>
      </c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>
        <f t="shared" si="106"/>
        <v>31</v>
      </c>
    </row>
    <row r="4620" spans="1:49" x14ac:dyDescent="0.25">
      <c r="A4620" s="1" t="s">
        <v>925</v>
      </c>
      <c r="B4620" s="1">
        <v>1011854</v>
      </c>
      <c r="C4620" s="1">
        <v>2017</v>
      </c>
      <c r="D4620" s="1" t="s">
        <v>1091</v>
      </c>
      <c r="E4620" s="1" t="s">
        <v>1092</v>
      </c>
      <c r="F4620" s="1" t="s">
        <v>12</v>
      </c>
      <c r="G4620" s="1"/>
      <c r="H4620" s="1"/>
      <c r="I4620" s="1"/>
      <c r="J4620" s="1"/>
      <c r="K4620" s="1" t="s">
        <v>1354</v>
      </c>
      <c r="L4620" s="1" t="s">
        <v>1109</v>
      </c>
      <c r="M4620" s="1" t="s">
        <v>1356</v>
      </c>
      <c r="N4620" s="1">
        <v>42</v>
      </c>
      <c r="O4620" s="1">
        <v>0.75</v>
      </c>
      <c r="P4620" s="1">
        <v>30</v>
      </c>
      <c r="Q4620" s="1">
        <v>3</v>
      </c>
      <c r="R4620" s="1">
        <v>0</v>
      </c>
      <c r="S4620" s="1">
        <v>0</v>
      </c>
      <c r="T4620" s="1">
        <v>0</v>
      </c>
      <c r="U4620" s="1">
        <v>0</v>
      </c>
      <c r="V4620" s="1">
        <v>0.78500000000000003</v>
      </c>
      <c r="W4620" s="1">
        <v>7.0000000000000001E-3</v>
      </c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>
        <f t="shared" si="106"/>
        <v>3</v>
      </c>
    </row>
    <row r="4621" spans="1:49" x14ac:dyDescent="0.25">
      <c r="A4621" s="1" t="s">
        <v>925</v>
      </c>
      <c r="B4621" s="1">
        <v>1011854</v>
      </c>
      <c r="C4621" s="1">
        <v>2017</v>
      </c>
      <c r="D4621" s="1" t="s">
        <v>1091</v>
      </c>
      <c r="E4621" s="1" t="s">
        <v>1092</v>
      </c>
      <c r="F4621" s="1" t="s">
        <v>12</v>
      </c>
      <c r="G4621" s="1"/>
      <c r="H4621" s="1"/>
      <c r="I4621" s="1"/>
      <c r="J4621" s="1"/>
      <c r="K4621" s="1" t="s">
        <v>1354</v>
      </c>
      <c r="L4621" s="1" t="s">
        <v>1094</v>
      </c>
      <c r="M4621" s="1" t="s">
        <v>1357</v>
      </c>
      <c r="N4621" s="1"/>
      <c r="O4621" s="1"/>
      <c r="P4621" s="1"/>
      <c r="Q4621" s="1">
        <v>31</v>
      </c>
      <c r="R4621" s="1">
        <v>0</v>
      </c>
      <c r="S4621" s="1">
        <v>0</v>
      </c>
      <c r="T4621" s="1">
        <v>0</v>
      </c>
      <c r="U4621" s="1">
        <v>0</v>
      </c>
      <c r="V4621" s="1">
        <v>0.78500000000000003</v>
      </c>
      <c r="W4621" s="1">
        <v>7.0000000000000001E-3</v>
      </c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>
        <f t="shared" si="106"/>
        <v>31</v>
      </c>
    </row>
    <row r="4622" spans="1:49" x14ac:dyDescent="0.25">
      <c r="A4622" s="1" t="s">
        <v>925</v>
      </c>
      <c r="B4622" s="1">
        <v>1011854</v>
      </c>
      <c r="C4622" s="1">
        <v>2017</v>
      </c>
      <c r="D4622" s="1" t="s">
        <v>1091</v>
      </c>
      <c r="E4622" s="1" t="s">
        <v>1092</v>
      </c>
      <c r="F4622" s="1" t="s">
        <v>12</v>
      </c>
      <c r="G4622" s="1"/>
      <c r="H4622" s="1"/>
      <c r="I4622" s="1"/>
      <c r="J4622" s="1"/>
      <c r="K4622" s="1" t="s">
        <v>1358</v>
      </c>
      <c r="L4622" s="1" t="s">
        <v>1109</v>
      </c>
      <c r="M4622" s="1" t="s">
        <v>1360</v>
      </c>
      <c r="N4622" s="1">
        <v>44</v>
      </c>
      <c r="O4622" s="1">
        <v>0.94599999999999995</v>
      </c>
      <c r="P4622" s="1">
        <v>75</v>
      </c>
      <c r="Q4622" s="1">
        <v>88</v>
      </c>
      <c r="R4622" s="1">
        <v>0</v>
      </c>
      <c r="S4622" s="1">
        <v>0</v>
      </c>
      <c r="T4622" s="1">
        <v>0</v>
      </c>
      <c r="U4622" s="1">
        <v>0</v>
      </c>
      <c r="V4622" s="1">
        <v>0.78500000000000003</v>
      </c>
      <c r="W4622" s="1">
        <v>7.0000000000000001E-3</v>
      </c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>
        <f t="shared" si="106"/>
        <v>88</v>
      </c>
    </row>
    <row r="4623" spans="1:49" x14ac:dyDescent="0.25">
      <c r="A4623" s="1" t="s">
        <v>925</v>
      </c>
      <c r="B4623" s="1">
        <v>1011854</v>
      </c>
      <c r="C4623" s="1">
        <v>2017</v>
      </c>
      <c r="D4623" s="1" t="s">
        <v>1091</v>
      </c>
      <c r="E4623" s="1" t="s">
        <v>1092</v>
      </c>
      <c r="F4623" s="1" t="s">
        <v>12</v>
      </c>
      <c r="G4623" s="1"/>
      <c r="H4623" s="1"/>
      <c r="I4623" s="1"/>
      <c r="J4623" s="1"/>
      <c r="K4623" s="1" t="s">
        <v>1358</v>
      </c>
      <c r="L4623" s="1" t="s">
        <v>1094</v>
      </c>
      <c r="M4623" s="1" t="s">
        <v>1361</v>
      </c>
      <c r="N4623" s="1"/>
      <c r="O4623" s="1"/>
      <c r="P4623" s="1"/>
      <c r="Q4623" s="1">
        <v>66</v>
      </c>
      <c r="R4623" s="1">
        <v>0</v>
      </c>
      <c r="S4623" s="1">
        <v>0</v>
      </c>
      <c r="T4623" s="1">
        <v>0</v>
      </c>
      <c r="U4623" s="1">
        <v>0</v>
      </c>
      <c r="V4623" s="1">
        <v>0.78500000000000003</v>
      </c>
      <c r="W4623" s="1">
        <v>7.0000000000000001E-3</v>
      </c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>
        <f t="shared" si="106"/>
        <v>66</v>
      </c>
    </row>
    <row r="4624" spans="1:49" x14ac:dyDescent="0.25">
      <c r="A4624" s="1" t="s">
        <v>925</v>
      </c>
      <c r="B4624" s="1">
        <v>1011854</v>
      </c>
      <c r="C4624" s="1">
        <v>2017</v>
      </c>
      <c r="D4624" s="1" t="s">
        <v>1091</v>
      </c>
      <c r="E4624" s="1" t="s">
        <v>1092</v>
      </c>
      <c r="F4624" s="1" t="s">
        <v>12</v>
      </c>
      <c r="G4624" s="1"/>
      <c r="H4624" s="1"/>
      <c r="I4624" s="1"/>
      <c r="J4624" s="1"/>
      <c r="K4624" s="1" t="s">
        <v>1365</v>
      </c>
      <c r="L4624" s="1" t="s">
        <v>1109</v>
      </c>
      <c r="M4624" s="1" t="s">
        <v>1367</v>
      </c>
      <c r="N4624" s="1">
        <v>44.7</v>
      </c>
      <c r="O4624" s="1">
        <v>0.98599999999999999</v>
      </c>
      <c r="P4624" s="1">
        <v>50</v>
      </c>
      <c r="Q4624" s="1">
        <v>69</v>
      </c>
      <c r="R4624" s="1">
        <v>0</v>
      </c>
      <c r="S4624" s="1">
        <v>0</v>
      </c>
      <c r="T4624" s="1">
        <v>2</v>
      </c>
      <c r="U4624" s="1">
        <v>0</v>
      </c>
      <c r="V4624" s="1">
        <v>0.69499999999999995</v>
      </c>
      <c r="W4624" s="1">
        <v>3.0000000000000001E-3</v>
      </c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>
        <f t="shared" si="106"/>
        <v>69</v>
      </c>
    </row>
    <row r="4625" spans="1:49" x14ac:dyDescent="0.25">
      <c r="A4625" s="1" t="s">
        <v>925</v>
      </c>
      <c r="B4625" s="1">
        <v>1011854</v>
      </c>
      <c r="C4625" s="1">
        <v>2017</v>
      </c>
      <c r="D4625" s="1" t="s">
        <v>1091</v>
      </c>
      <c r="E4625" s="1" t="s">
        <v>1092</v>
      </c>
      <c r="F4625" s="1" t="s">
        <v>12</v>
      </c>
      <c r="G4625" s="1"/>
      <c r="H4625" s="1"/>
      <c r="I4625" s="1"/>
      <c r="J4625" s="1"/>
      <c r="K4625" s="1" t="s">
        <v>1365</v>
      </c>
      <c r="L4625" s="1" t="s">
        <v>1094</v>
      </c>
      <c r="M4625" s="1" t="s">
        <v>1368</v>
      </c>
      <c r="N4625" s="1"/>
      <c r="O4625" s="1"/>
      <c r="P4625" s="1"/>
      <c r="Q4625" s="1">
        <v>20</v>
      </c>
      <c r="R4625" s="1">
        <v>0</v>
      </c>
      <c r="S4625" s="1">
        <v>0</v>
      </c>
      <c r="T4625" s="1">
        <v>1</v>
      </c>
      <c r="U4625" s="1">
        <v>0</v>
      </c>
      <c r="V4625" s="1">
        <v>0.69499999999999995</v>
      </c>
      <c r="W4625" s="1">
        <v>3.0000000000000001E-3</v>
      </c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>
        <f t="shared" si="106"/>
        <v>20</v>
      </c>
    </row>
    <row r="4626" spans="1:49" x14ac:dyDescent="0.25">
      <c r="A4626" s="1" t="s">
        <v>925</v>
      </c>
      <c r="B4626" s="1">
        <v>1011854</v>
      </c>
      <c r="C4626" s="1">
        <v>2017</v>
      </c>
      <c r="D4626" s="1" t="s">
        <v>1091</v>
      </c>
      <c r="E4626" s="1" t="s">
        <v>1092</v>
      </c>
      <c r="F4626" s="1" t="s">
        <v>12</v>
      </c>
      <c r="G4626" s="1"/>
      <c r="H4626" s="1"/>
      <c r="I4626" s="1"/>
      <c r="J4626" s="1"/>
      <c r="K4626" s="1" t="s">
        <v>1373</v>
      </c>
      <c r="L4626" s="1" t="s">
        <v>1109</v>
      </c>
      <c r="M4626" s="1" t="s">
        <v>1375</v>
      </c>
      <c r="N4626" s="1">
        <v>42</v>
      </c>
      <c r="O4626" s="1">
        <v>0.88100000000000001</v>
      </c>
      <c r="P4626" s="1">
        <v>30</v>
      </c>
      <c r="Q4626" s="1">
        <v>61</v>
      </c>
      <c r="R4626" s="1">
        <v>0</v>
      </c>
      <c r="S4626" s="1">
        <v>0</v>
      </c>
      <c r="T4626" s="1">
        <v>0</v>
      </c>
      <c r="U4626" s="1">
        <v>0</v>
      </c>
      <c r="V4626" s="1">
        <v>0.78500000000000003</v>
      </c>
      <c r="W4626" s="1">
        <v>7.0000000000000001E-3</v>
      </c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>
        <f t="shared" si="106"/>
        <v>61</v>
      </c>
    </row>
    <row r="4627" spans="1:49" x14ac:dyDescent="0.25">
      <c r="A4627" s="1" t="s">
        <v>925</v>
      </c>
      <c r="B4627" s="1">
        <v>1011854</v>
      </c>
      <c r="C4627" s="1">
        <v>2017</v>
      </c>
      <c r="D4627" s="1" t="s">
        <v>1091</v>
      </c>
      <c r="E4627" s="1" t="s">
        <v>1092</v>
      </c>
      <c r="F4627" s="1" t="s">
        <v>12</v>
      </c>
      <c r="G4627" s="1"/>
      <c r="H4627" s="1"/>
      <c r="I4627" s="1"/>
      <c r="J4627" s="1"/>
      <c r="K4627" s="1" t="s">
        <v>1373</v>
      </c>
      <c r="L4627" s="1" t="s">
        <v>1094</v>
      </c>
      <c r="M4627" s="1" t="s">
        <v>1376</v>
      </c>
      <c r="N4627" s="1"/>
      <c r="O4627" s="1"/>
      <c r="P4627" s="1"/>
      <c r="Q4627" s="1">
        <v>60</v>
      </c>
      <c r="R4627" s="1">
        <v>0</v>
      </c>
      <c r="S4627" s="1">
        <v>0</v>
      </c>
      <c r="T4627" s="1">
        <v>0</v>
      </c>
      <c r="U4627" s="1">
        <v>0</v>
      </c>
      <c r="V4627" s="1">
        <v>0.78500000000000003</v>
      </c>
      <c r="W4627" s="1">
        <v>7.0000000000000001E-3</v>
      </c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>
        <f t="shared" si="106"/>
        <v>60</v>
      </c>
    </row>
    <row r="4628" spans="1:49" x14ac:dyDescent="0.25">
      <c r="A4628" s="1" t="s">
        <v>925</v>
      </c>
      <c r="B4628" s="1">
        <v>1011854</v>
      </c>
      <c r="C4628" s="1">
        <v>2017</v>
      </c>
      <c r="D4628" s="1" t="s">
        <v>1091</v>
      </c>
      <c r="E4628" s="1" t="s">
        <v>1092</v>
      </c>
      <c r="F4628" s="1" t="s">
        <v>12</v>
      </c>
      <c r="G4628" s="1"/>
      <c r="H4628" s="1"/>
      <c r="I4628" s="1"/>
      <c r="J4628" s="1"/>
      <c r="K4628" s="1" t="s">
        <v>1377</v>
      </c>
      <c r="L4628" s="1" t="s">
        <v>1109</v>
      </c>
      <c r="M4628" s="1" t="s">
        <v>2010</v>
      </c>
      <c r="N4628" s="1">
        <v>43</v>
      </c>
      <c r="O4628" s="1">
        <v>1</v>
      </c>
      <c r="P4628" s="1">
        <v>30</v>
      </c>
      <c r="Q4628" s="1">
        <v>44</v>
      </c>
      <c r="R4628" s="1">
        <v>0</v>
      </c>
      <c r="S4628" s="1">
        <v>0</v>
      </c>
      <c r="T4628" s="1">
        <v>0</v>
      </c>
      <c r="U4628" s="1">
        <v>0</v>
      </c>
      <c r="V4628" s="1">
        <v>0.78500000000000003</v>
      </c>
      <c r="W4628" s="1">
        <v>7.0000000000000001E-3</v>
      </c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>
        <f t="shared" si="106"/>
        <v>44</v>
      </c>
    </row>
    <row r="4629" spans="1:49" x14ac:dyDescent="0.25">
      <c r="A4629" s="1" t="s">
        <v>925</v>
      </c>
      <c r="B4629" s="1">
        <v>1011854</v>
      </c>
      <c r="C4629" s="1">
        <v>2017</v>
      </c>
      <c r="D4629" s="1" t="s">
        <v>1091</v>
      </c>
      <c r="E4629" s="1" t="s">
        <v>1092</v>
      </c>
      <c r="F4629" s="1" t="s">
        <v>12</v>
      </c>
      <c r="G4629" s="1"/>
      <c r="H4629" s="1"/>
      <c r="I4629" s="1"/>
      <c r="J4629" s="1"/>
      <c r="K4629" s="1" t="s">
        <v>1377</v>
      </c>
      <c r="L4629" s="1" t="s">
        <v>1094</v>
      </c>
      <c r="M4629" s="1" t="s">
        <v>1845</v>
      </c>
      <c r="N4629" s="1"/>
      <c r="O4629" s="1"/>
      <c r="P4629" s="1"/>
      <c r="Q4629" s="1">
        <v>22</v>
      </c>
      <c r="R4629" s="1">
        <v>0</v>
      </c>
      <c r="S4629" s="1">
        <v>0</v>
      </c>
      <c r="T4629" s="1">
        <v>0</v>
      </c>
      <c r="U4629" s="1">
        <v>0</v>
      </c>
      <c r="V4629" s="1">
        <v>0.78500000000000003</v>
      </c>
      <c r="W4629" s="1">
        <v>7.0000000000000001E-3</v>
      </c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>
        <f t="shared" si="106"/>
        <v>22</v>
      </c>
    </row>
    <row r="4630" spans="1:49" x14ac:dyDescent="0.25">
      <c r="A4630" s="1" t="s">
        <v>925</v>
      </c>
      <c r="B4630" s="1">
        <v>1011854</v>
      </c>
      <c r="C4630" s="1">
        <v>2017</v>
      </c>
      <c r="D4630" s="1" t="s">
        <v>1091</v>
      </c>
      <c r="E4630" s="1" t="s">
        <v>1092</v>
      </c>
      <c r="F4630" s="1" t="s">
        <v>12</v>
      </c>
      <c r="G4630" s="1"/>
      <c r="H4630" s="1"/>
      <c r="I4630" s="1"/>
      <c r="J4630" s="1"/>
      <c r="K4630" s="1" t="s">
        <v>1379</v>
      </c>
      <c r="L4630" s="1" t="s">
        <v>1109</v>
      </c>
      <c r="M4630" s="1" t="s">
        <v>1381</v>
      </c>
      <c r="N4630" s="1">
        <v>47</v>
      </c>
      <c r="O4630" s="1">
        <v>0.97</v>
      </c>
      <c r="P4630" s="1">
        <v>149.19999999999999</v>
      </c>
      <c r="Q4630" s="1">
        <v>234</v>
      </c>
      <c r="R4630" s="1">
        <v>0</v>
      </c>
      <c r="S4630" s="1">
        <v>0</v>
      </c>
      <c r="T4630" s="1">
        <v>14</v>
      </c>
      <c r="U4630" s="1">
        <v>0</v>
      </c>
      <c r="V4630" s="1">
        <v>0.78500000000000003</v>
      </c>
      <c r="W4630" s="1">
        <v>7.0000000000000001E-3</v>
      </c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>
        <f t="shared" si="106"/>
        <v>234</v>
      </c>
    </row>
    <row r="4631" spans="1:49" x14ac:dyDescent="0.25">
      <c r="A4631" s="1" t="s">
        <v>925</v>
      </c>
      <c r="B4631" s="1">
        <v>1011854</v>
      </c>
      <c r="C4631" s="1">
        <v>2017</v>
      </c>
      <c r="D4631" s="1" t="s">
        <v>1091</v>
      </c>
      <c r="E4631" s="1" t="s">
        <v>1092</v>
      </c>
      <c r="F4631" s="1" t="s">
        <v>12</v>
      </c>
      <c r="G4631" s="1"/>
      <c r="H4631" s="1"/>
      <c r="I4631" s="1"/>
      <c r="J4631" s="1"/>
      <c r="K4631" s="1" t="s">
        <v>1379</v>
      </c>
      <c r="L4631" s="1" t="s">
        <v>1094</v>
      </c>
      <c r="M4631" s="1" t="s">
        <v>1382</v>
      </c>
      <c r="N4631" s="1"/>
      <c r="O4631" s="1"/>
      <c r="P4631" s="1"/>
      <c r="Q4631" s="1">
        <v>250</v>
      </c>
      <c r="R4631" s="1">
        <v>0</v>
      </c>
      <c r="S4631" s="1">
        <v>0</v>
      </c>
      <c r="T4631" s="1">
        <v>0</v>
      </c>
      <c r="U4631" s="1">
        <v>0</v>
      </c>
      <c r="V4631" s="1">
        <v>0.78500000000000003</v>
      </c>
      <c r="W4631" s="1">
        <v>7.0000000000000001E-3</v>
      </c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>
        <f t="shared" si="106"/>
        <v>250</v>
      </c>
    </row>
    <row r="4632" spans="1:49" x14ac:dyDescent="0.25">
      <c r="A4632" s="1" t="s">
        <v>925</v>
      </c>
      <c r="B4632" s="1">
        <v>1011854</v>
      </c>
      <c r="C4632" s="1">
        <v>2017</v>
      </c>
      <c r="D4632" s="1" t="s">
        <v>1091</v>
      </c>
      <c r="E4632" s="1" t="s">
        <v>1092</v>
      </c>
      <c r="F4632" s="1" t="s">
        <v>12</v>
      </c>
      <c r="G4632" s="1"/>
      <c r="H4632" s="1"/>
      <c r="I4632" s="1"/>
      <c r="J4632" s="1"/>
      <c r="K4632" s="1" t="s">
        <v>1391</v>
      </c>
      <c r="L4632" s="1" t="s">
        <v>1109</v>
      </c>
      <c r="M4632" s="1" t="s">
        <v>1496</v>
      </c>
      <c r="N4632" s="1">
        <v>46</v>
      </c>
      <c r="O4632" s="1">
        <v>0.95</v>
      </c>
      <c r="P4632" s="1">
        <v>50</v>
      </c>
      <c r="Q4632" s="1">
        <v>80</v>
      </c>
      <c r="R4632" s="1">
        <v>0</v>
      </c>
      <c r="S4632" s="1">
        <v>0</v>
      </c>
      <c r="T4632" s="1">
        <v>2</v>
      </c>
      <c r="U4632" s="1">
        <v>0</v>
      </c>
      <c r="V4632" s="1">
        <v>0.78500000000000003</v>
      </c>
      <c r="W4632" s="1">
        <v>7.0000000000000001E-3</v>
      </c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>
        <f t="shared" si="106"/>
        <v>80</v>
      </c>
    </row>
    <row r="4633" spans="1:49" x14ac:dyDescent="0.25">
      <c r="A4633" s="1" t="s">
        <v>925</v>
      </c>
      <c r="B4633" s="1">
        <v>1011854</v>
      </c>
      <c r="C4633" s="1">
        <v>2017</v>
      </c>
      <c r="D4633" s="1" t="s">
        <v>1091</v>
      </c>
      <c r="E4633" s="1" t="s">
        <v>1092</v>
      </c>
      <c r="F4633" s="1" t="s">
        <v>12</v>
      </c>
      <c r="G4633" s="1"/>
      <c r="H4633" s="1"/>
      <c r="I4633" s="1"/>
      <c r="J4633" s="1"/>
      <c r="K4633" s="1" t="s">
        <v>1391</v>
      </c>
      <c r="L4633" s="1" t="s">
        <v>1094</v>
      </c>
      <c r="M4633" s="1" t="s">
        <v>1393</v>
      </c>
      <c r="N4633" s="1"/>
      <c r="O4633" s="1"/>
      <c r="P4633" s="1"/>
      <c r="Q4633" s="1">
        <v>77</v>
      </c>
      <c r="R4633" s="1">
        <v>0</v>
      </c>
      <c r="S4633" s="1">
        <v>0</v>
      </c>
      <c r="T4633" s="1">
        <v>0</v>
      </c>
      <c r="U4633" s="1">
        <v>0</v>
      </c>
      <c r="V4633" s="1">
        <v>0.78500000000000003</v>
      </c>
      <c r="W4633" s="1">
        <v>7.0000000000000001E-3</v>
      </c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>
        <f t="shared" si="106"/>
        <v>77</v>
      </c>
    </row>
    <row r="4634" spans="1:49" x14ac:dyDescent="0.25">
      <c r="A4634" s="1" t="s">
        <v>925</v>
      </c>
      <c r="B4634" s="1">
        <v>1011854</v>
      </c>
      <c r="C4634" s="1">
        <v>2017</v>
      </c>
      <c r="D4634" s="1" t="s">
        <v>1091</v>
      </c>
      <c r="E4634" s="1" t="s">
        <v>1092</v>
      </c>
      <c r="F4634" s="1" t="s">
        <v>12</v>
      </c>
      <c r="G4634" s="1"/>
      <c r="H4634" s="1"/>
      <c r="I4634" s="1"/>
      <c r="J4634" s="1"/>
      <c r="K4634" s="1" t="s">
        <v>1394</v>
      </c>
      <c r="L4634" s="1" t="s">
        <v>1109</v>
      </c>
      <c r="M4634" s="1" t="s">
        <v>2567</v>
      </c>
      <c r="N4634" s="1">
        <v>44</v>
      </c>
      <c r="O4634" s="1">
        <v>0.99199999999999999</v>
      </c>
      <c r="P4634" s="1">
        <v>50</v>
      </c>
      <c r="Q4634" s="1">
        <v>246</v>
      </c>
      <c r="R4634" s="1">
        <v>0</v>
      </c>
      <c r="S4634" s="1">
        <v>0</v>
      </c>
      <c r="T4634" s="1">
        <v>7</v>
      </c>
      <c r="U4634" s="1">
        <v>0</v>
      </c>
      <c r="V4634" s="1">
        <v>0.74299999999999999</v>
      </c>
      <c r="W4634" s="1">
        <v>5.0000000000000001E-3</v>
      </c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>
        <f t="shared" si="106"/>
        <v>246</v>
      </c>
    </row>
    <row r="4635" spans="1:49" x14ac:dyDescent="0.25">
      <c r="A4635" s="1" t="s">
        <v>925</v>
      </c>
      <c r="B4635" s="1">
        <v>1011854</v>
      </c>
      <c r="C4635" s="1">
        <v>2017</v>
      </c>
      <c r="D4635" s="1" t="s">
        <v>1091</v>
      </c>
      <c r="E4635" s="1" t="s">
        <v>1092</v>
      </c>
      <c r="F4635" s="1" t="s">
        <v>12</v>
      </c>
      <c r="G4635" s="1"/>
      <c r="H4635" s="1"/>
      <c r="I4635" s="1"/>
      <c r="J4635" s="1"/>
      <c r="K4635" s="1" t="s">
        <v>1394</v>
      </c>
      <c r="L4635" s="1" t="s">
        <v>1094</v>
      </c>
      <c r="M4635" s="1" t="s">
        <v>1848</v>
      </c>
      <c r="N4635" s="1"/>
      <c r="O4635" s="1"/>
      <c r="P4635" s="1"/>
      <c r="Q4635" s="1">
        <v>51</v>
      </c>
      <c r="R4635" s="1">
        <v>0</v>
      </c>
      <c r="S4635" s="1">
        <v>0</v>
      </c>
      <c r="T4635" s="1">
        <v>0</v>
      </c>
      <c r="U4635" s="1">
        <v>0</v>
      </c>
      <c r="V4635" s="1">
        <v>0.74299999999999999</v>
      </c>
      <c r="W4635" s="1">
        <v>5.0000000000000001E-3</v>
      </c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>
        <f t="shared" si="106"/>
        <v>51</v>
      </c>
    </row>
    <row r="4636" spans="1:49" x14ac:dyDescent="0.25">
      <c r="A4636" s="1" t="s">
        <v>869</v>
      </c>
      <c r="B4636" s="1">
        <v>1011861</v>
      </c>
      <c r="C4636" s="1">
        <v>2017</v>
      </c>
      <c r="D4636" s="1" t="s">
        <v>1091</v>
      </c>
      <c r="E4636" s="1" t="s">
        <v>1092</v>
      </c>
      <c r="F4636" s="1" t="s">
        <v>12</v>
      </c>
      <c r="G4636" s="1"/>
      <c r="H4636" s="1"/>
      <c r="I4636" s="1"/>
      <c r="J4636" s="1"/>
      <c r="K4636" s="1" t="s">
        <v>1177</v>
      </c>
      <c r="L4636" s="1" t="s">
        <v>1168</v>
      </c>
      <c r="M4636" s="1" t="s">
        <v>1179</v>
      </c>
      <c r="N4636" s="1"/>
      <c r="O4636" s="1"/>
      <c r="P4636" s="1"/>
      <c r="Q4636" s="1">
        <v>170</v>
      </c>
      <c r="R4636" s="1">
        <v>0</v>
      </c>
      <c r="S4636" s="1">
        <v>0</v>
      </c>
      <c r="T4636" s="1">
        <v>39</v>
      </c>
      <c r="U4636" s="1">
        <v>0</v>
      </c>
      <c r="V4636" s="1">
        <v>0.95099999999999996</v>
      </c>
      <c r="W4636" s="1">
        <v>2E-3</v>
      </c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>
        <f t="shared" si="106"/>
        <v>170</v>
      </c>
    </row>
    <row r="4637" spans="1:49" x14ac:dyDescent="0.25">
      <c r="A4637" s="1" t="s">
        <v>869</v>
      </c>
      <c r="B4637" s="1">
        <v>1011861</v>
      </c>
      <c r="C4637" s="1">
        <v>2017</v>
      </c>
      <c r="D4637" s="1" t="s">
        <v>1091</v>
      </c>
      <c r="E4637" s="1" t="s">
        <v>1092</v>
      </c>
      <c r="F4637" s="1" t="s">
        <v>12</v>
      </c>
      <c r="G4637" s="1"/>
      <c r="H4637" s="1"/>
      <c r="I4637" s="1"/>
      <c r="J4637" s="1"/>
      <c r="K4637" s="1" t="s">
        <v>1516</v>
      </c>
      <c r="L4637" s="1" t="s">
        <v>1168</v>
      </c>
      <c r="M4637" s="1" t="s">
        <v>1519</v>
      </c>
      <c r="N4637" s="1"/>
      <c r="O4637" s="1"/>
      <c r="P4637" s="1"/>
      <c r="Q4637" s="1">
        <v>217</v>
      </c>
      <c r="R4637" s="1">
        <v>0</v>
      </c>
      <c r="S4637" s="1">
        <v>0</v>
      </c>
      <c r="T4637" s="1">
        <v>27</v>
      </c>
      <c r="U4637" s="1">
        <v>0</v>
      </c>
      <c r="V4637" s="1">
        <v>0.96</v>
      </c>
      <c r="W4637" s="1">
        <v>2E-3</v>
      </c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>
        <f t="shared" si="106"/>
        <v>217</v>
      </c>
    </row>
    <row r="4638" spans="1:49" x14ac:dyDescent="0.25">
      <c r="A4638" s="1" t="s">
        <v>975</v>
      </c>
      <c r="B4638" s="1">
        <v>1011862</v>
      </c>
      <c r="C4638" s="1">
        <v>2017</v>
      </c>
      <c r="D4638" s="1" t="s">
        <v>1091</v>
      </c>
      <c r="E4638" s="1" t="s">
        <v>1092</v>
      </c>
      <c r="F4638" s="1" t="s">
        <v>12</v>
      </c>
      <c r="G4638" s="1"/>
      <c r="H4638" s="1"/>
      <c r="I4638" s="1"/>
      <c r="J4638" s="1"/>
      <c r="K4638" s="1" t="s">
        <v>1658</v>
      </c>
      <c r="L4638" s="1" t="s">
        <v>1168</v>
      </c>
      <c r="M4638" s="1" t="s">
        <v>1659</v>
      </c>
      <c r="N4638" s="1"/>
      <c r="O4638" s="1"/>
      <c r="P4638" s="1"/>
      <c r="Q4638" s="1">
        <v>73</v>
      </c>
      <c r="R4638" s="1">
        <v>0</v>
      </c>
      <c r="S4638" s="1">
        <v>0</v>
      </c>
      <c r="T4638" s="1">
        <v>37</v>
      </c>
      <c r="U4638" s="1">
        <v>0</v>
      </c>
      <c r="V4638" s="1">
        <v>0.92300000000000004</v>
      </c>
      <c r="W4638" s="1">
        <v>2E-3</v>
      </c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>
        <f t="shared" si="106"/>
        <v>73</v>
      </c>
    </row>
    <row r="4639" spans="1:49" x14ac:dyDescent="0.25">
      <c r="A4639" s="1" t="s">
        <v>388</v>
      </c>
      <c r="B4639" s="1">
        <v>1011873</v>
      </c>
      <c r="C4639" s="1">
        <v>2017</v>
      </c>
      <c r="D4639" s="1" t="s">
        <v>1091</v>
      </c>
      <c r="E4639" s="1" t="s">
        <v>1092</v>
      </c>
      <c r="F4639" s="1" t="s">
        <v>12</v>
      </c>
      <c r="G4639" s="1"/>
      <c r="H4639" s="1"/>
      <c r="I4639" s="1"/>
      <c r="J4639" s="1"/>
      <c r="K4639" s="1" t="s">
        <v>1866</v>
      </c>
      <c r="L4639" s="1" t="s">
        <v>1109</v>
      </c>
      <c r="M4639" s="1" t="s">
        <v>1867</v>
      </c>
      <c r="N4639" s="1">
        <v>40.358750000000001</v>
      </c>
      <c r="O4639" s="1">
        <v>1.5623359999999999</v>
      </c>
      <c r="P4639" s="1">
        <v>36.299999999999997</v>
      </c>
      <c r="Q4639" s="1">
        <v>15</v>
      </c>
      <c r="R4639" s="1">
        <v>0</v>
      </c>
      <c r="S4639" s="1">
        <v>0</v>
      </c>
      <c r="T4639" s="1">
        <v>0</v>
      </c>
      <c r="U4639" s="1">
        <v>0</v>
      </c>
      <c r="V4639" s="1">
        <v>0.54300000000000004</v>
      </c>
      <c r="W4639" s="1">
        <v>1.2999999999999999E-2</v>
      </c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>
        <f t="shared" si="106"/>
        <v>15</v>
      </c>
    </row>
    <row r="4640" spans="1:49" x14ac:dyDescent="0.25">
      <c r="A4640" s="1" t="s">
        <v>388</v>
      </c>
      <c r="B4640" s="1">
        <v>1011873</v>
      </c>
      <c r="C4640" s="1">
        <v>2017</v>
      </c>
      <c r="D4640" s="1" t="s">
        <v>1091</v>
      </c>
      <c r="E4640" s="1" t="s">
        <v>1092</v>
      </c>
      <c r="F4640" s="1" t="s">
        <v>12</v>
      </c>
      <c r="G4640" s="1"/>
      <c r="H4640" s="1"/>
      <c r="I4640" s="1"/>
      <c r="J4640" s="1"/>
      <c r="K4640" s="1" t="s">
        <v>1868</v>
      </c>
      <c r="L4640" s="1" t="s">
        <v>1109</v>
      </c>
      <c r="M4640" s="1" t="s">
        <v>1869</v>
      </c>
      <c r="N4640" s="1">
        <v>44.758666699999999</v>
      </c>
      <c r="O4640" s="1">
        <v>1.5434844000000001</v>
      </c>
      <c r="P4640" s="1">
        <v>34</v>
      </c>
      <c r="Q4640" s="1">
        <v>33</v>
      </c>
      <c r="R4640" s="1">
        <v>1</v>
      </c>
      <c r="S4640" s="1">
        <v>0</v>
      </c>
      <c r="T4640" s="1">
        <v>2</v>
      </c>
      <c r="U4640" s="1">
        <v>0</v>
      </c>
      <c r="V4640" s="1">
        <v>0.39100000000000001</v>
      </c>
      <c r="W4640" s="1">
        <v>1.6E-2</v>
      </c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>
        <f t="shared" si="106"/>
        <v>33</v>
      </c>
    </row>
    <row r="4641" spans="1:49" x14ac:dyDescent="0.25">
      <c r="A4641" s="1" t="s">
        <v>388</v>
      </c>
      <c r="B4641" s="1">
        <v>1011873</v>
      </c>
      <c r="C4641" s="1">
        <v>2017</v>
      </c>
      <c r="D4641" s="1" t="s">
        <v>1091</v>
      </c>
      <c r="E4641" s="1" t="s">
        <v>1092</v>
      </c>
      <c r="F4641" s="1" t="s">
        <v>12</v>
      </c>
      <c r="G4641" s="1"/>
      <c r="H4641" s="1"/>
      <c r="I4641" s="1"/>
      <c r="J4641" s="1"/>
      <c r="K4641" s="1" t="s">
        <v>1424</v>
      </c>
      <c r="L4641" s="1" t="s">
        <v>1109</v>
      </c>
      <c r="M4641" s="1" t="s">
        <v>1425</v>
      </c>
      <c r="N4641" s="1">
        <v>42.085351199999998</v>
      </c>
      <c r="O4641" s="1">
        <v>0.75234970000000001</v>
      </c>
      <c r="P4641" s="1">
        <v>50.5</v>
      </c>
      <c r="Q4641" s="1">
        <v>200</v>
      </c>
      <c r="R4641" s="1">
        <v>0</v>
      </c>
      <c r="S4641" s="1">
        <v>0</v>
      </c>
      <c r="T4641" s="1">
        <v>8</v>
      </c>
      <c r="U4641" s="1">
        <v>0</v>
      </c>
      <c r="V4641" s="1">
        <v>0.46800000000000003</v>
      </c>
      <c r="W4641" s="1">
        <v>1.2999999999999999E-2</v>
      </c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>
        <f t="shared" si="106"/>
        <v>200</v>
      </c>
    </row>
    <row r="4642" spans="1:49" x14ac:dyDescent="0.25">
      <c r="A4642" s="1" t="s">
        <v>388</v>
      </c>
      <c r="B4642" s="1">
        <v>1011873</v>
      </c>
      <c r="C4642" s="1">
        <v>2017</v>
      </c>
      <c r="D4642" s="1" t="s">
        <v>1091</v>
      </c>
      <c r="E4642" s="1" t="s">
        <v>1092</v>
      </c>
      <c r="F4642" s="1" t="s">
        <v>12</v>
      </c>
      <c r="G4642" s="1"/>
      <c r="H4642" s="1"/>
      <c r="I4642" s="1"/>
      <c r="J4642" s="1"/>
      <c r="K4642" s="1" t="s">
        <v>1732</v>
      </c>
      <c r="L4642" s="1" t="s">
        <v>1109</v>
      </c>
      <c r="M4642" s="1" t="s">
        <v>1733</v>
      </c>
      <c r="N4642" s="1">
        <v>42.400922600000001</v>
      </c>
      <c r="O4642" s="1">
        <v>1.5188735</v>
      </c>
      <c r="P4642" s="1">
        <v>30.6</v>
      </c>
      <c r="Q4642" s="1">
        <v>53</v>
      </c>
      <c r="R4642" s="1">
        <v>0</v>
      </c>
      <c r="S4642" s="1">
        <v>0</v>
      </c>
      <c r="T4642" s="1">
        <v>5</v>
      </c>
      <c r="U4642" s="1">
        <v>0</v>
      </c>
      <c r="V4642" s="1">
        <v>0.434</v>
      </c>
      <c r="W4642" s="1">
        <v>8.9999999999999993E-3</v>
      </c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>
        <f t="shared" si="106"/>
        <v>53</v>
      </c>
    </row>
    <row r="4643" spans="1:49" x14ac:dyDescent="0.25">
      <c r="A4643" s="1" t="s">
        <v>459</v>
      </c>
      <c r="B4643" s="1">
        <v>1011894</v>
      </c>
      <c r="C4643" s="1">
        <v>2017</v>
      </c>
      <c r="D4643" s="1" t="s">
        <v>1091</v>
      </c>
      <c r="E4643" s="1" t="s">
        <v>1092</v>
      </c>
      <c r="F4643" s="1" t="s">
        <v>12</v>
      </c>
      <c r="G4643" s="1"/>
      <c r="H4643" s="1"/>
      <c r="I4643" s="1"/>
      <c r="J4643" s="1"/>
      <c r="K4643" s="1" t="s">
        <v>1634</v>
      </c>
      <c r="L4643" s="1" t="s">
        <v>1109</v>
      </c>
      <c r="M4643" s="1" t="s">
        <v>1635</v>
      </c>
      <c r="N4643" s="1">
        <v>48.7</v>
      </c>
      <c r="O4643" s="1">
        <v>57278.571428700001</v>
      </c>
      <c r="P4643" s="1">
        <v>17</v>
      </c>
      <c r="Q4643" s="1">
        <v>0</v>
      </c>
      <c r="R4643" s="1">
        <v>0</v>
      </c>
      <c r="S4643" s="1">
        <v>1</v>
      </c>
      <c r="T4643" s="1">
        <v>0</v>
      </c>
      <c r="U4643" s="1">
        <v>0</v>
      </c>
      <c r="V4643" s="1">
        <v>0.72399999999999998</v>
      </c>
      <c r="W4643" s="1">
        <v>0.04</v>
      </c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>
        <f t="shared" si="106"/>
        <v>0</v>
      </c>
    </row>
    <row r="4644" spans="1:49" x14ac:dyDescent="0.25">
      <c r="A4644" s="1" t="s">
        <v>459</v>
      </c>
      <c r="B4644" s="1">
        <v>1011894</v>
      </c>
      <c r="C4644" s="1">
        <v>2017</v>
      </c>
      <c r="D4644" s="1" t="s">
        <v>1091</v>
      </c>
      <c r="E4644" s="1" t="s">
        <v>1092</v>
      </c>
      <c r="F4644" s="1" t="s">
        <v>12</v>
      </c>
      <c r="G4644" s="1"/>
      <c r="H4644" s="1"/>
      <c r="I4644" s="1"/>
      <c r="J4644" s="1"/>
      <c r="K4644" s="1" t="s">
        <v>1634</v>
      </c>
      <c r="L4644" s="1" t="s">
        <v>1094</v>
      </c>
      <c r="M4644" s="1" t="s">
        <v>1636</v>
      </c>
      <c r="N4644" s="1"/>
      <c r="O4644" s="1"/>
      <c r="P4644" s="1"/>
      <c r="Q4644" s="1">
        <v>1</v>
      </c>
      <c r="R4644" s="1">
        <v>0</v>
      </c>
      <c r="S4644" s="1">
        <v>0</v>
      </c>
      <c r="T4644" s="1">
        <v>0</v>
      </c>
      <c r="U4644" s="1">
        <v>0</v>
      </c>
      <c r="V4644" s="1">
        <v>0.70899999999999996</v>
      </c>
      <c r="W4644" s="1">
        <v>0.02</v>
      </c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>
        <f t="shared" si="106"/>
        <v>1</v>
      </c>
    </row>
    <row r="4645" spans="1:49" x14ac:dyDescent="0.25">
      <c r="A4645" s="1" t="s">
        <v>459</v>
      </c>
      <c r="B4645" s="1">
        <v>1011894</v>
      </c>
      <c r="C4645" s="1">
        <v>2017</v>
      </c>
      <c r="D4645" s="1" t="s">
        <v>1091</v>
      </c>
      <c r="E4645" s="1" t="s">
        <v>1092</v>
      </c>
      <c r="F4645" s="1" t="s">
        <v>12</v>
      </c>
      <c r="G4645" s="1"/>
      <c r="H4645" s="1"/>
      <c r="I4645" s="1"/>
      <c r="J4645" s="1"/>
      <c r="K4645" s="1" t="s">
        <v>1781</v>
      </c>
      <c r="L4645" s="1" t="s">
        <v>1109</v>
      </c>
      <c r="M4645" s="1" t="s">
        <v>1782</v>
      </c>
      <c r="N4645" s="1">
        <v>43.561110999999997</v>
      </c>
      <c r="O4645" s="1">
        <v>3403.3896186000002</v>
      </c>
      <c r="P4645" s="1">
        <v>371</v>
      </c>
      <c r="Q4645" s="1">
        <v>3</v>
      </c>
      <c r="R4645" s="1">
        <v>0</v>
      </c>
      <c r="S4645" s="1">
        <v>0</v>
      </c>
      <c r="T4645" s="1">
        <v>0</v>
      </c>
      <c r="U4645" s="1">
        <v>0</v>
      </c>
      <c r="V4645" s="1">
        <v>0.74299999999999999</v>
      </c>
      <c r="W4645" s="1">
        <v>2.1999999999999999E-2</v>
      </c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>
        <f t="shared" si="106"/>
        <v>3</v>
      </c>
    </row>
    <row r="4646" spans="1:49" x14ac:dyDescent="0.25">
      <c r="A4646" s="1" t="s">
        <v>459</v>
      </c>
      <c r="B4646" s="1">
        <v>1011894</v>
      </c>
      <c r="C4646" s="1">
        <v>2017</v>
      </c>
      <c r="D4646" s="1" t="s">
        <v>1091</v>
      </c>
      <c r="E4646" s="1" t="s">
        <v>1092</v>
      </c>
      <c r="F4646" s="1" t="s">
        <v>12</v>
      </c>
      <c r="G4646" s="1"/>
      <c r="H4646" s="1"/>
      <c r="I4646" s="1"/>
      <c r="J4646" s="1"/>
      <c r="K4646" s="1" t="s">
        <v>1781</v>
      </c>
      <c r="L4646" s="1" t="s">
        <v>1094</v>
      </c>
      <c r="M4646" s="1" t="s">
        <v>1783</v>
      </c>
      <c r="N4646" s="1"/>
      <c r="O4646" s="1"/>
      <c r="P4646" s="1"/>
      <c r="Q4646" s="1">
        <v>0</v>
      </c>
      <c r="R4646" s="1">
        <v>0</v>
      </c>
      <c r="S4646" s="1">
        <v>0</v>
      </c>
      <c r="T4646" s="1">
        <v>0</v>
      </c>
      <c r="U4646" s="1">
        <v>5</v>
      </c>
      <c r="V4646" s="1">
        <v>0.79800000000000004</v>
      </c>
      <c r="W4646" s="1">
        <v>1.6E-2</v>
      </c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>
        <f t="shared" si="106"/>
        <v>5</v>
      </c>
    </row>
    <row r="4647" spans="1:49" x14ac:dyDescent="0.25">
      <c r="A4647" s="1" t="s">
        <v>459</v>
      </c>
      <c r="B4647" s="1">
        <v>1011894</v>
      </c>
      <c r="C4647" s="1">
        <v>2017</v>
      </c>
      <c r="D4647" s="1" t="s">
        <v>1091</v>
      </c>
      <c r="E4647" s="1" t="s">
        <v>1092</v>
      </c>
      <c r="F4647" s="1" t="s">
        <v>12</v>
      </c>
      <c r="G4647" s="1"/>
      <c r="H4647" s="1"/>
      <c r="I4647" s="1"/>
      <c r="J4647" s="1"/>
      <c r="K4647" s="1" t="s">
        <v>2823</v>
      </c>
      <c r="L4647" s="1" t="s">
        <v>1109</v>
      </c>
      <c r="M4647" s="1" t="s">
        <v>2824</v>
      </c>
      <c r="N4647" s="1">
        <v>37.309090400000002</v>
      </c>
      <c r="O4647" s="1">
        <v>24.429670399999999</v>
      </c>
      <c r="P4647" s="1">
        <v>40</v>
      </c>
      <c r="Q4647" s="1">
        <v>1</v>
      </c>
      <c r="R4647" s="1">
        <v>0</v>
      </c>
      <c r="S4647" s="1">
        <v>0</v>
      </c>
      <c r="T4647" s="1">
        <v>0</v>
      </c>
      <c r="U4647" s="1">
        <v>0</v>
      </c>
      <c r="V4647" s="1">
        <v>0.65800000000000003</v>
      </c>
      <c r="W4647" s="1">
        <v>4.2999999999999997E-2</v>
      </c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>
        <f t="shared" si="106"/>
        <v>1</v>
      </c>
    </row>
    <row r="4648" spans="1:49" x14ac:dyDescent="0.25">
      <c r="A4648" s="1" t="s">
        <v>459</v>
      </c>
      <c r="B4648" s="1">
        <v>1011894</v>
      </c>
      <c r="C4648" s="1">
        <v>2017</v>
      </c>
      <c r="D4648" s="1" t="s">
        <v>1091</v>
      </c>
      <c r="E4648" s="1" t="s">
        <v>1092</v>
      </c>
      <c r="F4648" s="1" t="s">
        <v>12</v>
      </c>
      <c r="G4648" s="1"/>
      <c r="H4648" s="1"/>
      <c r="I4648" s="1"/>
      <c r="J4648" s="1"/>
      <c r="K4648" s="1" t="s">
        <v>1093</v>
      </c>
      <c r="L4648" s="1" t="s">
        <v>1121</v>
      </c>
      <c r="M4648" s="1" t="s">
        <v>3099</v>
      </c>
      <c r="N4648" s="1"/>
      <c r="O4648" s="1"/>
      <c r="P4648" s="1"/>
      <c r="Q4648" s="1">
        <v>2</v>
      </c>
      <c r="R4648" s="1">
        <v>14</v>
      </c>
      <c r="S4648" s="1">
        <v>0</v>
      </c>
      <c r="T4648" s="1">
        <v>0</v>
      </c>
      <c r="U4648" s="1">
        <v>7</v>
      </c>
      <c r="V4648" s="1">
        <v>0.69099999999999995</v>
      </c>
      <c r="W4648" s="1">
        <v>1.9E-2</v>
      </c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>
        <f t="shared" si="106"/>
        <v>9</v>
      </c>
    </row>
    <row r="4649" spans="1:49" x14ac:dyDescent="0.25">
      <c r="A4649" s="1" t="s">
        <v>459</v>
      </c>
      <c r="B4649" s="1">
        <v>1011894</v>
      </c>
      <c r="C4649" s="1">
        <v>2017</v>
      </c>
      <c r="D4649" s="1" t="s">
        <v>1091</v>
      </c>
      <c r="E4649" s="1" t="s">
        <v>1092</v>
      </c>
      <c r="F4649" s="1" t="s">
        <v>12</v>
      </c>
      <c r="G4649" s="1"/>
      <c r="H4649" s="1"/>
      <c r="I4649" s="1"/>
      <c r="J4649" s="1"/>
      <c r="K4649" s="1" t="s">
        <v>1093</v>
      </c>
      <c r="L4649" s="1" t="s">
        <v>1109</v>
      </c>
      <c r="M4649" s="1" t="s">
        <v>1641</v>
      </c>
      <c r="N4649" s="1">
        <v>51.683311799999998</v>
      </c>
      <c r="O4649" s="1">
        <v>9311.4615522999993</v>
      </c>
      <c r="P4649" s="1">
        <v>92.7</v>
      </c>
      <c r="Q4649" s="1">
        <v>351</v>
      </c>
      <c r="R4649" s="1">
        <v>319</v>
      </c>
      <c r="S4649" s="1">
        <v>71</v>
      </c>
      <c r="T4649" s="1">
        <v>86</v>
      </c>
      <c r="U4649" s="1">
        <v>50</v>
      </c>
      <c r="V4649" s="1">
        <v>0.71899999999999997</v>
      </c>
      <c r="W4649" s="1">
        <v>0.02</v>
      </c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>
        <f t="shared" si="106"/>
        <v>401</v>
      </c>
    </row>
    <row r="4650" spans="1:49" x14ac:dyDescent="0.25">
      <c r="A4650" s="1" t="s">
        <v>459</v>
      </c>
      <c r="B4650" s="1">
        <v>1011894</v>
      </c>
      <c r="C4650" s="1">
        <v>2017</v>
      </c>
      <c r="D4650" s="1" t="s">
        <v>1091</v>
      </c>
      <c r="E4650" s="1" t="s">
        <v>1092</v>
      </c>
      <c r="F4650" s="1" t="s">
        <v>12</v>
      </c>
      <c r="G4650" s="1"/>
      <c r="H4650" s="1"/>
      <c r="I4650" s="1"/>
      <c r="J4650" s="1"/>
      <c r="K4650" s="1" t="s">
        <v>1093</v>
      </c>
      <c r="L4650" s="1" t="s">
        <v>1094</v>
      </c>
      <c r="M4650" s="1" t="s">
        <v>1095</v>
      </c>
      <c r="N4650" s="1"/>
      <c r="O4650" s="1"/>
      <c r="P4650" s="1"/>
      <c r="Q4650" s="1">
        <v>62</v>
      </c>
      <c r="R4650" s="1">
        <v>75</v>
      </c>
      <c r="S4650" s="1">
        <v>28</v>
      </c>
      <c r="T4650" s="1">
        <v>0</v>
      </c>
      <c r="U4650" s="1">
        <v>60</v>
      </c>
      <c r="V4650" s="1">
        <v>0.747</v>
      </c>
      <c r="W4650" s="1">
        <v>1.9E-2</v>
      </c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>
        <f t="shared" si="106"/>
        <v>122</v>
      </c>
    </row>
    <row r="4651" spans="1:49" x14ac:dyDescent="0.25">
      <c r="A4651" s="1" t="s">
        <v>459</v>
      </c>
      <c r="B4651" s="1">
        <v>1011894</v>
      </c>
      <c r="C4651" s="1">
        <v>2017</v>
      </c>
      <c r="D4651" s="1" t="s">
        <v>1091</v>
      </c>
      <c r="E4651" s="1" t="s">
        <v>1092</v>
      </c>
      <c r="F4651" s="1" t="s">
        <v>12</v>
      </c>
      <c r="G4651" s="1"/>
      <c r="H4651" s="1"/>
      <c r="I4651" s="1"/>
      <c r="J4651" s="1"/>
      <c r="K4651" s="1" t="s">
        <v>1093</v>
      </c>
      <c r="L4651" s="1" t="s">
        <v>1168</v>
      </c>
      <c r="M4651" s="1" t="s">
        <v>1784</v>
      </c>
      <c r="N4651" s="1"/>
      <c r="O4651" s="1"/>
      <c r="P4651" s="1"/>
      <c r="Q4651" s="1">
        <v>1</v>
      </c>
      <c r="R4651" s="1">
        <v>0</v>
      </c>
      <c r="S4651" s="1">
        <v>0</v>
      </c>
      <c r="T4651" s="1">
        <v>1</v>
      </c>
      <c r="U4651" s="1">
        <v>0</v>
      </c>
      <c r="V4651" s="1">
        <v>0.76500000000000001</v>
      </c>
      <c r="W4651" s="1">
        <v>2.5000000000000001E-2</v>
      </c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>
        <f t="shared" si="106"/>
        <v>1</v>
      </c>
    </row>
    <row r="4652" spans="1:49" x14ac:dyDescent="0.25">
      <c r="A4652" s="1" t="s">
        <v>547</v>
      </c>
      <c r="B4652" s="1">
        <v>1011895</v>
      </c>
      <c r="C4652" s="1">
        <v>2017</v>
      </c>
      <c r="D4652" s="1" t="s">
        <v>1091</v>
      </c>
      <c r="E4652" s="1" t="s">
        <v>1092</v>
      </c>
      <c r="F4652" s="1" t="s">
        <v>12</v>
      </c>
      <c r="G4652" s="1"/>
      <c r="H4652" s="1"/>
      <c r="I4652" s="1"/>
      <c r="J4652" s="1"/>
      <c r="K4652" s="1" t="s">
        <v>1434</v>
      </c>
      <c r="L4652" s="1" t="s">
        <v>1094</v>
      </c>
      <c r="M4652" s="1" t="s">
        <v>1436</v>
      </c>
      <c r="N4652" s="1"/>
      <c r="O4652" s="1"/>
      <c r="P4652" s="1"/>
      <c r="Q4652" s="1">
        <v>212</v>
      </c>
      <c r="R4652" s="1">
        <v>0</v>
      </c>
      <c r="S4652" s="1">
        <v>0</v>
      </c>
      <c r="T4652" s="1">
        <v>5</v>
      </c>
      <c r="U4652" s="1">
        <v>0</v>
      </c>
      <c r="V4652" s="1">
        <v>0.85199999999999998</v>
      </c>
      <c r="W4652" s="1">
        <v>0.04</v>
      </c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>
        <f t="shared" si="106"/>
        <v>212</v>
      </c>
    </row>
    <row r="4653" spans="1:49" x14ac:dyDescent="0.25">
      <c r="A4653" s="1" t="s">
        <v>547</v>
      </c>
      <c r="B4653" s="1">
        <v>1011895</v>
      </c>
      <c r="C4653" s="1">
        <v>2017</v>
      </c>
      <c r="D4653" s="1" t="s">
        <v>1091</v>
      </c>
      <c r="E4653" s="1" t="s">
        <v>1092</v>
      </c>
      <c r="F4653" s="1" t="s">
        <v>12</v>
      </c>
      <c r="G4653" s="1"/>
      <c r="H4653" s="1"/>
      <c r="I4653" s="1"/>
      <c r="J4653" s="1"/>
      <c r="K4653" s="1" t="s">
        <v>3100</v>
      </c>
      <c r="L4653" s="1" t="s">
        <v>1094</v>
      </c>
      <c r="M4653" s="1" t="s">
        <v>3101</v>
      </c>
      <c r="N4653" s="1"/>
      <c r="O4653" s="1"/>
      <c r="P4653" s="1"/>
      <c r="Q4653" s="1">
        <v>36</v>
      </c>
      <c r="R4653" s="1">
        <v>0</v>
      </c>
      <c r="S4653" s="1">
        <v>0</v>
      </c>
      <c r="T4653" s="1">
        <v>2</v>
      </c>
      <c r="U4653" s="1">
        <v>0</v>
      </c>
      <c r="V4653" s="1">
        <v>0.85199999999999998</v>
      </c>
      <c r="W4653" s="1">
        <v>0.04</v>
      </c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>
        <f t="shared" si="106"/>
        <v>36</v>
      </c>
    </row>
    <row r="4654" spans="1:49" x14ac:dyDescent="0.25">
      <c r="A4654" s="1" t="s">
        <v>817</v>
      </c>
      <c r="B4654" s="1">
        <v>1011913</v>
      </c>
      <c r="C4654" s="1">
        <v>2017</v>
      </c>
      <c r="D4654" s="1" t="s">
        <v>1091</v>
      </c>
      <c r="E4654" s="1" t="s">
        <v>1092</v>
      </c>
      <c r="F4654" s="1" t="s">
        <v>12</v>
      </c>
      <c r="G4654" s="1"/>
      <c r="H4654" s="1"/>
      <c r="I4654" s="1"/>
      <c r="J4654" s="1"/>
      <c r="K4654" s="1" t="s">
        <v>2210</v>
      </c>
      <c r="L4654" s="1" t="s">
        <v>1168</v>
      </c>
      <c r="M4654" s="1" t="s">
        <v>2211</v>
      </c>
      <c r="N4654" s="1"/>
      <c r="O4654" s="1"/>
      <c r="P4654" s="1"/>
      <c r="Q4654" s="1">
        <v>2</v>
      </c>
      <c r="R4654" s="1">
        <v>0</v>
      </c>
      <c r="S4654" s="1">
        <v>0</v>
      </c>
      <c r="T4654" s="1">
        <v>0</v>
      </c>
      <c r="U4654" s="1">
        <v>0</v>
      </c>
      <c r="V4654" s="1">
        <v>0.95099999999999996</v>
      </c>
      <c r="W4654" s="1">
        <v>4.5999999999999999E-2</v>
      </c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>
        <f t="shared" si="106"/>
        <v>2</v>
      </c>
    </row>
    <row r="4655" spans="1:49" x14ac:dyDescent="0.25">
      <c r="A4655" s="1" t="s">
        <v>817</v>
      </c>
      <c r="B4655" s="1">
        <v>1011913</v>
      </c>
      <c r="C4655" s="1">
        <v>2017</v>
      </c>
      <c r="D4655" s="1" t="s">
        <v>1091</v>
      </c>
      <c r="E4655" s="1" t="s">
        <v>1092</v>
      </c>
      <c r="F4655" s="1" t="s">
        <v>12</v>
      </c>
      <c r="G4655" s="1"/>
      <c r="H4655" s="1"/>
      <c r="I4655" s="1"/>
      <c r="J4655" s="1"/>
      <c r="K4655" s="1" t="s">
        <v>1474</v>
      </c>
      <c r="L4655" s="1" t="s">
        <v>1168</v>
      </c>
      <c r="M4655" s="1" t="s">
        <v>1625</v>
      </c>
      <c r="N4655" s="1"/>
      <c r="O4655" s="1"/>
      <c r="P4655" s="1"/>
      <c r="Q4655" s="1">
        <v>86</v>
      </c>
      <c r="R4655" s="1">
        <v>0</v>
      </c>
      <c r="S4655" s="1">
        <v>0</v>
      </c>
      <c r="T4655" s="1">
        <v>1</v>
      </c>
      <c r="U4655" s="1">
        <v>0</v>
      </c>
      <c r="V4655" s="1">
        <v>0.96099999999999997</v>
      </c>
      <c r="W4655" s="1">
        <v>3.2000000000000001E-2</v>
      </c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>
        <f t="shared" si="106"/>
        <v>86</v>
      </c>
    </row>
    <row r="4656" spans="1:49" x14ac:dyDescent="0.25">
      <c r="A4656" s="1" t="s">
        <v>817</v>
      </c>
      <c r="B4656" s="1">
        <v>1011913</v>
      </c>
      <c r="C4656" s="1">
        <v>2017</v>
      </c>
      <c r="D4656" s="1" t="s">
        <v>1091</v>
      </c>
      <c r="E4656" s="1" t="s">
        <v>1092</v>
      </c>
      <c r="F4656" s="1" t="s">
        <v>12</v>
      </c>
      <c r="G4656" s="1"/>
      <c r="H4656" s="1"/>
      <c r="I4656" s="1"/>
      <c r="J4656" s="1"/>
      <c r="K4656" s="1" t="s">
        <v>2213</v>
      </c>
      <c r="L4656" s="1" t="s">
        <v>1168</v>
      </c>
      <c r="M4656" s="1" t="s">
        <v>2214</v>
      </c>
      <c r="N4656" s="1"/>
      <c r="O4656" s="1"/>
      <c r="P4656" s="1"/>
      <c r="Q4656" s="1">
        <v>2</v>
      </c>
      <c r="R4656" s="1">
        <v>0</v>
      </c>
      <c r="S4656" s="1">
        <v>0</v>
      </c>
      <c r="T4656" s="1">
        <v>0</v>
      </c>
      <c r="U4656" s="1">
        <v>0</v>
      </c>
      <c r="V4656" s="1">
        <v>0.93500000000000005</v>
      </c>
      <c r="W4656" s="1">
        <v>6.3E-2</v>
      </c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>
        <f t="shared" si="106"/>
        <v>2</v>
      </c>
    </row>
    <row r="4657" spans="1:49" x14ac:dyDescent="0.25">
      <c r="A4657" s="1" t="s">
        <v>817</v>
      </c>
      <c r="B4657" s="1">
        <v>1011913</v>
      </c>
      <c r="C4657" s="1">
        <v>2017</v>
      </c>
      <c r="D4657" s="1" t="s">
        <v>1091</v>
      </c>
      <c r="E4657" s="1" t="s">
        <v>1092</v>
      </c>
      <c r="F4657" s="1" t="s">
        <v>12</v>
      </c>
      <c r="G4657" s="1"/>
      <c r="H4657" s="1"/>
      <c r="I4657" s="1"/>
      <c r="J4657" s="1"/>
      <c r="K4657" s="1" t="s">
        <v>1626</v>
      </c>
      <c r="L4657" s="1" t="s">
        <v>1168</v>
      </c>
      <c r="M4657" s="1" t="s">
        <v>1627</v>
      </c>
      <c r="N4657" s="1"/>
      <c r="O4657" s="1"/>
      <c r="P4657" s="1"/>
      <c r="Q4657" s="1">
        <v>190</v>
      </c>
      <c r="R4657" s="1">
        <v>0</v>
      </c>
      <c r="S4657" s="1">
        <v>0</v>
      </c>
      <c r="T4657" s="1">
        <v>27</v>
      </c>
      <c r="U4657" s="1">
        <v>0</v>
      </c>
      <c r="V4657" s="1">
        <v>0.95099999999999996</v>
      </c>
      <c r="W4657" s="1">
        <v>4.7E-2</v>
      </c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>
        <f t="shared" si="106"/>
        <v>190</v>
      </c>
    </row>
    <row r="4658" spans="1:49" x14ac:dyDescent="0.25">
      <c r="A4658" s="1" t="s">
        <v>817</v>
      </c>
      <c r="B4658" s="1">
        <v>1011913</v>
      </c>
      <c r="C4658" s="1">
        <v>2017</v>
      </c>
      <c r="D4658" s="1" t="s">
        <v>1091</v>
      </c>
      <c r="E4658" s="1" t="s">
        <v>1092</v>
      </c>
      <c r="F4658" s="1" t="s">
        <v>12</v>
      </c>
      <c r="G4658" s="1"/>
      <c r="H4658" s="1"/>
      <c r="I4658" s="1"/>
      <c r="J4658" s="1"/>
      <c r="K4658" s="1" t="s">
        <v>1628</v>
      </c>
      <c r="L4658" s="1" t="s">
        <v>1168</v>
      </c>
      <c r="M4658" s="1" t="s">
        <v>1629</v>
      </c>
      <c r="N4658" s="1"/>
      <c r="O4658" s="1"/>
      <c r="P4658" s="1"/>
      <c r="Q4658" s="1">
        <v>38</v>
      </c>
      <c r="R4658" s="1">
        <v>0</v>
      </c>
      <c r="S4658" s="1">
        <v>0</v>
      </c>
      <c r="T4658" s="1">
        <v>1</v>
      </c>
      <c r="U4658" s="1">
        <v>0</v>
      </c>
      <c r="V4658" s="1">
        <v>0.93100000000000005</v>
      </c>
      <c r="W4658" s="1">
        <v>6.7000000000000004E-2</v>
      </c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>
        <f t="shared" si="106"/>
        <v>38</v>
      </c>
    </row>
    <row r="4659" spans="1:49" x14ac:dyDescent="0.25">
      <c r="A4659" s="1" t="s">
        <v>498</v>
      </c>
      <c r="B4659" s="1">
        <v>1011923</v>
      </c>
      <c r="C4659" s="1">
        <v>2017</v>
      </c>
      <c r="D4659" s="1" t="s">
        <v>1091</v>
      </c>
      <c r="E4659" s="1" t="s">
        <v>1092</v>
      </c>
      <c r="F4659" s="1" t="s">
        <v>12</v>
      </c>
      <c r="G4659" s="1"/>
      <c r="H4659" s="1"/>
      <c r="I4659" s="1"/>
      <c r="J4659" s="1"/>
      <c r="K4659" s="1" t="s">
        <v>1866</v>
      </c>
      <c r="L4659" s="1" t="s">
        <v>1109</v>
      </c>
      <c r="M4659" s="1" t="s">
        <v>1867</v>
      </c>
      <c r="N4659" s="1">
        <v>46.08</v>
      </c>
      <c r="O4659" s="1">
        <v>3.8882199999999999E-2</v>
      </c>
      <c r="P4659" s="1">
        <v>32.9</v>
      </c>
      <c r="Q4659" s="1">
        <v>90</v>
      </c>
      <c r="R4659" s="1">
        <v>0</v>
      </c>
      <c r="S4659" s="1">
        <v>0</v>
      </c>
      <c r="T4659" s="1">
        <v>0</v>
      </c>
      <c r="U4659" s="1">
        <v>0</v>
      </c>
      <c r="V4659" s="1">
        <v>0.55600000000000005</v>
      </c>
      <c r="W4659" s="1">
        <v>4.3999999999999997E-2</v>
      </c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>
        <f t="shared" si="106"/>
        <v>90</v>
      </c>
    </row>
    <row r="4660" spans="1:49" x14ac:dyDescent="0.25">
      <c r="A4660" s="1" t="s">
        <v>498</v>
      </c>
      <c r="B4660" s="1">
        <v>1011923</v>
      </c>
      <c r="C4660" s="1">
        <v>2017</v>
      </c>
      <c r="D4660" s="1" t="s">
        <v>1091</v>
      </c>
      <c r="E4660" s="1" t="s">
        <v>1092</v>
      </c>
      <c r="F4660" s="1" t="s">
        <v>12</v>
      </c>
      <c r="G4660" s="1"/>
      <c r="H4660" s="1"/>
      <c r="I4660" s="1"/>
      <c r="J4660" s="1"/>
      <c r="K4660" s="1" t="s">
        <v>1866</v>
      </c>
      <c r="L4660" s="1" t="s">
        <v>1094</v>
      </c>
      <c r="M4660" s="1" t="s">
        <v>3102</v>
      </c>
      <c r="N4660" s="1"/>
      <c r="O4660" s="1"/>
      <c r="P4660" s="1"/>
      <c r="Q4660" s="1">
        <v>5</v>
      </c>
      <c r="R4660" s="1">
        <v>5</v>
      </c>
      <c r="S4660" s="1">
        <v>0</v>
      </c>
      <c r="T4660" s="1">
        <v>0</v>
      </c>
      <c r="U4660" s="1">
        <v>0</v>
      </c>
      <c r="V4660" s="1">
        <v>0.55600000000000005</v>
      </c>
      <c r="W4660" s="1">
        <v>4.3999999999999997E-2</v>
      </c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>
        <f t="shared" si="106"/>
        <v>5</v>
      </c>
    </row>
    <row r="4661" spans="1:49" x14ac:dyDescent="0.25">
      <c r="A4661" s="1" t="s">
        <v>498</v>
      </c>
      <c r="B4661" s="1">
        <v>1011923</v>
      </c>
      <c r="C4661" s="1">
        <v>2017</v>
      </c>
      <c r="D4661" s="1" t="s">
        <v>1091</v>
      </c>
      <c r="E4661" s="1" t="s">
        <v>1092</v>
      </c>
      <c r="F4661" s="1" t="s">
        <v>12</v>
      </c>
      <c r="G4661" s="1"/>
      <c r="H4661" s="1"/>
      <c r="I4661" s="1"/>
      <c r="J4661" s="1"/>
      <c r="K4661" s="1" t="s">
        <v>2096</v>
      </c>
      <c r="L4661" s="1" t="s">
        <v>1094</v>
      </c>
      <c r="M4661" s="1" t="s">
        <v>3103</v>
      </c>
      <c r="N4661" s="1"/>
      <c r="O4661" s="1"/>
      <c r="P4661" s="1"/>
      <c r="Q4661" s="1">
        <v>1</v>
      </c>
      <c r="R4661" s="1">
        <v>1</v>
      </c>
      <c r="S4661" s="1">
        <v>0</v>
      </c>
      <c r="T4661" s="1">
        <v>0</v>
      </c>
      <c r="U4661" s="1">
        <v>0</v>
      </c>
      <c r="V4661" s="1">
        <v>0.56899999999999995</v>
      </c>
      <c r="W4661" s="1">
        <v>2.7E-2</v>
      </c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>
        <f t="shared" si="106"/>
        <v>1</v>
      </c>
    </row>
    <row r="4662" spans="1:49" x14ac:dyDescent="0.25">
      <c r="A4662" s="1" t="s">
        <v>498</v>
      </c>
      <c r="B4662" s="1">
        <v>1011923</v>
      </c>
      <c r="C4662" s="1">
        <v>2017</v>
      </c>
      <c r="D4662" s="1" t="s">
        <v>1091</v>
      </c>
      <c r="E4662" s="1" t="s">
        <v>1092</v>
      </c>
      <c r="F4662" s="1" t="s">
        <v>12</v>
      </c>
      <c r="G4662" s="1"/>
      <c r="H4662" s="1"/>
      <c r="I4662" s="1"/>
      <c r="J4662" s="1"/>
      <c r="K4662" s="1" t="s">
        <v>2098</v>
      </c>
      <c r="L4662" s="1" t="s">
        <v>1094</v>
      </c>
      <c r="M4662" s="1" t="s">
        <v>3104</v>
      </c>
      <c r="N4662" s="1"/>
      <c r="O4662" s="1"/>
      <c r="P4662" s="1"/>
      <c r="Q4662" s="1">
        <v>12</v>
      </c>
      <c r="R4662" s="1">
        <v>10</v>
      </c>
      <c r="S4662" s="1">
        <v>0</v>
      </c>
      <c r="T4662" s="1">
        <v>0</v>
      </c>
      <c r="U4662" s="1">
        <v>0</v>
      </c>
      <c r="V4662" s="1">
        <v>0.56899999999999995</v>
      </c>
      <c r="W4662" s="1">
        <v>2.7E-2</v>
      </c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>
        <f t="shared" si="106"/>
        <v>12</v>
      </c>
    </row>
    <row r="4663" spans="1:49" x14ac:dyDescent="0.25">
      <c r="A4663" s="1" t="s">
        <v>498</v>
      </c>
      <c r="B4663" s="1">
        <v>1011923</v>
      </c>
      <c r="C4663" s="1">
        <v>2017</v>
      </c>
      <c r="D4663" s="1" t="s">
        <v>1091</v>
      </c>
      <c r="E4663" s="1" t="s">
        <v>1092</v>
      </c>
      <c r="F4663" s="1" t="s">
        <v>12</v>
      </c>
      <c r="G4663" s="1"/>
      <c r="H4663" s="1"/>
      <c r="I4663" s="1"/>
      <c r="J4663" s="1"/>
      <c r="K4663" s="1" t="s">
        <v>1868</v>
      </c>
      <c r="L4663" s="1" t="s">
        <v>1109</v>
      </c>
      <c r="M4663" s="1" t="s">
        <v>1869</v>
      </c>
      <c r="N4663" s="1">
        <v>43.535400000000003</v>
      </c>
      <c r="O4663" s="1">
        <v>4.1919699999999997E-2</v>
      </c>
      <c r="P4663" s="1">
        <v>0</v>
      </c>
      <c r="Q4663" s="1">
        <v>1</v>
      </c>
      <c r="R4663" s="1">
        <v>0</v>
      </c>
      <c r="S4663" s="1">
        <v>0</v>
      </c>
      <c r="T4663" s="1">
        <v>0</v>
      </c>
      <c r="U4663" s="1">
        <v>0</v>
      </c>
      <c r="V4663" s="1">
        <v>0.56899999999999995</v>
      </c>
      <c r="W4663" s="1">
        <v>2.7E-2</v>
      </c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>
        <f t="shared" si="106"/>
        <v>1</v>
      </c>
    </row>
    <row r="4664" spans="1:49" x14ac:dyDescent="0.25">
      <c r="A4664" s="1" t="s">
        <v>498</v>
      </c>
      <c r="B4664" s="1">
        <v>1011923</v>
      </c>
      <c r="C4664" s="1">
        <v>2017</v>
      </c>
      <c r="D4664" s="1" t="s">
        <v>1091</v>
      </c>
      <c r="E4664" s="1" t="s">
        <v>1092</v>
      </c>
      <c r="F4664" s="1" t="s">
        <v>12</v>
      </c>
      <c r="G4664" s="1"/>
      <c r="H4664" s="1"/>
      <c r="I4664" s="1"/>
      <c r="J4664" s="1"/>
      <c r="K4664" s="1" t="s">
        <v>1870</v>
      </c>
      <c r="L4664" s="1" t="s">
        <v>1109</v>
      </c>
      <c r="M4664" s="1" t="s">
        <v>1871</v>
      </c>
      <c r="N4664" s="1">
        <v>43.535400000000003</v>
      </c>
      <c r="O4664" s="1">
        <v>4.1919699999999997E-2</v>
      </c>
      <c r="P4664" s="1">
        <v>50</v>
      </c>
      <c r="Q4664" s="1">
        <v>3</v>
      </c>
      <c r="R4664" s="1">
        <v>0</v>
      </c>
      <c r="S4664" s="1">
        <v>0</v>
      </c>
      <c r="T4664" s="1">
        <v>0</v>
      </c>
      <c r="U4664" s="1">
        <v>0</v>
      </c>
      <c r="V4664" s="1">
        <v>0.56899999999999995</v>
      </c>
      <c r="W4664" s="1">
        <v>2.7E-2</v>
      </c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>
        <f t="shared" si="106"/>
        <v>3</v>
      </c>
    </row>
    <row r="4665" spans="1:49" x14ac:dyDescent="0.25">
      <c r="A4665" s="1" t="s">
        <v>498</v>
      </c>
      <c r="B4665" s="1">
        <v>1011923</v>
      </c>
      <c r="C4665" s="1">
        <v>2017</v>
      </c>
      <c r="D4665" s="1" t="s">
        <v>1091</v>
      </c>
      <c r="E4665" s="1" t="s">
        <v>1092</v>
      </c>
      <c r="F4665" s="1" t="s">
        <v>12</v>
      </c>
      <c r="G4665" s="1"/>
      <c r="H4665" s="1"/>
      <c r="I4665" s="1"/>
      <c r="J4665" s="1"/>
      <c r="K4665" s="1" t="s">
        <v>1424</v>
      </c>
      <c r="L4665" s="1" t="s">
        <v>1094</v>
      </c>
      <c r="M4665" s="1" t="s">
        <v>3105</v>
      </c>
      <c r="N4665" s="1"/>
      <c r="O4665" s="1"/>
      <c r="P4665" s="1"/>
      <c r="Q4665" s="1">
        <v>3</v>
      </c>
      <c r="R4665" s="1">
        <v>3</v>
      </c>
      <c r="S4665" s="1">
        <v>0</v>
      </c>
      <c r="T4665" s="1">
        <v>0</v>
      </c>
      <c r="U4665" s="1">
        <v>0</v>
      </c>
      <c r="V4665" s="1">
        <v>0.56899999999999995</v>
      </c>
      <c r="W4665" s="1">
        <v>2.7E-2</v>
      </c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>
        <f t="shared" si="106"/>
        <v>3</v>
      </c>
    </row>
    <row r="4666" spans="1:49" x14ac:dyDescent="0.25">
      <c r="A4666" s="1" t="s">
        <v>498</v>
      </c>
      <c r="B4666" s="1">
        <v>1011923</v>
      </c>
      <c r="C4666" s="1">
        <v>2017</v>
      </c>
      <c r="D4666" s="1" t="s">
        <v>1091</v>
      </c>
      <c r="E4666" s="1" t="s">
        <v>1092</v>
      </c>
      <c r="F4666" s="1" t="s">
        <v>12</v>
      </c>
      <c r="G4666" s="1"/>
      <c r="H4666" s="1"/>
      <c r="I4666" s="1"/>
      <c r="J4666" s="1"/>
      <c r="K4666" s="1" t="s">
        <v>3106</v>
      </c>
      <c r="L4666" s="1" t="s">
        <v>1109</v>
      </c>
      <c r="M4666" s="1" t="s">
        <v>3107</v>
      </c>
      <c r="N4666" s="1">
        <v>43.535400000000003</v>
      </c>
      <c r="O4666" s="1">
        <v>3.6998299999999998E-2</v>
      </c>
      <c r="P4666" s="1">
        <v>35</v>
      </c>
      <c r="Q4666" s="1">
        <v>2</v>
      </c>
      <c r="R4666" s="1">
        <v>0</v>
      </c>
      <c r="S4666" s="1">
        <v>0</v>
      </c>
      <c r="T4666" s="1">
        <v>0</v>
      </c>
      <c r="U4666" s="1">
        <v>0</v>
      </c>
      <c r="V4666" s="1">
        <v>0.55400000000000005</v>
      </c>
      <c r="W4666" s="1">
        <v>7.0000000000000001E-3</v>
      </c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>
        <f t="shared" si="106"/>
        <v>2</v>
      </c>
    </row>
    <row r="4667" spans="1:49" x14ac:dyDescent="0.25">
      <c r="A4667" s="1" t="s">
        <v>498</v>
      </c>
      <c r="B4667" s="1">
        <v>1011923</v>
      </c>
      <c r="C4667" s="1">
        <v>2017</v>
      </c>
      <c r="D4667" s="1" t="s">
        <v>1091</v>
      </c>
      <c r="E4667" s="1" t="s">
        <v>1092</v>
      </c>
      <c r="F4667" s="1" t="s">
        <v>12</v>
      </c>
      <c r="G4667" s="1"/>
      <c r="H4667" s="1"/>
      <c r="I4667" s="1"/>
      <c r="J4667" s="1"/>
      <c r="K4667" s="1" t="s">
        <v>1426</v>
      </c>
      <c r="L4667" s="1" t="s">
        <v>1109</v>
      </c>
      <c r="M4667" s="1" t="s">
        <v>1427</v>
      </c>
      <c r="N4667" s="1">
        <v>43.535400000000003</v>
      </c>
      <c r="O4667" s="1">
        <v>3.71195E-2</v>
      </c>
      <c r="P4667" s="1">
        <v>25.6</v>
      </c>
      <c r="Q4667" s="1">
        <v>2</v>
      </c>
      <c r="R4667" s="1">
        <v>0</v>
      </c>
      <c r="S4667" s="1">
        <v>0</v>
      </c>
      <c r="T4667" s="1">
        <v>0</v>
      </c>
      <c r="U4667" s="1">
        <v>0</v>
      </c>
      <c r="V4667" s="1">
        <v>0.56899999999999995</v>
      </c>
      <c r="W4667" s="1">
        <v>2.7E-2</v>
      </c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>
        <f t="shared" si="106"/>
        <v>2</v>
      </c>
    </row>
    <row r="4668" spans="1:49" x14ac:dyDescent="0.25">
      <c r="A4668" s="1" t="s">
        <v>498</v>
      </c>
      <c r="B4668" s="1">
        <v>1011923</v>
      </c>
      <c r="C4668" s="1">
        <v>2017</v>
      </c>
      <c r="D4668" s="1" t="s">
        <v>1091</v>
      </c>
      <c r="E4668" s="1" t="s">
        <v>1092</v>
      </c>
      <c r="F4668" s="1" t="s">
        <v>12</v>
      </c>
      <c r="G4668" s="1"/>
      <c r="H4668" s="1"/>
      <c r="I4668" s="1"/>
      <c r="J4668" s="1"/>
      <c r="K4668" s="1" t="s">
        <v>1426</v>
      </c>
      <c r="L4668" s="1" t="s">
        <v>1094</v>
      </c>
      <c r="M4668" s="1" t="s">
        <v>3108</v>
      </c>
      <c r="N4668" s="1"/>
      <c r="O4668" s="1"/>
      <c r="P4668" s="1"/>
      <c r="Q4668" s="1">
        <v>3</v>
      </c>
      <c r="R4668" s="1">
        <v>2</v>
      </c>
      <c r="S4668" s="1">
        <v>0</v>
      </c>
      <c r="T4668" s="1">
        <v>0</v>
      </c>
      <c r="U4668" s="1">
        <v>0</v>
      </c>
      <c r="V4668" s="1">
        <v>0.56899999999999995</v>
      </c>
      <c r="W4668" s="1">
        <v>2.7E-2</v>
      </c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>
        <f t="shared" si="106"/>
        <v>3</v>
      </c>
    </row>
    <row r="4669" spans="1:49" x14ac:dyDescent="0.25">
      <c r="A4669" s="1" t="s">
        <v>498</v>
      </c>
      <c r="B4669" s="1">
        <v>1011923</v>
      </c>
      <c r="C4669" s="1">
        <v>2017</v>
      </c>
      <c r="D4669" s="1" t="s">
        <v>1091</v>
      </c>
      <c r="E4669" s="1" t="s">
        <v>1092</v>
      </c>
      <c r="F4669" s="1" t="s">
        <v>12</v>
      </c>
      <c r="G4669" s="1"/>
      <c r="H4669" s="1"/>
      <c r="I4669" s="1"/>
      <c r="J4669" s="1"/>
      <c r="K4669" s="1" t="s">
        <v>1428</v>
      </c>
      <c r="L4669" s="1" t="s">
        <v>1109</v>
      </c>
      <c r="M4669" s="1" t="s">
        <v>1429</v>
      </c>
      <c r="N4669" s="1">
        <v>42</v>
      </c>
      <c r="O4669" s="1">
        <v>4.02461E-2</v>
      </c>
      <c r="P4669" s="1">
        <v>46.9</v>
      </c>
      <c r="Q4669" s="1">
        <v>95</v>
      </c>
      <c r="R4669" s="1">
        <v>24</v>
      </c>
      <c r="S4669" s="1">
        <v>0</v>
      </c>
      <c r="T4669" s="1">
        <v>0</v>
      </c>
      <c r="U4669" s="1">
        <v>0</v>
      </c>
      <c r="V4669" s="1">
        <v>0.56899999999999995</v>
      </c>
      <c r="W4669" s="1">
        <v>2.7E-2</v>
      </c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>
        <f t="shared" si="106"/>
        <v>95</v>
      </c>
    </row>
    <row r="4670" spans="1:49" x14ac:dyDescent="0.25">
      <c r="A4670" s="1" t="s">
        <v>498</v>
      </c>
      <c r="B4670" s="1">
        <v>1011923</v>
      </c>
      <c r="C4670" s="1">
        <v>2017</v>
      </c>
      <c r="D4670" s="1" t="s">
        <v>1091</v>
      </c>
      <c r="E4670" s="1" t="s">
        <v>1092</v>
      </c>
      <c r="F4670" s="1" t="s">
        <v>12</v>
      </c>
      <c r="G4670" s="1"/>
      <c r="H4670" s="1"/>
      <c r="I4670" s="1"/>
      <c r="J4670" s="1"/>
      <c r="K4670" s="1" t="s">
        <v>1428</v>
      </c>
      <c r="L4670" s="1" t="s">
        <v>1094</v>
      </c>
      <c r="M4670" s="1" t="s">
        <v>3109</v>
      </c>
      <c r="N4670" s="1"/>
      <c r="O4670" s="1"/>
      <c r="P4670" s="1"/>
      <c r="Q4670" s="1">
        <v>16</v>
      </c>
      <c r="R4670" s="1">
        <v>12</v>
      </c>
      <c r="S4670" s="1">
        <v>0</v>
      </c>
      <c r="T4670" s="1">
        <v>0</v>
      </c>
      <c r="U4670" s="1">
        <v>0</v>
      </c>
      <c r="V4670" s="1">
        <v>0.56899999999999995</v>
      </c>
      <c r="W4670" s="1">
        <v>2.7E-2</v>
      </c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>
        <f t="shared" si="106"/>
        <v>16</v>
      </c>
    </row>
    <row r="4671" spans="1:49" x14ac:dyDescent="0.25">
      <c r="A4671" s="1" t="s">
        <v>498</v>
      </c>
      <c r="B4671" s="1">
        <v>1011923</v>
      </c>
      <c r="C4671" s="1">
        <v>2017</v>
      </c>
      <c r="D4671" s="1" t="s">
        <v>1091</v>
      </c>
      <c r="E4671" s="1" t="s">
        <v>1092</v>
      </c>
      <c r="F4671" s="1" t="s">
        <v>12</v>
      </c>
      <c r="G4671" s="1"/>
      <c r="H4671" s="1"/>
      <c r="I4671" s="1"/>
      <c r="J4671" s="1"/>
      <c r="K4671" s="1" t="s">
        <v>2944</v>
      </c>
      <c r="L4671" s="1" t="s">
        <v>1109</v>
      </c>
      <c r="M4671" s="1" t="s">
        <v>2945</v>
      </c>
      <c r="N4671" s="1">
        <v>25.925000000000001</v>
      </c>
      <c r="O4671" s="1">
        <v>4.0824399999999997E-2</v>
      </c>
      <c r="P4671" s="1">
        <v>50</v>
      </c>
      <c r="Q4671" s="1">
        <v>22</v>
      </c>
      <c r="R4671" s="1">
        <v>0</v>
      </c>
      <c r="S4671" s="1">
        <v>0</v>
      </c>
      <c r="T4671" s="1">
        <v>0</v>
      </c>
      <c r="U4671" s="1">
        <v>0</v>
      </c>
      <c r="V4671" s="1">
        <v>0.56899999999999995</v>
      </c>
      <c r="W4671" s="1">
        <v>2.7E-2</v>
      </c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>
        <f t="shared" si="106"/>
        <v>22</v>
      </c>
    </row>
    <row r="4672" spans="1:49" x14ac:dyDescent="0.25">
      <c r="A4672" s="1" t="s">
        <v>498</v>
      </c>
      <c r="B4672" s="1">
        <v>1011923</v>
      </c>
      <c r="C4672" s="1">
        <v>2017</v>
      </c>
      <c r="D4672" s="1" t="s">
        <v>1091</v>
      </c>
      <c r="E4672" s="1" t="s">
        <v>1092</v>
      </c>
      <c r="F4672" s="1" t="s">
        <v>12</v>
      </c>
      <c r="G4672" s="1"/>
      <c r="H4672" s="1"/>
      <c r="I4672" s="1"/>
      <c r="J4672" s="1"/>
      <c r="K4672" s="1" t="s">
        <v>1430</v>
      </c>
      <c r="L4672" s="1" t="s">
        <v>1109</v>
      </c>
      <c r="M4672" s="1" t="s">
        <v>1431</v>
      </c>
      <c r="N4672" s="1">
        <v>54.677</v>
      </c>
      <c r="O4672" s="1">
        <v>6.6709699999999997E-2</v>
      </c>
      <c r="P4672" s="1">
        <v>35.799999999999997</v>
      </c>
      <c r="Q4672" s="1">
        <v>127</v>
      </c>
      <c r="R4672" s="1">
        <v>27</v>
      </c>
      <c r="S4672" s="1">
        <v>0</v>
      </c>
      <c r="T4672" s="1">
        <v>0</v>
      </c>
      <c r="U4672" s="1">
        <v>0</v>
      </c>
      <c r="V4672" s="1">
        <v>0.621</v>
      </c>
      <c r="W4672" s="1">
        <v>1.7999999999999999E-2</v>
      </c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>
        <f t="shared" si="106"/>
        <v>127</v>
      </c>
    </row>
    <row r="4673" spans="1:49" x14ac:dyDescent="0.25">
      <c r="A4673" s="1" t="s">
        <v>498</v>
      </c>
      <c r="B4673" s="1">
        <v>1011923</v>
      </c>
      <c r="C4673" s="1">
        <v>2017</v>
      </c>
      <c r="D4673" s="1" t="s">
        <v>1091</v>
      </c>
      <c r="E4673" s="1" t="s">
        <v>1092</v>
      </c>
      <c r="F4673" s="1" t="s">
        <v>12</v>
      </c>
      <c r="G4673" s="1"/>
      <c r="H4673" s="1"/>
      <c r="I4673" s="1"/>
      <c r="J4673" s="1"/>
      <c r="K4673" s="1" t="s">
        <v>1872</v>
      </c>
      <c r="L4673" s="1" t="s">
        <v>1109</v>
      </c>
      <c r="M4673" s="1" t="s">
        <v>1873</v>
      </c>
      <c r="N4673" s="1">
        <v>47.975000000000001</v>
      </c>
      <c r="O4673" s="1">
        <v>4.0411700000000002E-2</v>
      </c>
      <c r="P4673" s="1">
        <v>61.8</v>
      </c>
      <c r="Q4673" s="1">
        <v>43</v>
      </c>
      <c r="R4673" s="1">
        <v>25</v>
      </c>
      <c r="S4673" s="1">
        <v>0</v>
      </c>
      <c r="T4673" s="1">
        <v>0</v>
      </c>
      <c r="U4673" s="1">
        <v>0</v>
      </c>
      <c r="V4673" s="1">
        <v>0.51900000000000002</v>
      </c>
      <c r="W4673" s="1">
        <v>1.4E-2</v>
      </c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>
        <f t="shared" si="106"/>
        <v>43</v>
      </c>
    </row>
    <row r="4674" spans="1:49" x14ac:dyDescent="0.25">
      <c r="A4674" s="1" t="s">
        <v>498</v>
      </c>
      <c r="B4674" s="1">
        <v>1011923</v>
      </c>
      <c r="C4674" s="1">
        <v>2017</v>
      </c>
      <c r="D4674" s="1" t="s">
        <v>1091</v>
      </c>
      <c r="E4674" s="1" t="s">
        <v>1092</v>
      </c>
      <c r="F4674" s="1" t="s">
        <v>12</v>
      </c>
      <c r="G4674" s="1"/>
      <c r="H4674" s="1"/>
      <c r="I4674" s="1"/>
      <c r="J4674" s="1"/>
      <c r="K4674" s="1" t="s">
        <v>2104</v>
      </c>
      <c r="L4674" s="1" t="s">
        <v>1109</v>
      </c>
      <c r="M4674" s="1" t="s">
        <v>2105</v>
      </c>
      <c r="N4674" s="1">
        <v>43.535400000000003</v>
      </c>
      <c r="O4674" s="1">
        <v>4.1919699999999997E-2</v>
      </c>
      <c r="P4674" s="1">
        <v>0</v>
      </c>
      <c r="Q4674" s="1">
        <v>1</v>
      </c>
      <c r="R4674" s="1">
        <v>0</v>
      </c>
      <c r="S4674" s="1">
        <v>0</v>
      </c>
      <c r="T4674" s="1">
        <v>0</v>
      </c>
      <c r="U4674" s="1">
        <v>0</v>
      </c>
      <c r="V4674" s="1">
        <v>0.56899999999999995</v>
      </c>
      <c r="W4674" s="1">
        <v>2.7E-2</v>
      </c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>
        <f t="shared" si="106"/>
        <v>1</v>
      </c>
    </row>
    <row r="4675" spans="1:49" x14ac:dyDescent="0.25">
      <c r="A4675" s="1" t="s">
        <v>498</v>
      </c>
      <c r="B4675" s="1">
        <v>1011923</v>
      </c>
      <c r="C4675" s="1">
        <v>2017</v>
      </c>
      <c r="D4675" s="1" t="s">
        <v>1091</v>
      </c>
      <c r="E4675" s="1" t="s">
        <v>1092</v>
      </c>
      <c r="F4675" s="1" t="s">
        <v>12</v>
      </c>
      <c r="G4675" s="1"/>
      <c r="H4675" s="1"/>
      <c r="I4675" s="1"/>
      <c r="J4675" s="1"/>
      <c r="K4675" s="1" t="s">
        <v>1432</v>
      </c>
      <c r="L4675" s="1" t="s">
        <v>1109</v>
      </c>
      <c r="M4675" s="1" t="s">
        <v>1433</v>
      </c>
      <c r="N4675" s="1">
        <v>43.535400000000003</v>
      </c>
      <c r="O4675" s="1">
        <v>3.8990999999999998E-2</v>
      </c>
      <c r="P4675" s="1">
        <v>34.9</v>
      </c>
      <c r="Q4675" s="1">
        <v>4</v>
      </c>
      <c r="R4675" s="1">
        <v>0</v>
      </c>
      <c r="S4675" s="1">
        <v>0</v>
      </c>
      <c r="T4675" s="1">
        <v>0</v>
      </c>
      <c r="U4675" s="1">
        <v>0</v>
      </c>
      <c r="V4675" s="1">
        <v>0.56899999999999995</v>
      </c>
      <c r="W4675" s="1">
        <v>2.7E-2</v>
      </c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>
        <f t="shared" ref="AW4675:AW4738" si="107">+Q4675+U4675</f>
        <v>4</v>
      </c>
    </row>
    <row r="4676" spans="1:49" x14ac:dyDescent="0.25">
      <c r="A4676" s="1" t="s">
        <v>498</v>
      </c>
      <c r="B4676" s="1">
        <v>1011923</v>
      </c>
      <c r="C4676" s="1">
        <v>2017</v>
      </c>
      <c r="D4676" s="1" t="s">
        <v>1091</v>
      </c>
      <c r="E4676" s="1" t="s">
        <v>1092</v>
      </c>
      <c r="F4676" s="1" t="s">
        <v>12</v>
      </c>
      <c r="G4676" s="1"/>
      <c r="H4676" s="1"/>
      <c r="I4676" s="1"/>
      <c r="J4676" s="1"/>
      <c r="K4676" s="1" t="s">
        <v>1432</v>
      </c>
      <c r="L4676" s="1" t="s">
        <v>1094</v>
      </c>
      <c r="M4676" s="1" t="s">
        <v>3110</v>
      </c>
      <c r="N4676" s="1"/>
      <c r="O4676" s="1"/>
      <c r="P4676" s="1"/>
      <c r="Q4676" s="1">
        <v>1</v>
      </c>
      <c r="R4676" s="1">
        <v>1</v>
      </c>
      <c r="S4676" s="1">
        <v>0</v>
      </c>
      <c r="T4676" s="1">
        <v>0</v>
      </c>
      <c r="U4676" s="1">
        <v>0</v>
      </c>
      <c r="V4676" s="1">
        <v>0.56899999999999995</v>
      </c>
      <c r="W4676" s="1">
        <v>2.7E-2</v>
      </c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>
        <f t="shared" si="107"/>
        <v>1</v>
      </c>
    </row>
    <row r="4677" spans="1:49" x14ac:dyDescent="0.25">
      <c r="A4677" s="1" t="s">
        <v>498</v>
      </c>
      <c r="B4677" s="1">
        <v>1011923</v>
      </c>
      <c r="C4677" s="1">
        <v>2017</v>
      </c>
      <c r="D4677" s="1" t="s">
        <v>1091</v>
      </c>
      <c r="E4677" s="1" t="s">
        <v>1092</v>
      </c>
      <c r="F4677" s="1" t="s">
        <v>12</v>
      </c>
      <c r="G4677" s="1"/>
      <c r="H4677" s="1"/>
      <c r="I4677" s="1"/>
      <c r="J4677" s="1"/>
      <c r="K4677" s="1" t="s">
        <v>1874</v>
      </c>
      <c r="L4677" s="1" t="s">
        <v>1109</v>
      </c>
      <c r="M4677" s="1" t="s">
        <v>1875</v>
      </c>
      <c r="N4677" s="1">
        <v>43.535400000000003</v>
      </c>
      <c r="O4677" s="1">
        <v>3.3529299999999998E-2</v>
      </c>
      <c r="P4677" s="1">
        <v>69.900000000000006</v>
      </c>
      <c r="Q4677" s="1">
        <v>3</v>
      </c>
      <c r="R4677" s="1">
        <v>3</v>
      </c>
      <c r="S4677" s="1">
        <v>0</v>
      </c>
      <c r="T4677" s="1">
        <v>0</v>
      </c>
      <c r="U4677" s="1">
        <v>0</v>
      </c>
      <c r="V4677" s="1">
        <v>0.56899999999999995</v>
      </c>
      <c r="W4677" s="1">
        <v>2.7E-2</v>
      </c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>
        <f t="shared" si="107"/>
        <v>3</v>
      </c>
    </row>
    <row r="4678" spans="1:49" x14ac:dyDescent="0.25">
      <c r="A4678" s="1" t="s">
        <v>498</v>
      </c>
      <c r="B4678" s="1">
        <v>1011923</v>
      </c>
      <c r="C4678" s="1">
        <v>2017</v>
      </c>
      <c r="D4678" s="1" t="s">
        <v>1091</v>
      </c>
      <c r="E4678" s="1" t="s">
        <v>1092</v>
      </c>
      <c r="F4678" s="1" t="s">
        <v>12</v>
      </c>
      <c r="G4678" s="1"/>
      <c r="H4678" s="1"/>
      <c r="I4678" s="1"/>
      <c r="J4678" s="1"/>
      <c r="K4678" s="1" t="s">
        <v>1874</v>
      </c>
      <c r="L4678" s="1" t="s">
        <v>1094</v>
      </c>
      <c r="M4678" s="1" t="s">
        <v>3111</v>
      </c>
      <c r="N4678" s="1"/>
      <c r="O4678" s="1"/>
      <c r="P4678" s="1"/>
      <c r="Q4678" s="1">
        <v>8</v>
      </c>
      <c r="R4678" s="1">
        <v>6</v>
      </c>
      <c r="S4678" s="1">
        <v>0</v>
      </c>
      <c r="T4678" s="1">
        <v>0</v>
      </c>
      <c r="U4678" s="1">
        <v>0</v>
      </c>
      <c r="V4678" s="1">
        <v>0.56899999999999995</v>
      </c>
      <c r="W4678" s="1">
        <v>2.7E-2</v>
      </c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>
        <f t="shared" si="107"/>
        <v>8</v>
      </c>
    </row>
    <row r="4679" spans="1:49" x14ac:dyDescent="0.25">
      <c r="A4679" s="1" t="s">
        <v>458</v>
      </c>
      <c r="B4679" s="1">
        <v>1011936</v>
      </c>
      <c r="C4679" s="1">
        <v>2017</v>
      </c>
      <c r="D4679" s="1" t="s">
        <v>1091</v>
      </c>
      <c r="E4679" s="1" t="s">
        <v>1092</v>
      </c>
      <c r="F4679" s="1" t="s">
        <v>12</v>
      </c>
      <c r="G4679" s="1"/>
      <c r="H4679" s="1"/>
      <c r="I4679" s="1"/>
      <c r="J4679" s="1"/>
      <c r="K4679" s="1" t="s">
        <v>1579</v>
      </c>
      <c r="L4679" s="1" t="s">
        <v>1121</v>
      </c>
      <c r="M4679" s="1" t="s">
        <v>2316</v>
      </c>
      <c r="N4679" s="1"/>
      <c r="O4679" s="1"/>
      <c r="P4679" s="1"/>
      <c r="Q4679" s="1">
        <v>29</v>
      </c>
      <c r="R4679" s="1">
        <v>0</v>
      </c>
      <c r="S4679" s="1">
        <v>0</v>
      </c>
      <c r="T4679" s="1">
        <v>0</v>
      </c>
      <c r="U4679" s="1">
        <v>0</v>
      </c>
      <c r="V4679" s="1">
        <v>0.94899999999999995</v>
      </c>
      <c r="W4679" s="1">
        <v>4.9000000000000002E-2</v>
      </c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>
        <f t="shared" si="107"/>
        <v>29</v>
      </c>
    </row>
    <row r="4680" spans="1:49" x14ac:dyDescent="0.25">
      <c r="A4680" s="1" t="s">
        <v>458</v>
      </c>
      <c r="B4680" s="1">
        <v>1011936</v>
      </c>
      <c r="C4680" s="1">
        <v>2017</v>
      </c>
      <c r="D4680" s="1" t="s">
        <v>1091</v>
      </c>
      <c r="E4680" s="1" t="s">
        <v>1092</v>
      </c>
      <c r="F4680" s="1" t="s">
        <v>12</v>
      </c>
      <c r="G4680" s="1"/>
      <c r="H4680" s="1"/>
      <c r="I4680" s="1"/>
      <c r="J4680" s="1"/>
      <c r="K4680" s="1" t="s">
        <v>1598</v>
      </c>
      <c r="L4680" s="1" t="s">
        <v>1121</v>
      </c>
      <c r="M4680" s="1" t="s">
        <v>3022</v>
      </c>
      <c r="N4680" s="1"/>
      <c r="O4680" s="1"/>
      <c r="P4680" s="1"/>
      <c r="Q4680" s="1">
        <v>120</v>
      </c>
      <c r="R4680" s="1">
        <v>0</v>
      </c>
      <c r="S4680" s="1">
        <v>0</v>
      </c>
      <c r="T4680" s="1">
        <v>1</v>
      </c>
      <c r="U4680" s="1">
        <v>0</v>
      </c>
      <c r="V4680" s="1">
        <v>0.94899999999999995</v>
      </c>
      <c r="W4680" s="1">
        <v>4.9000000000000002E-2</v>
      </c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>
        <f t="shared" si="107"/>
        <v>120</v>
      </c>
    </row>
    <row r="4681" spans="1:49" x14ac:dyDescent="0.25">
      <c r="A4681" s="1" t="s">
        <v>257</v>
      </c>
      <c r="B4681" s="1">
        <v>1011962</v>
      </c>
      <c r="C4681" s="1">
        <v>2017</v>
      </c>
      <c r="D4681" s="1" t="s">
        <v>1091</v>
      </c>
      <c r="E4681" s="1" t="s">
        <v>1092</v>
      </c>
      <c r="F4681" s="1" t="s">
        <v>12</v>
      </c>
      <c r="G4681" s="1"/>
      <c r="H4681" s="1"/>
      <c r="I4681" s="1"/>
      <c r="J4681" s="1"/>
      <c r="K4681" s="1" t="s">
        <v>1934</v>
      </c>
      <c r="L4681" s="1" t="s">
        <v>1168</v>
      </c>
      <c r="M4681" s="1" t="s">
        <v>1935</v>
      </c>
      <c r="N4681" s="1"/>
      <c r="O4681" s="1"/>
      <c r="P4681" s="1"/>
      <c r="Q4681" s="1">
        <v>33</v>
      </c>
      <c r="R4681" s="1">
        <v>0</v>
      </c>
      <c r="S4681" s="1">
        <v>0</v>
      </c>
      <c r="T4681" s="1">
        <v>0</v>
      </c>
      <c r="U4681" s="1">
        <v>0</v>
      </c>
      <c r="V4681" s="1">
        <v>0.874</v>
      </c>
      <c r="W4681" s="1">
        <v>6.8000000000000005E-2</v>
      </c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>
        <f t="shared" si="107"/>
        <v>33</v>
      </c>
    </row>
    <row r="4682" spans="1:49" x14ac:dyDescent="0.25">
      <c r="A4682" s="1" t="s">
        <v>257</v>
      </c>
      <c r="B4682" s="1">
        <v>1011962</v>
      </c>
      <c r="C4682" s="1">
        <v>2017</v>
      </c>
      <c r="D4682" s="1" t="s">
        <v>1091</v>
      </c>
      <c r="E4682" s="1" t="s">
        <v>1092</v>
      </c>
      <c r="F4682" s="1" t="s">
        <v>12</v>
      </c>
      <c r="G4682" s="1"/>
      <c r="H4682" s="1"/>
      <c r="I4682" s="1"/>
      <c r="J4682" s="1"/>
      <c r="K4682" s="1" t="s">
        <v>1525</v>
      </c>
      <c r="L4682" s="1" t="s">
        <v>1168</v>
      </c>
      <c r="M4682" s="1" t="s">
        <v>1526</v>
      </c>
      <c r="N4682" s="1"/>
      <c r="O4682" s="1"/>
      <c r="P4682" s="1"/>
      <c r="Q4682" s="1">
        <v>16</v>
      </c>
      <c r="R4682" s="1">
        <v>0</v>
      </c>
      <c r="S4682" s="1">
        <v>0</v>
      </c>
      <c r="T4682" s="1">
        <v>0</v>
      </c>
      <c r="U4682" s="1">
        <v>0</v>
      </c>
      <c r="V4682" s="1">
        <v>0.88500000000000001</v>
      </c>
      <c r="W4682" s="1">
        <v>0.11</v>
      </c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>
        <f t="shared" si="107"/>
        <v>16</v>
      </c>
    </row>
    <row r="4683" spans="1:49" x14ac:dyDescent="0.25">
      <c r="A4683" s="1" t="s">
        <v>257</v>
      </c>
      <c r="B4683" s="1">
        <v>1011962</v>
      </c>
      <c r="C4683" s="1">
        <v>2017</v>
      </c>
      <c r="D4683" s="1" t="s">
        <v>1091</v>
      </c>
      <c r="E4683" s="1" t="s">
        <v>1092</v>
      </c>
      <c r="F4683" s="1" t="s">
        <v>12</v>
      </c>
      <c r="G4683" s="1"/>
      <c r="H4683" s="1"/>
      <c r="I4683" s="1"/>
      <c r="J4683" s="1"/>
      <c r="K4683" s="1" t="s">
        <v>1531</v>
      </c>
      <c r="L4683" s="1" t="s">
        <v>1109</v>
      </c>
      <c r="M4683" s="1" t="s">
        <v>1532</v>
      </c>
      <c r="N4683" s="1">
        <v>43</v>
      </c>
      <c r="O4683" s="1">
        <v>1.9267822999999999</v>
      </c>
      <c r="P4683" s="1">
        <v>30</v>
      </c>
      <c r="Q4683" s="1">
        <v>2</v>
      </c>
      <c r="R4683" s="1">
        <v>0</v>
      </c>
      <c r="S4683" s="1">
        <v>0</v>
      </c>
      <c r="T4683" s="1">
        <v>0</v>
      </c>
      <c r="U4683" s="1">
        <v>0</v>
      </c>
      <c r="V4683" s="1">
        <v>0.66400000000000003</v>
      </c>
      <c r="W4683" s="1">
        <v>0</v>
      </c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>
        <f t="shared" si="107"/>
        <v>2</v>
      </c>
    </row>
    <row r="4684" spans="1:49" x14ac:dyDescent="0.25">
      <c r="A4684" s="1" t="s">
        <v>257</v>
      </c>
      <c r="B4684" s="1">
        <v>1011962</v>
      </c>
      <c r="C4684" s="1">
        <v>2017</v>
      </c>
      <c r="D4684" s="1" t="s">
        <v>1091</v>
      </c>
      <c r="E4684" s="1" t="s">
        <v>1092</v>
      </c>
      <c r="F4684" s="1" t="s">
        <v>12</v>
      </c>
      <c r="G4684" s="1"/>
      <c r="H4684" s="1"/>
      <c r="I4684" s="1"/>
      <c r="J4684" s="1"/>
      <c r="K4684" s="1" t="s">
        <v>1549</v>
      </c>
      <c r="L4684" s="1" t="s">
        <v>1168</v>
      </c>
      <c r="M4684" s="1" t="s">
        <v>1550</v>
      </c>
      <c r="N4684" s="1"/>
      <c r="O4684" s="1"/>
      <c r="P4684" s="1"/>
      <c r="Q4684" s="1">
        <v>118</v>
      </c>
      <c r="R4684" s="1">
        <v>0</v>
      </c>
      <c r="S4684" s="1">
        <v>0</v>
      </c>
      <c r="T4684" s="1">
        <v>0</v>
      </c>
      <c r="U4684" s="1">
        <v>0</v>
      </c>
      <c r="V4684" s="1">
        <v>0.82</v>
      </c>
      <c r="W4684" s="1">
        <v>0.17699999999999999</v>
      </c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>
        <f t="shared" si="107"/>
        <v>118</v>
      </c>
    </row>
    <row r="4685" spans="1:49" x14ac:dyDescent="0.25">
      <c r="A4685" s="1" t="s">
        <v>257</v>
      </c>
      <c r="B4685" s="1">
        <v>1011962</v>
      </c>
      <c r="C4685" s="1">
        <v>2017</v>
      </c>
      <c r="D4685" s="1" t="s">
        <v>1091</v>
      </c>
      <c r="E4685" s="1" t="s">
        <v>1092</v>
      </c>
      <c r="F4685" s="1" t="s">
        <v>12</v>
      </c>
      <c r="G4685" s="1"/>
      <c r="H4685" s="1"/>
      <c r="I4685" s="1"/>
      <c r="J4685" s="1"/>
      <c r="K4685" s="1" t="s">
        <v>3112</v>
      </c>
      <c r="L4685" s="1" t="s">
        <v>1109</v>
      </c>
      <c r="M4685" s="1" t="s">
        <v>3113</v>
      </c>
      <c r="N4685" s="1">
        <v>43</v>
      </c>
      <c r="O4685" s="1">
        <v>1099.18</v>
      </c>
      <c r="P4685" s="1">
        <v>30</v>
      </c>
      <c r="Q4685" s="1">
        <v>27</v>
      </c>
      <c r="R4685" s="1">
        <v>0</v>
      </c>
      <c r="S4685" s="1">
        <v>0</v>
      </c>
      <c r="T4685" s="1">
        <v>0</v>
      </c>
      <c r="U4685" s="1">
        <v>0</v>
      </c>
      <c r="V4685" s="1">
        <v>0.52400000000000002</v>
      </c>
      <c r="W4685" s="1">
        <v>1E-3</v>
      </c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>
        <f t="shared" si="107"/>
        <v>27</v>
      </c>
    </row>
    <row r="4686" spans="1:49" x14ac:dyDescent="0.25">
      <c r="A4686" s="1" t="s">
        <v>630</v>
      </c>
      <c r="B4686" s="1">
        <v>1011963</v>
      </c>
      <c r="C4686" s="1">
        <v>2017</v>
      </c>
      <c r="D4686" s="1" t="s">
        <v>1091</v>
      </c>
      <c r="E4686" s="1" t="s">
        <v>1092</v>
      </c>
      <c r="F4686" s="1" t="s">
        <v>12</v>
      </c>
      <c r="G4686" s="1"/>
      <c r="H4686" s="1"/>
      <c r="I4686" s="1"/>
      <c r="J4686" s="1"/>
      <c r="K4686" s="1" t="s">
        <v>1745</v>
      </c>
      <c r="L4686" s="1" t="s">
        <v>1121</v>
      </c>
      <c r="M4686" s="1" t="s">
        <v>2368</v>
      </c>
      <c r="N4686" s="1"/>
      <c r="O4686" s="1"/>
      <c r="P4686" s="1"/>
      <c r="Q4686" s="1">
        <v>124</v>
      </c>
      <c r="R4686" s="1">
        <v>0</v>
      </c>
      <c r="S4686" s="1">
        <v>0</v>
      </c>
      <c r="T4686" s="1">
        <v>4</v>
      </c>
      <c r="U4686" s="1">
        <v>7</v>
      </c>
      <c r="V4686" s="1">
        <v>0.91500000000000004</v>
      </c>
      <c r="W4686" s="1">
        <v>2.3E-2</v>
      </c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>
        <f t="shared" si="107"/>
        <v>131</v>
      </c>
    </row>
    <row r="4687" spans="1:49" x14ac:dyDescent="0.25">
      <c r="A4687" s="1" t="s">
        <v>630</v>
      </c>
      <c r="B4687" s="1">
        <v>1011963</v>
      </c>
      <c r="C4687" s="1">
        <v>2017</v>
      </c>
      <c r="D4687" s="1" t="s">
        <v>1091</v>
      </c>
      <c r="E4687" s="1" t="s">
        <v>1092</v>
      </c>
      <c r="F4687" s="1" t="s">
        <v>12</v>
      </c>
      <c r="G4687" s="1"/>
      <c r="H4687" s="1"/>
      <c r="I4687" s="1"/>
      <c r="J4687" s="1"/>
      <c r="K4687" s="1" t="s">
        <v>2116</v>
      </c>
      <c r="L4687" s="1" t="s">
        <v>1121</v>
      </c>
      <c r="M4687" s="1" t="s">
        <v>2371</v>
      </c>
      <c r="N4687" s="1"/>
      <c r="O4687" s="1"/>
      <c r="P4687" s="1"/>
      <c r="Q4687" s="1">
        <v>43</v>
      </c>
      <c r="R4687" s="1">
        <v>0</v>
      </c>
      <c r="S4687" s="1">
        <v>0</v>
      </c>
      <c r="T4687" s="1">
        <v>1</v>
      </c>
      <c r="U4687" s="1">
        <v>0</v>
      </c>
      <c r="V4687" s="1">
        <v>0.94899999999999995</v>
      </c>
      <c r="W4687" s="1">
        <v>2.8000000000000001E-2</v>
      </c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>
        <f t="shared" si="107"/>
        <v>43</v>
      </c>
    </row>
    <row r="4688" spans="1:49" x14ac:dyDescent="0.25">
      <c r="A4688" s="1" t="s">
        <v>630</v>
      </c>
      <c r="B4688" s="1">
        <v>1011963</v>
      </c>
      <c r="C4688" s="1">
        <v>2017</v>
      </c>
      <c r="D4688" s="1" t="s">
        <v>1091</v>
      </c>
      <c r="E4688" s="1" t="s">
        <v>1092</v>
      </c>
      <c r="F4688" s="1" t="s">
        <v>12</v>
      </c>
      <c r="G4688" s="1"/>
      <c r="H4688" s="1"/>
      <c r="I4688" s="1"/>
      <c r="J4688" s="1"/>
      <c r="K4688" s="1" t="s">
        <v>1751</v>
      </c>
      <c r="L4688" s="1" t="s">
        <v>1121</v>
      </c>
      <c r="M4688" s="1" t="s">
        <v>2373</v>
      </c>
      <c r="N4688" s="1"/>
      <c r="O4688" s="1"/>
      <c r="P4688" s="1"/>
      <c r="Q4688" s="1">
        <v>50</v>
      </c>
      <c r="R4688" s="1">
        <v>0</v>
      </c>
      <c r="S4688" s="1">
        <v>0</v>
      </c>
      <c r="T4688" s="1">
        <v>0</v>
      </c>
      <c r="U4688" s="1">
        <v>0</v>
      </c>
      <c r="V4688" s="1">
        <v>0.95899999999999996</v>
      </c>
      <c r="W4688" s="1">
        <v>2.1999999999999999E-2</v>
      </c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>
        <f t="shared" si="107"/>
        <v>50</v>
      </c>
    </row>
    <row r="4689" spans="1:49" x14ac:dyDescent="0.25">
      <c r="A4689" s="1" t="s">
        <v>630</v>
      </c>
      <c r="B4689" s="1">
        <v>1011963</v>
      </c>
      <c r="C4689" s="1">
        <v>2017</v>
      </c>
      <c r="D4689" s="1" t="s">
        <v>1091</v>
      </c>
      <c r="E4689" s="1" t="s">
        <v>1092</v>
      </c>
      <c r="F4689" s="1" t="s">
        <v>12</v>
      </c>
      <c r="G4689" s="1"/>
      <c r="H4689" s="1"/>
      <c r="I4689" s="1"/>
      <c r="J4689" s="1"/>
      <c r="K4689" s="1" t="s">
        <v>1753</v>
      </c>
      <c r="L4689" s="1" t="s">
        <v>1121</v>
      </c>
      <c r="M4689" s="1" t="s">
        <v>2374</v>
      </c>
      <c r="N4689" s="1"/>
      <c r="O4689" s="1"/>
      <c r="P4689" s="1"/>
      <c r="Q4689" s="1">
        <v>24</v>
      </c>
      <c r="R4689" s="1">
        <v>0</v>
      </c>
      <c r="S4689" s="1">
        <v>0</v>
      </c>
      <c r="T4689" s="1">
        <v>0</v>
      </c>
      <c r="U4689" s="1">
        <v>1</v>
      </c>
      <c r="V4689" s="1">
        <v>0.95799999999999996</v>
      </c>
      <c r="W4689" s="1">
        <v>2.7E-2</v>
      </c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>
        <f t="shared" si="107"/>
        <v>25</v>
      </c>
    </row>
    <row r="4690" spans="1:49" x14ac:dyDescent="0.25">
      <c r="A4690" s="1" t="s">
        <v>630</v>
      </c>
      <c r="B4690" s="1">
        <v>1011963</v>
      </c>
      <c r="C4690" s="1">
        <v>2017</v>
      </c>
      <c r="D4690" s="1" t="s">
        <v>1091</v>
      </c>
      <c r="E4690" s="1" t="s">
        <v>1092</v>
      </c>
      <c r="F4690" s="1" t="s">
        <v>12</v>
      </c>
      <c r="G4690" s="1"/>
      <c r="H4690" s="1"/>
      <c r="I4690" s="1"/>
      <c r="J4690" s="1"/>
      <c r="K4690" s="1" t="s">
        <v>1757</v>
      </c>
      <c r="L4690" s="1" t="s">
        <v>1121</v>
      </c>
      <c r="M4690" s="1" t="s">
        <v>2376</v>
      </c>
      <c r="N4690" s="1"/>
      <c r="O4690" s="1"/>
      <c r="P4690" s="1"/>
      <c r="Q4690" s="1">
        <v>125</v>
      </c>
      <c r="R4690" s="1">
        <v>0</v>
      </c>
      <c r="S4690" s="1">
        <v>0</v>
      </c>
      <c r="T4690" s="1">
        <v>2</v>
      </c>
      <c r="U4690" s="1">
        <v>12</v>
      </c>
      <c r="V4690" s="1">
        <v>0.95599999999999996</v>
      </c>
      <c r="W4690" s="1">
        <v>3.1E-2</v>
      </c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>
        <f t="shared" si="107"/>
        <v>137</v>
      </c>
    </row>
    <row r="4691" spans="1:49" x14ac:dyDescent="0.25">
      <c r="A4691" s="1" t="s">
        <v>630</v>
      </c>
      <c r="B4691" s="1">
        <v>1011963</v>
      </c>
      <c r="C4691" s="1">
        <v>2017</v>
      </c>
      <c r="D4691" s="1" t="s">
        <v>1091</v>
      </c>
      <c r="E4691" s="1" t="s">
        <v>1092</v>
      </c>
      <c r="F4691" s="1" t="s">
        <v>12</v>
      </c>
      <c r="G4691" s="1"/>
      <c r="H4691" s="1"/>
      <c r="I4691" s="1"/>
      <c r="J4691" s="1"/>
      <c r="K4691" s="1" t="s">
        <v>2124</v>
      </c>
      <c r="L4691" s="1" t="s">
        <v>1121</v>
      </c>
      <c r="M4691" s="1" t="s">
        <v>2380</v>
      </c>
      <c r="N4691" s="1"/>
      <c r="O4691" s="1"/>
      <c r="P4691" s="1"/>
      <c r="Q4691" s="1">
        <v>2</v>
      </c>
      <c r="R4691" s="1">
        <v>0</v>
      </c>
      <c r="S4691" s="1">
        <v>0</v>
      </c>
      <c r="T4691" s="1">
        <v>0</v>
      </c>
      <c r="U4691" s="1">
        <v>0</v>
      </c>
      <c r="V4691" s="1">
        <v>0.96799999999999997</v>
      </c>
      <c r="W4691" s="1">
        <v>1.4E-2</v>
      </c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>
        <f t="shared" si="107"/>
        <v>2</v>
      </c>
    </row>
    <row r="4692" spans="1:49" x14ac:dyDescent="0.25">
      <c r="A4692" s="1" t="s">
        <v>399</v>
      </c>
      <c r="B4692" s="1">
        <v>1011975</v>
      </c>
      <c r="C4692" s="1">
        <v>2017</v>
      </c>
      <c r="D4692" s="1" t="s">
        <v>1091</v>
      </c>
      <c r="E4692" s="1" t="s">
        <v>1092</v>
      </c>
      <c r="F4692" s="1" t="s">
        <v>12</v>
      </c>
      <c r="G4692" s="1"/>
      <c r="H4692" s="1"/>
      <c r="I4692" s="1"/>
      <c r="J4692" s="1"/>
      <c r="K4692" s="1" t="s">
        <v>1554</v>
      </c>
      <c r="L4692" s="1" t="s">
        <v>1168</v>
      </c>
      <c r="M4692" s="1" t="s">
        <v>3114</v>
      </c>
      <c r="N4692" s="1"/>
      <c r="O4692" s="1"/>
      <c r="P4692" s="1"/>
      <c r="Q4692" s="1">
        <v>5</v>
      </c>
      <c r="R4692" s="1">
        <v>0</v>
      </c>
      <c r="S4692" s="1">
        <v>0</v>
      </c>
      <c r="T4692" s="1">
        <v>0</v>
      </c>
      <c r="U4692" s="1">
        <v>0</v>
      </c>
      <c r="V4692" s="1">
        <v>0.90300000000000002</v>
      </c>
      <c r="W4692" s="1">
        <v>4.8000000000000001E-2</v>
      </c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>
        <f t="shared" si="107"/>
        <v>5</v>
      </c>
    </row>
    <row r="4693" spans="1:49" x14ac:dyDescent="0.25">
      <c r="A4693" s="1" t="s">
        <v>399</v>
      </c>
      <c r="B4693" s="1">
        <v>1011975</v>
      </c>
      <c r="C4693" s="1">
        <v>2017</v>
      </c>
      <c r="D4693" s="1" t="s">
        <v>1091</v>
      </c>
      <c r="E4693" s="1" t="s">
        <v>1092</v>
      </c>
      <c r="F4693" s="1" t="s">
        <v>12</v>
      </c>
      <c r="G4693" s="1"/>
      <c r="H4693" s="1"/>
      <c r="I4693" s="1"/>
      <c r="J4693" s="1"/>
      <c r="K4693" s="1" t="s">
        <v>1558</v>
      </c>
      <c r="L4693" s="1" t="s">
        <v>1168</v>
      </c>
      <c r="M4693" s="1" t="s">
        <v>3115</v>
      </c>
      <c r="N4693" s="1"/>
      <c r="O4693" s="1"/>
      <c r="P4693" s="1"/>
      <c r="Q4693" s="1">
        <v>37</v>
      </c>
      <c r="R4693" s="1">
        <v>0</v>
      </c>
      <c r="S4693" s="1">
        <v>0</v>
      </c>
      <c r="T4693" s="1">
        <v>0</v>
      </c>
      <c r="U4693" s="1">
        <v>0</v>
      </c>
      <c r="V4693" s="1">
        <v>0.90300000000000002</v>
      </c>
      <c r="W4693" s="1">
        <v>4.8000000000000001E-2</v>
      </c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>
        <f t="shared" si="107"/>
        <v>37</v>
      </c>
    </row>
    <row r="4694" spans="1:49" x14ac:dyDescent="0.25">
      <c r="A4694" s="1" t="s">
        <v>399</v>
      </c>
      <c r="B4694" s="1">
        <v>1011975</v>
      </c>
      <c r="C4694" s="1">
        <v>2017</v>
      </c>
      <c r="D4694" s="1" t="s">
        <v>1091</v>
      </c>
      <c r="E4694" s="1" t="s">
        <v>1092</v>
      </c>
      <c r="F4694" s="1" t="s">
        <v>12</v>
      </c>
      <c r="G4694" s="1"/>
      <c r="H4694" s="1"/>
      <c r="I4694" s="1"/>
      <c r="J4694" s="1"/>
      <c r="K4694" s="1" t="s">
        <v>1563</v>
      </c>
      <c r="L4694" s="1" t="s">
        <v>1168</v>
      </c>
      <c r="M4694" s="1" t="s">
        <v>1566</v>
      </c>
      <c r="N4694" s="1"/>
      <c r="O4694" s="1"/>
      <c r="P4694" s="1"/>
      <c r="Q4694" s="1">
        <v>675</v>
      </c>
      <c r="R4694" s="1">
        <v>0</v>
      </c>
      <c r="S4694" s="1">
        <v>0</v>
      </c>
      <c r="T4694" s="1">
        <v>0</v>
      </c>
      <c r="U4694" s="1">
        <v>0</v>
      </c>
      <c r="V4694" s="1">
        <v>0.90300000000000002</v>
      </c>
      <c r="W4694" s="1">
        <v>4.8000000000000001E-2</v>
      </c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>
        <f t="shared" si="107"/>
        <v>675</v>
      </c>
    </row>
    <row r="4695" spans="1:49" x14ac:dyDescent="0.25">
      <c r="A4695" s="1" t="s">
        <v>399</v>
      </c>
      <c r="B4695" s="1">
        <v>1011975</v>
      </c>
      <c r="C4695" s="1">
        <v>2017</v>
      </c>
      <c r="D4695" s="1" t="s">
        <v>1091</v>
      </c>
      <c r="E4695" s="1" t="s">
        <v>1092</v>
      </c>
      <c r="F4695" s="1" t="s">
        <v>12</v>
      </c>
      <c r="G4695" s="1"/>
      <c r="H4695" s="1"/>
      <c r="I4695" s="1"/>
      <c r="J4695" s="1"/>
      <c r="K4695" s="1" t="s">
        <v>1577</v>
      </c>
      <c r="L4695" s="1" t="s">
        <v>1168</v>
      </c>
      <c r="M4695" s="1" t="s">
        <v>3116</v>
      </c>
      <c r="N4695" s="1"/>
      <c r="O4695" s="1"/>
      <c r="P4695" s="1"/>
      <c r="Q4695" s="1">
        <v>2</v>
      </c>
      <c r="R4695" s="1">
        <v>0</v>
      </c>
      <c r="S4695" s="1">
        <v>0</v>
      </c>
      <c r="T4695" s="1">
        <v>0</v>
      </c>
      <c r="U4695" s="1">
        <v>0</v>
      </c>
      <c r="V4695" s="1">
        <v>0.90300000000000002</v>
      </c>
      <c r="W4695" s="1">
        <v>4.8000000000000001E-2</v>
      </c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>
        <f t="shared" si="107"/>
        <v>2</v>
      </c>
    </row>
    <row r="4696" spans="1:49" x14ac:dyDescent="0.25">
      <c r="A4696" s="1" t="s">
        <v>399</v>
      </c>
      <c r="B4696" s="1">
        <v>1011975</v>
      </c>
      <c r="C4696" s="1">
        <v>2017</v>
      </c>
      <c r="D4696" s="1" t="s">
        <v>1091</v>
      </c>
      <c r="E4696" s="1" t="s">
        <v>1092</v>
      </c>
      <c r="F4696" s="1" t="s">
        <v>12</v>
      </c>
      <c r="G4696" s="1"/>
      <c r="H4696" s="1"/>
      <c r="I4696" s="1"/>
      <c r="J4696" s="1"/>
      <c r="K4696" s="1" t="s">
        <v>1579</v>
      </c>
      <c r="L4696" s="1" t="s">
        <v>1168</v>
      </c>
      <c r="M4696" s="1" t="s">
        <v>3117</v>
      </c>
      <c r="N4696" s="1"/>
      <c r="O4696" s="1"/>
      <c r="P4696" s="1"/>
      <c r="Q4696" s="1">
        <v>80</v>
      </c>
      <c r="R4696" s="1">
        <v>0</v>
      </c>
      <c r="S4696" s="1">
        <v>0</v>
      </c>
      <c r="T4696" s="1">
        <v>0</v>
      </c>
      <c r="U4696" s="1">
        <v>0</v>
      </c>
      <c r="V4696" s="1">
        <v>0.90300000000000002</v>
      </c>
      <c r="W4696" s="1">
        <v>4.8000000000000001E-2</v>
      </c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>
        <f t="shared" si="107"/>
        <v>80</v>
      </c>
    </row>
    <row r="4697" spans="1:49" x14ac:dyDescent="0.25">
      <c r="A4697" s="1" t="s">
        <v>399</v>
      </c>
      <c r="B4697" s="1">
        <v>1011975</v>
      </c>
      <c r="C4697" s="1">
        <v>2017</v>
      </c>
      <c r="D4697" s="1" t="s">
        <v>1091</v>
      </c>
      <c r="E4697" s="1" t="s">
        <v>1092</v>
      </c>
      <c r="F4697" s="1" t="s">
        <v>12</v>
      </c>
      <c r="G4697" s="1"/>
      <c r="H4697" s="1"/>
      <c r="I4697" s="1"/>
      <c r="J4697" s="1"/>
      <c r="K4697" s="1" t="s">
        <v>1582</v>
      </c>
      <c r="L4697" s="1" t="s">
        <v>1168</v>
      </c>
      <c r="M4697" s="1" t="s">
        <v>1584</v>
      </c>
      <c r="N4697" s="1"/>
      <c r="O4697" s="1"/>
      <c r="P4697" s="1"/>
      <c r="Q4697" s="1">
        <v>29</v>
      </c>
      <c r="R4697" s="1">
        <v>0</v>
      </c>
      <c r="S4697" s="1">
        <v>0</v>
      </c>
      <c r="T4697" s="1">
        <v>0</v>
      </c>
      <c r="U4697" s="1">
        <v>0</v>
      </c>
      <c r="V4697" s="1">
        <v>0.90300000000000002</v>
      </c>
      <c r="W4697" s="1">
        <v>4.8000000000000001E-2</v>
      </c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>
        <f t="shared" si="107"/>
        <v>29</v>
      </c>
    </row>
    <row r="4698" spans="1:49" x14ac:dyDescent="0.25">
      <c r="A4698" s="1" t="s">
        <v>399</v>
      </c>
      <c r="B4698" s="1">
        <v>1011975</v>
      </c>
      <c r="C4698" s="1">
        <v>2017</v>
      </c>
      <c r="D4698" s="1" t="s">
        <v>1091</v>
      </c>
      <c r="E4698" s="1" t="s">
        <v>1092</v>
      </c>
      <c r="F4698" s="1" t="s">
        <v>12</v>
      </c>
      <c r="G4698" s="1"/>
      <c r="H4698" s="1"/>
      <c r="I4698" s="1"/>
      <c r="J4698" s="1"/>
      <c r="K4698" s="1" t="s">
        <v>1588</v>
      </c>
      <c r="L4698" s="1" t="s">
        <v>1168</v>
      </c>
      <c r="M4698" s="1" t="s">
        <v>1591</v>
      </c>
      <c r="N4698" s="1"/>
      <c r="O4698" s="1"/>
      <c r="P4698" s="1"/>
      <c r="Q4698" s="1">
        <v>2</v>
      </c>
      <c r="R4698" s="1">
        <v>0</v>
      </c>
      <c r="S4698" s="1">
        <v>0</v>
      </c>
      <c r="T4698" s="1">
        <v>0</v>
      </c>
      <c r="U4698" s="1">
        <v>0</v>
      </c>
      <c r="V4698" s="1">
        <v>0.90300000000000002</v>
      </c>
      <c r="W4698" s="1">
        <v>4.8000000000000001E-2</v>
      </c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>
        <f t="shared" si="107"/>
        <v>2</v>
      </c>
    </row>
    <row r="4699" spans="1:49" x14ac:dyDescent="0.25">
      <c r="A4699" s="1" t="s">
        <v>399</v>
      </c>
      <c r="B4699" s="1">
        <v>1011975</v>
      </c>
      <c r="C4699" s="1">
        <v>2017</v>
      </c>
      <c r="D4699" s="1" t="s">
        <v>1091</v>
      </c>
      <c r="E4699" s="1" t="s">
        <v>1092</v>
      </c>
      <c r="F4699" s="1" t="s">
        <v>12</v>
      </c>
      <c r="G4699" s="1"/>
      <c r="H4699" s="1"/>
      <c r="I4699" s="1"/>
      <c r="J4699" s="1"/>
      <c r="K4699" s="1" t="s">
        <v>1598</v>
      </c>
      <c r="L4699" s="1" t="s">
        <v>1168</v>
      </c>
      <c r="M4699" s="1" t="s">
        <v>3118</v>
      </c>
      <c r="N4699" s="1"/>
      <c r="O4699" s="1"/>
      <c r="P4699" s="1"/>
      <c r="Q4699" s="1">
        <v>64</v>
      </c>
      <c r="R4699" s="1">
        <v>0</v>
      </c>
      <c r="S4699" s="1">
        <v>0</v>
      </c>
      <c r="T4699" s="1">
        <v>0</v>
      </c>
      <c r="U4699" s="1">
        <v>0</v>
      </c>
      <c r="V4699" s="1">
        <v>0.90300000000000002</v>
      </c>
      <c r="W4699" s="1">
        <v>4.8000000000000001E-2</v>
      </c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>
        <f t="shared" si="107"/>
        <v>64</v>
      </c>
    </row>
    <row r="4700" spans="1:49" x14ac:dyDescent="0.25">
      <c r="A4700" s="1" t="s">
        <v>399</v>
      </c>
      <c r="B4700" s="1">
        <v>1011975</v>
      </c>
      <c r="C4700" s="1">
        <v>2017</v>
      </c>
      <c r="D4700" s="1" t="s">
        <v>1091</v>
      </c>
      <c r="E4700" s="1" t="s">
        <v>1092</v>
      </c>
      <c r="F4700" s="1" t="s">
        <v>12</v>
      </c>
      <c r="G4700" s="1"/>
      <c r="H4700" s="1"/>
      <c r="I4700" s="1"/>
      <c r="J4700" s="1"/>
      <c r="K4700" s="1" t="s">
        <v>1609</v>
      </c>
      <c r="L4700" s="1" t="s">
        <v>1168</v>
      </c>
      <c r="M4700" s="1" t="s">
        <v>1612</v>
      </c>
      <c r="N4700" s="1"/>
      <c r="O4700" s="1"/>
      <c r="P4700" s="1"/>
      <c r="Q4700" s="1">
        <v>10</v>
      </c>
      <c r="R4700" s="1">
        <v>0</v>
      </c>
      <c r="S4700" s="1">
        <v>0</v>
      </c>
      <c r="T4700" s="1">
        <v>0</v>
      </c>
      <c r="U4700" s="1">
        <v>0</v>
      </c>
      <c r="V4700" s="1">
        <v>0.90300000000000002</v>
      </c>
      <c r="W4700" s="1">
        <v>4.8000000000000001E-2</v>
      </c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>
        <f t="shared" si="107"/>
        <v>10</v>
      </c>
    </row>
    <row r="4701" spans="1:49" x14ac:dyDescent="0.25">
      <c r="A4701" s="1" t="s">
        <v>312</v>
      </c>
      <c r="B4701" s="1">
        <v>1011976</v>
      </c>
      <c r="C4701" s="1">
        <v>2017</v>
      </c>
      <c r="D4701" s="1" t="s">
        <v>1091</v>
      </c>
      <c r="E4701" s="1" t="s">
        <v>1092</v>
      </c>
      <c r="F4701" s="1" t="s">
        <v>12</v>
      </c>
      <c r="G4701" s="1"/>
      <c r="H4701" s="1"/>
      <c r="I4701" s="1"/>
      <c r="J4701" s="1"/>
      <c r="K4701" s="1" t="s">
        <v>1567</v>
      </c>
      <c r="L4701" s="1" t="s">
        <v>1121</v>
      </c>
      <c r="M4701" s="1" t="s">
        <v>2568</v>
      </c>
      <c r="N4701" s="1"/>
      <c r="O4701" s="1"/>
      <c r="P4701" s="1"/>
      <c r="Q4701" s="1">
        <v>120</v>
      </c>
      <c r="R4701" s="1">
        <v>0</v>
      </c>
      <c r="S4701" s="1">
        <v>0</v>
      </c>
      <c r="T4701" s="1">
        <v>0</v>
      </c>
      <c r="U4701" s="1">
        <v>0</v>
      </c>
      <c r="V4701" s="1">
        <v>0.91600000000000004</v>
      </c>
      <c r="W4701" s="1">
        <v>1.9E-2</v>
      </c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>
        <f t="shared" si="107"/>
        <v>120</v>
      </c>
    </row>
    <row r="4702" spans="1:49" x14ac:dyDescent="0.25">
      <c r="A4702" s="1" t="s">
        <v>312</v>
      </c>
      <c r="B4702" s="1">
        <v>1011976</v>
      </c>
      <c r="C4702" s="1">
        <v>2017</v>
      </c>
      <c r="D4702" s="1" t="s">
        <v>1091</v>
      </c>
      <c r="E4702" s="1" t="s">
        <v>1092</v>
      </c>
      <c r="F4702" s="1" t="s">
        <v>12</v>
      </c>
      <c r="G4702" s="1"/>
      <c r="H4702" s="1"/>
      <c r="I4702" s="1"/>
      <c r="J4702" s="1"/>
      <c r="K4702" s="1" t="s">
        <v>1567</v>
      </c>
      <c r="L4702" s="1" t="s">
        <v>1109</v>
      </c>
      <c r="M4702" s="1" t="s">
        <v>1568</v>
      </c>
      <c r="N4702" s="1">
        <v>59.54</v>
      </c>
      <c r="O4702" s="1">
        <v>12.856999999999999</v>
      </c>
      <c r="P4702" s="1">
        <v>32</v>
      </c>
      <c r="Q4702" s="1">
        <v>1</v>
      </c>
      <c r="R4702" s="1">
        <v>0</v>
      </c>
      <c r="S4702" s="1">
        <v>0</v>
      </c>
      <c r="T4702" s="1">
        <v>0</v>
      </c>
      <c r="U4702" s="1">
        <v>0</v>
      </c>
      <c r="V4702" s="1">
        <v>0.91600000000000004</v>
      </c>
      <c r="W4702" s="1">
        <v>1.9E-2</v>
      </c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>
        <f t="shared" si="107"/>
        <v>1</v>
      </c>
    </row>
    <row r="4703" spans="1:49" x14ac:dyDescent="0.25">
      <c r="A4703" s="1" t="s">
        <v>312</v>
      </c>
      <c r="B4703" s="1">
        <v>1011976</v>
      </c>
      <c r="C4703" s="1">
        <v>2017</v>
      </c>
      <c r="D4703" s="1" t="s">
        <v>1091</v>
      </c>
      <c r="E4703" s="1" t="s">
        <v>1092</v>
      </c>
      <c r="F4703" s="1" t="s">
        <v>12</v>
      </c>
      <c r="G4703" s="1"/>
      <c r="H4703" s="1"/>
      <c r="I4703" s="1"/>
      <c r="J4703" s="1"/>
      <c r="K4703" s="1" t="s">
        <v>1570</v>
      </c>
      <c r="L4703" s="1" t="s">
        <v>1121</v>
      </c>
      <c r="M4703" s="1" t="s">
        <v>2047</v>
      </c>
      <c r="N4703" s="1"/>
      <c r="O4703" s="1"/>
      <c r="P4703" s="1"/>
      <c r="Q4703" s="1">
        <v>105</v>
      </c>
      <c r="R4703" s="1">
        <v>0</v>
      </c>
      <c r="S4703" s="1">
        <v>0</v>
      </c>
      <c r="T4703" s="1">
        <v>0</v>
      </c>
      <c r="U4703" s="1">
        <v>0</v>
      </c>
      <c r="V4703" s="1">
        <v>0.91600000000000004</v>
      </c>
      <c r="W4703" s="1">
        <v>1.9E-2</v>
      </c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>
        <f t="shared" si="107"/>
        <v>105</v>
      </c>
    </row>
    <row r="4704" spans="1:49" x14ac:dyDescent="0.25">
      <c r="A4704" s="1" t="s">
        <v>312</v>
      </c>
      <c r="B4704" s="1">
        <v>1011976</v>
      </c>
      <c r="C4704" s="1">
        <v>2017</v>
      </c>
      <c r="D4704" s="1" t="s">
        <v>1091</v>
      </c>
      <c r="E4704" s="1" t="s">
        <v>1092</v>
      </c>
      <c r="F4704" s="1" t="s">
        <v>12</v>
      </c>
      <c r="G4704" s="1"/>
      <c r="H4704" s="1"/>
      <c r="I4704" s="1"/>
      <c r="J4704" s="1"/>
      <c r="K4704" s="1" t="s">
        <v>1594</v>
      </c>
      <c r="L4704" s="1" t="s">
        <v>1121</v>
      </c>
      <c r="M4704" s="1" t="s">
        <v>2049</v>
      </c>
      <c r="N4704" s="1"/>
      <c r="O4704" s="1"/>
      <c r="P4704" s="1"/>
      <c r="Q4704" s="1">
        <v>36</v>
      </c>
      <c r="R4704" s="1">
        <v>0</v>
      </c>
      <c r="S4704" s="1">
        <v>0</v>
      </c>
      <c r="T4704" s="1">
        <v>0</v>
      </c>
      <c r="U4704" s="1">
        <v>0</v>
      </c>
      <c r="V4704" s="1">
        <v>0.91600000000000004</v>
      </c>
      <c r="W4704" s="1">
        <v>1.9E-2</v>
      </c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>
        <f t="shared" si="107"/>
        <v>36</v>
      </c>
    </row>
    <row r="4705" spans="1:49" x14ac:dyDescent="0.25">
      <c r="A4705" s="1" t="s">
        <v>471</v>
      </c>
      <c r="B4705" s="1">
        <v>1011978</v>
      </c>
      <c r="C4705" s="1">
        <v>2017</v>
      </c>
      <c r="D4705" s="1" t="s">
        <v>1091</v>
      </c>
      <c r="E4705" s="1" t="s">
        <v>1092</v>
      </c>
      <c r="F4705" s="1" t="s">
        <v>12</v>
      </c>
      <c r="G4705" s="1"/>
      <c r="H4705" s="1"/>
      <c r="I4705" s="1"/>
      <c r="J4705" s="1"/>
      <c r="K4705" s="1" t="s">
        <v>1146</v>
      </c>
      <c r="L4705" s="1" t="s">
        <v>1147</v>
      </c>
      <c r="M4705" s="1" t="s">
        <v>1148</v>
      </c>
      <c r="N4705" s="1"/>
      <c r="O4705" s="1"/>
      <c r="P4705" s="1"/>
      <c r="Q4705" s="1">
        <v>45</v>
      </c>
      <c r="R4705" s="1">
        <v>0</v>
      </c>
      <c r="S4705" s="1">
        <v>0</v>
      </c>
      <c r="T4705" s="1">
        <v>0</v>
      </c>
      <c r="U4705" s="1">
        <v>0</v>
      </c>
      <c r="V4705" s="1">
        <v>0.94</v>
      </c>
      <c r="W4705" s="1">
        <v>5.6000000000000001E-2</v>
      </c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>
        <f t="shared" si="107"/>
        <v>45</v>
      </c>
    </row>
    <row r="4706" spans="1:49" x14ac:dyDescent="0.25">
      <c r="A4706" s="1" t="s">
        <v>471</v>
      </c>
      <c r="B4706" s="1">
        <v>1011978</v>
      </c>
      <c r="C4706" s="1">
        <v>2017</v>
      </c>
      <c r="D4706" s="1" t="s">
        <v>1091</v>
      </c>
      <c r="E4706" s="1" t="s">
        <v>1092</v>
      </c>
      <c r="F4706" s="1" t="s">
        <v>12</v>
      </c>
      <c r="G4706" s="1"/>
      <c r="H4706" s="1"/>
      <c r="I4706" s="1"/>
      <c r="J4706" s="1"/>
      <c r="K4706" s="1" t="s">
        <v>1149</v>
      </c>
      <c r="L4706" s="1" t="s">
        <v>1147</v>
      </c>
      <c r="M4706" s="1" t="s">
        <v>1150</v>
      </c>
      <c r="N4706" s="1"/>
      <c r="O4706" s="1"/>
      <c r="P4706" s="1"/>
      <c r="Q4706" s="1">
        <v>19</v>
      </c>
      <c r="R4706" s="1">
        <v>0</v>
      </c>
      <c r="S4706" s="1">
        <v>0</v>
      </c>
      <c r="T4706" s="1">
        <v>0</v>
      </c>
      <c r="U4706" s="1">
        <v>0</v>
      </c>
      <c r="V4706" s="1">
        <v>0.94799999999999995</v>
      </c>
      <c r="W4706" s="1">
        <v>4.7E-2</v>
      </c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>
        <f t="shared" si="107"/>
        <v>19</v>
      </c>
    </row>
    <row r="4707" spans="1:49" x14ac:dyDescent="0.25">
      <c r="A4707" s="1" t="s">
        <v>471</v>
      </c>
      <c r="B4707" s="1">
        <v>1011978</v>
      </c>
      <c r="C4707" s="1">
        <v>2017</v>
      </c>
      <c r="D4707" s="1" t="s">
        <v>1091</v>
      </c>
      <c r="E4707" s="1" t="s">
        <v>1092</v>
      </c>
      <c r="F4707" s="1" t="s">
        <v>12</v>
      </c>
      <c r="G4707" s="1"/>
      <c r="H4707" s="1"/>
      <c r="I4707" s="1"/>
      <c r="J4707" s="1"/>
      <c r="K4707" s="1" t="s">
        <v>1438</v>
      </c>
      <c r="L4707" s="1" t="s">
        <v>1147</v>
      </c>
      <c r="M4707" s="1" t="s">
        <v>1439</v>
      </c>
      <c r="N4707" s="1"/>
      <c r="O4707" s="1"/>
      <c r="P4707" s="1"/>
      <c r="Q4707" s="1">
        <v>187</v>
      </c>
      <c r="R4707" s="1">
        <v>0</v>
      </c>
      <c r="S4707" s="1">
        <v>0</v>
      </c>
      <c r="T4707" s="1">
        <v>0</v>
      </c>
      <c r="U4707" s="1">
        <v>0</v>
      </c>
      <c r="V4707" s="1">
        <v>0.91400000000000003</v>
      </c>
      <c r="W4707" s="1">
        <v>7.1999999999999995E-2</v>
      </c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>
        <f t="shared" si="107"/>
        <v>187</v>
      </c>
    </row>
    <row r="4708" spans="1:49" x14ac:dyDescent="0.25">
      <c r="A4708" s="1" t="s">
        <v>471</v>
      </c>
      <c r="B4708" s="1">
        <v>1011978</v>
      </c>
      <c r="C4708" s="1">
        <v>2017</v>
      </c>
      <c r="D4708" s="1" t="s">
        <v>1091</v>
      </c>
      <c r="E4708" s="1" t="s">
        <v>1092</v>
      </c>
      <c r="F4708" s="1" t="s">
        <v>12</v>
      </c>
      <c r="G4708" s="1"/>
      <c r="H4708" s="1"/>
      <c r="I4708" s="1"/>
      <c r="J4708" s="1"/>
      <c r="K4708" s="1" t="s">
        <v>1438</v>
      </c>
      <c r="L4708" s="1" t="s">
        <v>1094</v>
      </c>
      <c r="M4708" s="1" t="s">
        <v>1442</v>
      </c>
      <c r="N4708" s="1"/>
      <c r="O4708" s="1"/>
      <c r="P4708" s="1"/>
      <c r="Q4708" s="1">
        <v>280</v>
      </c>
      <c r="R4708" s="1">
        <v>0</v>
      </c>
      <c r="S4708" s="1">
        <v>0</v>
      </c>
      <c r="T4708" s="1">
        <v>0</v>
      </c>
      <c r="U4708" s="1">
        <v>0</v>
      </c>
      <c r="V4708" s="1">
        <v>0.873</v>
      </c>
      <c r="W4708" s="1">
        <v>8.0000000000000002E-3</v>
      </c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>
        <f t="shared" si="107"/>
        <v>280</v>
      </c>
    </row>
    <row r="4709" spans="1:49" x14ac:dyDescent="0.25">
      <c r="A4709" s="1" t="s">
        <v>471</v>
      </c>
      <c r="B4709" s="1">
        <v>1011978</v>
      </c>
      <c r="C4709" s="1">
        <v>2017</v>
      </c>
      <c r="D4709" s="1" t="s">
        <v>1091</v>
      </c>
      <c r="E4709" s="1" t="s">
        <v>1092</v>
      </c>
      <c r="F4709" s="1" t="s">
        <v>12</v>
      </c>
      <c r="G4709" s="1"/>
      <c r="H4709" s="1"/>
      <c r="I4709" s="1"/>
      <c r="J4709" s="1"/>
      <c r="K4709" s="1" t="s">
        <v>1443</v>
      </c>
      <c r="L4709" s="1" t="s">
        <v>1147</v>
      </c>
      <c r="M4709" s="1" t="s">
        <v>1444</v>
      </c>
      <c r="N4709" s="1"/>
      <c r="O4709" s="1"/>
      <c r="P4709" s="1"/>
      <c r="Q4709" s="1">
        <v>315</v>
      </c>
      <c r="R4709" s="1">
        <v>0</v>
      </c>
      <c r="S4709" s="1">
        <v>0</v>
      </c>
      <c r="T4709" s="1">
        <v>0</v>
      </c>
      <c r="U4709" s="1">
        <v>0</v>
      </c>
      <c r="V4709" s="1">
        <v>0.88800000000000001</v>
      </c>
      <c r="W4709" s="1">
        <v>1.6E-2</v>
      </c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>
        <f t="shared" si="107"/>
        <v>315</v>
      </c>
    </row>
    <row r="4710" spans="1:49" x14ac:dyDescent="0.25">
      <c r="A4710" s="1" t="s">
        <v>471</v>
      </c>
      <c r="B4710" s="1">
        <v>1011978</v>
      </c>
      <c r="C4710" s="1">
        <v>2017</v>
      </c>
      <c r="D4710" s="1" t="s">
        <v>1091</v>
      </c>
      <c r="E4710" s="1" t="s">
        <v>1092</v>
      </c>
      <c r="F4710" s="1" t="s">
        <v>12</v>
      </c>
      <c r="G4710" s="1"/>
      <c r="H4710" s="1"/>
      <c r="I4710" s="1"/>
      <c r="J4710" s="1"/>
      <c r="K4710" s="1" t="s">
        <v>1443</v>
      </c>
      <c r="L4710" s="1" t="s">
        <v>1094</v>
      </c>
      <c r="M4710" s="1" t="s">
        <v>1447</v>
      </c>
      <c r="N4710" s="1"/>
      <c r="O4710" s="1"/>
      <c r="P4710" s="1"/>
      <c r="Q4710" s="1">
        <v>191</v>
      </c>
      <c r="R4710" s="1">
        <v>0</v>
      </c>
      <c r="S4710" s="1">
        <v>0</v>
      </c>
      <c r="T4710" s="1">
        <v>0</v>
      </c>
      <c r="U4710" s="1">
        <v>0</v>
      </c>
      <c r="V4710" s="1">
        <v>0.83699999999999997</v>
      </c>
      <c r="W4710" s="1">
        <v>1.0999999999999999E-2</v>
      </c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>
        <f t="shared" si="107"/>
        <v>191</v>
      </c>
    </row>
    <row r="4711" spans="1:49" x14ac:dyDescent="0.25">
      <c r="A4711" s="1" t="s">
        <v>471</v>
      </c>
      <c r="B4711" s="1">
        <v>1011978</v>
      </c>
      <c r="C4711" s="1">
        <v>2017</v>
      </c>
      <c r="D4711" s="1" t="s">
        <v>1091</v>
      </c>
      <c r="E4711" s="1" t="s">
        <v>1092</v>
      </c>
      <c r="F4711" s="1" t="s">
        <v>12</v>
      </c>
      <c r="G4711" s="1"/>
      <c r="H4711" s="1"/>
      <c r="I4711" s="1"/>
      <c r="J4711" s="1"/>
      <c r="K4711" s="1" t="s">
        <v>1449</v>
      </c>
      <c r="L4711" s="1" t="s">
        <v>1094</v>
      </c>
      <c r="M4711" s="1" t="s">
        <v>2283</v>
      </c>
      <c r="N4711" s="1"/>
      <c r="O4711" s="1"/>
      <c r="P4711" s="1"/>
      <c r="Q4711" s="1">
        <v>4</v>
      </c>
      <c r="R4711" s="1">
        <v>0</v>
      </c>
      <c r="S4711" s="1">
        <v>0</v>
      </c>
      <c r="T4711" s="1">
        <v>0</v>
      </c>
      <c r="U4711" s="1">
        <v>0</v>
      </c>
      <c r="V4711" s="1">
        <v>0.76400000000000001</v>
      </c>
      <c r="W4711" s="1">
        <v>0</v>
      </c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>
        <f t="shared" si="107"/>
        <v>4</v>
      </c>
    </row>
    <row r="4712" spans="1:49" x14ac:dyDescent="0.25">
      <c r="A4712" s="1" t="s">
        <v>383</v>
      </c>
      <c r="B4712" s="1">
        <v>1011995</v>
      </c>
      <c r="C4712" s="1">
        <v>2017</v>
      </c>
      <c r="D4712" s="1" t="s">
        <v>1091</v>
      </c>
      <c r="E4712" s="1" t="s">
        <v>1092</v>
      </c>
      <c r="F4712" s="1" t="s">
        <v>12</v>
      </c>
      <c r="G4712" s="1"/>
      <c r="H4712" s="1"/>
      <c r="I4712" s="1"/>
      <c r="J4712" s="1"/>
      <c r="K4712" s="1" t="s">
        <v>2140</v>
      </c>
      <c r="L4712" s="1" t="s">
        <v>1121</v>
      </c>
      <c r="M4712" s="1" t="s">
        <v>2883</v>
      </c>
      <c r="N4712" s="1"/>
      <c r="O4712" s="1"/>
      <c r="P4712" s="1"/>
      <c r="Q4712" s="1">
        <v>19</v>
      </c>
      <c r="R4712" s="1">
        <v>0</v>
      </c>
      <c r="S4712" s="1">
        <v>0</v>
      </c>
      <c r="T4712" s="1">
        <v>5</v>
      </c>
      <c r="U4712" s="1">
        <v>0</v>
      </c>
      <c r="V4712" s="1">
        <v>0.94099999999999995</v>
      </c>
      <c r="W4712" s="1">
        <v>2E-3</v>
      </c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>
        <f t="shared" si="107"/>
        <v>19</v>
      </c>
    </row>
    <row r="4713" spans="1:49" x14ac:dyDescent="0.25">
      <c r="A4713" s="1" t="s">
        <v>383</v>
      </c>
      <c r="B4713" s="1">
        <v>1011995</v>
      </c>
      <c r="C4713" s="1">
        <v>2017</v>
      </c>
      <c r="D4713" s="1" t="s">
        <v>1091</v>
      </c>
      <c r="E4713" s="1" t="s">
        <v>1092</v>
      </c>
      <c r="F4713" s="1" t="s">
        <v>12</v>
      </c>
      <c r="G4713" s="1"/>
      <c r="H4713" s="1"/>
      <c r="I4713" s="1"/>
      <c r="J4713" s="1"/>
      <c r="K4713" s="1" t="s">
        <v>2148</v>
      </c>
      <c r="L4713" s="1" t="s">
        <v>1121</v>
      </c>
      <c r="M4713" s="1" t="s">
        <v>3119</v>
      </c>
      <c r="N4713" s="1"/>
      <c r="O4713" s="1"/>
      <c r="P4713" s="1"/>
      <c r="Q4713" s="1">
        <v>54</v>
      </c>
      <c r="R4713" s="1">
        <v>0</v>
      </c>
      <c r="S4713" s="1">
        <v>0</v>
      </c>
      <c r="T4713" s="1">
        <v>1</v>
      </c>
      <c r="U4713" s="1">
        <v>0</v>
      </c>
      <c r="V4713" s="1">
        <v>0.82499999999999996</v>
      </c>
      <c r="W4713" s="1">
        <v>1E-3</v>
      </c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>
        <f t="shared" si="107"/>
        <v>54</v>
      </c>
    </row>
    <row r="4714" spans="1:49" x14ac:dyDescent="0.25">
      <c r="A4714" s="1" t="s">
        <v>383</v>
      </c>
      <c r="B4714" s="1">
        <v>1011995</v>
      </c>
      <c r="C4714" s="1">
        <v>2017</v>
      </c>
      <c r="D4714" s="1" t="s">
        <v>1091</v>
      </c>
      <c r="E4714" s="1" t="s">
        <v>1092</v>
      </c>
      <c r="F4714" s="1" t="s">
        <v>12</v>
      </c>
      <c r="G4714" s="1"/>
      <c r="H4714" s="1"/>
      <c r="I4714" s="1"/>
      <c r="J4714" s="1"/>
      <c r="K4714" s="1" t="s">
        <v>2150</v>
      </c>
      <c r="L4714" s="1" t="s">
        <v>1121</v>
      </c>
      <c r="M4714" s="1" t="s">
        <v>3120</v>
      </c>
      <c r="N4714" s="1"/>
      <c r="O4714" s="1"/>
      <c r="P4714" s="1"/>
      <c r="Q4714" s="1">
        <v>12</v>
      </c>
      <c r="R4714" s="1">
        <v>0</v>
      </c>
      <c r="S4714" s="1">
        <v>0</v>
      </c>
      <c r="T4714" s="1">
        <v>0</v>
      </c>
      <c r="U4714" s="1">
        <v>0</v>
      </c>
      <c r="V4714" s="1">
        <v>0.86699999999999999</v>
      </c>
      <c r="W4714" s="1">
        <v>2E-3</v>
      </c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>
        <f t="shared" si="107"/>
        <v>12</v>
      </c>
    </row>
    <row r="4715" spans="1:49" x14ac:dyDescent="0.25">
      <c r="A4715" s="1" t="s">
        <v>383</v>
      </c>
      <c r="B4715" s="1">
        <v>1011995</v>
      </c>
      <c r="C4715" s="1">
        <v>2017</v>
      </c>
      <c r="D4715" s="1" t="s">
        <v>1091</v>
      </c>
      <c r="E4715" s="1" t="s">
        <v>1092</v>
      </c>
      <c r="F4715" s="1" t="s">
        <v>12</v>
      </c>
      <c r="G4715" s="1"/>
      <c r="H4715" s="1"/>
      <c r="I4715" s="1"/>
      <c r="J4715" s="1"/>
      <c r="K4715" s="1" t="s">
        <v>1509</v>
      </c>
      <c r="L4715" s="1" t="s">
        <v>1121</v>
      </c>
      <c r="M4715" s="1" t="s">
        <v>2420</v>
      </c>
      <c r="N4715" s="1"/>
      <c r="O4715" s="1"/>
      <c r="P4715" s="1"/>
      <c r="Q4715" s="1">
        <v>49</v>
      </c>
      <c r="R4715" s="1">
        <v>0</v>
      </c>
      <c r="S4715" s="1">
        <v>0</v>
      </c>
      <c r="T4715" s="1">
        <v>0</v>
      </c>
      <c r="U4715" s="1">
        <v>0</v>
      </c>
      <c r="V4715" s="1">
        <v>0.76600000000000001</v>
      </c>
      <c r="W4715" s="1">
        <v>1E-3</v>
      </c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>
        <f t="shared" si="107"/>
        <v>49</v>
      </c>
    </row>
    <row r="4716" spans="1:49" x14ac:dyDescent="0.25">
      <c r="A4716" s="1" t="s">
        <v>752</v>
      </c>
      <c r="B4716" s="1">
        <v>1011998</v>
      </c>
      <c r="C4716" s="1">
        <v>2017</v>
      </c>
      <c r="D4716" s="1" t="s">
        <v>1091</v>
      </c>
      <c r="E4716" s="1" t="s">
        <v>1092</v>
      </c>
      <c r="F4716" s="1" t="s">
        <v>12</v>
      </c>
      <c r="G4716" s="1"/>
      <c r="H4716" s="1"/>
      <c r="I4716" s="1"/>
      <c r="J4716" s="1"/>
      <c r="K4716" s="1" t="s">
        <v>1465</v>
      </c>
      <c r="L4716" s="1" t="s">
        <v>1094</v>
      </c>
      <c r="M4716" s="1" t="s">
        <v>1466</v>
      </c>
      <c r="N4716" s="1"/>
      <c r="O4716" s="1"/>
      <c r="P4716" s="1"/>
      <c r="Q4716" s="1">
        <v>17</v>
      </c>
      <c r="R4716" s="1">
        <v>0</v>
      </c>
      <c r="S4716" s="1">
        <v>0</v>
      </c>
      <c r="T4716" s="1">
        <v>0</v>
      </c>
      <c r="U4716" s="1">
        <v>0</v>
      </c>
      <c r="V4716" s="1">
        <v>0.96499999999999997</v>
      </c>
      <c r="W4716" s="1">
        <v>1.4E-2</v>
      </c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>
        <f t="shared" si="107"/>
        <v>17</v>
      </c>
    </row>
    <row r="4717" spans="1:49" x14ac:dyDescent="0.25">
      <c r="A4717" s="1" t="s">
        <v>752</v>
      </c>
      <c r="B4717" s="1">
        <v>1011998</v>
      </c>
      <c r="C4717" s="1">
        <v>2017</v>
      </c>
      <c r="D4717" s="1" t="s">
        <v>1091</v>
      </c>
      <c r="E4717" s="1" t="s">
        <v>1092</v>
      </c>
      <c r="F4717" s="1" t="s">
        <v>12</v>
      </c>
      <c r="G4717" s="1"/>
      <c r="H4717" s="1"/>
      <c r="I4717" s="1"/>
      <c r="J4717" s="1"/>
      <c r="K4717" s="1" t="s">
        <v>1467</v>
      </c>
      <c r="L4717" s="1" t="s">
        <v>1094</v>
      </c>
      <c r="M4717" s="1" t="s">
        <v>2363</v>
      </c>
      <c r="N4717" s="1"/>
      <c r="O4717" s="1"/>
      <c r="P4717" s="1"/>
      <c r="Q4717" s="1">
        <v>8</v>
      </c>
      <c r="R4717" s="1">
        <v>0</v>
      </c>
      <c r="S4717" s="1">
        <v>0</v>
      </c>
      <c r="T4717" s="1">
        <v>0</v>
      </c>
      <c r="U4717" s="1">
        <v>0</v>
      </c>
      <c r="V4717" s="1">
        <v>0.78700000000000003</v>
      </c>
      <c r="W4717" s="1">
        <v>1.7999999999999999E-2</v>
      </c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>
        <f t="shared" si="107"/>
        <v>8</v>
      </c>
    </row>
    <row r="4718" spans="1:49" x14ac:dyDescent="0.25">
      <c r="A4718" s="1" t="s">
        <v>752</v>
      </c>
      <c r="B4718" s="1">
        <v>1011998</v>
      </c>
      <c r="C4718" s="1">
        <v>2017</v>
      </c>
      <c r="D4718" s="1" t="s">
        <v>1091</v>
      </c>
      <c r="E4718" s="1" t="s">
        <v>1092</v>
      </c>
      <c r="F4718" s="1" t="s">
        <v>12</v>
      </c>
      <c r="G4718" s="1"/>
      <c r="H4718" s="1"/>
      <c r="I4718" s="1"/>
      <c r="J4718" s="1"/>
      <c r="K4718" s="1" t="s">
        <v>1476</v>
      </c>
      <c r="L4718" s="1" t="s">
        <v>1094</v>
      </c>
      <c r="M4718" s="1" t="s">
        <v>2584</v>
      </c>
      <c r="N4718" s="1"/>
      <c r="O4718" s="1"/>
      <c r="P4718" s="1"/>
      <c r="Q4718" s="1">
        <v>27</v>
      </c>
      <c r="R4718" s="1">
        <v>0</v>
      </c>
      <c r="S4718" s="1">
        <v>0</v>
      </c>
      <c r="T4718" s="1">
        <v>1</v>
      </c>
      <c r="U4718" s="1">
        <v>0</v>
      </c>
      <c r="V4718" s="1">
        <v>0.96899999999999997</v>
      </c>
      <c r="W4718" s="1">
        <v>2.1000000000000001E-2</v>
      </c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>
        <f t="shared" si="107"/>
        <v>27</v>
      </c>
    </row>
    <row r="4719" spans="1:49" x14ac:dyDescent="0.25">
      <c r="A4719" s="1" t="s">
        <v>752</v>
      </c>
      <c r="B4719" s="1">
        <v>1011998</v>
      </c>
      <c r="C4719" s="1">
        <v>2017</v>
      </c>
      <c r="D4719" s="1" t="s">
        <v>1091</v>
      </c>
      <c r="E4719" s="1" t="s">
        <v>1092</v>
      </c>
      <c r="F4719" s="1" t="s">
        <v>12</v>
      </c>
      <c r="G4719" s="1"/>
      <c r="H4719" s="1"/>
      <c r="I4719" s="1"/>
      <c r="J4719" s="1"/>
      <c r="K4719" s="1" t="s">
        <v>1478</v>
      </c>
      <c r="L4719" s="1" t="s">
        <v>1094</v>
      </c>
      <c r="M4719" s="1" t="s">
        <v>2588</v>
      </c>
      <c r="N4719" s="1"/>
      <c r="O4719" s="1"/>
      <c r="P4719" s="1"/>
      <c r="Q4719" s="1">
        <v>417</v>
      </c>
      <c r="R4719" s="1">
        <v>0</v>
      </c>
      <c r="S4719" s="1">
        <v>0</v>
      </c>
      <c r="T4719" s="1">
        <v>56</v>
      </c>
      <c r="U4719" s="1">
        <v>1</v>
      </c>
      <c r="V4719" s="1">
        <v>0.88700000000000001</v>
      </c>
      <c r="W4719" s="1">
        <v>1.4999999999999999E-2</v>
      </c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>
        <f t="shared" si="107"/>
        <v>418</v>
      </c>
    </row>
    <row r="4720" spans="1:49" x14ac:dyDescent="0.25">
      <c r="A4720" s="1" t="s">
        <v>752</v>
      </c>
      <c r="B4720" s="1">
        <v>1011998</v>
      </c>
      <c r="C4720" s="1">
        <v>2017</v>
      </c>
      <c r="D4720" s="1" t="s">
        <v>1091</v>
      </c>
      <c r="E4720" s="1" t="s">
        <v>1092</v>
      </c>
      <c r="F4720" s="1" t="s">
        <v>12</v>
      </c>
      <c r="G4720" s="1"/>
      <c r="H4720" s="1"/>
      <c r="I4720" s="1"/>
      <c r="J4720" s="1"/>
      <c r="K4720" s="1" t="s">
        <v>2799</v>
      </c>
      <c r="L4720" s="1" t="s">
        <v>1094</v>
      </c>
      <c r="M4720" s="1" t="s">
        <v>2801</v>
      </c>
      <c r="N4720" s="1"/>
      <c r="O4720" s="1"/>
      <c r="P4720" s="1"/>
      <c r="Q4720" s="1">
        <v>3</v>
      </c>
      <c r="R4720" s="1">
        <v>0</v>
      </c>
      <c r="S4720" s="1">
        <v>0</v>
      </c>
      <c r="T4720" s="1">
        <v>0</v>
      </c>
      <c r="U4720" s="1">
        <v>0</v>
      </c>
      <c r="V4720" s="1">
        <v>0.83499999999999996</v>
      </c>
      <c r="W4720" s="1">
        <v>1.7999999999999999E-2</v>
      </c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>
        <f t="shared" si="107"/>
        <v>3</v>
      </c>
    </row>
    <row r="4721" spans="1:49" x14ac:dyDescent="0.25">
      <c r="A4721" s="1" t="s">
        <v>48</v>
      </c>
      <c r="B4721" s="1">
        <v>1012012</v>
      </c>
      <c r="C4721" s="1">
        <v>2017</v>
      </c>
      <c r="D4721" s="1" t="s">
        <v>1091</v>
      </c>
      <c r="E4721" s="1" t="s">
        <v>1092</v>
      </c>
      <c r="F4721" s="1" t="s">
        <v>12</v>
      </c>
      <c r="G4721" s="1"/>
      <c r="H4721" s="1"/>
      <c r="I4721" s="1"/>
      <c r="J4721" s="1"/>
      <c r="K4721" s="1" t="s">
        <v>1745</v>
      </c>
      <c r="L4721" s="1" t="s">
        <v>1168</v>
      </c>
      <c r="M4721" s="1" t="s">
        <v>2597</v>
      </c>
      <c r="N4721" s="1"/>
      <c r="O4721" s="1"/>
      <c r="P4721" s="1"/>
      <c r="Q4721" s="1">
        <v>102</v>
      </c>
      <c r="R4721" s="1">
        <v>0</v>
      </c>
      <c r="S4721" s="1">
        <v>0</v>
      </c>
      <c r="T4721" s="1">
        <v>0</v>
      </c>
      <c r="U4721" s="1">
        <v>0</v>
      </c>
      <c r="V4721" s="1">
        <v>0.85699999999999998</v>
      </c>
      <c r="W4721" s="1">
        <v>1.6E-2</v>
      </c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>
        <f t="shared" si="107"/>
        <v>102</v>
      </c>
    </row>
    <row r="4722" spans="1:49" x14ac:dyDescent="0.25">
      <c r="A4722" s="1" t="s">
        <v>48</v>
      </c>
      <c r="B4722" s="1">
        <v>1012012</v>
      </c>
      <c r="C4722" s="1">
        <v>2017</v>
      </c>
      <c r="D4722" s="1" t="s">
        <v>1091</v>
      </c>
      <c r="E4722" s="1" t="s">
        <v>1092</v>
      </c>
      <c r="F4722" s="1" t="s">
        <v>12</v>
      </c>
      <c r="G4722" s="1"/>
      <c r="H4722" s="1"/>
      <c r="I4722" s="1"/>
      <c r="J4722" s="1"/>
      <c r="K4722" s="1" t="s">
        <v>2116</v>
      </c>
      <c r="L4722" s="1" t="s">
        <v>1168</v>
      </c>
      <c r="M4722" s="1" t="s">
        <v>2117</v>
      </c>
      <c r="N4722" s="1"/>
      <c r="O4722" s="1"/>
      <c r="P4722" s="1"/>
      <c r="Q4722" s="1">
        <v>5</v>
      </c>
      <c r="R4722" s="1">
        <v>0</v>
      </c>
      <c r="S4722" s="1">
        <v>0</v>
      </c>
      <c r="T4722" s="1">
        <v>0</v>
      </c>
      <c r="U4722" s="1">
        <v>0</v>
      </c>
      <c r="V4722" s="1">
        <v>0.85699999999999998</v>
      </c>
      <c r="W4722" s="1">
        <v>1.9E-2</v>
      </c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>
        <f t="shared" si="107"/>
        <v>5</v>
      </c>
    </row>
    <row r="4723" spans="1:49" x14ac:dyDescent="0.25">
      <c r="A4723" s="1" t="s">
        <v>48</v>
      </c>
      <c r="B4723" s="1">
        <v>1012012</v>
      </c>
      <c r="C4723" s="1">
        <v>2017</v>
      </c>
      <c r="D4723" s="1" t="s">
        <v>1091</v>
      </c>
      <c r="E4723" s="1" t="s">
        <v>1092</v>
      </c>
      <c r="F4723" s="1" t="s">
        <v>12</v>
      </c>
      <c r="G4723" s="1"/>
      <c r="H4723" s="1"/>
      <c r="I4723" s="1"/>
      <c r="J4723" s="1"/>
      <c r="K4723" s="1" t="s">
        <v>1751</v>
      </c>
      <c r="L4723" s="1" t="s">
        <v>1168</v>
      </c>
      <c r="M4723" s="1" t="s">
        <v>2119</v>
      </c>
      <c r="N4723" s="1"/>
      <c r="O4723" s="1"/>
      <c r="P4723" s="1"/>
      <c r="Q4723" s="1">
        <v>6</v>
      </c>
      <c r="R4723" s="1">
        <v>0</v>
      </c>
      <c r="S4723" s="1">
        <v>0</v>
      </c>
      <c r="T4723" s="1">
        <v>0</v>
      </c>
      <c r="U4723" s="1">
        <v>0</v>
      </c>
      <c r="V4723" s="1">
        <v>0.85699999999999998</v>
      </c>
      <c r="W4723" s="1">
        <v>1.9E-2</v>
      </c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>
        <f t="shared" si="107"/>
        <v>6</v>
      </c>
    </row>
    <row r="4724" spans="1:49" x14ac:dyDescent="0.25">
      <c r="A4724" s="1" t="s">
        <v>48</v>
      </c>
      <c r="B4724" s="1">
        <v>1012012</v>
      </c>
      <c r="C4724" s="1">
        <v>2017</v>
      </c>
      <c r="D4724" s="1" t="s">
        <v>1091</v>
      </c>
      <c r="E4724" s="1" t="s">
        <v>1092</v>
      </c>
      <c r="F4724" s="1" t="s">
        <v>12</v>
      </c>
      <c r="G4724" s="1"/>
      <c r="H4724" s="1"/>
      <c r="I4724" s="1"/>
      <c r="J4724" s="1"/>
      <c r="K4724" s="1" t="s">
        <v>1753</v>
      </c>
      <c r="L4724" s="1" t="s">
        <v>1168</v>
      </c>
      <c r="M4724" s="1" t="s">
        <v>2120</v>
      </c>
      <c r="N4724" s="1"/>
      <c r="O4724" s="1"/>
      <c r="P4724" s="1"/>
      <c r="Q4724" s="1">
        <v>2</v>
      </c>
      <c r="R4724" s="1">
        <v>0</v>
      </c>
      <c r="S4724" s="1">
        <v>0</v>
      </c>
      <c r="T4724" s="1">
        <v>0</v>
      </c>
      <c r="U4724" s="1">
        <v>0</v>
      </c>
      <c r="V4724" s="1">
        <v>0.85699999999999998</v>
      </c>
      <c r="W4724" s="1">
        <v>1.9E-2</v>
      </c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>
        <f t="shared" si="107"/>
        <v>2</v>
      </c>
    </row>
    <row r="4725" spans="1:49" x14ac:dyDescent="0.25">
      <c r="A4725" s="1" t="s">
        <v>48</v>
      </c>
      <c r="B4725" s="1">
        <v>1012012</v>
      </c>
      <c r="C4725" s="1">
        <v>2017</v>
      </c>
      <c r="D4725" s="1" t="s">
        <v>1091</v>
      </c>
      <c r="E4725" s="1" t="s">
        <v>1092</v>
      </c>
      <c r="F4725" s="1" t="s">
        <v>12</v>
      </c>
      <c r="G4725" s="1"/>
      <c r="H4725" s="1"/>
      <c r="I4725" s="1"/>
      <c r="J4725" s="1"/>
      <c r="K4725" s="1" t="s">
        <v>1757</v>
      </c>
      <c r="L4725" s="1" t="s">
        <v>1168</v>
      </c>
      <c r="M4725" s="1" t="s">
        <v>2599</v>
      </c>
      <c r="N4725" s="1"/>
      <c r="O4725" s="1"/>
      <c r="P4725" s="1"/>
      <c r="Q4725" s="1">
        <v>20</v>
      </c>
      <c r="R4725" s="1">
        <v>0</v>
      </c>
      <c r="S4725" s="1">
        <v>0</v>
      </c>
      <c r="T4725" s="1">
        <v>0</v>
      </c>
      <c r="U4725" s="1">
        <v>0</v>
      </c>
      <c r="V4725" s="1">
        <v>0.94199999999999995</v>
      </c>
      <c r="W4725" s="1">
        <v>3.9E-2</v>
      </c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>
        <f t="shared" si="107"/>
        <v>20</v>
      </c>
    </row>
    <row r="4726" spans="1:49" x14ac:dyDescent="0.25">
      <c r="A4726" s="1" t="s">
        <v>702</v>
      </c>
      <c r="B4726" s="1">
        <v>1012014</v>
      </c>
      <c r="C4726" s="1">
        <v>2017</v>
      </c>
      <c r="D4726" s="1" t="s">
        <v>1091</v>
      </c>
      <c r="E4726" s="1" t="s">
        <v>1092</v>
      </c>
      <c r="F4726" s="1" t="s">
        <v>12</v>
      </c>
      <c r="G4726" s="1"/>
      <c r="H4726" s="1"/>
      <c r="I4726" s="1"/>
      <c r="J4726" s="1"/>
      <c r="K4726" s="1" t="s">
        <v>1904</v>
      </c>
      <c r="L4726" s="1" t="s">
        <v>1109</v>
      </c>
      <c r="M4726" s="1" t="s">
        <v>1906</v>
      </c>
      <c r="N4726" s="1">
        <v>37.945903199999997</v>
      </c>
      <c r="O4726" s="1">
        <v>43780.745503099999</v>
      </c>
      <c r="P4726" s="1">
        <v>88.3</v>
      </c>
      <c r="Q4726" s="1">
        <v>172</v>
      </c>
      <c r="R4726" s="1">
        <v>0</v>
      </c>
      <c r="S4726" s="1">
        <v>1</v>
      </c>
      <c r="T4726" s="1">
        <v>0</v>
      </c>
      <c r="U4726" s="1">
        <v>2</v>
      </c>
      <c r="V4726" s="1">
        <v>0.73899999999999999</v>
      </c>
      <c r="W4726" s="1">
        <v>4.0000000000000001E-3</v>
      </c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>
        <f t="shared" si="107"/>
        <v>174</v>
      </c>
    </row>
    <row r="4727" spans="1:49" x14ac:dyDescent="0.25">
      <c r="A4727" s="1" t="s">
        <v>702</v>
      </c>
      <c r="B4727" s="1">
        <v>1012014</v>
      </c>
      <c r="C4727" s="1">
        <v>2017</v>
      </c>
      <c r="D4727" s="1" t="s">
        <v>1091</v>
      </c>
      <c r="E4727" s="1" t="s">
        <v>1092</v>
      </c>
      <c r="F4727" s="1" t="s">
        <v>12</v>
      </c>
      <c r="G4727" s="1"/>
      <c r="H4727" s="1"/>
      <c r="I4727" s="1"/>
      <c r="J4727" s="1"/>
      <c r="K4727" s="1" t="s">
        <v>1904</v>
      </c>
      <c r="L4727" s="1" t="s">
        <v>1168</v>
      </c>
      <c r="M4727" s="1" t="s">
        <v>2992</v>
      </c>
      <c r="N4727" s="1"/>
      <c r="O4727" s="1"/>
      <c r="P4727" s="1"/>
      <c r="Q4727" s="1">
        <v>21</v>
      </c>
      <c r="R4727" s="1">
        <v>0</v>
      </c>
      <c r="S4727" s="1">
        <v>0</v>
      </c>
      <c r="T4727" s="1">
        <v>0</v>
      </c>
      <c r="U4727" s="1">
        <v>0</v>
      </c>
      <c r="V4727" s="1">
        <v>0.73899999999999999</v>
      </c>
      <c r="W4727" s="1">
        <v>4.0000000000000001E-3</v>
      </c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>
        <f t="shared" si="107"/>
        <v>21</v>
      </c>
    </row>
    <row r="4728" spans="1:49" x14ac:dyDescent="0.25">
      <c r="A4728" s="1" t="s">
        <v>702</v>
      </c>
      <c r="B4728" s="1">
        <v>1012014</v>
      </c>
      <c r="C4728" s="1">
        <v>2017</v>
      </c>
      <c r="D4728" s="1" t="s">
        <v>1091</v>
      </c>
      <c r="E4728" s="1" t="s">
        <v>1092</v>
      </c>
      <c r="F4728" s="1" t="s">
        <v>12</v>
      </c>
      <c r="G4728" s="1"/>
      <c r="H4728" s="1"/>
      <c r="I4728" s="1"/>
      <c r="J4728" s="1"/>
      <c r="K4728" s="1" t="s">
        <v>1400</v>
      </c>
      <c r="L4728" s="1" t="s">
        <v>1109</v>
      </c>
      <c r="M4728" s="1" t="s">
        <v>1401</v>
      </c>
      <c r="N4728" s="1">
        <v>40</v>
      </c>
      <c r="O4728" s="1">
        <v>6246.0320000000002</v>
      </c>
      <c r="P4728" s="1">
        <v>75</v>
      </c>
      <c r="Q4728" s="1">
        <v>1</v>
      </c>
      <c r="R4728" s="1">
        <v>0</v>
      </c>
      <c r="S4728" s="1">
        <v>0</v>
      </c>
      <c r="T4728" s="1">
        <v>0</v>
      </c>
      <c r="U4728" s="1">
        <v>0</v>
      </c>
      <c r="V4728" s="1">
        <v>0.68799999999999994</v>
      </c>
      <c r="W4728" s="1">
        <v>7.1999999999999995E-2</v>
      </c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>
        <f t="shared" si="107"/>
        <v>1</v>
      </c>
    </row>
    <row r="4729" spans="1:49" x14ac:dyDescent="0.25">
      <c r="A4729" s="1" t="s">
        <v>702</v>
      </c>
      <c r="B4729" s="1">
        <v>1012014</v>
      </c>
      <c r="C4729" s="1">
        <v>2017</v>
      </c>
      <c r="D4729" s="1" t="s">
        <v>1091</v>
      </c>
      <c r="E4729" s="1" t="s">
        <v>1092</v>
      </c>
      <c r="F4729" s="1" t="s">
        <v>12</v>
      </c>
      <c r="G4729" s="1"/>
      <c r="H4729" s="1"/>
      <c r="I4729" s="1"/>
      <c r="J4729" s="1"/>
      <c r="K4729" s="1" t="s">
        <v>1907</v>
      </c>
      <c r="L4729" s="1" t="s">
        <v>1109</v>
      </c>
      <c r="M4729" s="1" t="s">
        <v>1909</v>
      </c>
      <c r="N4729" s="1">
        <v>42.15</v>
      </c>
      <c r="O4729" s="1">
        <v>80146.143500000006</v>
      </c>
      <c r="P4729" s="1">
        <v>25</v>
      </c>
      <c r="Q4729" s="1">
        <v>2</v>
      </c>
      <c r="R4729" s="1">
        <v>0</v>
      </c>
      <c r="S4729" s="1">
        <v>0</v>
      </c>
      <c r="T4729" s="1">
        <v>0</v>
      </c>
      <c r="U4729" s="1">
        <v>0</v>
      </c>
      <c r="V4729" s="1">
        <v>0.70299999999999996</v>
      </c>
      <c r="W4729" s="1">
        <v>2.5000000000000001E-2</v>
      </c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>
        <f t="shared" si="107"/>
        <v>2</v>
      </c>
    </row>
    <row r="4730" spans="1:49" x14ac:dyDescent="0.25">
      <c r="A4730" s="1" t="s">
        <v>702</v>
      </c>
      <c r="B4730" s="1">
        <v>1012014</v>
      </c>
      <c r="C4730" s="1">
        <v>2017</v>
      </c>
      <c r="D4730" s="1" t="s">
        <v>1091</v>
      </c>
      <c r="E4730" s="1" t="s">
        <v>1092</v>
      </c>
      <c r="F4730" s="1" t="s">
        <v>12</v>
      </c>
      <c r="G4730" s="1"/>
      <c r="H4730" s="1"/>
      <c r="I4730" s="1"/>
      <c r="J4730" s="1"/>
      <c r="K4730" s="1" t="s">
        <v>1907</v>
      </c>
      <c r="L4730" s="1" t="s">
        <v>1168</v>
      </c>
      <c r="M4730" s="1" t="s">
        <v>1910</v>
      </c>
      <c r="N4730" s="1"/>
      <c r="O4730" s="1"/>
      <c r="P4730" s="1"/>
      <c r="Q4730" s="1">
        <v>3</v>
      </c>
      <c r="R4730" s="1">
        <v>0</v>
      </c>
      <c r="S4730" s="1">
        <v>0</v>
      </c>
      <c r="T4730" s="1">
        <v>0</v>
      </c>
      <c r="U4730" s="1">
        <v>0</v>
      </c>
      <c r="V4730" s="1">
        <v>0.70299999999999996</v>
      </c>
      <c r="W4730" s="1">
        <v>2.5000000000000001E-2</v>
      </c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>
        <f t="shared" si="107"/>
        <v>3</v>
      </c>
    </row>
    <row r="4731" spans="1:49" x14ac:dyDescent="0.25">
      <c r="A4731" s="1" t="s">
        <v>511</v>
      </c>
      <c r="B4731" s="1">
        <v>1012021</v>
      </c>
      <c r="C4731" s="1">
        <v>2017</v>
      </c>
      <c r="D4731" s="1" t="s">
        <v>1091</v>
      </c>
      <c r="E4731" s="1" t="s">
        <v>1092</v>
      </c>
      <c r="F4731" s="1" t="s">
        <v>12</v>
      </c>
      <c r="G4731" s="1"/>
      <c r="H4731" s="1"/>
      <c r="I4731" s="1"/>
      <c r="J4731" s="1"/>
      <c r="K4731" s="1" t="s">
        <v>1868</v>
      </c>
      <c r="L4731" s="1" t="s">
        <v>1109</v>
      </c>
      <c r="M4731" s="1" t="s">
        <v>1869</v>
      </c>
      <c r="N4731" s="1">
        <v>42.56</v>
      </c>
      <c r="O4731" s="1">
        <v>1061.6132626000001</v>
      </c>
      <c r="P4731" s="1">
        <v>13</v>
      </c>
      <c r="Q4731" s="1">
        <v>5</v>
      </c>
      <c r="R4731" s="1">
        <v>0</v>
      </c>
      <c r="S4731" s="1">
        <v>0</v>
      </c>
      <c r="T4731" s="1">
        <v>1</v>
      </c>
      <c r="U4731" s="1">
        <v>1</v>
      </c>
      <c r="V4731" s="1">
        <v>0.52400000000000002</v>
      </c>
      <c r="W4731" s="1">
        <v>8.9999999999999993E-3</v>
      </c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>
        <f t="shared" si="107"/>
        <v>6</v>
      </c>
    </row>
    <row r="4732" spans="1:49" x14ac:dyDescent="0.25">
      <c r="A4732" s="1" t="s">
        <v>511</v>
      </c>
      <c r="B4732" s="1">
        <v>1012021</v>
      </c>
      <c r="C4732" s="1">
        <v>2017</v>
      </c>
      <c r="D4732" s="1" t="s">
        <v>1091</v>
      </c>
      <c r="E4732" s="1" t="s">
        <v>1092</v>
      </c>
      <c r="F4732" s="1" t="s">
        <v>12</v>
      </c>
      <c r="G4732" s="1"/>
      <c r="H4732" s="1"/>
      <c r="I4732" s="1"/>
      <c r="J4732" s="1"/>
      <c r="K4732" s="1" t="s">
        <v>1870</v>
      </c>
      <c r="L4732" s="1" t="s">
        <v>1109</v>
      </c>
      <c r="M4732" s="1" t="s">
        <v>1871</v>
      </c>
      <c r="N4732" s="1">
        <v>42.56</v>
      </c>
      <c r="O4732" s="1">
        <v>1857.9375332</v>
      </c>
      <c r="P4732" s="1">
        <v>13</v>
      </c>
      <c r="Q4732" s="1">
        <v>3</v>
      </c>
      <c r="R4732" s="1">
        <v>0</v>
      </c>
      <c r="S4732" s="1">
        <v>0</v>
      </c>
      <c r="T4732" s="1">
        <v>0</v>
      </c>
      <c r="U4732" s="1">
        <v>0</v>
      </c>
      <c r="V4732" s="1">
        <v>0.54400000000000004</v>
      </c>
      <c r="W4732" s="1">
        <v>8.9999999999999993E-3</v>
      </c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>
        <f t="shared" si="107"/>
        <v>3</v>
      </c>
    </row>
    <row r="4733" spans="1:49" x14ac:dyDescent="0.25">
      <c r="A4733" s="1" t="s">
        <v>511</v>
      </c>
      <c r="B4733" s="1">
        <v>1012021</v>
      </c>
      <c r="C4733" s="1">
        <v>2017</v>
      </c>
      <c r="D4733" s="1" t="s">
        <v>1091</v>
      </c>
      <c r="E4733" s="1" t="s">
        <v>1092</v>
      </c>
      <c r="F4733" s="1" t="s">
        <v>12</v>
      </c>
      <c r="G4733" s="1"/>
      <c r="H4733" s="1"/>
      <c r="I4733" s="1"/>
      <c r="J4733" s="1"/>
      <c r="K4733" s="1" t="s">
        <v>1428</v>
      </c>
      <c r="L4733" s="1" t="s">
        <v>1109</v>
      </c>
      <c r="M4733" s="1" t="s">
        <v>1429</v>
      </c>
      <c r="N4733" s="1">
        <v>42.56</v>
      </c>
      <c r="O4733" s="1">
        <v>1528.5894952000001</v>
      </c>
      <c r="P4733" s="1">
        <v>13</v>
      </c>
      <c r="Q4733" s="1">
        <v>7</v>
      </c>
      <c r="R4733" s="1">
        <v>2</v>
      </c>
      <c r="S4733" s="1">
        <v>0</v>
      </c>
      <c r="T4733" s="1">
        <v>0</v>
      </c>
      <c r="U4733" s="1">
        <v>5</v>
      </c>
      <c r="V4733" s="1">
        <v>0.73899999999999999</v>
      </c>
      <c r="W4733" s="1">
        <v>8.0000000000000002E-3</v>
      </c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>
        <f t="shared" si="107"/>
        <v>12</v>
      </c>
    </row>
    <row r="4734" spans="1:49" x14ac:dyDescent="0.25">
      <c r="A4734" s="1" t="s">
        <v>511</v>
      </c>
      <c r="B4734" s="1">
        <v>1012021</v>
      </c>
      <c r="C4734" s="1">
        <v>2017</v>
      </c>
      <c r="D4734" s="1" t="s">
        <v>1091</v>
      </c>
      <c r="E4734" s="1" t="s">
        <v>1092</v>
      </c>
      <c r="F4734" s="1" t="s">
        <v>12</v>
      </c>
      <c r="G4734" s="1"/>
      <c r="H4734" s="1"/>
      <c r="I4734" s="1"/>
      <c r="J4734" s="1"/>
      <c r="K4734" s="1" t="s">
        <v>1732</v>
      </c>
      <c r="L4734" s="1" t="s">
        <v>1109</v>
      </c>
      <c r="M4734" s="1" t="s">
        <v>1733</v>
      </c>
      <c r="N4734" s="1">
        <v>42.56</v>
      </c>
      <c r="O4734" s="1">
        <v>949.47622569999999</v>
      </c>
      <c r="P4734" s="1">
        <v>13</v>
      </c>
      <c r="Q4734" s="1">
        <v>7</v>
      </c>
      <c r="R4734" s="1">
        <v>1</v>
      </c>
      <c r="S4734" s="1">
        <v>0</v>
      </c>
      <c r="T4734" s="1">
        <v>5</v>
      </c>
      <c r="U4734" s="1">
        <v>0</v>
      </c>
      <c r="V4734" s="1">
        <v>0.501</v>
      </c>
      <c r="W4734" s="1">
        <v>8.9999999999999993E-3</v>
      </c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>
        <f t="shared" si="107"/>
        <v>7</v>
      </c>
    </row>
    <row r="4735" spans="1:49" x14ac:dyDescent="0.25">
      <c r="A4735" s="1" t="s">
        <v>511</v>
      </c>
      <c r="B4735" s="1">
        <v>1012021</v>
      </c>
      <c r="C4735" s="1">
        <v>2017</v>
      </c>
      <c r="D4735" s="1" t="s">
        <v>1091</v>
      </c>
      <c r="E4735" s="1" t="s">
        <v>1092</v>
      </c>
      <c r="F4735" s="1" t="s">
        <v>12</v>
      </c>
      <c r="G4735" s="1"/>
      <c r="H4735" s="1"/>
      <c r="I4735" s="1"/>
      <c r="J4735" s="1"/>
      <c r="K4735" s="1" t="s">
        <v>1874</v>
      </c>
      <c r="L4735" s="1" t="s">
        <v>1109</v>
      </c>
      <c r="M4735" s="1" t="s">
        <v>1875</v>
      </c>
      <c r="N4735" s="1">
        <v>42.56</v>
      </c>
      <c r="O4735" s="1">
        <v>3233.8121992000001</v>
      </c>
      <c r="P4735" s="1">
        <v>13</v>
      </c>
      <c r="Q4735" s="1">
        <v>62</v>
      </c>
      <c r="R4735" s="1">
        <v>1</v>
      </c>
      <c r="S4735" s="1">
        <v>0</v>
      </c>
      <c r="T4735" s="1">
        <v>17</v>
      </c>
      <c r="U4735" s="1">
        <v>1</v>
      </c>
      <c r="V4735" s="1">
        <v>0.63400000000000001</v>
      </c>
      <c r="W4735" s="1">
        <v>8.9999999999999993E-3</v>
      </c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>
        <f t="shared" si="107"/>
        <v>63</v>
      </c>
    </row>
    <row r="4736" spans="1:49" x14ac:dyDescent="0.25">
      <c r="A4736" s="1" t="s">
        <v>54</v>
      </c>
      <c r="B4736" s="1">
        <v>1012024</v>
      </c>
      <c r="C4736" s="1">
        <v>2017</v>
      </c>
      <c r="D4736" s="1" t="s">
        <v>1091</v>
      </c>
      <c r="E4736" s="1" t="s">
        <v>1092</v>
      </c>
      <c r="F4736" s="1" t="s">
        <v>12</v>
      </c>
      <c r="G4736" s="1"/>
      <c r="H4736" s="1"/>
      <c r="I4736" s="1"/>
      <c r="J4736" s="1"/>
      <c r="K4736" s="1" t="s">
        <v>1337</v>
      </c>
      <c r="L4736" s="1" t="s">
        <v>1109</v>
      </c>
      <c r="M4736" s="1" t="s">
        <v>1339</v>
      </c>
      <c r="N4736" s="1">
        <v>40</v>
      </c>
      <c r="O4736" s="1">
        <v>1788.68</v>
      </c>
      <c r="P4736" s="1">
        <v>35</v>
      </c>
      <c r="Q4736" s="1">
        <v>80</v>
      </c>
      <c r="R4736" s="1">
        <v>0</v>
      </c>
      <c r="S4736" s="1">
        <v>0</v>
      </c>
      <c r="T4736" s="1">
        <v>0</v>
      </c>
      <c r="U4736" s="1">
        <v>0</v>
      </c>
      <c r="V4736" s="1">
        <v>0.86899999999999999</v>
      </c>
      <c r="W4736" s="1">
        <v>8.0000000000000002E-3</v>
      </c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>
        <f t="shared" si="107"/>
        <v>80</v>
      </c>
    </row>
    <row r="4737" spans="1:49" x14ac:dyDescent="0.25">
      <c r="A4737" s="1" t="s">
        <v>54</v>
      </c>
      <c r="B4737" s="1">
        <v>1012024</v>
      </c>
      <c r="C4737" s="1">
        <v>2017</v>
      </c>
      <c r="D4737" s="1" t="s">
        <v>1091</v>
      </c>
      <c r="E4737" s="1" t="s">
        <v>1092</v>
      </c>
      <c r="F4737" s="1" t="s">
        <v>12</v>
      </c>
      <c r="G4737" s="1"/>
      <c r="H4737" s="1"/>
      <c r="I4737" s="1"/>
      <c r="J4737" s="1"/>
      <c r="K4737" s="1" t="s">
        <v>1337</v>
      </c>
      <c r="L4737" s="1" t="s">
        <v>1094</v>
      </c>
      <c r="M4737" s="1" t="s">
        <v>1340</v>
      </c>
      <c r="N4737" s="1"/>
      <c r="O4737" s="1"/>
      <c r="P4737" s="1"/>
      <c r="Q4737" s="1">
        <v>41</v>
      </c>
      <c r="R4737" s="1">
        <v>0</v>
      </c>
      <c r="S4737" s="1">
        <v>0</v>
      </c>
      <c r="T4737" s="1">
        <v>0</v>
      </c>
      <c r="U4737" s="1">
        <v>0</v>
      </c>
      <c r="V4737" s="1">
        <v>0.86899999999999999</v>
      </c>
      <c r="W4737" s="1">
        <v>8.0000000000000002E-3</v>
      </c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>
        <f t="shared" si="107"/>
        <v>41</v>
      </c>
    </row>
    <row r="4738" spans="1:49" x14ac:dyDescent="0.25">
      <c r="A4738" s="1" t="s">
        <v>54</v>
      </c>
      <c r="B4738" s="1">
        <v>1012024</v>
      </c>
      <c r="C4738" s="1">
        <v>2017</v>
      </c>
      <c r="D4738" s="1" t="s">
        <v>1091</v>
      </c>
      <c r="E4738" s="1" t="s">
        <v>1092</v>
      </c>
      <c r="F4738" s="1" t="s">
        <v>12</v>
      </c>
      <c r="G4738" s="1"/>
      <c r="H4738" s="1"/>
      <c r="I4738" s="1"/>
      <c r="J4738" s="1"/>
      <c r="K4738" s="1" t="s">
        <v>1487</v>
      </c>
      <c r="L4738" s="1" t="s">
        <v>1094</v>
      </c>
      <c r="M4738" s="1" t="s">
        <v>1488</v>
      </c>
      <c r="N4738" s="1"/>
      <c r="O4738" s="1"/>
      <c r="P4738" s="1"/>
      <c r="Q4738" s="1">
        <v>98</v>
      </c>
      <c r="R4738" s="1">
        <v>0</v>
      </c>
      <c r="S4738" s="1">
        <v>0</v>
      </c>
      <c r="T4738" s="1">
        <v>1</v>
      </c>
      <c r="U4738" s="1">
        <v>0</v>
      </c>
      <c r="V4738" s="1">
        <v>0.86899999999999999</v>
      </c>
      <c r="W4738" s="1">
        <v>8.0000000000000002E-3</v>
      </c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>
        <f t="shared" si="107"/>
        <v>98</v>
      </c>
    </row>
    <row r="4739" spans="1:49" x14ac:dyDescent="0.25">
      <c r="A4739" s="1" t="s">
        <v>54</v>
      </c>
      <c r="B4739" s="1">
        <v>1012024</v>
      </c>
      <c r="C4739" s="1">
        <v>2017</v>
      </c>
      <c r="D4739" s="1" t="s">
        <v>1091</v>
      </c>
      <c r="E4739" s="1" t="s">
        <v>1092</v>
      </c>
      <c r="F4739" s="1" t="s">
        <v>12</v>
      </c>
      <c r="G4739" s="1"/>
      <c r="H4739" s="1"/>
      <c r="I4739" s="1"/>
      <c r="J4739" s="1"/>
      <c r="K4739" s="1" t="s">
        <v>1349</v>
      </c>
      <c r="L4739" s="1" t="s">
        <v>1109</v>
      </c>
      <c r="M4739" s="1" t="s">
        <v>1350</v>
      </c>
      <c r="N4739" s="1">
        <v>44.4</v>
      </c>
      <c r="O4739" s="1">
        <v>93.32</v>
      </c>
      <c r="P4739" s="1">
        <v>35</v>
      </c>
      <c r="Q4739" s="1">
        <v>26</v>
      </c>
      <c r="R4739" s="1">
        <v>0</v>
      </c>
      <c r="S4739" s="1">
        <v>0</v>
      </c>
      <c r="T4739" s="1">
        <v>15</v>
      </c>
      <c r="U4739" s="1">
        <v>0</v>
      </c>
      <c r="V4739" s="1">
        <v>0.86899999999999999</v>
      </c>
      <c r="W4739" s="1">
        <v>8.0000000000000002E-3</v>
      </c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>
        <f t="shared" ref="AW4739:AW4802" si="108">+Q4739+U4739</f>
        <v>26</v>
      </c>
    </row>
    <row r="4740" spans="1:49" x14ac:dyDescent="0.25">
      <c r="A4740" s="1" t="s">
        <v>54</v>
      </c>
      <c r="B4740" s="1">
        <v>1012024</v>
      </c>
      <c r="C4740" s="1">
        <v>2017</v>
      </c>
      <c r="D4740" s="1" t="s">
        <v>1091</v>
      </c>
      <c r="E4740" s="1" t="s">
        <v>1092</v>
      </c>
      <c r="F4740" s="1" t="s">
        <v>12</v>
      </c>
      <c r="G4740" s="1"/>
      <c r="H4740" s="1"/>
      <c r="I4740" s="1"/>
      <c r="J4740" s="1"/>
      <c r="K4740" s="1" t="s">
        <v>1349</v>
      </c>
      <c r="L4740" s="1" t="s">
        <v>1094</v>
      </c>
      <c r="M4740" s="1" t="s">
        <v>1351</v>
      </c>
      <c r="N4740" s="1"/>
      <c r="O4740" s="1"/>
      <c r="P4740" s="1"/>
      <c r="Q4740" s="1">
        <v>21</v>
      </c>
      <c r="R4740" s="1">
        <v>0</v>
      </c>
      <c r="S4740" s="1">
        <v>0</v>
      </c>
      <c r="T4740" s="1">
        <v>10</v>
      </c>
      <c r="U4740" s="1">
        <v>0</v>
      </c>
      <c r="V4740" s="1">
        <v>0.86899999999999999</v>
      </c>
      <c r="W4740" s="1">
        <v>8.0000000000000002E-3</v>
      </c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>
        <f t="shared" si="108"/>
        <v>21</v>
      </c>
    </row>
    <row r="4741" spans="1:49" x14ac:dyDescent="0.25">
      <c r="A4741" s="1" t="s">
        <v>54</v>
      </c>
      <c r="B4741" s="1">
        <v>1012024</v>
      </c>
      <c r="C4741" s="1">
        <v>2017</v>
      </c>
      <c r="D4741" s="1" t="s">
        <v>1091</v>
      </c>
      <c r="E4741" s="1" t="s">
        <v>1092</v>
      </c>
      <c r="F4741" s="1" t="s">
        <v>12</v>
      </c>
      <c r="G4741" s="1"/>
      <c r="H4741" s="1"/>
      <c r="I4741" s="1"/>
      <c r="J4741" s="1"/>
      <c r="K4741" s="1" t="s">
        <v>1767</v>
      </c>
      <c r="L4741" s="1" t="s">
        <v>1109</v>
      </c>
      <c r="M4741" s="1" t="s">
        <v>2008</v>
      </c>
      <c r="N4741" s="1">
        <v>41.7</v>
      </c>
      <c r="O4741" s="1">
        <v>1123.42</v>
      </c>
      <c r="P4741" s="1">
        <v>35</v>
      </c>
      <c r="Q4741" s="1">
        <v>55</v>
      </c>
      <c r="R4741" s="1">
        <v>0</v>
      </c>
      <c r="S4741" s="1">
        <v>0</v>
      </c>
      <c r="T4741" s="1">
        <v>0</v>
      </c>
      <c r="U4741" s="1">
        <v>0</v>
      </c>
      <c r="V4741" s="1">
        <v>0.86899999999999999</v>
      </c>
      <c r="W4741" s="1">
        <v>8.0000000000000002E-3</v>
      </c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>
        <f t="shared" si="108"/>
        <v>55</v>
      </c>
    </row>
    <row r="4742" spans="1:49" x14ac:dyDescent="0.25">
      <c r="A4742" s="1" t="s">
        <v>54</v>
      </c>
      <c r="B4742" s="1">
        <v>1012024</v>
      </c>
      <c r="C4742" s="1">
        <v>2017</v>
      </c>
      <c r="D4742" s="1" t="s">
        <v>1091</v>
      </c>
      <c r="E4742" s="1" t="s">
        <v>1092</v>
      </c>
      <c r="F4742" s="1" t="s">
        <v>12</v>
      </c>
      <c r="G4742" s="1"/>
      <c r="H4742" s="1"/>
      <c r="I4742" s="1"/>
      <c r="J4742" s="1"/>
      <c r="K4742" s="1" t="s">
        <v>1767</v>
      </c>
      <c r="L4742" s="1" t="s">
        <v>1094</v>
      </c>
      <c r="M4742" s="1" t="s">
        <v>1768</v>
      </c>
      <c r="N4742" s="1"/>
      <c r="O4742" s="1"/>
      <c r="P4742" s="1"/>
      <c r="Q4742" s="1">
        <v>19</v>
      </c>
      <c r="R4742" s="1">
        <v>0</v>
      </c>
      <c r="S4742" s="1">
        <v>0</v>
      </c>
      <c r="T4742" s="1">
        <v>0</v>
      </c>
      <c r="U4742" s="1">
        <v>0</v>
      </c>
      <c r="V4742" s="1">
        <v>0.86899999999999999</v>
      </c>
      <c r="W4742" s="1">
        <v>8.0000000000000002E-3</v>
      </c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>
        <f t="shared" si="108"/>
        <v>19</v>
      </c>
    </row>
    <row r="4743" spans="1:49" x14ac:dyDescent="0.25">
      <c r="A4743" s="1" t="s">
        <v>54</v>
      </c>
      <c r="B4743" s="1">
        <v>1012024</v>
      </c>
      <c r="C4743" s="1">
        <v>2017</v>
      </c>
      <c r="D4743" s="1" t="s">
        <v>1091</v>
      </c>
      <c r="E4743" s="1" t="s">
        <v>1092</v>
      </c>
      <c r="F4743" s="1" t="s">
        <v>12</v>
      </c>
      <c r="G4743" s="1"/>
      <c r="H4743" s="1"/>
      <c r="I4743" s="1"/>
      <c r="J4743" s="1"/>
      <c r="K4743" s="1" t="s">
        <v>1492</v>
      </c>
      <c r="L4743" s="1" t="s">
        <v>1094</v>
      </c>
      <c r="M4743" s="1" t="s">
        <v>1493</v>
      </c>
      <c r="N4743" s="1"/>
      <c r="O4743" s="1"/>
      <c r="P4743" s="1"/>
      <c r="Q4743" s="1">
        <v>22</v>
      </c>
      <c r="R4743" s="1">
        <v>0</v>
      </c>
      <c r="S4743" s="1">
        <v>0</v>
      </c>
      <c r="T4743" s="1">
        <v>0</v>
      </c>
      <c r="U4743" s="1">
        <v>0</v>
      </c>
      <c r="V4743" s="1">
        <v>0.86899999999999999</v>
      </c>
      <c r="W4743" s="1">
        <v>8.0000000000000002E-3</v>
      </c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>
        <f t="shared" si="108"/>
        <v>22</v>
      </c>
    </row>
    <row r="4744" spans="1:49" x14ac:dyDescent="0.25">
      <c r="A4744" s="1" t="s">
        <v>54</v>
      </c>
      <c r="B4744" s="1">
        <v>1012024</v>
      </c>
      <c r="C4744" s="1">
        <v>2017</v>
      </c>
      <c r="D4744" s="1" t="s">
        <v>1091</v>
      </c>
      <c r="E4744" s="1" t="s">
        <v>1092</v>
      </c>
      <c r="F4744" s="1" t="s">
        <v>12</v>
      </c>
      <c r="G4744" s="1"/>
      <c r="H4744" s="1"/>
      <c r="I4744" s="1"/>
      <c r="J4744" s="1"/>
      <c r="K4744" s="1" t="s">
        <v>1841</v>
      </c>
      <c r="L4744" s="1" t="s">
        <v>1109</v>
      </c>
      <c r="M4744" s="1" t="s">
        <v>2268</v>
      </c>
      <c r="N4744" s="1">
        <v>40.200000000000003</v>
      </c>
      <c r="O4744" s="1">
        <v>572.04</v>
      </c>
      <c r="P4744" s="1">
        <v>35</v>
      </c>
      <c r="Q4744" s="1">
        <v>118</v>
      </c>
      <c r="R4744" s="1">
        <v>0</v>
      </c>
      <c r="S4744" s="1">
        <v>0</v>
      </c>
      <c r="T4744" s="1">
        <v>0</v>
      </c>
      <c r="U4744" s="1">
        <v>0</v>
      </c>
      <c r="V4744" s="1">
        <v>0.86899999999999999</v>
      </c>
      <c r="W4744" s="1">
        <v>8.0000000000000002E-3</v>
      </c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>
        <f t="shared" si="108"/>
        <v>118</v>
      </c>
    </row>
    <row r="4745" spans="1:49" x14ac:dyDescent="0.25">
      <c r="A4745" s="1" t="s">
        <v>54</v>
      </c>
      <c r="B4745" s="1">
        <v>1012024</v>
      </c>
      <c r="C4745" s="1">
        <v>2017</v>
      </c>
      <c r="D4745" s="1" t="s">
        <v>1091</v>
      </c>
      <c r="E4745" s="1" t="s">
        <v>1092</v>
      </c>
      <c r="F4745" s="1" t="s">
        <v>12</v>
      </c>
      <c r="G4745" s="1"/>
      <c r="H4745" s="1"/>
      <c r="I4745" s="1"/>
      <c r="J4745" s="1"/>
      <c r="K4745" s="1" t="s">
        <v>1841</v>
      </c>
      <c r="L4745" s="1" t="s">
        <v>1094</v>
      </c>
      <c r="M4745" s="1" t="s">
        <v>1842</v>
      </c>
      <c r="N4745" s="1"/>
      <c r="O4745" s="1"/>
      <c r="P4745" s="1"/>
      <c r="Q4745" s="1">
        <v>33</v>
      </c>
      <c r="R4745" s="1">
        <v>0</v>
      </c>
      <c r="S4745" s="1">
        <v>0</v>
      </c>
      <c r="T4745" s="1">
        <v>0</v>
      </c>
      <c r="U4745" s="1">
        <v>0</v>
      </c>
      <c r="V4745" s="1">
        <v>0.86899999999999999</v>
      </c>
      <c r="W4745" s="1">
        <v>8.0000000000000002E-3</v>
      </c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>
        <f t="shared" si="108"/>
        <v>33</v>
      </c>
    </row>
    <row r="4746" spans="1:49" x14ac:dyDescent="0.25">
      <c r="A4746" s="1" t="s">
        <v>54</v>
      </c>
      <c r="B4746" s="1">
        <v>1012024</v>
      </c>
      <c r="C4746" s="1">
        <v>2017</v>
      </c>
      <c r="D4746" s="1" t="s">
        <v>1091</v>
      </c>
      <c r="E4746" s="1" t="s">
        <v>1092</v>
      </c>
      <c r="F4746" s="1" t="s">
        <v>12</v>
      </c>
      <c r="G4746" s="1"/>
      <c r="H4746" s="1"/>
      <c r="I4746" s="1"/>
      <c r="J4746" s="1"/>
      <c r="K4746" s="1" t="s">
        <v>1394</v>
      </c>
      <c r="L4746" s="1" t="s">
        <v>1109</v>
      </c>
      <c r="M4746" s="1" t="s">
        <v>2567</v>
      </c>
      <c r="N4746" s="1">
        <v>48.3</v>
      </c>
      <c r="O4746" s="1">
        <v>9.52</v>
      </c>
      <c r="P4746" s="1">
        <v>35</v>
      </c>
      <c r="Q4746" s="1">
        <v>34</v>
      </c>
      <c r="R4746" s="1">
        <v>0</v>
      </c>
      <c r="S4746" s="1">
        <v>0</v>
      </c>
      <c r="T4746" s="1">
        <v>0</v>
      </c>
      <c r="U4746" s="1">
        <v>0</v>
      </c>
      <c r="V4746" s="1">
        <v>0.86899999999999999</v>
      </c>
      <c r="W4746" s="1">
        <v>8.0000000000000002E-3</v>
      </c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>
        <f t="shared" si="108"/>
        <v>34</v>
      </c>
    </row>
    <row r="4747" spans="1:49" x14ac:dyDescent="0.25">
      <c r="A4747" s="1" t="s">
        <v>54</v>
      </c>
      <c r="B4747" s="1">
        <v>1012024</v>
      </c>
      <c r="C4747" s="1">
        <v>2017</v>
      </c>
      <c r="D4747" s="1" t="s">
        <v>1091</v>
      </c>
      <c r="E4747" s="1" t="s">
        <v>1092</v>
      </c>
      <c r="F4747" s="1" t="s">
        <v>12</v>
      </c>
      <c r="G4747" s="1"/>
      <c r="H4747" s="1"/>
      <c r="I4747" s="1"/>
      <c r="J4747" s="1"/>
      <c r="K4747" s="1" t="s">
        <v>1394</v>
      </c>
      <c r="L4747" s="1" t="s">
        <v>1094</v>
      </c>
      <c r="M4747" s="1" t="s">
        <v>1848</v>
      </c>
      <c r="N4747" s="1"/>
      <c r="O4747" s="1"/>
      <c r="P4747" s="1"/>
      <c r="Q4747" s="1">
        <v>185</v>
      </c>
      <c r="R4747" s="1">
        <v>0</v>
      </c>
      <c r="S4747" s="1">
        <v>0</v>
      </c>
      <c r="T4747" s="1">
        <v>0</v>
      </c>
      <c r="U4747" s="1">
        <v>0</v>
      </c>
      <c r="V4747" s="1">
        <v>0.86899999999999999</v>
      </c>
      <c r="W4747" s="1">
        <v>8.0000000000000002E-3</v>
      </c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>
        <f t="shared" si="108"/>
        <v>185</v>
      </c>
    </row>
    <row r="4748" spans="1:49" x14ac:dyDescent="0.25">
      <c r="A4748" s="1" t="s">
        <v>54</v>
      </c>
      <c r="B4748" s="1">
        <v>1012024</v>
      </c>
      <c r="C4748" s="1">
        <v>2017</v>
      </c>
      <c r="D4748" s="1" t="s">
        <v>1091</v>
      </c>
      <c r="E4748" s="1" t="s">
        <v>1092</v>
      </c>
      <c r="F4748" s="1" t="s">
        <v>12</v>
      </c>
      <c r="G4748" s="1"/>
      <c r="H4748" s="1"/>
      <c r="I4748" s="1"/>
      <c r="J4748" s="1"/>
      <c r="K4748" s="1" t="s">
        <v>1772</v>
      </c>
      <c r="L4748" s="1" t="s">
        <v>1109</v>
      </c>
      <c r="M4748" s="1" t="s">
        <v>1901</v>
      </c>
      <c r="N4748" s="1">
        <v>39.1</v>
      </c>
      <c r="O4748" s="1">
        <v>22.8</v>
      </c>
      <c r="P4748" s="1">
        <v>35</v>
      </c>
      <c r="Q4748" s="1">
        <v>10</v>
      </c>
      <c r="R4748" s="1">
        <v>0</v>
      </c>
      <c r="S4748" s="1">
        <v>0</v>
      </c>
      <c r="T4748" s="1">
        <v>2</v>
      </c>
      <c r="U4748" s="1">
        <v>0</v>
      </c>
      <c r="V4748" s="1">
        <v>0.86899999999999999</v>
      </c>
      <c r="W4748" s="1">
        <v>8.0000000000000002E-3</v>
      </c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>
        <f t="shared" si="108"/>
        <v>10</v>
      </c>
    </row>
    <row r="4749" spans="1:49" x14ac:dyDescent="0.25">
      <c r="A4749" s="1" t="s">
        <v>54</v>
      </c>
      <c r="B4749" s="1">
        <v>1012024</v>
      </c>
      <c r="C4749" s="1">
        <v>2017</v>
      </c>
      <c r="D4749" s="1" t="s">
        <v>1091</v>
      </c>
      <c r="E4749" s="1" t="s">
        <v>1092</v>
      </c>
      <c r="F4749" s="1" t="s">
        <v>12</v>
      </c>
      <c r="G4749" s="1"/>
      <c r="H4749" s="1"/>
      <c r="I4749" s="1"/>
      <c r="J4749" s="1"/>
      <c r="K4749" s="1" t="s">
        <v>1772</v>
      </c>
      <c r="L4749" s="1" t="s">
        <v>1094</v>
      </c>
      <c r="M4749" s="1" t="s">
        <v>1773</v>
      </c>
      <c r="N4749" s="1"/>
      <c r="O4749" s="1"/>
      <c r="P4749" s="1"/>
      <c r="Q4749" s="1">
        <v>4</v>
      </c>
      <c r="R4749" s="1">
        <v>0</v>
      </c>
      <c r="S4749" s="1">
        <v>0</v>
      </c>
      <c r="T4749" s="1">
        <v>4</v>
      </c>
      <c r="U4749" s="1">
        <v>0</v>
      </c>
      <c r="V4749" s="1">
        <v>0.86899999999999999</v>
      </c>
      <c r="W4749" s="1">
        <v>8.0000000000000002E-3</v>
      </c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>
        <f t="shared" si="108"/>
        <v>4</v>
      </c>
    </row>
    <row r="4750" spans="1:49" x14ac:dyDescent="0.25">
      <c r="A4750" s="1" t="s">
        <v>949</v>
      </c>
      <c r="B4750" s="1">
        <v>1012030</v>
      </c>
      <c r="C4750" s="1">
        <v>2017</v>
      </c>
      <c r="D4750" s="1" t="s">
        <v>1091</v>
      </c>
      <c r="E4750" s="1" t="s">
        <v>1092</v>
      </c>
      <c r="F4750" s="1" t="s">
        <v>12</v>
      </c>
      <c r="G4750" s="1"/>
      <c r="H4750" s="1"/>
      <c r="I4750" s="1"/>
      <c r="J4750" s="1"/>
      <c r="K4750" s="1" t="s">
        <v>1577</v>
      </c>
      <c r="L4750" s="1" t="s">
        <v>1121</v>
      </c>
      <c r="M4750" s="1" t="s">
        <v>2315</v>
      </c>
      <c r="N4750" s="1"/>
      <c r="O4750" s="1"/>
      <c r="P4750" s="1"/>
      <c r="Q4750" s="1">
        <v>1</v>
      </c>
      <c r="R4750" s="1">
        <v>0</v>
      </c>
      <c r="S4750" s="1">
        <v>0</v>
      </c>
      <c r="T4750" s="1">
        <v>0</v>
      </c>
      <c r="U4750" s="1">
        <v>0</v>
      </c>
      <c r="V4750" s="1">
        <v>0.78300000000000003</v>
      </c>
      <c r="W4750" s="1">
        <v>2.8000000000000001E-2</v>
      </c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>
        <f t="shared" si="108"/>
        <v>1</v>
      </c>
    </row>
    <row r="4751" spans="1:49" x14ac:dyDescent="0.25">
      <c r="A4751" s="1" t="s">
        <v>949</v>
      </c>
      <c r="B4751" s="1">
        <v>1012030</v>
      </c>
      <c r="C4751" s="1">
        <v>2017</v>
      </c>
      <c r="D4751" s="1" t="s">
        <v>1091</v>
      </c>
      <c r="E4751" s="1" t="s">
        <v>1092</v>
      </c>
      <c r="F4751" s="1" t="s">
        <v>12</v>
      </c>
      <c r="G4751" s="1"/>
      <c r="H4751" s="1"/>
      <c r="I4751" s="1"/>
      <c r="J4751" s="1"/>
      <c r="K4751" s="1" t="s">
        <v>1577</v>
      </c>
      <c r="L4751" s="1" t="s">
        <v>1109</v>
      </c>
      <c r="M4751" s="1" t="s">
        <v>3121</v>
      </c>
      <c r="N4751" s="1">
        <v>48.4</v>
      </c>
      <c r="O4751" s="1">
        <v>22.1</v>
      </c>
      <c r="P4751" s="1">
        <v>16</v>
      </c>
      <c r="Q4751" s="1">
        <v>16</v>
      </c>
      <c r="R4751" s="1">
        <v>0</v>
      </c>
      <c r="S4751" s="1">
        <v>0</v>
      </c>
      <c r="T4751" s="1">
        <v>0</v>
      </c>
      <c r="U4751" s="1">
        <v>0</v>
      </c>
      <c r="V4751" s="1">
        <v>0.78300000000000003</v>
      </c>
      <c r="W4751" s="1">
        <v>2.8000000000000001E-2</v>
      </c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>
        <f t="shared" si="108"/>
        <v>16</v>
      </c>
    </row>
    <row r="4752" spans="1:49" x14ac:dyDescent="0.25">
      <c r="A4752" s="1" t="s">
        <v>949</v>
      </c>
      <c r="B4752" s="1">
        <v>1012030</v>
      </c>
      <c r="C4752" s="1">
        <v>2017</v>
      </c>
      <c r="D4752" s="1" t="s">
        <v>1091</v>
      </c>
      <c r="E4752" s="1" t="s">
        <v>1092</v>
      </c>
      <c r="F4752" s="1" t="s">
        <v>12</v>
      </c>
      <c r="G4752" s="1"/>
      <c r="H4752" s="1"/>
      <c r="I4752" s="1"/>
      <c r="J4752" s="1"/>
      <c r="K4752" s="1" t="s">
        <v>1577</v>
      </c>
      <c r="L4752" s="1" t="s">
        <v>1094</v>
      </c>
      <c r="M4752" s="1" t="s">
        <v>1578</v>
      </c>
      <c r="N4752" s="1"/>
      <c r="O4752" s="1"/>
      <c r="P4752" s="1"/>
      <c r="Q4752" s="1">
        <v>47</v>
      </c>
      <c r="R4752" s="1">
        <v>0</v>
      </c>
      <c r="S4752" s="1">
        <v>0</v>
      </c>
      <c r="T4752" s="1">
        <v>0</v>
      </c>
      <c r="U4752" s="1">
        <v>0</v>
      </c>
      <c r="V4752" s="1">
        <v>0.78300000000000003</v>
      </c>
      <c r="W4752" s="1">
        <v>2.8000000000000001E-2</v>
      </c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>
        <f t="shared" si="108"/>
        <v>47</v>
      </c>
    </row>
    <row r="4753" spans="1:49" x14ac:dyDescent="0.25">
      <c r="A4753" s="1" t="s">
        <v>395</v>
      </c>
      <c r="B4753" s="1">
        <v>1012040</v>
      </c>
      <c r="C4753" s="1">
        <v>2017</v>
      </c>
      <c r="D4753" s="1" t="s">
        <v>1091</v>
      </c>
      <c r="E4753" s="1" t="s">
        <v>1092</v>
      </c>
      <c r="F4753" s="1" t="s">
        <v>12</v>
      </c>
      <c r="G4753" s="1"/>
      <c r="H4753" s="1"/>
      <c r="I4753" s="1"/>
      <c r="J4753" s="1"/>
      <c r="K4753" s="1" t="s">
        <v>1558</v>
      </c>
      <c r="L4753" s="1" t="s">
        <v>1168</v>
      </c>
      <c r="M4753" s="1" t="s">
        <v>3115</v>
      </c>
      <c r="N4753" s="1"/>
      <c r="O4753" s="1"/>
      <c r="P4753" s="1"/>
      <c r="Q4753" s="1">
        <v>0</v>
      </c>
      <c r="R4753" s="1">
        <v>0</v>
      </c>
      <c r="S4753" s="1">
        <v>7</v>
      </c>
      <c r="T4753" s="1">
        <v>7</v>
      </c>
      <c r="U4753" s="1">
        <v>0</v>
      </c>
      <c r="V4753" s="1">
        <v>0.91</v>
      </c>
      <c r="W4753" s="1">
        <v>1.7000000000000001E-2</v>
      </c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>
        <f t="shared" si="108"/>
        <v>0</v>
      </c>
    </row>
    <row r="4754" spans="1:49" x14ac:dyDescent="0.25">
      <c r="A4754" s="1" t="s">
        <v>395</v>
      </c>
      <c r="B4754" s="1">
        <v>1012040</v>
      </c>
      <c r="C4754" s="1">
        <v>2017</v>
      </c>
      <c r="D4754" s="1" t="s">
        <v>1091</v>
      </c>
      <c r="E4754" s="1" t="s">
        <v>1092</v>
      </c>
      <c r="F4754" s="1" t="s">
        <v>12</v>
      </c>
      <c r="G4754" s="1"/>
      <c r="H4754" s="1"/>
      <c r="I4754" s="1"/>
      <c r="J4754" s="1"/>
      <c r="K4754" s="1" t="s">
        <v>1567</v>
      </c>
      <c r="L4754" s="1" t="s">
        <v>1168</v>
      </c>
      <c r="M4754" s="1" t="s">
        <v>3122</v>
      </c>
      <c r="N4754" s="1"/>
      <c r="O4754" s="1"/>
      <c r="P4754" s="1"/>
      <c r="Q4754" s="1">
        <v>6</v>
      </c>
      <c r="R4754" s="1">
        <v>0</v>
      </c>
      <c r="S4754" s="1">
        <v>0</v>
      </c>
      <c r="T4754" s="1">
        <v>4</v>
      </c>
      <c r="U4754" s="1">
        <v>0</v>
      </c>
      <c r="V4754" s="1">
        <v>0.9</v>
      </c>
      <c r="W4754" s="1">
        <v>1.4E-2</v>
      </c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>
        <f t="shared" si="108"/>
        <v>6</v>
      </c>
    </row>
    <row r="4755" spans="1:49" x14ac:dyDescent="0.25">
      <c r="A4755" s="1" t="s">
        <v>395</v>
      </c>
      <c r="B4755" s="1">
        <v>1012040</v>
      </c>
      <c r="C4755" s="1">
        <v>2017</v>
      </c>
      <c r="D4755" s="1" t="s">
        <v>1091</v>
      </c>
      <c r="E4755" s="1" t="s">
        <v>1092</v>
      </c>
      <c r="F4755" s="1" t="s">
        <v>12</v>
      </c>
      <c r="G4755" s="1"/>
      <c r="H4755" s="1"/>
      <c r="I4755" s="1"/>
      <c r="J4755" s="1"/>
      <c r="K4755" s="1" t="s">
        <v>1579</v>
      </c>
      <c r="L4755" s="1" t="s">
        <v>1168</v>
      </c>
      <c r="M4755" s="1" t="s">
        <v>3117</v>
      </c>
      <c r="N4755" s="1"/>
      <c r="O4755" s="1"/>
      <c r="P4755" s="1"/>
      <c r="Q4755" s="1">
        <v>3</v>
      </c>
      <c r="R4755" s="1">
        <v>0</v>
      </c>
      <c r="S4755" s="1">
        <v>0</v>
      </c>
      <c r="T4755" s="1">
        <v>0</v>
      </c>
      <c r="U4755" s="1">
        <v>0</v>
      </c>
      <c r="V4755" s="1">
        <v>0.95</v>
      </c>
      <c r="W4755" s="1">
        <v>4.8000000000000001E-2</v>
      </c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>
        <f t="shared" si="108"/>
        <v>3</v>
      </c>
    </row>
    <row r="4756" spans="1:49" x14ac:dyDescent="0.25">
      <c r="A4756" s="1" t="s">
        <v>395</v>
      </c>
      <c r="B4756" s="1">
        <v>1012040</v>
      </c>
      <c r="C4756" s="1">
        <v>2017</v>
      </c>
      <c r="D4756" s="1" t="s">
        <v>1091</v>
      </c>
      <c r="E4756" s="1" t="s">
        <v>1092</v>
      </c>
      <c r="F4756" s="1" t="s">
        <v>12</v>
      </c>
      <c r="G4756" s="1"/>
      <c r="H4756" s="1"/>
      <c r="I4756" s="1"/>
      <c r="J4756" s="1"/>
      <c r="K4756" s="1" t="s">
        <v>1588</v>
      </c>
      <c r="L4756" s="1" t="s">
        <v>1168</v>
      </c>
      <c r="M4756" s="1" t="s">
        <v>1591</v>
      </c>
      <c r="N4756" s="1"/>
      <c r="O4756" s="1"/>
      <c r="P4756" s="1"/>
      <c r="Q4756" s="1">
        <v>88</v>
      </c>
      <c r="R4756" s="1">
        <v>0</v>
      </c>
      <c r="S4756" s="1">
        <v>0</v>
      </c>
      <c r="T4756" s="1">
        <v>4</v>
      </c>
      <c r="U4756" s="1">
        <v>0</v>
      </c>
      <c r="V4756" s="1">
        <v>0.95</v>
      </c>
      <c r="W4756" s="1">
        <v>1.4E-2</v>
      </c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>
        <f t="shared" si="108"/>
        <v>88</v>
      </c>
    </row>
    <row r="4757" spans="1:49" x14ac:dyDescent="0.25">
      <c r="A4757" s="1" t="s">
        <v>395</v>
      </c>
      <c r="B4757" s="1">
        <v>1012040</v>
      </c>
      <c r="C4757" s="1">
        <v>2017</v>
      </c>
      <c r="D4757" s="1" t="s">
        <v>1091</v>
      </c>
      <c r="E4757" s="1" t="s">
        <v>1092</v>
      </c>
      <c r="F4757" s="1" t="s">
        <v>12</v>
      </c>
      <c r="G4757" s="1"/>
      <c r="H4757" s="1"/>
      <c r="I4757" s="1"/>
      <c r="J4757" s="1"/>
      <c r="K4757" s="1" t="s">
        <v>1594</v>
      </c>
      <c r="L4757" s="1" t="s">
        <v>1168</v>
      </c>
      <c r="M4757" s="1" t="s">
        <v>1597</v>
      </c>
      <c r="N4757" s="1"/>
      <c r="O4757" s="1"/>
      <c r="P4757" s="1"/>
      <c r="Q4757" s="1">
        <v>167</v>
      </c>
      <c r="R4757" s="1">
        <v>0</v>
      </c>
      <c r="S4757" s="1">
        <v>0</v>
      </c>
      <c r="T4757" s="1">
        <v>2</v>
      </c>
      <c r="U4757" s="1">
        <v>3</v>
      </c>
      <c r="V4757" s="1">
        <v>0.86</v>
      </c>
      <c r="W4757" s="1">
        <v>1.6E-2</v>
      </c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>
        <f t="shared" si="108"/>
        <v>170</v>
      </c>
    </row>
    <row r="4758" spans="1:49" x14ac:dyDescent="0.25">
      <c r="A4758" s="1" t="s">
        <v>395</v>
      </c>
      <c r="B4758" s="1">
        <v>1012040</v>
      </c>
      <c r="C4758" s="1">
        <v>2017</v>
      </c>
      <c r="D4758" s="1" t="s">
        <v>1091</v>
      </c>
      <c r="E4758" s="1" t="s">
        <v>1092</v>
      </c>
      <c r="F4758" s="1" t="s">
        <v>12</v>
      </c>
      <c r="G4758" s="1"/>
      <c r="H4758" s="1"/>
      <c r="I4758" s="1"/>
      <c r="J4758" s="1"/>
      <c r="K4758" s="1" t="s">
        <v>1598</v>
      </c>
      <c r="L4758" s="1" t="s">
        <v>1109</v>
      </c>
      <c r="M4758" s="1" t="s">
        <v>1599</v>
      </c>
      <c r="N4758" s="1">
        <v>40</v>
      </c>
      <c r="O4758" s="1">
        <v>20</v>
      </c>
      <c r="P4758" s="1">
        <v>40</v>
      </c>
      <c r="Q4758" s="1">
        <v>6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>
        <f t="shared" si="108"/>
        <v>6</v>
      </c>
    </row>
    <row r="4759" spans="1:49" x14ac:dyDescent="0.25">
      <c r="A4759" s="1" t="s">
        <v>395</v>
      </c>
      <c r="B4759" s="1">
        <v>1012040</v>
      </c>
      <c r="C4759" s="1">
        <v>2017</v>
      </c>
      <c r="D4759" s="1" t="s">
        <v>1091</v>
      </c>
      <c r="E4759" s="1" t="s">
        <v>1092</v>
      </c>
      <c r="F4759" s="1" t="s">
        <v>12</v>
      </c>
      <c r="G4759" s="1"/>
      <c r="H4759" s="1"/>
      <c r="I4759" s="1"/>
      <c r="J4759" s="1"/>
      <c r="K4759" s="1" t="s">
        <v>1598</v>
      </c>
      <c r="L4759" s="1" t="s">
        <v>1168</v>
      </c>
      <c r="M4759" s="1" t="s">
        <v>3118</v>
      </c>
      <c r="N4759" s="1"/>
      <c r="O4759" s="1"/>
      <c r="P4759" s="1"/>
      <c r="Q4759" s="1">
        <v>80</v>
      </c>
      <c r="R4759" s="1">
        <v>0</v>
      </c>
      <c r="S4759" s="1">
        <v>0</v>
      </c>
      <c r="T4759" s="1">
        <v>1</v>
      </c>
      <c r="U4759" s="1">
        <v>0</v>
      </c>
      <c r="V4759" s="1">
        <v>0.95199999999999996</v>
      </c>
      <c r="W4759" s="1">
        <v>4.7E-2</v>
      </c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>
        <f t="shared" si="108"/>
        <v>80</v>
      </c>
    </row>
    <row r="4760" spans="1:49" x14ac:dyDescent="0.25">
      <c r="A4760" s="1" t="s">
        <v>395</v>
      </c>
      <c r="B4760" s="1">
        <v>1012040</v>
      </c>
      <c r="C4760" s="1">
        <v>2017</v>
      </c>
      <c r="D4760" s="1" t="s">
        <v>1091</v>
      </c>
      <c r="E4760" s="1" t="s">
        <v>1092</v>
      </c>
      <c r="F4760" s="1" t="s">
        <v>12</v>
      </c>
      <c r="G4760" s="1"/>
      <c r="H4760" s="1"/>
      <c r="I4760" s="1"/>
      <c r="J4760" s="1"/>
      <c r="K4760" s="1" t="s">
        <v>1601</v>
      </c>
      <c r="L4760" s="1" t="s">
        <v>1109</v>
      </c>
      <c r="M4760" s="1" t="s">
        <v>1602</v>
      </c>
      <c r="N4760" s="1">
        <v>40</v>
      </c>
      <c r="O4760" s="1">
        <v>20</v>
      </c>
      <c r="P4760" s="1">
        <v>30</v>
      </c>
      <c r="Q4760" s="1">
        <v>2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>
        <f t="shared" si="108"/>
        <v>2</v>
      </c>
    </row>
    <row r="4761" spans="1:49" x14ac:dyDescent="0.25">
      <c r="A4761" s="1" t="s">
        <v>395</v>
      </c>
      <c r="B4761" s="1">
        <v>1012040</v>
      </c>
      <c r="C4761" s="1">
        <v>2017</v>
      </c>
      <c r="D4761" s="1" t="s">
        <v>1091</v>
      </c>
      <c r="E4761" s="1" t="s">
        <v>1092</v>
      </c>
      <c r="F4761" s="1" t="s">
        <v>12</v>
      </c>
      <c r="G4761" s="1"/>
      <c r="H4761" s="1"/>
      <c r="I4761" s="1"/>
      <c r="J4761" s="1"/>
      <c r="K4761" s="1" t="s">
        <v>1601</v>
      </c>
      <c r="L4761" s="1" t="s">
        <v>1168</v>
      </c>
      <c r="M4761" s="1" t="s">
        <v>2320</v>
      </c>
      <c r="N4761" s="1"/>
      <c r="O4761" s="1"/>
      <c r="P4761" s="1"/>
      <c r="Q4761" s="1">
        <v>122</v>
      </c>
      <c r="R4761" s="1">
        <v>0</v>
      </c>
      <c r="S4761" s="1">
        <v>0</v>
      </c>
      <c r="T4761" s="1">
        <v>4</v>
      </c>
      <c r="U4761" s="1">
        <v>0</v>
      </c>
      <c r="V4761" s="1">
        <v>0.9</v>
      </c>
      <c r="W4761" s="1">
        <v>1.7000000000000001E-2</v>
      </c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>
        <f t="shared" si="108"/>
        <v>122</v>
      </c>
    </row>
    <row r="4762" spans="1:49" x14ac:dyDescent="0.25">
      <c r="A4762" s="1" t="s">
        <v>395</v>
      </c>
      <c r="B4762" s="1">
        <v>1012040</v>
      </c>
      <c r="C4762" s="1">
        <v>2017</v>
      </c>
      <c r="D4762" s="1" t="s">
        <v>1091</v>
      </c>
      <c r="E4762" s="1" t="s">
        <v>1092</v>
      </c>
      <c r="F4762" s="1" t="s">
        <v>12</v>
      </c>
      <c r="G4762" s="1"/>
      <c r="H4762" s="1"/>
      <c r="I4762" s="1"/>
      <c r="J4762" s="1"/>
      <c r="K4762" s="1" t="s">
        <v>1618</v>
      </c>
      <c r="L4762" s="1" t="s">
        <v>1168</v>
      </c>
      <c r="M4762" s="1" t="s">
        <v>2619</v>
      </c>
      <c r="N4762" s="1"/>
      <c r="O4762" s="1"/>
      <c r="P4762" s="1"/>
      <c r="Q4762" s="1">
        <v>1</v>
      </c>
      <c r="R4762" s="1">
        <v>0</v>
      </c>
      <c r="S4762" s="1">
        <v>0</v>
      </c>
      <c r="T4762" s="1">
        <v>0</v>
      </c>
      <c r="U4762" s="1">
        <v>0</v>
      </c>
      <c r="V4762" s="1">
        <v>0.89</v>
      </c>
      <c r="W4762" s="1">
        <v>1.4999999999999999E-2</v>
      </c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>
        <f t="shared" si="108"/>
        <v>1</v>
      </c>
    </row>
    <row r="4763" spans="1:49" x14ac:dyDescent="0.25">
      <c r="A4763" s="1" t="s">
        <v>118</v>
      </c>
      <c r="B4763" s="1">
        <v>1012044</v>
      </c>
      <c r="C4763" s="1">
        <v>2017</v>
      </c>
      <c r="D4763" s="1" t="s">
        <v>1091</v>
      </c>
      <c r="E4763" s="1" t="s">
        <v>1092</v>
      </c>
      <c r="F4763" s="1" t="s">
        <v>12</v>
      </c>
      <c r="G4763" s="1"/>
      <c r="H4763" s="1"/>
      <c r="I4763" s="1"/>
      <c r="J4763" s="1"/>
      <c r="K4763" s="1" t="s">
        <v>1467</v>
      </c>
      <c r="L4763" s="1" t="s">
        <v>1109</v>
      </c>
      <c r="M4763" s="1" t="s">
        <v>1468</v>
      </c>
      <c r="N4763" s="1">
        <v>52</v>
      </c>
      <c r="O4763" s="1">
        <v>18.077000000000002</v>
      </c>
      <c r="P4763" s="1">
        <v>50</v>
      </c>
      <c r="Q4763" s="1">
        <v>24</v>
      </c>
      <c r="R4763" s="1">
        <v>0</v>
      </c>
      <c r="S4763" s="1">
        <v>0</v>
      </c>
      <c r="T4763" s="1">
        <v>1</v>
      </c>
      <c r="U4763" s="1">
        <v>0</v>
      </c>
      <c r="V4763" s="1">
        <v>0.81</v>
      </c>
      <c r="W4763" s="1">
        <v>2.1000000000000001E-2</v>
      </c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>
        <f t="shared" si="108"/>
        <v>24</v>
      </c>
    </row>
    <row r="4764" spans="1:49" x14ac:dyDescent="0.25">
      <c r="A4764" s="1" t="s">
        <v>118</v>
      </c>
      <c r="B4764" s="1">
        <v>1012044</v>
      </c>
      <c r="C4764" s="1">
        <v>2017</v>
      </c>
      <c r="D4764" s="1" t="s">
        <v>1091</v>
      </c>
      <c r="E4764" s="1" t="s">
        <v>1092</v>
      </c>
      <c r="F4764" s="1" t="s">
        <v>12</v>
      </c>
      <c r="G4764" s="1"/>
      <c r="H4764" s="1"/>
      <c r="I4764" s="1"/>
      <c r="J4764" s="1"/>
      <c r="K4764" s="1" t="s">
        <v>1467</v>
      </c>
      <c r="L4764" s="1" t="s">
        <v>1094</v>
      </c>
      <c r="M4764" s="1" t="s">
        <v>2363</v>
      </c>
      <c r="N4764" s="1"/>
      <c r="O4764" s="1"/>
      <c r="P4764" s="1"/>
      <c r="Q4764" s="1">
        <v>150</v>
      </c>
      <c r="R4764" s="1">
        <v>0</v>
      </c>
      <c r="S4764" s="1">
        <v>0</v>
      </c>
      <c r="T4764" s="1">
        <v>0</v>
      </c>
      <c r="U4764" s="1">
        <v>0</v>
      </c>
      <c r="V4764" s="1">
        <v>0.81</v>
      </c>
      <c r="W4764" s="1">
        <v>2.1000000000000001E-2</v>
      </c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>
        <f t="shared" si="108"/>
        <v>150</v>
      </c>
    </row>
    <row r="4765" spans="1:49" x14ac:dyDescent="0.25">
      <c r="A4765" s="1" t="s">
        <v>118</v>
      </c>
      <c r="B4765" s="1">
        <v>1012044</v>
      </c>
      <c r="C4765" s="1">
        <v>2017</v>
      </c>
      <c r="D4765" s="1" t="s">
        <v>1091</v>
      </c>
      <c r="E4765" s="1" t="s">
        <v>1092</v>
      </c>
      <c r="F4765" s="1" t="s">
        <v>12</v>
      </c>
      <c r="G4765" s="1"/>
      <c r="H4765" s="1"/>
      <c r="I4765" s="1"/>
      <c r="J4765" s="1"/>
      <c r="K4765" s="1" t="s">
        <v>3009</v>
      </c>
      <c r="L4765" s="1" t="s">
        <v>1109</v>
      </c>
      <c r="M4765" s="1" t="s">
        <v>3010</v>
      </c>
      <c r="N4765" s="1">
        <v>60</v>
      </c>
      <c r="O4765" s="1">
        <v>19.157</v>
      </c>
      <c r="P4765" s="1">
        <v>50</v>
      </c>
      <c r="Q4765" s="1">
        <v>9</v>
      </c>
      <c r="R4765" s="1">
        <v>0</v>
      </c>
      <c r="S4765" s="1">
        <v>0</v>
      </c>
      <c r="T4765" s="1">
        <v>0</v>
      </c>
      <c r="U4765" s="1">
        <v>0</v>
      </c>
      <c r="V4765" s="1">
        <v>0.81499999999999995</v>
      </c>
      <c r="W4765" s="1">
        <v>0.02</v>
      </c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>
        <f t="shared" si="108"/>
        <v>9</v>
      </c>
    </row>
    <row r="4766" spans="1:49" x14ac:dyDescent="0.25">
      <c r="A4766" s="1" t="s">
        <v>118</v>
      </c>
      <c r="B4766" s="1">
        <v>1012044</v>
      </c>
      <c r="C4766" s="1">
        <v>2017</v>
      </c>
      <c r="D4766" s="1" t="s">
        <v>1091</v>
      </c>
      <c r="E4766" s="1" t="s">
        <v>1092</v>
      </c>
      <c r="F4766" s="1" t="s">
        <v>12</v>
      </c>
      <c r="G4766" s="1"/>
      <c r="H4766" s="1"/>
      <c r="I4766" s="1"/>
      <c r="J4766" s="1"/>
      <c r="K4766" s="1" t="s">
        <v>1474</v>
      </c>
      <c r="L4766" s="1" t="s">
        <v>1094</v>
      </c>
      <c r="M4766" s="1" t="s">
        <v>2260</v>
      </c>
      <c r="N4766" s="1"/>
      <c r="O4766" s="1"/>
      <c r="P4766" s="1"/>
      <c r="Q4766" s="1">
        <v>0</v>
      </c>
      <c r="R4766" s="1">
        <v>0</v>
      </c>
      <c r="S4766" s="1">
        <v>4</v>
      </c>
      <c r="T4766" s="1">
        <v>0</v>
      </c>
      <c r="U4766" s="1">
        <v>0</v>
      </c>
      <c r="V4766" s="1">
        <v>0.94199999999999995</v>
      </c>
      <c r="W4766" s="1">
        <v>8.0000000000000002E-3</v>
      </c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>
        <f t="shared" si="108"/>
        <v>0</v>
      </c>
    </row>
    <row r="4767" spans="1:49" x14ac:dyDescent="0.25">
      <c r="A4767" s="1" t="s">
        <v>118</v>
      </c>
      <c r="B4767" s="1">
        <v>1012044</v>
      </c>
      <c r="C4767" s="1">
        <v>2017</v>
      </c>
      <c r="D4767" s="1" t="s">
        <v>1091</v>
      </c>
      <c r="E4767" s="1" t="s">
        <v>1092</v>
      </c>
      <c r="F4767" s="1" t="s">
        <v>12</v>
      </c>
      <c r="G4767" s="1"/>
      <c r="H4767" s="1"/>
      <c r="I4767" s="1"/>
      <c r="J4767" s="1"/>
      <c r="K4767" s="1" t="s">
        <v>3011</v>
      </c>
      <c r="L4767" s="1" t="s">
        <v>1109</v>
      </c>
      <c r="M4767" s="1" t="s">
        <v>3012</v>
      </c>
      <c r="N4767" s="1">
        <v>60</v>
      </c>
      <c r="O4767" s="1">
        <v>1E-4</v>
      </c>
      <c r="P4767" s="1">
        <v>50</v>
      </c>
      <c r="Q4767" s="1">
        <v>1</v>
      </c>
      <c r="R4767" s="1">
        <v>0</v>
      </c>
      <c r="S4767" s="1">
        <v>0</v>
      </c>
      <c r="T4767" s="1">
        <v>0</v>
      </c>
      <c r="U4767" s="1">
        <v>0</v>
      </c>
      <c r="V4767" s="1">
        <v>0.81499999999999995</v>
      </c>
      <c r="W4767" s="1">
        <v>0.02</v>
      </c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>
        <f t="shared" si="108"/>
        <v>1</v>
      </c>
    </row>
    <row r="4768" spans="1:49" x14ac:dyDescent="0.25">
      <c r="A4768" s="1" t="s">
        <v>118</v>
      </c>
      <c r="B4768" s="1">
        <v>1012044</v>
      </c>
      <c r="C4768" s="1">
        <v>2017</v>
      </c>
      <c r="D4768" s="1" t="s">
        <v>1091</v>
      </c>
      <c r="E4768" s="1" t="s">
        <v>1092</v>
      </c>
      <c r="F4768" s="1" t="s">
        <v>12</v>
      </c>
      <c r="G4768" s="1"/>
      <c r="H4768" s="1"/>
      <c r="I4768" s="1"/>
      <c r="J4768" s="1"/>
      <c r="K4768" s="1" t="s">
        <v>1469</v>
      </c>
      <c r="L4768" s="1" t="s">
        <v>1094</v>
      </c>
      <c r="M4768" s="1" t="s">
        <v>1470</v>
      </c>
      <c r="N4768" s="1"/>
      <c r="O4768" s="1"/>
      <c r="P4768" s="1"/>
      <c r="Q4768" s="1">
        <v>24</v>
      </c>
      <c r="R4768" s="1">
        <v>0</v>
      </c>
      <c r="S4768" s="1">
        <v>0</v>
      </c>
      <c r="T4768" s="1">
        <v>0</v>
      </c>
      <c r="U4768" s="1">
        <v>0</v>
      </c>
      <c r="V4768" s="1">
        <v>0.79400000000000004</v>
      </c>
      <c r="W4768" s="1">
        <v>1.9E-2</v>
      </c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>
        <f t="shared" si="108"/>
        <v>24</v>
      </c>
    </row>
    <row r="4769" spans="1:49" x14ac:dyDescent="0.25">
      <c r="A4769" s="1" t="s">
        <v>762</v>
      </c>
      <c r="B4769" s="1">
        <v>1012048</v>
      </c>
      <c r="C4769" s="1">
        <v>2017</v>
      </c>
      <c r="D4769" s="1" t="s">
        <v>1091</v>
      </c>
      <c r="E4769" s="1" t="s">
        <v>1092</v>
      </c>
      <c r="F4769" s="1" t="s">
        <v>12</v>
      </c>
      <c r="G4769" s="1"/>
      <c r="H4769" s="1"/>
      <c r="I4769" s="1"/>
      <c r="J4769" s="1"/>
      <c r="K4769" s="1" t="s">
        <v>1428</v>
      </c>
      <c r="L4769" s="1" t="s">
        <v>1109</v>
      </c>
      <c r="M4769" s="1" t="s">
        <v>1429</v>
      </c>
      <c r="N4769" s="1">
        <v>41</v>
      </c>
      <c r="O4769" s="1">
        <v>1.9790000000000001</v>
      </c>
      <c r="P4769" s="1">
        <v>35</v>
      </c>
      <c r="Q4769" s="1">
        <v>5</v>
      </c>
      <c r="R4769" s="1">
        <v>0</v>
      </c>
      <c r="S4769" s="1">
        <v>0</v>
      </c>
      <c r="T4769" s="1">
        <v>0</v>
      </c>
      <c r="U4769" s="1">
        <v>0</v>
      </c>
      <c r="V4769" s="1">
        <v>0.45900000000000002</v>
      </c>
      <c r="W4769" s="1">
        <v>6.0000000000000001E-3</v>
      </c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>
        <f t="shared" si="108"/>
        <v>5</v>
      </c>
    </row>
    <row r="4770" spans="1:49" x14ac:dyDescent="0.25">
      <c r="A4770" s="1" t="s">
        <v>520</v>
      </c>
      <c r="B4770" s="1">
        <v>1012052</v>
      </c>
      <c r="C4770" s="1">
        <v>2017</v>
      </c>
      <c r="D4770" s="1" t="s">
        <v>1091</v>
      </c>
      <c r="E4770" s="1" t="s">
        <v>1092</v>
      </c>
      <c r="F4770" s="1" t="s">
        <v>12</v>
      </c>
      <c r="G4770" s="1"/>
      <c r="H4770" s="1"/>
      <c r="I4770" s="1"/>
      <c r="J4770" s="1"/>
      <c r="K4770" s="1" t="s">
        <v>1725</v>
      </c>
      <c r="L4770" s="1" t="s">
        <v>1168</v>
      </c>
      <c r="M4770" s="1" t="s">
        <v>1928</v>
      </c>
      <c r="N4770" s="1"/>
      <c r="O4770" s="1"/>
      <c r="P4770" s="1"/>
      <c r="Q4770" s="1">
        <v>8</v>
      </c>
      <c r="R4770" s="1">
        <v>0</v>
      </c>
      <c r="S4770" s="1">
        <v>0</v>
      </c>
      <c r="T4770" s="1">
        <v>2</v>
      </c>
      <c r="U4770" s="1">
        <v>0</v>
      </c>
      <c r="V4770" s="1">
        <v>0.88800000000000001</v>
      </c>
      <c r="W4770" s="1">
        <v>1.9E-2</v>
      </c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>
        <f t="shared" si="108"/>
        <v>8</v>
      </c>
    </row>
    <row r="4771" spans="1:49" x14ac:dyDescent="0.25">
      <c r="A4771" s="1" t="s">
        <v>520</v>
      </c>
      <c r="B4771" s="1">
        <v>1012052</v>
      </c>
      <c r="C4771" s="1">
        <v>2017</v>
      </c>
      <c r="D4771" s="1" t="s">
        <v>1091</v>
      </c>
      <c r="E4771" s="1" t="s">
        <v>1092</v>
      </c>
      <c r="F4771" s="1" t="s">
        <v>12</v>
      </c>
      <c r="G4771" s="1"/>
      <c r="H4771" s="1"/>
      <c r="I4771" s="1"/>
      <c r="J4771" s="1"/>
      <c r="K4771" s="1" t="s">
        <v>1929</v>
      </c>
      <c r="L4771" s="1" t="s">
        <v>1121</v>
      </c>
      <c r="M4771" s="1" t="s">
        <v>1993</v>
      </c>
      <c r="N4771" s="1"/>
      <c r="O4771" s="1"/>
      <c r="P4771" s="1"/>
      <c r="Q4771" s="1">
        <v>50</v>
      </c>
      <c r="R4771" s="1">
        <v>0</v>
      </c>
      <c r="S4771" s="1">
        <v>0</v>
      </c>
      <c r="T4771" s="1">
        <v>0</v>
      </c>
      <c r="U4771" s="1">
        <v>13</v>
      </c>
      <c r="V4771" s="1">
        <v>0.89300000000000002</v>
      </c>
      <c r="W4771" s="1">
        <v>2.5000000000000001E-2</v>
      </c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>
        <f t="shared" si="108"/>
        <v>63</v>
      </c>
    </row>
    <row r="4772" spans="1:49" x14ac:dyDescent="0.25">
      <c r="A4772" s="1" t="s">
        <v>520</v>
      </c>
      <c r="B4772" s="1">
        <v>1012052</v>
      </c>
      <c r="C4772" s="1">
        <v>2017</v>
      </c>
      <c r="D4772" s="1" t="s">
        <v>1091</v>
      </c>
      <c r="E4772" s="1" t="s">
        <v>1092</v>
      </c>
      <c r="F4772" s="1" t="s">
        <v>12</v>
      </c>
      <c r="G4772" s="1"/>
      <c r="H4772" s="1"/>
      <c r="I4772" s="1"/>
      <c r="J4772" s="1"/>
      <c r="K4772" s="1" t="s">
        <v>1929</v>
      </c>
      <c r="L4772" s="1" t="s">
        <v>1168</v>
      </c>
      <c r="M4772" s="1" t="s">
        <v>1931</v>
      </c>
      <c r="N4772" s="1"/>
      <c r="O4772" s="1"/>
      <c r="P4772" s="1"/>
      <c r="Q4772" s="1">
        <v>5</v>
      </c>
      <c r="R4772" s="1">
        <v>0</v>
      </c>
      <c r="S4772" s="1">
        <v>0</v>
      </c>
      <c r="T4772" s="1">
        <v>0</v>
      </c>
      <c r="U4772" s="1">
        <v>0</v>
      </c>
      <c r="V4772" s="1">
        <v>0.85499999999999998</v>
      </c>
      <c r="W4772" s="1">
        <v>1.0999999999999999E-2</v>
      </c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>
        <f t="shared" si="108"/>
        <v>5</v>
      </c>
    </row>
    <row r="4773" spans="1:49" x14ac:dyDescent="0.25">
      <c r="A4773" s="1" t="s">
        <v>230</v>
      </c>
      <c r="B4773" s="1">
        <v>1012059</v>
      </c>
      <c r="C4773" s="1">
        <v>2017</v>
      </c>
      <c r="D4773" s="1" t="s">
        <v>1091</v>
      </c>
      <c r="E4773" s="1" t="s">
        <v>1092</v>
      </c>
      <c r="F4773" s="1" t="s">
        <v>12</v>
      </c>
      <c r="G4773" s="1"/>
      <c r="H4773" s="1"/>
      <c r="I4773" s="1"/>
      <c r="J4773" s="1"/>
      <c r="K4773" s="1" t="s">
        <v>1428</v>
      </c>
      <c r="L4773" s="1" t="s">
        <v>1109</v>
      </c>
      <c r="M4773" s="1" t="s">
        <v>1429</v>
      </c>
      <c r="N4773" s="1">
        <v>43.99</v>
      </c>
      <c r="O4773" s="1">
        <v>3.6120000000000001</v>
      </c>
      <c r="P4773" s="1">
        <v>28</v>
      </c>
      <c r="Q4773" s="1">
        <v>15</v>
      </c>
      <c r="R4773" s="1">
        <v>0</v>
      </c>
      <c r="S4773" s="1">
        <v>0</v>
      </c>
      <c r="T4773" s="1">
        <v>0</v>
      </c>
      <c r="U4773" s="1">
        <v>0</v>
      </c>
      <c r="V4773" s="1">
        <v>0.443</v>
      </c>
      <c r="W4773" s="1">
        <v>6.0000000000000001E-3</v>
      </c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>
        <f t="shared" si="108"/>
        <v>15</v>
      </c>
    </row>
    <row r="4774" spans="1:49" x14ac:dyDescent="0.25">
      <c r="A4774" s="1" t="s">
        <v>230</v>
      </c>
      <c r="B4774" s="1">
        <v>1012059</v>
      </c>
      <c r="C4774" s="1">
        <v>2017</v>
      </c>
      <c r="D4774" s="1" t="s">
        <v>1091</v>
      </c>
      <c r="E4774" s="1" t="s">
        <v>1092</v>
      </c>
      <c r="F4774" s="1" t="s">
        <v>12</v>
      </c>
      <c r="G4774" s="1"/>
      <c r="H4774" s="1"/>
      <c r="I4774" s="1"/>
      <c r="J4774" s="1"/>
      <c r="K4774" s="1" t="s">
        <v>1730</v>
      </c>
      <c r="L4774" s="1" t="s">
        <v>1109</v>
      </c>
      <c r="M4774" s="1" t="s">
        <v>1731</v>
      </c>
      <c r="N4774" s="1">
        <v>42.55</v>
      </c>
      <c r="O4774" s="1">
        <v>0.71499999999999997</v>
      </c>
      <c r="P4774" s="1">
        <v>28</v>
      </c>
      <c r="Q4774" s="1">
        <v>2</v>
      </c>
      <c r="R4774" s="1">
        <v>0</v>
      </c>
      <c r="S4774" s="1">
        <v>0</v>
      </c>
      <c r="T4774" s="1">
        <v>0</v>
      </c>
      <c r="U4774" s="1">
        <v>0</v>
      </c>
      <c r="V4774" s="1">
        <v>0.75</v>
      </c>
      <c r="W4774" s="1">
        <v>8.9999999999999993E-3</v>
      </c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>
        <f t="shared" si="108"/>
        <v>2</v>
      </c>
    </row>
    <row r="4775" spans="1:49" x14ac:dyDescent="0.25">
      <c r="A4775" s="1" t="s">
        <v>528</v>
      </c>
      <c r="B4775" s="1">
        <v>1012060</v>
      </c>
      <c r="C4775" s="1">
        <v>2017</v>
      </c>
      <c r="D4775" s="1" t="s">
        <v>1091</v>
      </c>
      <c r="E4775" s="1" t="s">
        <v>1092</v>
      </c>
      <c r="F4775" s="1" t="s">
        <v>12</v>
      </c>
      <c r="G4775" s="1"/>
      <c r="H4775" s="1"/>
      <c r="I4775" s="1"/>
      <c r="J4775" s="1"/>
      <c r="K4775" s="1" t="s">
        <v>3009</v>
      </c>
      <c r="L4775" s="1" t="s">
        <v>1109</v>
      </c>
      <c r="M4775" s="1" t="s">
        <v>3010</v>
      </c>
      <c r="N4775" s="1">
        <v>40.918399600000001</v>
      </c>
      <c r="O4775" s="1">
        <v>7.2372000000000001E-3</v>
      </c>
      <c r="P4775" s="1">
        <v>43.9</v>
      </c>
      <c r="Q4775" s="1">
        <v>119</v>
      </c>
      <c r="R4775" s="1">
        <v>0</v>
      </c>
      <c r="S4775" s="1">
        <v>0</v>
      </c>
      <c r="T4775" s="1">
        <v>0</v>
      </c>
      <c r="U4775" s="1">
        <v>0</v>
      </c>
      <c r="V4775" s="1">
        <v>0.496</v>
      </c>
      <c r="W4775" s="1">
        <v>6.5000000000000002E-2</v>
      </c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>
        <f t="shared" si="108"/>
        <v>119</v>
      </c>
    </row>
    <row r="4776" spans="1:49" x14ac:dyDescent="0.25">
      <c r="A4776" s="1" t="s">
        <v>528</v>
      </c>
      <c r="B4776" s="1">
        <v>1012060</v>
      </c>
      <c r="C4776" s="1">
        <v>2017</v>
      </c>
      <c r="D4776" s="1" t="s">
        <v>1091</v>
      </c>
      <c r="E4776" s="1" t="s">
        <v>1092</v>
      </c>
      <c r="F4776" s="1" t="s">
        <v>12</v>
      </c>
      <c r="G4776" s="1"/>
      <c r="H4776" s="1"/>
      <c r="I4776" s="1"/>
      <c r="J4776" s="1"/>
      <c r="K4776" s="1" t="s">
        <v>1476</v>
      </c>
      <c r="L4776" s="1" t="s">
        <v>1651</v>
      </c>
      <c r="M4776" s="1" t="s">
        <v>3123</v>
      </c>
      <c r="N4776" s="1"/>
      <c r="O4776" s="1"/>
      <c r="P4776" s="1"/>
      <c r="Q4776" s="1">
        <v>3</v>
      </c>
      <c r="R4776" s="1">
        <v>0</v>
      </c>
      <c r="S4776" s="1">
        <v>0</v>
      </c>
      <c r="T4776" s="1">
        <v>0</v>
      </c>
      <c r="U4776" s="1">
        <v>0</v>
      </c>
      <c r="V4776" s="1">
        <v>0.92700000000000005</v>
      </c>
      <c r="W4776" s="1">
        <v>2.7E-2</v>
      </c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>
        <f t="shared" si="108"/>
        <v>3</v>
      </c>
    </row>
    <row r="4777" spans="1:49" x14ac:dyDescent="0.25">
      <c r="A4777" s="1" t="s">
        <v>528</v>
      </c>
      <c r="B4777" s="1">
        <v>1012060</v>
      </c>
      <c r="C4777" s="1">
        <v>2017</v>
      </c>
      <c r="D4777" s="1" t="s">
        <v>1091</v>
      </c>
      <c r="E4777" s="1" t="s">
        <v>1092</v>
      </c>
      <c r="F4777" s="1" t="s">
        <v>12</v>
      </c>
      <c r="G4777" s="1"/>
      <c r="H4777" s="1"/>
      <c r="I4777" s="1"/>
      <c r="J4777" s="1"/>
      <c r="K4777" s="1" t="s">
        <v>3011</v>
      </c>
      <c r="L4777" s="1" t="s">
        <v>1109</v>
      </c>
      <c r="M4777" s="1" t="s">
        <v>3012</v>
      </c>
      <c r="N4777" s="1">
        <v>29.25</v>
      </c>
      <c r="O4777" s="1">
        <v>8.0850000000000002E-3</v>
      </c>
      <c r="P4777" s="1">
        <v>40</v>
      </c>
      <c r="Q4777" s="1">
        <v>2</v>
      </c>
      <c r="R4777" s="1">
        <v>0</v>
      </c>
      <c r="S4777" s="1">
        <v>0</v>
      </c>
      <c r="T4777" s="1">
        <v>0</v>
      </c>
      <c r="U4777" s="1">
        <v>0</v>
      </c>
      <c r="V4777" s="1">
        <v>0.55000000000000004</v>
      </c>
      <c r="W4777" s="1">
        <v>0.06</v>
      </c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>
        <f t="shared" si="108"/>
        <v>2</v>
      </c>
    </row>
    <row r="4778" spans="1:49" x14ac:dyDescent="0.25">
      <c r="A4778" s="1" t="s">
        <v>320</v>
      </c>
      <c r="B4778" s="1">
        <v>1012068</v>
      </c>
      <c r="C4778" s="1">
        <v>2017</v>
      </c>
      <c r="D4778" s="1" t="s">
        <v>1091</v>
      </c>
      <c r="E4778" s="1" t="s">
        <v>1092</v>
      </c>
      <c r="F4778" s="1" t="s">
        <v>12</v>
      </c>
      <c r="G4778" s="1"/>
      <c r="H4778" s="1"/>
      <c r="I4778" s="1"/>
      <c r="J4778" s="1"/>
      <c r="K4778" s="1" t="s">
        <v>1706</v>
      </c>
      <c r="L4778" s="1" t="s">
        <v>1109</v>
      </c>
      <c r="M4778" s="1" t="s">
        <v>2284</v>
      </c>
      <c r="N4778" s="1">
        <v>45</v>
      </c>
      <c r="O4778" s="1">
        <v>3.48</v>
      </c>
      <c r="P4778" s="1">
        <v>32</v>
      </c>
      <c r="Q4778" s="1">
        <v>2</v>
      </c>
      <c r="R4778" s="1">
        <v>0</v>
      </c>
      <c r="S4778" s="1">
        <v>0</v>
      </c>
      <c r="T4778" s="1">
        <v>0</v>
      </c>
      <c r="U4778" s="1">
        <v>0</v>
      </c>
      <c r="V4778" s="1">
        <v>0.7</v>
      </c>
      <c r="W4778" s="1">
        <v>2E-3</v>
      </c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>
        <f t="shared" si="108"/>
        <v>2</v>
      </c>
    </row>
    <row r="4779" spans="1:49" x14ac:dyDescent="0.25">
      <c r="A4779" s="1" t="s">
        <v>320</v>
      </c>
      <c r="B4779" s="1">
        <v>1012068</v>
      </c>
      <c r="C4779" s="1">
        <v>2017</v>
      </c>
      <c r="D4779" s="1" t="s">
        <v>1091</v>
      </c>
      <c r="E4779" s="1" t="s">
        <v>1092</v>
      </c>
      <c r="F4779" s="1" t="s">
        <v>12</v>
      </c>
      <c r="G4779" s="1"/>
      <c r="H4779" s="1"/>
      <c r="I4779" s="1"/>
      <c r="J4779" s="1"/>
      <c r="K4779" s="1" t="s">
        <v>1273</v>
      </c>
      <c r="L4779" s="1" t="s">
        <v>1109</v>
      </c>
      <c r="M4779" s="1" t="s">
        <v>1275</v>
      </c>
      <c r="N4779" s="1">
        <v>48</v>
      </c>
      <c r="O4779" s="1">
        <v>5.1240765000000001</v>
      </c>
      <c r="P4779" s="1">
        <v>32</v>
      </c>
      <c r="Q4779" s="1">
        <v>84</v>
      </c>
      <c r="R4779" s="1">
        <v>6</v>
      </c>
      <c r="S4779" s="1">
        <v>0</v>
      </c>
      <c r="T4779" s="1">
        <v>18</v>
      </c>
      <c r="U4779" s="1">
        <v>0</v>
      </c>
      <c r="V4779" s="1">
        <v>0.754</v>
      </c>
      <c r="W4779" s="1">
        <v>6.0000000000000001E-3</v>
      </c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>
        <f t="shared" si="108"/>
        <v>84</v>
      </c>
    </row>
    <row r="4780" spans="1:49" x14ac:dyDescent="0.25">
      <c r="A4780" s="1" t="s">
        <v>320</v>
      </c>
      <c r="B4780" s="1">
        <v>1012068</v>
      </c>
      <c r="C4780" s="1">
        <v>2017</v>
      </c>
      <c r="D4780" s="1" t="s">
        <v>1091</v>
      </c>
      <c r="E4780" s="1" t="s">
        <v>1092</v>
      </c>
      <c r="F4780" s="1" t="s">
        <v>12</v>
      </c>
      <c r="G4780" s="1"/>
      <c r="H4780" s="1"/>
      <c r="I4780" s="1"/>
      <c r="J4780" s="1"/>
      <c r="K4780" s="1" t="s">
        <v>1273</v>
      </c>
      <c r="L4780" s="1" t="s">
        <v>2825</v>
      </c>
      <c r="M4780" s="1" t="s">
        <v>3124</v>
      </c>
      <c r="N4780" s="1"/>
      <c r="O4780" s="1"/>
      <c r="P4780" s="1"/>
      <c r="Q4780" s="1">
        <v>55</v>
      </c>
      <c r="R4780" s="1">
        <v>0</v>
      </c>
      <c r="S4780" s="1">
        <v>0</v>
      </c>
      <c r="T4780" s="1">
        <v>32</v>
      </c>
      <c r="U4780" s="1">
        <v>0</v>
      </c>
      <c r="V4780" s="1">
        <v>0.754</v>
      </c>
      <c r="W4780" s="1">
        <v>6.0000000000000001E-3</v>
      </c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>
        <f t="shared" si="108"/>
        <v>55</v>
      </c>
    </row>
    <row r="4781" spans="1:49" x14ac:dyDescent="0.25">
      <c r="A4781" s="1" t="s">
        <v>320</v>
      </c>
      <c r="B4781" s="1">
        <v>1012068</v>
      </c>
      <c r="C4781" s="1">
        <v>2017</v>
      </c>
      <c r="D4781" s="1" t="s">
        <v>1091</v>
      </c>
      <c r="E4781" s="1" t="s">
        <v>1092</v>
      </c>
      <c r="F4781" s="1" t="s">
        <v>12</v>
      </c>
      <c r="G4781" s="1"/>
      <c r="H4781" s="1"/>
      <c r="I4781" s="1"/>
      <c r="J4781" s="1"/>
      <c r="K4781" s="1" t="s">
        <v>1287</v>
      </c>
      <c r="L4781" s="1" t="s">
        <v>1109</v>
      </c>
      <c r="M4781" s="1" t="s">
        <v>1289</v>
      </c>
      <c r="N4781" s="1">
        <v>38</v>
      </c>
      <c r="O4781" s="1">
        <v>2.0876172999999998</v>
      </c>
      <c r="P4781" s="1">
        <v>32</v>
      </c>
      <c r="Q4781" s="1">
        <v>119</v>
      </c>
      <c r="R4781" s="1">
        <v>12</v>
      </c>
      <c r="S4781" s="1">
        <v>0</v>
      </c>
      <c r="T4781" s="1">
        <v>18</v>
      </c>
      <c r="U4781" s="1">
        <v>0</v>
      </c>
      <c r="V4781" s="1">
        <v>0.69499999999999995</v>
      </c>
      <c r="W4781" s="1">
        <v>6.0000000000000001E-3</v>
      </c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>
        <f t="shared" si="108"/>
        <v>119</v>
      </c>
    </row>
    <row r="4782" spans="1:49" x14ac:dyDescent="0.25">
      <c r="A4782" s="1" t="s">
        <v>320</v>
      </c>
      <c r="B4782" s="1">
        <v>1012068</v>
      </c>
      <c r="C4782" s="1">
        <v>2017</v>
      </c>
      <c r="D4782" s="1" t="s">
        <v>1091</v>
      </c>
      <c r="E4782" s="1" t="s">
        <v>1092</v>
      </c>
      <c r="F4782" s="1" t="s">
        <v>12</v>
      </c>
      <c r="G4782" s="1"/>
      <c r="H4782" s="1"/>
      <c r="I4782" s="1"/>
      <c r="J4782" s="1"/>
      <c r="K4782" s="1" t="s">
        <v>1287</v>
      </c>
      <c r="L4782" s="1" t="s">
        <v>1168</v>
      </c>
      <c r="M4782" s="1" t="s">
        <v>2288</v>
      </c>
      <c r="N4782" s="1"/>
      <c r="O4782" s="1"/>
      <c r="P4782" s="1"/>
      <c r="Q4782" s="1">
        <v>2</v>
      </c>
      <c r="R4782" s="1">
        <v>1</v>
      </c>
      <c r="S4782" s="1">
        <v>0</v>
      </c>
      <c r="T4782" s="1">
        <v>2</v>
      </c>
      <c r="U4782" s="1">
        <v>0</v>
      </c>
      <c r="V4782" s="1">
        <v>0.754</v>
      </c>
      <c r="W4782" s="1">
        <v>6.0000000000000001E-3</v>
      </c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>
        <f t="shared" si="108"/>
        <v>2</v>
      </c>
    </row>
    <row r="4783" spans="1:49" x14ac:dyDescent="0.25">
      <c r="A4783" s="1" t="s">
        <v>320</v>
      </c>
      <c r="B4783" s="1">
        <v>1012068</v>
      </c>
      <c r="C4783" s="1">
        <v>2017</v>
      </c>
      <c r="D4783" s="1" t="s">
        <v>1091</v>
      </c>
      <c r="E4783" s="1" t="s">
        <v>1092</v>
      </c>
      <c r="F4783" s="1" t="s">
        <v>12</v>
      </c>
      <c r="G4783" s="1"/>
      <c r="H4783" s="1"/>
      <c r="I4783" s="1"/>
      <c r="J4783" s="1"/>
      <c r="K4783" s="1" t="s">
        <v>1413</v>
      </c>
      <c r="L4783" s="1" t="s">
        <v>1109</v>
      </c>
      <c r="M4783" s="1" t="s">
        <v>1715</v>
      </c>
      <c r="N4783" s="1">
        <v>48</v>
      </c>
      <c r="O4783" s="1">
        <v>3.2297109000000002</v>
      </c>
      <c r="P4783" s="1">
        <v>32</v>
      </c>
      <c r="Q4783" s="1">
        <v>22</v>
      </c>
      <c r="R4783" s="1">
        <v>0</v>
      </c>
      <c r="S4783" s="1">
        <v>0</v>
      </c>
      <c r="T4783" s="1">
        <v>11</v>
      </c>
      <c r="U4783" s="1">
        <v>0</v>
      </c>
      <c r="V4783" s="1">
        <v>0.82699999999999996</v>
      </c>
      <c r="W4783" s="1">
        <v>1E-3</v>
      </c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>
        <f t="shared" si="108"/>
        <v>22</v>
      </c>
    </row>
    <row r="4784" spans="1:49" x14ac:dyDescent="0.25">
      <c r="A4784" s="1" t="s">
        <v>320</v>
      </c>
      <c r="B4784" s="1">
        <v>1012068</v>
      </c>
      <c r="C4784" s="1">
        <v>2017</v>
      </c>
      <c r="D4784" s="1" t="s">
        <v>1091</v>
      </c>
      <c r="E4784" s="1" t="s">
        <v>1092</v>
      </c>
      <c r="F4784" s="1" t="s">
        <v>12</v>
      </c>
      <c r="G4784" s="1"/>
      <c r="H4784" s="1"/>
      <c r="I4784" s="1"/>
      <c r="J4784" s="1"/>
      <c r="K4784" s="1" t="s">
        <v>1413</v>
      </c>
      <c r="L4784" s="1" t="s">
        <v>2825</v>
      </c>
      <c r="M4784" s="1" t="s">
        <v>3125</v>
      </c>
      <c r="N4784" s="1"/>
      <c r="O4784" s="1"/>
      <c r="P4784" s="1"/>
      <c r="Q4784" s="1">
        <v>29</v>
      </c>
      <c r="R4784" s="1">
        <v>1</v>
      </c>
      <c r="S4784" s="1">
        <v>0</v>
      </c>
      <c r="T4784" s="1">
        <v>3</v>
      </c>
      <c r="U4784" s="1">
        <v>0</v>
      </c>
      <c r="V4784" s="1">
        <v>0.82699999999999996</v>
      </c>
      <c r="W4784" s="1">
        <v>1E-3</v>
      </c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>
        <f t="shared" si="108"/>
        <v>29</v>
      </c>
    </row>
    <row r="4785" spans="1:49" x14ac:dyDescent="0.25">
      <c r="A4785" s="1" t="s">
        <v>998</v>
      </c>
      <c r="B4785" s="1">
        <v>1012070</v>
      </c>
      <c r="C4785" s="1">
        <v>2017</v>
      </c>
      <c r="D4785" s="1" t="s">
        <v>1091</v>
      </c>
      <c r="E4785" s="1" t="s">
        <v>1092</v>
      </c>
      <c r="F4785" s="1" t="s">
        <v>12</v>
      </c>
      <c r="G4785" s="1"/>
      <c r="H4785" s="1"/>
      <c r="I4785" s="1"/>
      <c r="J4785" s="1"/>
      <c r="K4785" s="1" t="s">
        <v>2016</v>
      </c>
      <c r="L4785" s="1" t="s">
        <v>1109</v>
      </c>
      <c r="M4785" s="1" t="s">
        <v>2017</v>
      </c>
      <c r="N4785" s="1">
        <v>42</v>
      </c>
      <c r="O4785" s="1">
        <v>0</v>
      </c>
      <c r="P4785" s="1">
        <v>95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0.71899999999999997</v>
      </c>
      <c r="W4785" s="1">
        <v>2E-3</v>
      </c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>
        <f t="shared" si="108"/>
        <v>0</v>
      </c>
    </row>
    <row r="4786" spans="1:49" x14ac:dyDescent="0.25">
      <c r="A4786" s="1" t="s">
        <v>998</v>
      </c>
      <c r="B4786" s="1">
        <v>1012070</v>
      </c>
      <c r="C4786" s="1">
        <v>2017</v>
      </c>
      <c r="D4786" s="1" t="s">
        <v>1091</v>
      </c>
      <c r="E4786" s="1" t="s">
        <v>1092</v>
      </c>
      <c r="F4786" s="1" t="s">
        <v>12</v>
      </c>
      <c r="G4786" s="1"/>
      <c r="H4786" s="1"/>
      <c r="I4786" s="1"/>
      <c r="J4786" s="1"/>
      <c r="K4786" s="1" t="s">
        <v>2018</v>
      </c>
      <c r="L4786" s="1" t="s">
        <v>1109</v>
      </c>
      <c r="M4786" s="1" t="s">
        <v>3126</v>
      </c>
      <c r="N4786" s="1">
        <v>42</v>
      </c>
      <c r="O4786" s="1">
        <v>189.8320027</v>
      </c>
      <c r="P4786" s="1">
        <v>95</v>
      </c>
      <c r="Q4786" s="1">
        <v>55</v>
      </c>
      <c r="R4786" s="1">
        <v>0</v>
      </c>
      <c r="S4786" s="1">
        <v>0</v>
      </c>
      <c r="T4786" s="1">
        <v>0</v>
      </c>
      <c r="U4786" s="1">
        <v>0</v>
      </c>
      <c r="V4786" s="1">
        <v>0.71899999999999997</v>
      </c>
      <c r="W4786" s="1">
        <v>2E-3</v>
      </c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>
        <f t="shared" si="108"/>
        <v>55</v>
      </c>
    </row>
    <row r="4787" spans="1:49" x14ac:dyDescent="0.25">
      <c r="A4787" s="1" t="s">
        <v>998</v>
      </c>
      <c r="B4787" s="1">
        <v>1012070</v>
      </c>
      <c r="C4787" s="1">
        <v>2017</v>
      </c>
      <c r="D4787" s="1" t="s">
        <v>1091</v>
      </c>
      <c r="E4787" s="1" t="s">
        <v>1092</v>
      </c>
      <c r="F4787" s="1" t="s">
        <v>12</v>
      </c>
      <c r="G4787" s="1"/>
      <c r="H4787" s="1"/>
      <c r="I4787" s="1"/>
      <c r="J4787" s="1"/>
      <c r="K4787" s="1" t="s">
        <v>2036</v>
      </c>
      <c r="L4787" s="1" t="s">
        <v>1109</v>
      </c>
      <c r="M4787" s="1" t="s">
        <v>2037</v>
      </c>
      <c r="N4787" s="1">
        <v>42</v>
      </c>
      <c r="O4787" s="1">
        <v>0</v>
      </c>
      <c r="P4787" s="1">
        <v>95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0.71899999999999997</v>
      </c>
      <c r="W4787" s="1">
        <v>2E-3</v>
      </c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>
        <f t="shared" si="108"/>
        <v>0</v>
      </c>
    </row>
    <row r="4788" spans="1:49" x14ac:dyDescent="0.25">
      <c r="A4788" s="1" t="s">
        <v>998</v>
      </c>
      <c r="B4788" s="1">
        <v>1012070</v>
      </c>
      <c r="C4788" s="1">
        <v>2017</v>
      </c>
      <c r="D4788" s="1" t="s">
        <v>1091</v>
      </c>
      <c r="E4788" s="1" t="s">
        <v>1092</v>
      </c>
      <c r="F4788" s="1" t="s">
        <v>12</v>
      </c>
      <c r="G4788" s="1"/>
      <c r="H4788" s="1"/>
      <c r="I4788" s="1"/>
      <c r="J4788" s="1"/>
      <c r="K4788" s="1" t="s">
        <v>3127</v>
      </c>
      <c r="L4788" s="1" t="s">
        <v>1109</v>
      </c>
      <c r="M4788" s="1" t="s">
        <v>3128</v>
      </c>
      <c r="N4788" s="1">
        <v>42</v>
      </c>
      <c r="O4788" s="1">
        <v>37.674650700000001</v>
      </c>
      <c r="P4788" s="1">
        <v>95</v>
      </c>
      <c r="Q4788" s="1">
        <v>27</v>
      </c>
      <c r="R4788" s="1">
        <v>0</v>
      </c>
      <c r="S4788" s="1">
        <v>0</v>
      </c>
      <c r="T4788" s="1">
        <v>0</v>
      </c>
      <c r="U4788" s="1">
        <v>0</v>
      </c>
      <c r="V4788" s="1">
        <v>0.71899999999999997</v>
      </c>
      <c r="W4788" s="1">
        <v>2E-3</v>
      </c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>
        <f t="shared" si="108"/>
        <v>27</v>
      </c>
    </row>
    <row r="4789" spans="1:49" x14ac:dyDescent="0.25">
      <c r="A4789" s="1" t="s">
        <v>558</v>
      </c>
      <c r="B4789" s="1">
        <v>1012077</v>
      </c>
      <c r="C4789" s="1">
        <v>2017</v>
      </c>
      <c r="D4789" s="1" t="s">
        <v>1091</v>
      </c>
      <c r="E4789" s="1" t="s">
        <v>1092</v>
      </c>
      <c r="F4789" s="1" t="s">
        <v>12</v>
      </c>
      <c r="G4789" s="1"/>
      <c r="H4789" s="1"/>
      <c r="I4789" s="1"/>
      <c r="J4789" s="1"/>
      <c r="K4789" s="1" t="s">
        <v>3129</v>
      </c>
      <c r="L4789" s="1" t="s">
        <v>1109</v>
      </c>
      <c r="M4789" s="1" t="s">
        <v>3130</v>
      </c>
      <c r="N4789" s="1">
        <v>32.799999999999997</v>
      </c>
      <c r="O4789" s="1">
        <v>1151.92</v>
      </c>
      <c r="P4789" s="1">
        <v>30.9</v>
      </c>
      <c r="Q4789" s="1">
        <v>28</v>
      </c>
      <c r="R4789" s="1">
        <v>0</v>
      </c>
      <c r="S4789" s="1">
        <v>0</v>
      </c>
      <c r="T4789" s="1">
        <v>4</v>
      </c>
      <c r="U4789" s="1">
        <v>0</v>
      </c>
      <c r="V4789" s="1">
        <v>0.68799999999999994</v>
      </c>
      <c r="W4789" s="1">
        <v>2.1999999999999999E-2</v>
      </c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>
        <f t="shared" si="108"/>
        <v>28</v>
      </c>
    </row>
    <row r="4790" spans="1:49" x14ac:dyDescent="0.25">
      <c r="A4790" s="1" t="s">
        <v>306</v>
      </c>
      <c r="B4790" s="1">
        <v>1012100</v>
      </c>
      <c r="C4790" s="1">
        <v>2017</v>
      </c>
      <c r="D4790" s="1" t="s">
        <v>1091</v>
      </c>
      <c r="E4790" s="1" t="s">
        <v>1092</v>
      </c>
      <c r="F4790" s="1" t="s">
        <v>12</v>
      </c>
      <c r="G4790" s="1"/>
      <c r="H4790" s="1"/>
      <c r="I4790" s="1"/>
      <c r="J4790" s="1"/>
      <c r="K4790" s="1" t="s">
        <v>1866</v>
      </c>
      <c r="L4790" s="1" t="s">
        <v>1109</v>
      </c>
      <c r="M4790" s="1" t="s">
        <v>1867</v>
      </c>
      <c r="N4790" s="1">
        <v>54.7</v>
      </c>
      <c r="O4790" s="1">
        <v>0.56464760000000003</v>
      </c>
      <c r="P4790" s="1">
        <v>18</v>
      </c>
      <c r="Q4790" s="1">
        <v>39</v>
      </c>
      <c r="R4790" s="1">
        <v>0</v>
      </c>
      <c r="S4790" s="1">
        <v>0</v>
      </c>
      <c r="T4790" s="1">
        <v>0</v>
      </c>
      <c r="U4790" s="1">
        <v>0</v>
      </c>
      <c r="V4790" s="1">
        <v>0.45200000000000001</v>
      </c>
      <c r="W4790" s="1">
        <v>2.5000000000000001E-2</v>
      </c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>
        <f t="shared" si="108"/>
        <v>39</v>
      </c>
    </row>
    <row r="4791" spans="1:49" x14ac:dyDescent="0.25">
      <c r="A4791" s="1" t="s">
        <v>306</v>
      </c>
      <c r="B4791" s="1">
        <v>1012100</v>
      </c>
      <c r="C4791" s="1">
        <v>2017</v>
      </c>
      <c r="D4791" s="1" t="s">
        <v>1091</v>
      </c>
      <c r="E4791" s="1" t="s">
        <v>1092</v>
      </c>
      <c r="F4791" s="1" t="s">
        <v>12</v>
      </c>
      <c r="G4791" s="1"/>
      <c r="H4791" s="1"/>
      <c r="I4791" s="1"/>
      <c r="J4791" s="1"/>
      <c r="K4791" s="1" t="s">
        <v>2096</v>
      </c>
      <c r="L4791" s="1" t="s">
        <v>1109</v>
      </c>
      <c r="M4791" s="1" t="s">
        <v>2097</v>
      </c>
      <c r="N4791" s="1">
        <v>54.7</v>
      </c>
      <c r="O4791" s="1">
        <v>0</v>
      </c>
      <c r="P4791" s="1">
        <v>18</v>
      </c>
      <c r="Q4791" s="1">
        <v>30</v>
      </c>
      <c r="R4791" s="1">
        <v>0</v>
      </c>
      <c r="S4791" s="1">
        <v>0</v>
      </c>
      <c r="T4791" s="1">
        <v>0</v>
      </c>
      <c r="U4791" s="1">
        <v>1</v>
      </c>
      <c r="V4791" s="1">
        <v>0.45200000000000001</v>
      </c>
      <c r="W4791" s="1">
        <v>2.5000000000000001E-2</v>
      </c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>
        <f t="shared" si="108"/>
        <v>31</v>
      </c>
    </row>
    <row r="4792" spans="1:49" x14ac:dyDescent="0.25">
      <c r="A4792" s="1" t="s">
        <v>306</v>
      </c>
      <c r="B4792" s="1">
        <v>1012100</v>
      </c>
      <c r="C4792" s="1">
        <v>2017</v>
      </c>
      <c r="D4792" s="1" t="s">
        <v>1091</v>
      </c>
      <c r="E4792" s="1" t="s">
        <v>1092</v>
      </c>
      <c r="F4792" s="1" t="s">
        <v>12</v>
      </c>
      <c r="G4792" s="1"/>
      <c r="H4792" s="1"/>
      <c r="I4792" s="1"/>
      <c r="J4792" s="1"/>
      <c r="K4792" s="1" t="s">
        <v>2098</v>
      </c>
      <c r="L4792" s="1" t="s">
        <v>1121</v>
      </c>
      <c r="M4792" s="1" t="s">
        <v>3131</v>
      </c>
      <c r="N4792" s="1"/>
      <c r="O4792" s="1"/>
      <c r="P4792" s="1"/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0.45200000000000001</v>
      </c>
      <c r="W4792" s="1">
        <v>2.5000000000000001E-2</v>
      </c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>
        <f t="shared" si="108"/>
        <v>0</v>
      </c>
    </row>
    <row r="4793" spans="1:49" x14ac:dyDescent="0.25">
      <c r="A4793" s="1" t="s">
        <v>306</v>
      </c>
      <c r="B4793" s="1">
        <v>1012100</v>
      </c>
      <c r="C4793" s="1">
        <v>2017</v>
      </c>
      <c r="D4793" s="1" t="s">
        <v>1091</v>
      </c>
      <c r="E4793" s="1" t="s">
        <v>1092</v>
      </c>
      <c r="F4793" s="1" t="s">
        <v>12</v>
      </c>
      <c r="G4793" s="1"/>
      <c r="H4793" s="1"/>
      <c r="I4793" s="1"/>
      <c r="J4793" s="1"/>
      <c r="K4793" s="1" t="s">
        <v>1424</v>
      </c>
      <c r="L4793" s="1" t="s">
        <v>1109</v>
      </c>
      <c r="M4793" s="1" t="s">
        <v>1425</v>
      </c>
      <c r="N4793" s="1">
        <v>54.7</v>
      </c>
      <c r="O4793" s="1">
        <v>0.7891473</v>
      </c>
      <c r="P4793" s="1">
        <v>18</v>
      </c>
      <c r="Q4793" s="1">
        <v>8</v>
      </c>
      <c r="R4793" s="1">
        <v>0</v>
      </c>
      <c r="S4793" s="1">
        <v>0</v>
      </c>
      <c r="T4793" s="1">
        <v>0</v>
      </c>
      <c r="U4793" s="1">
        <v>0</v>
      </c>
      <c r="V4793" s="1">
        <v>0.45200000000000001</v>
      </c>
      <c r="W4793" s="1">
        <v>2.5000000000000001E-2</v>
      </c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>
        <f t="shared" si="108"/>
        <v>8</v>
      </c>
    </row>
    <row r="4794" spans="1:49" x14ac:dyDescent="0.25">
      <c r="A4794" s="1" t="s">
        <v>306</v>
      </c>
      <c r="B4794" s="1">
        <v>1012100</v>
      </c>
      <c r="C4794" s="1">
        <v>2017</v>
      </c>
      <c r="D4794" s="1" t="s">
        <v>1091</v>
      </c>
      <c r="E4794" s="1" t="s">
        <v>1092</v>
      </c>
      <c r="F4794" s="1" t="s">
        <v>12</v>
      </c>
      <c r="G4794" s="1"/>
      <c r="H4794" s="1"/>
      <c r="I4794" s="1"/>
      <c r="J4794" s="1"/>
      <c r="K4794" s="1" t="s">
        <v>2100</v>
      </c>
      <c r="L4794" s="1" t="s">
        <v>1121</v>
      </c>
      <c r="M4794" s="1" t="s">
        <v>3132</v>
      </c>
      <c r="N4794" s="1"/>
      <c r="O4794" s="1"/>
      <c r="P4794" s="1"/>
      <c r="Q4794" s="1">
        <v>916</v>
      </c>
      <c r="R4794" s="1">
        <v>0</v>
      </c>
      <c r="S4794" s="1">
        <v>0</v>
      </c>
      <c r="T4794" s="1">
        <v>0</v>
      </c>
      <c r="U4794" s="1">
        <v>0</v>
      </c>
      <c r="V4794" s="1">
        <v>0.94399999999999995</v>
      </c>
      <c r="W4794" s="1">
        <v>1E-3</v>
      </c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>
        <f t="shared" si="108"/>
        <v>916</v>
      </c>
    </row>
    <row r="4795" spans="1:49" x14ac:dyDescent="0.25">
      <c r="A4795" s="1" t="s">
        <v>306</v>
      </c>
      <c r="B4795" s="1">
        <v>1012100</v>
      </c>
      <c r="C4795" s="1">
        <v>2017</v>
      </c>
      <c r="D4795" s="1" t="s">
        <v>1091</v>
      </c>
      <c r="E4795" s="1" t="s">
        <v>1092</v>
      </c>
      <c r="F4795" s="1" t="s">
        <v>12</v>
      </c>
      <c r="G4795" s="1"/>
      <c r="H4795" s="1"/>
      <c r="I4795" s="1"/>
      <c r="J4795" s="1"/>
      <c r="K4795" s="1" t="s">
        <v>1428</v>
      </c>
      <c r="L4795" s="1" t="s">
        <v>1109</v>
      </c>
      <c r="M4795" s="1" t="s">
        <v>1429</v>
      </c>
      <c r="N4795" s="1">
        <v>54.7</v>
      </c>
      <c r="O4795" s="1">
        <v>4.4068900000000001E-2</v>
      </c>
      <c r="P4795" s="1">
        <v>18</v>
      </c>
      <c r="Q4795" s="1">
        <v>8</v>
      </c>
      <c r="R4795" s="1">
        <v>0</v>
      </c>
      <c r="S4795" s="1">
        <v>0</v>
      </c>
      <c r="T4795" s="1">
        <v>0</v>
      </c>
      <c r="U4795" s="1">
        <v>0</v>
      </c>
      <c r="V4795" s="1">
        <v>0.45200000000000001</v>
      </c>
      <c r="W4795" s="1">
        <v>2.5000000000000001E-2</v>
      </c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>
        <f t="shared" si="108"/>
        <v>8</v>
      </c>
    </row>
    <row r="4796" spans="1:49" x14ac:dyDescent="0.25">
      <c r="A4796" s="1" t="s">
        <v>306</v>
      </c>
      <c r="B4796" s="1">
        <v>1012100</v>
      </c>
      <c r="C4796" s="1">
        <v>2017</v>
      </c>
      <c r="D4796" s="1" t="s">
        <v>1091</v>
      </c>
      <c r="E4796" s="1" t="s">
        <v>1092</v>
      </c>
      <c r="F4796" s="1" t="s">
        <v>12</v>
      </c>
      <c r="G4796" s="1"/>
      <c r="H4796" s="1"/>
      <c r="I4796" s="1"/>
      <c r="J4796" s="1"/>
      <c r="K4796" s="1" t="s">
        <v>3133</v>
      </c>
      <c r="L4796" s="1" t="s">
        <v>1121</v>
      </c>
      <c r="M4796" s="1" t="s">
        <v>3134</v>
      </c>
      <c r="N4796" s="1"/>
      <c r="O4796" s="1"/>
      <c r="P4796" s="1"/>
      <c r="Q4796" s="1">
        <v>1262</v>
      </c>
      <c r="R4796" s="1">
        <v>0</v>
      </c>
      <c r="S4796" s="1">
        <v>0</v>
      </c>
      <c r="T4796" s="1">
        <v>0</v>
      </c>
      <c r="U4796" s="1">
        <v>0</v>
      </c>
      <c r="V4796" s="1">
        <v>0.94399999999999995</v>
      </c>
      <c r="W4796" s="1">
        <v>1E-3</v>
      </c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>
        <f t="shared" si="108"/>
        <v>1262</v>
      </c>
    </row>
    <row r="4797" spans="1:49" x14ac:dyDescent="0.25">
      <c r="A4797" s="1" t="s">
        <v>306</v>
      </c>
      <c r="B4797" s="1">
        <v>1012100</v>
      </c>
      <c r="C4797" s="1">
        <v>2017</v>
      </c>
      <c r="D4797" s="1" t="s">
        <v>1091</v>
      </c>
      <c r="E4797" s="1" t="s">
        <v>1092</v>
      </c>
      <c r="F4797" s="1" t="s">
        <v>12</v>
      </c>
      <c r="G4797" s="1"/>
      <c r="H4797" s="1"/>
      <c r="I4797" s="1"/>
      <c r="J4797" s="1"/>
      <c r="K4797" s="1" t="s">
        <v>1430</v>
      </c>
      <c r="L4797" s="1" t="s">
        <v>1109</v>
      </c>
      <c r="M4797" s="1" t="s">
        <v>1431</v>
      </c>
      <c r="N4797" s="1">
        <v>54.7</v>
      </c>
      <c r="O4797" s="1">
        <v>0</v>
      </c>
      <c r="P4797" s="1">
        <v>18</v>
      </c>
      <c r="Q4797" s="1">
        <v>3</v>
      </c>
      <c r="R4797" s="1">
        <v>0</v>
      </c>
      <c r="S4797" s="1">
        <v>0</v>
      </c>
      <c r="T4797" s="1">
        <v>0</v>
      </c>
      <c r="U4797" s="1">
        <v>0</v>
      </c>
      <c r="V4797" s="1">
        <v>0.94399999999999995</v>
      </c>
      <c r="W4797" s="1">
        <v>1E-3</v>
      </c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>
        <f t="shared" si="108"/>
        <v>3</v>
      </c>
    </row>
    <row r="4798" spans="1:49" x14ac:dyDescent="0.25">
      <c r="A4798" s="1" t="s">
        <v>306</v>
      </c>
      <c r="B4798" s="1">
        <v>1012100</v>
      </c>
      <c r="C4798" s="1">
        <v>2017</v>
      </c>
      <c r="D4798" s="1" t="s">
        <v>1091</v>
      </c>
      <c r="E4798" s="1" t="s">
        <v>1092</v>
      </c>
      <c r="F4798" s="1" t="s">
        <v>12</v>
      </c>
      <c r="G4798" s="1"/>
      <c r="H4798" s="1"/>
      <c r="I4798" s="1"/>
      <c r="J4798" s="1"/>
      <c r="K4798" s="1" t="s">
        <v>1872</v>
      </c>
      <c r="L4798" s="1" t="s">
        <v>1109</v>
      </c>
      <c r="M4798" s="1" t="s">
        <v>1873</v>
      </c>
      <c r="N4798" s="1">
        <v>54.7</v>
      </c>
      <c r="O4798" s="1">
        <v>8.7186700000000006E-2</v>
      </c>
      <c r="P4798" s="1">
        <v>18</v>
      </c>
      <c r="Q4798" s="1">
        <v>1</v>
      </c>
      <c r="R4798" s="1">
        <v>0</v>
      </c>
      <c r="S4798" s="1">
        <v>0</v>
      </c>
      <c r="T4798" s="1">
        <v>0</v>
      </c>
      <c r="U4798" s="1">
        <v>0</v>
      </c>
      <c r="V4798" s="1">
        <v>0.94399999999999995</v>
      </c>
      <c r="W4798" s="1">
        <v>1E-3</v>
      </c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>
        <f t="shared" si="108"/>
        <v>1</v>
      </c>
    </row>
    <row r="4799" spans="1:49" x14ac:dyDescent="0.25">
      <c r="A4799" s="1" t="s">
        <v>306</v>
      </c>
      <c r="B4799" s="1">
        <v>1012100</v>
      </c>
      <c r="C4799" s="1">
        <v>2017</v>
      </c>
      <c r="D4799" s="1" t="s">
        <v>1091</v>
      </c>
      <c r="E4799" s="1" t="s">
        <v>1092</v>
      </c>
      <c r="F4799" s="1" t="s">
        <v>12</v>
      </c>
      <c r="G4799" s="1"/>
      <c r="H4799" s="1"/>
      <c r="I4799" s="1"/>
      <c r="J4799" s="1"/>
      <c r="K4799" s="1" t="s">
        <v>1432</v>
      </c>
      <c r="L4799" s="1" t="s">
        <v>1109</v>
      </c>
      <c r="M4799" s="1" t="s">
        <v>1433</v>
      </c>
      <c r="N4799" s="1">
        <v>54.7</v>
      </c>
      <c r="O4799" s="1">
        <v>0.32422139999999999</v>
      </c>
      <c r="P4799" s="1">
        <v>18</v>
      </c>
      <c r="Q4799" s="1">
        <v>36</v>
      </c>
      <c r="R4799" s="1">
        <v>0</v>
      </c>
      <c r="S4799" s="1">
        <v>0</v>
      </c>
      <c r="T4799" s="1">
        <v>0</v>
      </c>
      <c r="U4799" s="1">
        <v>0</v>
      </c>
      <c r="V4799" s="1">
        <v>0.45200000000000001</v>
      </c>
      <c r="W4799" s="1">
        <v>2.5000000000000001E-2</v>
      </c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>
        <f t="shared" si="108"/>
        <v>36</v>
      </c>
    </row>
    <row r="4800" spans="1:49" x14ac:dyDescent="0.25">
      <c r="A4800" s="1" t="s">
        <v>306</v>
      </c>
      <c r="B4800" s="1">
        <v>1012100</v>
      </c>
      <c r="C4800" s="1">
        <v>2017</v>
      </c>
      <c r="D4800" s="1" t="s">
        <v>1091</v>
      </c>
      <c r="E4800" s="1" t="s">
        <v>1092</v>
      </c>
      <c r="F4800" s="1" t="s">
        <v>12</v>
      </c>
      <c r="G4800" s="1"/>
      <c r="H4800" s="1"/>
      <c r="I4800" s="1"/>
      <c r="J4800" s="1"/>
      <c r="K4800" s="1" t="s">
        <v>3135</v>
      </c>
      <c r="L4800" s="1" t="s">
        <v>1121</v>
      </c>
      <c r="M4800" s="1" t="s">
        <v>3136</v>
      </c>
      <c r="N4800" s="1"/>
      <c r="O4800" s="1"/>
      <c r="P4800" s="1"/>
      <c r="Q4800" s="1">
        <v>125</v>
      </c>
      <c r="R4800" s="1">
        <v>0</v>
      </c>
      <c r="S4800" s="1">
        <v>0</v>
      </c>
      <c r="T4800" s="1">
        <v>0</v>
      </c>
      <c r="U4800" s="1">
        <v>0</v>
      </c>
      <c r="V4800" s="1">
        <v>0.94399999999999995</v>
      </c>
      <c r="W4800" s="1">
        <v>1E-3</v>
      </c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>
        <f t="shared" si="108"/>
        <v>125</v>
      </c>
    </row>
    <row r="4801" spans="1:49" x14ac:dyDescent="0.25">
      <c r="A4801" s="1" t="s">
        <v>306</v>
      </c>
      <c r="B4801" s="1">
        <v>1012100</v>
      </c>
      <c r="C4801" s="1">
        <v>2017</v>
      </c>
      <c r="D4801" s="1" t="s">
        <v>1091</v>
      </c>
      <c r="E4801" s="1" t="s">
        <v>1092</v>
      </c>
      <c r="F4801" s="1" t="s">
        <v>12</v>
      </c>
      <c r="G4801" s="1"/>
      <c r="H4801" s="1"/>
      <c r="I4801" s="1"/>
      <c r="J4801" s="1"/>
      <c r="K4801" s="1" t="s">
        <v>1874</v>
      </c>
      <c r="L4801" s="1" t="s">
        <v>1109</v>
      </c>
      <c r="M4801" s="1" t="s">
        <v>1875</v>
      </c>
      <c r="N4801" s="1">
        <v>54.7</v>
      </c>
      <c r="O4801" s="1">
        <v>1.42168E-2</v>
      </c>
      <c r="P4801" s="1">
        <v>18</v>
      </c>
      <c r="Q4801" s="1">
        <v>3</v>
      </c>
      <c r="R4801" s="1">
        <v>0</v>
      </c>
      <c r="S4801" s="1">
        <v>0</v>
      </c>
      <c r="T4801" s="1">
        <v>0</v>
      </c>
      <c r="U4801" s="1">
        <v>0</v>
      </c>
      <c r="V4801" s="1">
        <v>0.45200000000000001</v>
      </c>
      <c r="W4801" s="1">
        <v>2.5000000000000001E-2</v>
      </c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>
        <f t="shared" si="108"/>
        <v>3</v>
      </c>
    </row>
    <row r="4802" spans="1:49" x14ac:dyDescent="0.25">
      <c r="A4802" s="1" t="s">
        <v>732</v>
      </c>
      <c r="B4802" s="1">
        <v>1012114</v>
      </c>
      <c r="C4802" s="1">
        <v>2017</v>
      </c>
      <c r="D4802" s="1" t="s">
        <v>1091</v>
      </c>
      <c r="E4802" s="1" t="s">
        <v>1092</v>
      </c>
      <c r="F4802" s="1" t="s">
        <v>12</v>
      </c>
      <c r="G4802" s="1"/>
      <c r="H4802" s="1"/>
      <c r="I4802" s="1"/>
      <c r="J4802" s="1"/>
      <c r="K4802" s="1" t="s">
        <v>1465</v>
      </c>
      <c r="L4802" s="1" t="s">
        <v>1121</v>
      </c>
      <c r="M4802" s="1" t="s">
        <v>3137</v>
      </c>
      <c r="N4802" s="1"/>
      <c r="O4802" s="1"/>
      <c r="P4802" s="1"/>
      <c r="Q4802" s="1">
        <v>308</v>
      </c>
      <c r="R4802" s="1">
        <v>0</v>
      </c>
      <c r="S4802" s="1">
        <v>0</v>
      </c>
      <c r="T4802" s="1">
        <v>0</v>
      </c>
      <c r="U4802" s="1">
        <v>0</v>
      </c>
      <c r="V4802" s="1">
        <v>0.95399999999999996</v>
      </c>
      <c r="W4802" s="1">
        <v>0.04</v>
      </c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>
        <f t="shared" si="108"/>
        <v>308</v>
      </c>
    </row>
    <row r="4803" spans="1:49" x14ac:dyDescent="0.25">
      <c r="A4803" s="1" t="s">
        <v>732</v>
      </c>
      <c r="B4803" s="1">
        <v>1012114</v>
      </c>
      <c r="C4803" s="1">
        <v>2017</v>
      </c>
      <c r="D4803" s="1" t="s">
        <v>1091</v>
      </c>
      <c r="E4803" s="1" t="s">
        <v>1092</v>
      </c>
      <c r="F4803" s="1" t="s">
        <v>12</v>
      </c>
      <c r="G4803" s="1"/>
      <c r="H4803" s="1"/>
      <c r="I4803" s="1"/>
      <c r="J4803" s="1"/>
      <c r="K4803" s="1" t="s">
        <v>1465</v>
      </c>
      <c r="L4803" s="1" t="s">
        <v>1109</v>
      </c>
      <c r="M4803" s="1" t="s">
        <v>2580</v>
      </c>
      <c r="N4803" s="1">
        <v>52</v>
      </c>
      <c r="O4803" s="1">
        <v>24</v>
      </c>
      <c r="P4803" s="1">
        <v>15</v>
      </c>
      <c r="Q4803" s="1">
        <v>1</v>
      </c>
      <c r="R4803" s="1">
        <v>0</v>
      </c>
      <c r="S4803" s="1">
        <v>0</v>
      </c>
      <c r="T4803" s="1">
        <v>0</v>
      </c>
      <c r="U4803" s="1">
        <v>0</v>
      </c>
      <c r="V4803" s="1">
        <v>0.95399999999999996</v>
      </c>
      <c r="W4803" s="1">
        <v>0.04</v>
      </c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>
        <f t="shared" ref="AW4803:AW4866" si="109">+Q4803+U4803</f>
        <v>1</v>
      </c>
    </row>
    <row r="4804" spans="1:49" x14ac:dyDescent="0.25">
      <c r="A4804" s="1" t="s">
        <v>732</v>
      </c>
      <c r="B4804" s="1">
        <v>1012114</v>
      </c>
      <c r="C4804" s="1">
        <v>2017</v>
      </c>
      <c r="D4804" s="1" t="s">
        <v>1091</v>
      </c>
      <c r="E4804" s="1" t="s">
        <v>1092</v>
      </c>
      <c r="F4804" s="1" t="s">
        <v>12</v>
      </c>
      <c r="G4804" s="1"/>
      <c r="H4804" s="1"/>
      <c r="I4804" s="1"/>
      <c r="J4804" s="1"/>
      <c r="K4804" s="1" t="s">
        <v>2210</v>
      </c>
      <c r="L4804" s="1" t="s">
        <v>1121</v>
      </c>
      <c r="M4804" s="1" t="s">
        <v>2876</v>
      </c>
      <c r="N4804" s="1"/>
      <c r="O4804" s="1"/>
      <c r="P4804" s="1"/>
      <c r="Q4804" s="1">
        <v>6</v>
      </c>
      <c r="R4804" s="1">
        <v>0</v>
      </c>
      <c r="S4804" s="1">
        <v>0</v>
      </c>
      <c r="T4804" s="1">
        <v>0</v>
      </c>
      <c r="U4804" s="1">
        <v>0</v>
      </c>
      <c r="V4804" s="1">
        <v>0.95399999999999996</v>
      </c>
      <c r="W4804" s="1">
        <v>0.04</v>
      </c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>
        <f t="shared" si="109"/>
        <v>6</v>
      </c>
    </row>
    <row r="4805" spans="1:49" x14ac:dyDescent="0.25">
      <c r="A4805" s="1" t="s">
        <v>732</v>
      </c>
      <c r="B4805" s="1">
        <v>1012114</v>
      </c>
      <c r="C4805" s="1">
        <v>2017</v>
      </c>
      <c r="D4805" s="1" t="s">
        <v>1091</v>
      </c>
      <c r="E4805" s="1" t="s">
        <v>1092</v>
      </c>
      <c r="F4805" s="1" t="s">
        <v>12</v>
      </c>
      <c r="G4805" s="1"/>
      <c r="H4805" s="1"/>
      <c r="I4805" s="1"/>
      <c r="J4805" s="1"/>
      <c r="K4805" s="1" t="s">
        <v>1471</v>
      </c>
      <c r="L4805" s="1" t="s">
        <v>1109</v>
      </c>
      <c r="M4805" s="1" t="s">
        <v>2797</v>
      </c>
      <c r="N4805" s="1">
        <v>52</v>
      </c>
      <c r="O4805" s="1">
        <v>24</v>
      </c>
      <c r="P4805" s="1">
        <v>15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0.95399999999999996</v>
      </c>
      <c r="W4805" s="1">
        <v>0.04</v>
      </c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>
        <f t="shared" si="109"/>
        <v>0</v>
      </c>
    </row>
    <row r="4806" spans="1:49" x14ac:dyDescent="0.25">
      <c r="A4806" s="1" t="s">
        <v>732</v>
      </c>
      <c r="B4806" s="1">
        <v>1012114</v>
      </c>
      <c r="C4806" s="1">
        <v>2017</v>
      </c>
      <c r="D4806" s="1" t="s">
        <v>1091</v>
      </c>
      <c r="E4806" s="1" t="s">
        <v>1092</v>
      </c>
      <c r="F4806" s="1" t="s">
        <v>12</v>
      </c>
      <c r="G4806" s="1"/>
      <c r="H4806" s="1"/>
      <c r="I4806" s="1"/>
      <c r="J4806" s="1"/>
      <c r="K4806" s="1" t="s">
        <v>1467</v>
      </c>
      <c r="L4806" s="1" t="s">
        <v>1121</v>
      </c>
      <c r="M4806" s="1" t="s">
        <v>1473</v>
      </c>
      <c r="N4806" s="1"/>
      <c r="O4806" s="1"/>
      <c r="P4806" s="1"/>
      <c r="Q4806" s="1">
        <v>4</v>
      </c>
      <c r="R4806" s="1">
        <v>0</v>
      </c>
      <c r="S4806" s="1">
        <v>0</v>
      </c>
      <c r="T4806" s="1">
        <v>0</v>
      </c>
      <c r="U4806" s="1">
        <v>0</v>
      </c>
      <c r="V4806" s="1">
        <v>0.95399999999999996</v>
      </c>
      <c r="W4806" s="1">
        <v>0.04</v>
      </c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>
        <f t="shared" si="109"/>
        <v>4</v>
      </c>
    </row>
    <row r="4807" spans="1:49" x14ac:dyDescent="0.25">
      <c r="A4807" s="1" t="s">
        <v>732</v>
      </c>
      <c r="B4807" s="1">
        <v>1012114</v>
      </c>
      <c r="C4807" s="1">
        <v>2017</v>
      </c>
      <c r="D4807" s="1" t="s">
        <v>1091</v>
      </c>
      <c r="E4807" s="1" t="s">
        <v>1092</v>
      </c>
      <c r="F4807" s="1" t="s">
        <v>12</v>
      </c>
      <c r="G4807" s="1"/>
      <c r="H4807" s="1"/>
      <c r="I4807" s="1"/>
      <c r="J4807" s="1"/>
      <c r="K4807" s="1" t="s">
        <v>1467</v>
      </c>
      <c r="L4807" s="1" t="s">
        <v>1109</v>
      </c>
      <c r="M4807" s="1" t="s">
        <v>1468</v>
      </c>
      <c r="N4807" s="1">
        <v>52</v>
      </c>
      <c r="O4807" s="1">
        <v>24</v>
      </c>
      <c r="P4807" s="1">
        <v>15</v>
      </c>
      <c r="Q4807" s="1">
        <v>2</v>
      </c>
      <c r="R4807" s="1">
        <v>0</v>
      </c>
      <c r="S4807" s="1">
        <v>0</v>
      </c>
      <c r="T4807" s="1">
        <v>0</v>
      </c>
      <c r="U4807" s="1">
        <v>0</v>
      </c>
      <c r="V4807" s="1">
        <v>0.95399999999999996</v>
      </c>
      <c r="W4807" s="1">
        <v>0.04</v>
      </c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>
        <f t="shared" si="109"/>
        <v>2</v>
      </c>
    </row>
    <row r="4808" spans="1:49" x14ac:dyDescent="0.25">
      <c r="A4808" s="1" t="s">
        <v>732</v>
      </c>
      <c r="B4808" s="1">
        <v>1012114</v>
      </c>
      <c r="C4808" s="1">
        <v>2017</v>
      </c>
      <c r="D4808" s="1" t="s">
        <v>1091</v>
      </c>
      <c r="E4808" s="1" t="s">
        <v>1092</v>
      </c>
      <c r="F4808" s="1" t="s">
        <v>12</v>
      </c>
      <c r="G4808" s="1"/>
      <c r="H4808" s="1"/>
      <c r="I4808" s="1"/>
      <c r="J4808" s="1"/>
      <c r="K4808" s="1" t="s">
        <v>2585</v>
      </c>
      <c r="L4808" s="1" t="s">
        <v>1121</v>
      </c>
      <c r="M4808" s="1" t="s">
        <v>2586</v>
      </c>
      <c r="N4808" s="1"/>
      <c r="O4808" s="1"/>
      <c r="P4808" s="1"/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0.95399999999999996</v>
      </c>
      <c r="W4808" s="1">
        <v>0.04</v>
      </c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>
        <f t="shared" si="109"/>
        <v>0</v>
      </c>
    </row>
    <row r="4809" spans="1:49" x14ac:dyDescent="0.25">
      <c r="A4809" s="1" t="s">
        <v>732</v>
      </c>
      <c r="B4809" s="1">
        <v>1012114</v>
      </c>
      <c r="C4809" s="1">
        <v>2017</v>
      </c>
      <c r="D4809" s="1" t="s">
        <v>1091</v>
      </c>
      <c r="E4809" s="1" t="s">
        <v>1092</v>
      </c>
      <c r="F4809" s="1" t="s">
        <v>12</v>
      </c>
      <c r="G4809" s="1"/>
      <c r="H4809" s="1"/>
      <c r="I4809" s="1"/>
      <c r="J4809" s="1"/>
      <c r="K4809" s="1" t="s">
        <v>1478</v>
      </c>
      <c r="L4809" s="1" t="s">
        <v>1121</v>
      </c>
      <c r="M4809" s="1" t="s">
        <v>1479</v>
      </c>
      <c r="N4809" s="1"/>
      <c r="O4809" s="1"/>
      <c r="P4809" s="1"/>
      <c r="Q4809" s="1">
        <v>19</v>
      </c>
      <c r="R4809" s="1">
        <v>0</v>
      </c>
      <c r="S4809" s="1">
        <v>4</v>
      </c>
      <c r="T4809" s="1">
        <v>0</v>
      </c>
      <c r="U4809" s="1">
        <v>0</v>
      </c>
      <c r="V4809" s="1">
        <v>0.95399999999999996</v>
      </c>
      <c r="W4809" s="1">
        <v>0.04</v>
      </c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>
        <f t="shared" si="109"/>
        <v>19</v>
      </c>
    </row>
    <row r="4810" spans="1:49" x14ac:dyDescent="0.25">
      <c r="A4810" s="1" t="s">
        <v>732</v>
      </c>
      <c r="B4810" s="1">
        <v>1012114</v>
      </c>
      <c r="C4810" s="1">
        <v>2017</v>
      </c>
      <c r="D4810" s="1" t="s">
        <v>1091</v>
      </c>
      <c r="E4810" s="1" t="s">
        <v>1092</v>
      </c>
      <c r="F4810" s="1" t="s">
        <v>12</v>
      </c>
      <c r="G4810" s="1"/>
      <c r="H4810" s="1"/>
      <c r="I4810" s="1"/>
      <c r="J4810" s="1"/>
      <c r="K4810" s="1" t="s">
        <v>1478</v>
      </c>
      <c r="L4810" s="1" t="s">
        <v>1109</v>
      </c>
      <c r="M4810" s="1" t="s">
        <v>2798</v>
      </c>
      <c r="N4810" s="1">
        <v>52</v>
      </c>
      <c r="O4810" s="1">
        <v>24</v>
      </c>
      <c r="P4810" s="1">
        <v>15</v>
      </c>
      <c r="Q4810" s="1">
        <v>3</v>
      </c>
      <c r="R4810" s="1">
        <v>0</v>
      </c>
      <c r="S4810" s="1">
        <v>0</v>
      </c>
      <c r="T4810" s="1">
        <v>0</v>
      </c>
      <c r="U4810" s="1">
        <v>0</v>
      </c>
      <c r="V4810" s="1">
        <v>0.95399999999999996</v>
      </c>
      <c r="W4810" s="1">
        <v>0.04</v>
      </c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>
        <f t="shared" si="109"/>
        <v>3</v>
      </c>
    </row>
    <row r="4811" spans="1:49" x14ac:dyDescent="0.25">
      <c r="A4811" s="1" t="s">
        <v>732</v>
      </c>
      <c r="B4811" s="1">
        <v>1012114</v>
      </c>
      <c r="C4811" s="1">
        <v>2017</v>
      </c>
      <c r="D4811" s="1" t="s">
        <v>1091</v>
      </c>
      <c r="E4811" s="1" t="s">
        <v>1092</v>
      </c>
      <c r="F4811" s="1" t="s">
        <v>12</v>
      </c>
      <c r="G4811" s="1"/>
      <c r="H4811" s="1"/>
      <c r="I4811" s="1"/>
      <c r="J4811" s="1"/>
      <c r="K4811" s="1" t="s">
        <v>2799</v>
      </c>
      <c r="L4811" s="1" t="s">
        <v>1121</v>
      </c>
      <c r="M4811" s="1" t="s">
        <v>2879</v>
      </c>
      <c r="N4811" s="1"/>
      <c r="O4811" s="1"/>
      <c r="P4811" s="1"/>
      <c r="Q4811" s="1">
        <v>0</v>
      </c>
      <c r="R4811" s="1">
        <v>0</v>
      </c>
      <c r="S4811" s="1">
        <v>1</v>
      </c>
      <c r="T4811" s="1">
        <v>0</v>
      </c>
      <c r="U4811" s="1">
        <v>0</v>
      </c>
      <c r="V4811" s="1">
        <v>0.95399999999999996</v>
      </c>
      <c r="W4811" s="1">
        <v>0.04</v>
      </c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>
        <f t="shared" si="109"/>
        <v>0</v>
      </c>
    </row>
    <row r="4812" spans="1:49" x14ac:dyDescent="0.25">
      <c r="A4812" s="1" t="s">
        <v>732</v>
      </c>
      <c r="B4812" s="1">
        <v>1012114</v>
      </c>
      <c r="C4812" s="1">
        <v>2017</v>
      </c>
      <c r="D4812" s="1" t="s">
        <v>1091</v>
      </c>
      <c r="E4812" s="1" t="s">
        <v>1092</v>
      </c>
      <c r="F4812" s="1" t="s">
        <v>12</v>
      </c>
      <c r="G4812" s="1"/>
      <c r="H4812" s="1"/>
      <c r="I4812" s="1"/>
      <c r="J4812" s="1"/>
      <c r="K4812" s="1" t="s">
        <v>1469</v>
      </c>
      <c r="L4812" s="1" t="s">
        <v>1121</v>
      </c>
      <c r="M4812" s="1" t="s">
        <v>1480</v>
      </c>
      <c r="N4812" s="1"/>
      <c r="O4812" s="1"/>
      <c r="P4812" s="1"/>
      <c r="Q4812" s="1">
        <v>85</v>
      </c>
      <c r="R4812" s="1">
        <v>0</v>
      </c>
      <c r="S4812" s="1">
        <v>0</v>
      </c>
      <c r="T4812" s="1">
        <v>0</v>
      </c>
      <c r="U4812" s="1">
        <v>0</v>
      </c>
      <c r="V4812" s="1">
        <v>0.95399999999999996</v>
      </c>
      <c r="W4812" s="1">
        <v>0.04</v>
      </c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>
        <f t="shared" si="109"/>
        <v>85</v>
      </c>
    </row>
    <row r="4813" spans="1:49" x14ac:dyDescent="0.25">
      <c r="A4813" s="1" t="s">
        <v>21</v>
      </c>
      <c r="B4813" s="1">
        <v>1012129</v>
      </c>
      <c r="C4813" s="1">
        <v>2017</v>
      </c>
      <c r="D4813" s="1" t="s">
        <v>1091</v>
      </c>
      <c r="E4813" s="1" t="s">
        <v>1092</v>
      </c>
      <c r="F4813" s="1" t="s">
        <v>12</v>
      </c>
      <c r="G4813" s="1"/>
      <c r="H4813" s="1"/>
      <c r="I4813" s="1"/>
      <c r="J4813" s="1"/>
      <c r="K4813" s="1" t="s">
        <v>1263</v>
      </c>
      <c r="L4813" s="1" t="s">
        <v>1109</v>
      </c>
      <c r="M4813" s="1" t="s">
        <v>1264</v>
      </c>
      <c r="N4813" s="1">
        <v>41</v>
      </c>
      <c r="O4813" s="1">
        <v>2.7758273999999998</v>
      </c>
      <c r="P4813" s="1">
        <v>35</v>
      </c>
      <c r="Q4813" s="1">
        <v>40</v>
      </c>
      <c r="R4813" s="1">
        <v>0</v>
      </c>
      <c r="S4813" s="1">
        <v>0</v>
      </c>
      <c r="T4813" s="1">
        <v>0</v>
      </c>
      <c r="U4813" s="1">
        <v>0</v>
      </c>
      <c r="V4813" s="1">
        <v>0.67700000000000005</v>
      </c>
      <c r="W4813" s="1">
        <v>5.0000000000000001E-3</v>
      </c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>
        <f t="shared" si="109"/>
        <v>40</v>
      </c>
    </row>
    <row r="4814" spans="1:49" x14ac:dyDescent="0.25">
      <c r="A4814" s="1" t="s">
        <v>21</v>
      </c>
      <c r="B4814" s="1">
        <v>1012129</v>
      </c>
      <c r="C4814" s="1">
        <v>2017</v>
      </c>
      <c r="D4814" s="1" t="s">
        <v>1091</v>
      </c>
      <c r="E4814" s="1" t="s">
        <v>1092</v>
      </c>
      <c r="F4814" s="1" t="s">
        <v>12</v>
      </c>
      <c r="G4814" s="1"/>
      <c r="H4814" s="1"/>
      <c r="I4814" s="1"/>
      <c r="J4814" s="1"/>
      <c r="K4814" s="1" t="s">
        <v>1265</v>
      </c>
      <c r="L4814" s="1" t="s">
        <v>1109</v>
      </c>
      <c r="M4814" s="1" t="s">
        <v>1266</v>
      </c>
      <c r="N4814" s="1">
        <v>41</v>
      </c>
      <c r="O4814" s="1">
        <v>1.2605659</v>
      </c>
      <c r="P4814" s="1">
        <v>35</v>
      </c>
      <c r="Q4814" s="1">
        <v>8</v>
      </c>
      <c r="R4814" s="1">
        <v>0</v>
      </c>
      <c r="S4814" s="1">
        <v>0</v>
      </c>
      <c r="T4814" s="1">
        <v>0</v>
      </c>
      <c r="U4814" s="1">
        <v>0</v>
      </c>
      <c r="V4814" s="1">
        <v>0.61699999999999999</v>
      </c>
      <c r="W4814" s="1">
        <v>5.0000000000000001E-3</v>
      </c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>
        <f t="shared" si="109"/>
        <v>8</v>
      </c>
    </row>
    <row r="4815" spans="1:49" x14ac:dyDescent="0.25">
      <c r="A4815" s="1" t="s">
        <v>21</v>
      </c>
      <c r="B4815" s="1">
        <v>1012129</v>
      </c>
      <c r="C4815" s="1">
        <v>2017</v>
      </c>
      <c r="D4815" s="1" t="s">
        <v>1091</v>
      </c>
      <c r="E4815" s="1" t="s">
        <v>1092</v>
      </c>
      <c r="F4815" s="1" t="s">
        <v>12</v>
      </c>
      <c r="G4815" s="1"/>
      <c r="H4815" s="1"/>
      <c r="I4815" s="1"/>
      <c r="J4815" s="1"/>
      <c r="K4815" s="1" t="s">
        <v>1271</v>
      </c>
      <c r="L4815" s="1" t="s">
        <v>1109</v>
      </c>
      <c r="M4815" s="1" t="s">
        <v>1272</v>
      </c>
      <c r="N4815" s="1">
        <v>41</v>
      </c>
      <c r="O4815" s="1">
        <v>0.70967480000000005</v>
      </c>
      <c r="P4815" s="1">
        <v>35</v>
      </c>
      <c r="Q4815" s="1">
        <v>13</v>
      </c>
      <c r="R4815" s="1">
        <v>0</v>
      </c>
      <c r="S4815" s="1">
        <v>0</v>
      </c>
      <c r="T4815" s="1">
        <v>0</v>
      </c>
      <c r="U4815" s="1">
        <v>0</v>
      </c>
      <c r="V4815" s="1">
        <v>0.61799999999999999</v>
      </c>
      <c r="W4815" s="1">
        <v>6.0000000000000001E-3</v>
      </c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>
        <f t="shared" si="109"/>
        <v>13</v>
      </c>
    </row>
    <row r="4816" spans="1:49" x14ac:dyDescent="0.25">
      <c r="A4816" s="1" t="s">
        <v>21</v>
      </c>
      <c r="B4816" s="1">
        <v>1012129</v>
      </c>
      <c r="C4816" s="1">
        <v>2017</v>
      </c>
      <c r="D4816" s="1" t="s">
        <v>1091</v>
      </c>
      <c r="E4816" s="1" t="s">
        <v>1092</v>
      </c>
      <c r="F4816" s="1" t="s">
        <v>12</v>
      </c>
      <c r="G4816" s="1"/>
      <c r="H4816" s="1"/>
      <c r="I4816" s="1"/>
      <c r="J4816" s="1"/>
      <c r="K4816" s="1" t="s">
        <v>1410</v>
      </c>
      <c r="L4816" s="1" t="s">
        <v>1109</v>
      </c>
      <c r="M4816" s="1" t="s">
        <v>1411</v>
      </c>
      <c r="N4816" s="1">
        <v>41</v>
      </c>
      <c r="O4816" s="1">
        <v>2.6654412999999999</v>
      </c>
      <c r="P4816" s="1">
        <v>35</v>
      </c>
      <c r="Q4816" s="1">
        <v>10</v>
      </c>
      <c r="R4816" s="1">
        <v>0</v>
      </c>
      <c r="S4816" s="1">
        <v>0</v>
      </c>
      <c r="T4816" s="1">
        <v>0</v>
      </c>
      <c r="U4816" s="1">
        <v>0</v>
      </c>
      <c r="V4816" s="1">
        <v>0.64200000000000002</v>
      </c>
      <c r="W4816" s="1">
        <v>4.1000000000000002E-2</v>
      </c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>
        <f t="shared" si="109"/>
        <v>10</v>
      </c>
    </row>
    <row r="4817" spans="1:49" x14ac:dyDescent="0.25">
      <c r="A4817" s="1" t="s">
        <v>21</v>
      </c>
      <c r="B4817" s="1">
        <v>1012129</v>
      </c>
      <c r="C4817" s="1">
        <v>2017</v>
      </c>
      <c r="D4817" s="1" t="s">
        <v>1091</v>
      </c>
      <c r="E4817" s="1" t="s">
        <v>1092</v>
      </c>
      <c r="F4817" s="1" t="s">
        <v>12</v>
      </c>
      <c r="G4817" s="1"/>
      <c r="H4817" s="1"/>
      <c r="I4817" s="1"/>
      <c r="J4817" s="1"/>
      <c r="K4817" s="1" t="s">
        <v>1282</v>
      </c>
      <c r="L4817" s="1" t="s">
        <v>1109</v>
      </c>
      <c r="M4817" s="1" t="s">
        <v>1284</v>
      </c>
      <c r="N4817" s="1">
        <v>41</v>
      </c>
      <c r="O4817" s="1">
        <v>0.98063900000000004</v>
      </c>
      <c r="P4817" s="1">
        <v>35</v>
      </c>
      <c r="Q4817" s="1">
        <v>87</v>
      </c>
      <c r="R4817" s="1">
        <v>0</v>
      </c>
      <c r="S4817" s="1">
        <v>0</v>
      </c>
      <c r="T4817" s="1">
        <v>27</v>
      </c>
      <c r="U4817" s="1">
        <v>1</v>
      </c>
      <c r="V4817" s="1">
        <v>0.66600000000000004</v>
      </c>
      <c r="W4817" s="1">
        <v>5.0000000000000001E-3</v>
      </c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>
        <f t="shared" si="109"/>
        <v>88</v>
      </c>
    </row>
    <row r="4818" spans="1:49" x14ac:dyDescent="0.25">
      <c r="A4818" s="1" t="s">
        <v>21</v>
      </c>
      <c r="B4818" s="1">
        <v>1012129</v>
      </c>
      <c r="C4818" s="1">
        <v>2017</v>
      </c>
      <c r="D4818" s="1" t="s">
        <v>1091</v>
      </c>
      <c r="E4818" s="1" t="s">
        <v>1092</v>
      </c>
      <c r="F4818" s="1" t="s">
        <v>12</v>
      </c>
      <c r="G4818" s="1"/>
      <c r="H4818" s="1"/>
      <c r="I4818" s="1"/>
      <c r="J4818" s="1"/>
      <c r="K4818" s="1" t="s">
        <v>1290</v>
      </c>
      <c r="L4818" s="1" t="s">
        <v>1109</v>
      </c>
      <c r="M4818" s="1" t="s">
        <v>1291</v>
      </c>
      <c r="N4818" s="1">
        <v>41</v>
      </c>
      <c r="O4818" s="1">
        <v>3.6921794000000001</v>
      </c>
      <c r="P4818" s="1">
        <v>35</v>
      </c>
      <c r="Q4818" s="1">
        <v>18</v>
      </c>
      <c r="R4818" s="1">
        <v>0</v>
      </c>
      <c r="S4818" s="1">
        <v>0</v>
      </c>
      <c r="T4818" s="1">
        <v>0</v>
      </c>
      <c r="U4818" s="1">
        <v>1</v>
      </c>
      <c r="V4818" s="1">
        <v>0.68300000000000005</v>
      </c>
      <c r="W4818" s="1">
        <v>4.0000000000000001E-3</v>
      </c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>
        <f t="shared" si="109"/>
        <v>19</v>
      </c>
    </row>
    <row r="4819" spans="1:49" x14ac:dyDescent="0.25">
      <c r="A4819" s="1" t="s">
        <v>21</v>
      </c>
      <c r="B4819" s="1">
        <v>1012129</v>
      </c>
      <c r="C4819" s="1">
        <v>2017</v>
      </c>
      <c r="D4819" s="1" t="s">
        <v>1091</v>
      </c>
      <c r="E4819" s="1" t="s">
        <v>1092</v>
      </c>
      <c r="F4819" s="1" t="s">
        <v>12</v>
      </c>
      <c r="G4819" s="1"/>
      <c r="H4819" s="1"/>
      <c r="I4819" s="1"/>
      <c r="J4819" s="1"/>
      <c r="K4819" s="1" t="s">
        <v>1318</v>
      </c>
      <c r="L4819" s="1" t="s">
        <v>1109</v>
      </c>
      <c r="M4819" s="1" t="s">
        <v>1319</v>
      </c>
      <c r="N4819" s="1">
        <v>41</v>
      </c>
      <c r="O4819" s="1">
        <v>1.6435442</v>
      </c>
      <c r="P4819" s="1">
        <v>7.5</v>
      </c>
      <c r="Q4819" s="1">
        <v>174</v>
      </c>
      <c r="R4819" s="1">
        <v>0</v>
      </c>
      <c r="S4819" s="1">
        <v>0</v>
      </c>
      <c r="T4819" s="1">
        <v>15</v>
      </c>
      <c r="U4819" s="1">
        <v>0</v>
      </c>
      <c r="V4819" s="1">
        <v>0.70199999999999996</v>
      </c>
      <c r="W4819" s="1">
        <v>5.0000000000000001E-3</v>
      </c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>
        <f t="shared" si="109"/>
        <v>174</v>
      </c>
    </row>
    <row r="4820" spans="1:49" x14ac:dyDescent="0.25">
      <c r="A4820" s="1" t="s">
        <v>21</v>
      </c>
      <c r="B4820" s="1">
        <v>1012129</v>
      </c>
      <c r="C4820" s="1">
        <v>2017</v>
      </c>
      <c r="D4820" s="1" t="s">
        <v>1091</v>
      </c>
      <c r="E4820" s="1" t="s">
        <v>1092</v>
      </c>
      <c r="F4820" s="1" t="s">
        <v>12</v>
      </c>
      <c r="G4820" s="1"/>
      <c r="H4820" s="1"/>
      <c r="I4820" s="1"/>
      <c r="J4820" s="1"/>
      <c r="K4820" s="1" t="s">
        <v>1322</v>
      </c>
      <c r="L4820" s="1" t="s">
        <v>1109</v>
      </c>
      <c r="M4820" s="1" t="s">
        <v>1324</v>
      </c>
      <c r="N4820" s="1">
        <v>41</v>
      </c>
      <c r="O4820" s="1">
        <v>3.5783065000000001</v>
      </c>
      <c r="P4820" s="1">
        <v>3.5</v>
      </c>
      <c r="Q4820" s="1">
        <v>56</v>
      </c>
      <c r="R4820" s="1">
        <v>0</v>
      </c>
      <c r="S4820" s="1">
        <v>0</v>
      </c>
      <c r="T4820" s="1">
        <v>6</v>
      </c>
      <c r="U4820" s="1">
        <v>0</v>
      </c>
      <c r="V4820" s="1">
        <v>0.71699999999999997</v>
      </c>
      <c r="W4820" s="1">
        <v>8.0000000000000002E-3</v>
      </c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>
        <f t="shared" si="109"/>
        <v>56</v>
      </c>
    </row>
    <row r="4821" spans="1:49" x14ac:dyDescent="0.25">
      <c r="A4821" s="1" t="s">
        <v>21</v>
      </c>
      <c r="B4821" s="1">
        <v>1012129</v>
      </c>
      <c r="C4821" s="1">
        <v>2017</v>
      </c>
      <c r="D4821" s="1" t="s">
        <v>1091</v>
      </c>
      <c r="E4821" s="1" t="s">
        <v>1092</v>
      </c>
      <c r="F4821" s="1" t="s">
        <v>12</v>
      </c>
      <c r="G4821" s="1"/>
      <c r="H4821" s="1"/>
      <c r="I4821" s="1"/>
      <c r="J4821" s="1"/>
      <c r="K4821" s="1" t="s">
        <v>1298</v>
      </c>
      <c r="L4821" s="1" t="s">
        <v>1109</v>
      </c>
      <c r="M4821" s="1" t="s">
        <v>1300</v>
      </c>
      <c r="N4821" s="1">
        <v>41</v>
      </c>
      <c r="O4821" s="1">
        <v>3.9034876999999999</v>
      </c>
      <c r="P4821" s="1">
        <v>35</v>
      </c>
      <c r="Q4821" s="1">
        <v>28</v>
      </c>
      <c r="R4821" s="1">
        <v>0</v>
      </c>
      <c r="S4821" s="1">
        <v>0</v>
      </c>
      <c r="T4821" s="1">
        <v>0</v>
      </c>
      <c r="U4821" s="1">
        <v>4</v>
      </c>
      <c r="V4821" s="1">
        <v>0.72099999999999997</v>
      </c>
      <c r="W4821" s="1">
        <v>1.4999999999999999E-2</v>
      </c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>
        <f t="shared" si="109"/>
        <v>32</v>
      </c>
    </row>
    <row r="4822" spans="1:49" x14ac:dyDescent="0.25">
      <c r="A4822" s="1" t="s">
        <v>21</v>
      </c>
      <c r="B4822" s="1">
        <v>1012129</v>
      </c>
      <c r="C4822" s="1">
        <v>2017</v>
      </c>
      <c r="D4822" s="1" t="s">
        <v>1091</v>
      </c>
      <c r="E4822" s="1" t="s">
        <v>1092</v>
      </c>
      <c r="F4822" s="1" t="s">
        <v>12</v>
      </c>
      <c r="G4822" s="1"/>
      <c r="H4822" s="1"/>
      <c r="I4822" s="1"/>
      <c r="J4822" s="1"/>
      <c r="K4822" s="1" t="s">
        <v>1301</v>
      </c>
      <c r="L4822" s="1" t="s">
        <v>1109</v>
      </c>
      <c r="M4822" s="1" t="s">
        <v>1302</v>
      </c>
      <c r="N4822" s="1">
        <v>41</v>
      </c>
      <c r="O4822" s="1">
        <v>1.3097851</v>
      </c>
      <c r="P4822" s="1">
        <v>7</v>
      </c>
      <c r="Q4822" s="1">
        <v>51</v>
      </c>
      <c r="R4822" s="1">
        <v>73</v>
      </c>
      <c r="S4822" s="1">
        <v>0</v>
      </c>
      <c r="T4822" s="1">
        <v>3</v>
      </c>
      <c r="U4822" s="1">
        <v>0</v>
      </c>
      <c r="V4822" s="1">
        <v>0.73199999999999998</v>
      </c>
      <c r="W4822" s="1">
        <v>2E-3</v>
      </c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>
        <f t="shared" si="109"/>
        <v>51</v>
      </c>
    </row>
    <row r="4823" spans="1:49" x14ac:dyDescent="0.25">
      <c r="A4823" s="1" t="s">
        <v>886</v>
      </c>
      <c r="B4823" s="1">
        <v>1012376</v>
      </c>
      <c r="C4823" s="1">
        <v>2017</v>
      </c>
      <c r="D4823" s="1" t="s">
        <v>1091</v>
      </c>
      <c r="E4823" s="1" t="s">
        <v>1092</v>
      </c>
      <c r="F4823" s="1" t="s">
        <v>12</v>
      </c>
      <c r="G4823" s="1"/>
      <c r="H4823" s="1"/>
      <c r="I4823" s="1"/>
      <c r="J4823" s="1"/>
      <c r="K4823" s="1" t="s">
        <v>1407</v>
      </c>
      <c r="L4823" s="1" t="s">
        <v>1094</v>
      </c>
      <c r="M4823" s="1" t="s">
        <v>2286</v>
      </c>
      <c r="N4823" s="1"/>
      <c r="O4823" s="1"/>
      <c r="P4823" s="1"/>
      <c r="Q4823" s="1">
        <v>7</v>
      </c>
      <c r="R4823" s="1">
        <v>1</v>
      </c>
      <c r="S4823" s="1">
        <v>0</v>
      </c>
      <c r="T4823" s="1">
        <v>4</v>
      </c>
      <c r="U4823" s="1">
        <v>0</v>
      </c>
      <c r="V4823" s="1">
        <v>0.81699999999999995</v>
      </c>
      <c r="W4823" s="1">
        <v>6.0000000000000001E-3</v>
      </c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>
        <f t="shared" si="109"/>
        <v>7</v>
      </c>
    </row>
    <row r="4824" spans="1:49" x14ac:dyDescent="0.25">
      <c r="A4824" s="1" t="s">
        <v>886</v>
      </c>
      <c r="B4824" s="1">
        <v>1012376</v>
      </c>
      <c r="C4824" s="1">
        <v>2017</v>
      </c>
      <c r="D4824" s="1" t="s">
        <v>1091</v>
      </c>
      <c r="E4824" s="1" t="s">
        <v>1092</v>
      </c>
      <c r="F4824" s="1" t="s">
        <v>12</v>
      </c>
      <c r="G4824" s="1"/>
      <c r="H4824" s="1"/>
      <c r="I4824" s="1"/>
      <c r="J4824" s="1"/>
      <c r="K4824" s="1" t="s">
        <v>1308</v>
      </c>
      <c r="L4824" s="1" t="s">
        <v>1121</v>
      </c>
      <c r="M4824" s="1" t="s">
        <v>1325</v>
      </c>
      <c r="N4824" s="1"/>
      <c r="O4824" s="1"/>
      <c r="P4824" s="1"/>
      <c r="Q4824" s="1">
        <v>1</v>
      </c>
      <c r="R4824" s="1">
        <v>0</v>
      </c>
      <c r="S4824" s="1">
        <v>0</v>
      </c>
      <c r="T4824" s="1">
        <v>0</v>
      </c>
      <c r="U4824" s="1">
        <v>0</v>
      </c>
      <c r="V4824" s="1">
        <v>0.98399999999999999</v>
      </c>
      <c r="W4824" s="1">
        <v>4.2000000000000003E-2</v>
      </c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>
        <f t="shared" si="109"/>
        <v>1</v>
      </c>
    </row>
    <row r="4825" spans="1:49" x14ac:dyDescent="0.25">
      <c r="A4825" s="1" t="s">
        <v>886</v>
      </c>
      <c r="B4825" s="1">
        <v>1012376</v>
      </c>
      <c r="C4825" s="1">
        <v>2017</v>
      </c>
      <c r="D4825" s="1" t="s">
        <v>1091</v>
      </c>
      <c r="E4825" s="1" t="s">
        <v>1092</v>
      </c>
      <c r="F4825" s="1" t="s">
        <v>12</v>
      </c>
      <c r="G4825" s="1"/>
      <c r="H4825" s="1"/>
      <c r="I4825" s="1"/>
      <c r="J4825" s="1"/>
      <c r="K4825" s="1" t="s">
        <v>1308</v>
      </c>
      <c r="L4825" s="1" t="s">
        <v>1109</v>
      </c>
      <c r="M4825" s="1" t="s">
        <v>1309</v>
      </c>
      <c r="N4825" s="1">
        <v>39.94</v>
      </c>
      <c r="O4825" s="1">
        <v>0.03</v>
      </c>
      <c r="P4825" s="1">
        <v>65.2</v>
      </c>
      <c r="Q4825" s="1">
        <v>1</v>
      </c>
      <c r="R4825" s="1">
        <v>0</v>
      </c>
      <c r="S4825" s="1">
        <v>0</v>
      </c>
      <c r="T4825" s="1">
        <v>0</v>
      </c>
      <c r="U4825" s="1">
        <v>0</v>
      </c>
      <c r="V4825" s="1">
        <v>0.82699999999999996</v>
      </c>
      <c r="W4825" s="1">
        <v>4.7E-2</v>
      </c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>
        <f t="shared" si="109"/>
        <v>1</v>
      </c>
    </row>
    <row r="4826" spans="1:49" x14ac:dyDescent="0.25">
      <c r="A4826" s="1" t="s">
        <v>886</v>
      </c>
      <c r="B4826" s="1">
        <v>1012376</v>
      </c>
      <c r="C4826" s="1">
        <v>2017</v>
      </c>
      <c r="D4826" s="1" t="s">
        <v>1091</v>
      </c>
      <c r="E4826" s="1" t="s">
        <v>1092</v>
      </c>
      <c r="F4826" s="1" t="s">
        <v>12</v>
      </c>
      <c r="G4826" s="1"/>
      <c r="H4826" s="1"/>
      <c r="I4826" s="1"/>
      <c r="J4826" s="1"/>
      <c r="K4826" s="1" t="s">
        <v>1308</v>
      </c>
      <c r="L4826" s="1" t="s">
        <v>1094</v>
      </c>
      <c r="M4826" s="1" t="s">
        <v>2094</v>
      </c>
      <c r="N4826" s="1"/>
      <c r="O4826" s="1"/>
      <c r="P4826" s="1"/>
      <c r="Q4826" s="1">
        <v>40</v>
      </c>
      <c r="R4826" s="1">
        <v>0</v>
      </c>
      <c r="S4826" s="1">
        <v>0</v>
      </c>
      <c r="T4826" s="1">
        <v>12</v>
      </c>
      <c r="U4826" s="1">
        <v>0</v>
      </c>
      <c r="V4826" s="1">
        <v>0.78400000000000003</v>
      </c>
      <c r="W4826" s="1">
        <v>2E-3</v>
      </c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>
        <f t="shared" si="109"/>
        <v>40</v>
      </c>
    </row>
    <row r="4827" spans="1:49" x14ac:dyDescent="0.25">
      <c r="A4827" s="1" t="s">
        <v>692</v>
      </c>
      <c r="B4827" s="1">
        <v>1012378</v>
      </c>
      <c r="C4827" s="1">
        <v>2017</v>
      </c>
      <c r="D4827" s="1" t="s">
        <v>1091</v>
      </c>
      <c r="E4827" s="1" t="s">
        <v>1092</v>
      </c>
      <c r="F4827" s="1" t="s">
        <v>12</v>
      </c>
      <c r="G4827" s="1"/>
      <c r="H4827" s="1"/>
      <c r="I4827" s="1"/>
      <c r="J4827" s="1"/>
      <c r="K4827" s="1" t="s">
        <v>1144</v>
      </c>
      <c r="L4827" s="1" t="s">
        <v>1109</v>
      </c>
      <c r="M4827" s="1" t="s">
        <v>1145</v>
      </c>
      <c r="N4827" s="1">
        <v>19</v>
      </c>
      <c r="O4827" s="1">
        <v>1.4630000000000001</v>
      </c>
      <c r="P4827" s="1">
        <v>60</v>
      </c>
      <c r="Q4827" s="1">
        <v>2587</v>
      </c>
      <c r="R4827" s="1">
        <v>0</v>
      </c>
      <c r="S4827" s="1">
        <v>0</v>
      </c>
      <c r="T4827" s="1">
        <v>22</v>
      </c>
      <c r="U4827" s="1">
        <v>0</v>
      </c>
      <c r="V4827" s="1">
        <v>0.3</v>
      </c>
      <c r="W4827" s="1">
        <v>0.64</v>
      </c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>
        <f t="shared" si="109"/>
        <v>2587</v>
      </c>
    </row>
    <row r="4828" spans="1:49" x14ac:dyDescent="0.25">
      <c r="A4828" s="1" t="s">
        <v>144</v>
      </c>
      <c r="B4828" s="1">
        <v>1012437</v>
      </c>
      <c r="C4828" s="1">
        <v>2017</v>
      </c>
      <c r="D4828" s="1" t="s">
        <v>1091</v>
      </c>
      <c r="E4828" s="1" t="s">
        <v>1092</v>
      </c>
      <c r="F4828" s="1" t="s">
        <v>12</v>
      </c>
      <c r="G4828" s="1"/>
      <c r="H4828" s="1"/>
      <c r="I4828" s="1"/>
      <c r="J4828" s="1"/>
      <c r="K4828" s="1" t="s">
        <v>1341</v>
      </c>
      <c r="L4828" s="1" t="s">
        <v>1094</v>
      </c>
      <c r="M4828" s="1" t="s">
        <v>1343</v>
      </c>
      <c r="N4828" s="1"/>
      <c r="O4828" s="1"/>
      <c r="P4828" s="1"/>
      <c r="Q4828" s="1">
        <v>7</v>
      </c>
      <c r="R4828" s="1">
        <v>0</v>
      </c>
      <c r="S4828" s="1">
        <v>0</v>
      </c>
      <c r="T4828" s="1">
        <v>0</v>
      </c>
      <c r="U4828" s="1">
        <v>0</v>
      </c>
      <c r="V4828" s="1">
        <v>0.84599999999999997</v>
      </c>
      <c r="W4828" s="1">
        <v>7.0000000000000001E-3</v>
      </c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>
        <f t="shared" si="109"/>
        <v>7</v>
      </c>
    </row>
    <row r="4829" spans="1:49" x14ac:dyDescent="0.25">
      <c r="A4829" s="1" t="s">
        <v>144</v>
      </c>
      <c r="B4829" s="1">
        <v>1012437</v>
      </c>
      <c r="C4829" s="1">
        <v>2017</v>
      </c>
      <c r="D4829" s="1" t="s">
        <v>1091</v>
      </c>
      <c r="E4829" s="1" t="s">
        <v>1092</v>
      </c>
      <c r="F4829" s="1" t="s">
        <v>12</v>
      </c>
      <c r="G4829" s="1"/>
      <c r="H4829" s="1"/>
      <c r="I4829" s="1"/>
      <c r="J4829" s="1"/>
      <c r="K4829" s="1" t="s">
        <v>1346</v>
      </c>
      <c r="L4829" s="1" t="s">
        <v>1094</v>
      </c>
      <c r="M4829" s="1" t="s">
        <v>1348</v>
      </c>
      <c r="N4829" s="1"/>
      <c r="O4829" s="1"/>
      <c r="P4829" s="1"/>
      <c r="Q4829" s="1">
        <v>1</v>
      </c>
      <c r="R4829" s="1">
        <v>0</v>
      </c>
      <c r="S4829" s="1">
        <v>0</v>
      </c>
      <c r="T4829" s="1">
        <v>0</v>
      </c>
      <c r="U4829" s="1">
        <v>0</v>
      </c>
      <c r="V4829" s="1">
        <v>0.84599999999999997</v>
      </c>
      <c r="W4829" s="1">
        <v>7.0000000000000001E-3</v>
      </c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>
        <f t="shared" si="109"/>
        <v>1</v>
      </c>
    </row>
    <row r="4830" spans="1:49" x14ac:dyDescent="0.25">
      <c r="A4830" s="1" t="s">
        <v>144</v>
      </c>
      <c r="B4830" s="1">
        <v>1012437</v>
      </c>
      <c r="C4830" s="1">
        <v>2017</v>
      </c>
      <c r="D4830" s="1" t="s">
        <v>1091</v>
      </c>
      <c r="E4830" s="1" t="s">
        <v>1092</v>
      </c>
      <c r="F4830" s="1" t="s">
        <v>12</v>
      </c>
      <c r="G4830" s="1"/>
      <c r="H4830" s="1"/>
      <c r="I4830" s="1"/>
      <c r="J4830" s="1"/>
      <c r="K4830" s="1" t="s">
        <v>1354</v>
      </c>
      <c r="L4830" s="1" t="s">
        <v>1094</v>
      </c>
      <c r="M4830" s="1" t="s">
        <v>1357</v>
      </c>
      <c r="N4830" s="1"/>
      <c r="O4830" s="1"/>
      <c r="P4830" s="1"/>
      <c r="Q4830" s="1">
        <v>30</v>
      </c>
      <c r="R4830" s="1">
        <v>0</v>
      </c>
      <c r="S4830" s="1">
        <v>0</v>
      </c>
      <c r="T4830" s="1">
        <v>0</v>
      </c>
      <c r="U4830" s="1">
        <v>2</v>
      </c>
      <c r="V4830" s="1">
        <v>0.84599999999999997</v>
      </c>
      <c r="W4830" s="1">
        <v>7.0000000000000001E-3</v>
      </c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>
        <f t="shared" si="109"/>
        <v>32</v>
      </c>
    </row>
    <row r="4831" spans="1:49" x14ac:dyDescent="0.25">
      <c r="A4831" s="1" t="s">
        <v>144</v>
      </c>
      <c r="B4831" s="1">
        <v>1012437</v>
      </c>
      <c r="C4831" s="1">
        <v>2017</v>
      </c>
      <c r="D4831" s="1" t="s">
        <v>1091</v>
      </c>
      <c r="E4831" s="1" t="s">
        <v>1092</v>
      </c>
      <c r="F4831" s="1" t="s">
        <v>12</v>
      </c>
      <c r="G4831" s="1"/>
      <c r="H4831" s="1"/>
      <c r="I4831" s="1"/>
      <c r="J4831" s="1"/>
      <c r="K4831" s="1" t="s">
        <v>1358</v>
      </c>
      <c r="L4831" s="1" t="s">
        <v>1094</v>
      </c>
      <c r="M4831" s="1" t="s">
        <v>1361</v>
      </c>
      <c r="N4831" s="1"/>
      <c r="O4831" s="1"/>
      <c r="P4831" s="1"/>
      <c r="Q4831" s="1">
        <v>419</v>
      </c>
      <c r="R4831" s="1">
        <v>0</v>
      </c>
      <c r="S4831" s="1">
        <v>0</v>
      </c>
      <c r="T4831" s="1">
        <v>5</v>
      </c>
      <c r="U4831" s="1">
        <v>6</v>
      </c>
      <c r="V4831" s="1">
        <v>0.84599999999999997</v>
      </c>
      <c r="W4831" s="1">
        <v>7.0000000000000001E-3</v>
      </c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>
        <f t="shared" si="109"/>
        <v>425</v>
      </c>
    </row>
    <row r="4832" spans="1:49" x14ac:dyDescent="0.25">
      <c r="A4832" s="1" t="s">
        <v>144</v>
      </c>
      <c r="B4832" s="1">
        <v>1012437</v>
      </c>
      <c r="C4832" s="1">
        <v>2017</v>
      </c>
      <c r="D4832" s="1" t="s">
        <v>1091</v>
      </c>
      <c r="E4832" s="1" t="s">
        <v>1092</v>
      </c>
      <c r="F4832" s="1" t="s">
        <v>12</v>
      </c>
      <c r="G4832" s="1"/>
      <c r="H4832" s="1"/>
      <c r="I4832" s="1"/>
      <c r="J4832" s="1"/>
      <c r="K4832" s="1" t="s">
        <v>1362</v>
      </c>
      <c r="L4832" s="1" t="s">
        <v>1094</v>
      </c>
      <c r="M4832" s="1" t="s">
        <v>1975</v>
      </c>
      <c r="N4832" s="1"/>
      <c r="O4832" s="1"/>
      <c r="P4832" s="1"/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0.84599999999999997</v>
      </c>
      <c r="W4832" s="1">
        <v>7.0000000000000001E-3</v>
      </c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>
        <f t="shared" si="109"/>
        <v>0</v>
      </c>
    </row>
    <row r="4833" spans="1:49" x14ac:dyDescent="0.25">
      <c r="A4833" s="1" t="s">
        <v>144</v>
      </c>
      <c r="B4833" s="1">
        <v>1012437</v>
      </c>
      <c r="C4833" s="1">
        <v>2017</v>
      </c>
      <c r="D4833" s="1" t="s">
        <v>1091</v>
      </c>
      <c r="E4833" s="1" t="s">
        <v>1092</v>
      </c>
      <c r="F4833" s="1" t="s">
        <v>12</v>
      </c>
      <c r="G4833" s="1"/>
      <c r="H4833" s="1"/>
      <c r="I4833" s="1"/>
      <c r="J4833" s="1"/>
      <c r="K4833" s="1" t="s">
        <v>1373</v>
      </c>
      <c r="L4833" s="1" t="s">
        <v>1094</v>
      </c>
      <c r="M4833" s="1" t="s">
        <v>1376</v>
      </c>
      <c r="N4833" s="1"/>
      <c r="O4833" s="1"/>
      <c r="P4833" s="1"/>
      <c r="Q4833" s="1">
        <v>2</v>
      </c>
      <c r="R4833" s="1">
        <v>0</v>
      </c>
      <c r="S4833" s="1">
        <v>0</v>
      </c>
      <c r="T4833" s="1">
        <v>0</v>
      </c>
      <c r="U4833" s="1">
        <v>0</v>
      </c>
      <c r="V4833" s="1">
        <v>0.84599999999999997</v>
      </c>
      <c r="W4833" s="1">
        <v>7.0000000000000001E-3</v>
      </c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>
        <f t="shared" si="109"/>
        <v>2</v>
      </c>
    </row>
    <row r="4834" spans="1:49" x14ac:dyDescent="0.25">
      <c r="A4834" s="1" t="s">
        <v>144</v>
      </c>
      <c r="B4834" s="1">
        <v>1012437</v>
      </c>
      <c r="C4834" s="1">
        <v>2017</v>
      </c>
      <c r="D4834" s="1" t="s">
        <v>1091</v>
      </c>
      <c r="E4834" s="1" t="s">
        <v>1092</v>
      </c>
      <c r="F4834" s="1" t="s">
        <v>12</v>
      </c>
      <c r="G4834" s="1"/>
      <c r="H4834" s="1"/>
      <c r="I4834" s="1"/>
      <c r="J4834" s="1"/>
      <c r="K4834" s="1" t="s">
        <v>1377</v>
      </c>
      <c r="L4834" s="1" t="s">
        <v>1094</v>
      </c>
      <c r="M4834" s="1" t="s">
        <v>1845</v>
      </c>
      <c r="N4834" s="1"/>
      <c r="O4834" s="1"/>
      <c r="P4834" s="1"/>
      <c r="Q4834" s="1">
        <v>79</v>
      </c>
      <c r="R4834" s="1">
        <v>0</v>
      </c>
      <c r="S4834" s="1">
        <v>0</v>
      </c>
      <c r="T4834" s="1">
        <v>0</v>
      </c>
      <c r="U4834" s="1">
        <v>0</v>
      </c>
      <c r="V4834" s="1">
        <v>0.84599999999999997</v>
      </c>
      <c r="W4834" s="1">
        <v>7.0000000000000001E-3</v>
      </c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>
        <f t="shared" si="109"/>
        <v>79</v>
      </c>
    </row>
    <row r="4835" spans="1:49" x14ac:dyDescent="0.25">
      <c r="A4835" s="1" t="s">
        <v>144</v>
      </c>
      <c r="B4835" s="1">
        <v>1012437</v>
      </c>
      <c r="C4835" s="1">
        <v>2017</v>
      </c>
      <c r="D4835" s="1" t="s">
        <v>1091</v>
      </c>
      <c r="E4835" s="1" t="s">
        <v>1092</v>
      </c>
      <c r="F4835" s="1" t="s">
        <v>12</v>
      </c>
      <c r="G4835" s="1"/>
      <c r="H4835" s="1"/>
      <c r="I4835" s="1"/>
      <c r="J4835" s="1"/>
      <c r="K4835" s="1" t="s">
        <v>1379</v>
      </c>
      <c r="L4835" s="1" t="s">
        <v>1094</v>
      </c>
      <c r="M4835" s="1" t="s">
        <v>1382</v>
      </c>
      <c r="N4835" s="1"/>
      <c r="O4835" s="1"/>
      <c r="P4835" s="1"/>
      <c r="Q4835" s="1">
        <v>65</v>
      </c>
      <c r="R4835" s="1">
        <v>0</v>
      </c>
      <c r="S4835" s="1">
        <v>0</v>
      </c>
      <c r="T4835" s="1">
        <v>0</v>
      </c>
      <c r="U4835" s="1">
        <v>0</v>
      </c>
      <c r="V4835" s="1">
        <v>0.84599999999999997</v>
      </c>
      <c r="W4835" s="1">
        <v>7.0000000000000001E-3</v>
      </c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>
        <f t="shared" si="109"/>
        <v>65</v>
      </c>
    </row>
    <row r="4836" spans="1:49" x14ac:dyDescent="0.25">
      <c r="A4836" s="1" t="s">
        <v>144</v>
      </c>
      <c r="B4836" s="1">
        <v>1012437</v>
      </c>
      <c r="C4836" s="1">
        <v>2017</v>
      </c>
      <c r="D4836" s="1" t="s">
        <v>1091</v>
      </c>
      <c r="E4836" s="1" t="s">
        <v>1092</v>
      </c>
      <c r="F4836" s="1" t="s">
        <v>12</v>
      </c>
      <c r="G4836" s="1"/>
      <c r="H4836" s="1"/>
      <c r="I4836" s="1"/>
      <c r="J4836" s="1"/>
      <c r="K4836" s="1" t="s">
        <v>1394</v>
      </c>
      <c r="L4836" s="1" t="s">
        <v>1094</v>
      </c>
      <c r="M4836" s="1" t="s">
        <v>1848</v>
      </c>
      <c r="N4836" s="1"/>
      <c r="O4836" s="1"/>
      <c r="P4836" s="1"/>
      <c r="Q4836" s="1">
        <v>205</v>
      </c>
      <c r="R4836" s="1">
        <v>0</v>
      </c>
      <c r="S4836" s="1">
        <v>0</v>
      </c>
      <c r="T4836" s="1">
        <v>2</v>
      </c>
      <c r="U4836" s="1">
        <v>7</v>
      </c>
      <c r="V4836" s="1">
        <v>0.84599999999999997</v>
      </c>
      <c r="W4836" s="1">
        <v>7.0000000000000001E-3</v>
      </c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>
        <f t="shared" si="109"/>
        <v>212</v>
      </c>
    </row>
    <row r="4837" spans="1:49" x14ac:dyDescent="0.25">
      <c r="A4837" s="1" t="s">
        <v>562</v>
      </c>
      <c r="B4837" s="1">
        <v>1012449</v>
      </c>
      <c r="C4837" s="1">
        <v>2017</v>
      </c>
      <c r="D4837" s="1" t="s">
        <v>1091</v>
      </c>
      <c r="E4837" s="1" t="s">
        <v>1092</v>
      </c>
      <c r="F4837" s="1" t="s">
        <v>12</v>
      </c>
      <c r="G4837" s="1"/>
      <c r="H4837" s="1"/>
      <c r="I4837" s="1"/>
      <c r="J4837" s="1"/>
      <c r="K4837" s="1" t="s">
        <v>1263</v>
      </c>
      <c r="L4837" s="1" t="s">
        <v>1121</v>
      </c>
      <c r="M4837" s="1" t="s">
        <v>2759</v>
      </c>
      <c r="N4837" s="1"/>
      <c r="O4837" s="1"/>
      <c r="P4837" s="1"/>
      <c r="Q4837" s="1">
        <v>1</v>
      </c>
      <c r="R4837" s="1">
        <v>0</v>
      </c>
      <c r="S4837" s="1">
        <v>0</v>
      </c>
      <c r="T4837" s="1">
        <v>0</v>
      </c>
      <c r="U4837" s="1">
        <v>0</v>
      </c>
      <c r="V4837" s="1">
        <v>0.76800000000000002</v>
      </c>
      <c r="W4837" s="1">
        <v>0.02</v>
      </c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>
        <f t="shared" si="109"/>
        <v>1</v>
      </c>
    </row>
    <row r="4838" spans="1:49" x14ac:dyDescent="0.25">
      <c r="A4838" s="1" t="s">
        <v>562</v>
      </c>
      <c r="B4838" s="1">
        <v>1012449</v>
      </c>
      <c r="C4838" s="1">
        <v>2017</v>
      </c>
      <c r="D4838" s="1" t="s">
        <v>1091</v>
      </c>
      <c r="E4838" s="1" t="s">
        <v>1092</v>
      </c>
      <c r="F4838" s="1" t="s">
        <v>12</v>
      </c>
      <c r="G4838" s="1"/>
      <c r="H4838" s="1"/>
      <c r="I4838" s="1"/>
      <c r="J4838" s="1"/>
      <c r="K4838" s="1" t="s">
        <v>1263</v>
      </c>
      <c r="L4838" s="1" t="s">
        <v>1109</v>
      </c>
      <c r="M4838" s="1" t="s">
        <v>1264</v>
      </c>
      <c r="N4838" s="1">
        <v>32.4</v>
      </c>
      <c r="O4838" s="1">
        <v>0</v>
      </c>
      <c r="P4838" s="1">
        <v>17</v>
      </c>
      <c r="Q4838" s="1">
        <v>10</v>
      </c>
      <c r="R4838" s="1">
        <v>0</v>
      </c>
      <c r="S4838" s="1">
        <v>0</v>
      </c>
      <c r="T4838" s="1">
        <v>3</v>
      </c>
      <c r="U4838" s="1">
        <v>0</v>
      </c>
      <c r="V4838" s="1">
        <v>0.76800000000000002</v>
      </c>
      <c r="W4838" s="1">
        <v>0.02</v>
      </c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>
        <f t="shared" si="109"/>
        <v>10</v>
      </c>
    </row>
    <row r="4839" spans="1:49" x14ac:dyDescent="0.25">
      <c r="A4839" s="1" t="s">
        <v>562</v>
      </c>
      <c r="B4839" s="1">
        <v>1012449</v>
      </c>
      <c r="C4839" s="1">
        <v>2017</v>
      </c>
      <c r="D4839" s="1" t="s">
        <v>1091</v>
      </c>
      <c r="E4839" s="1" t="s">
        <v>1092</v>
      </c>
      <c r="F4839" s="1" t="s">
        <v>12</v>
      </c>
      <c r="G4839" s="1"/>
      <c r="H4839" s="1"/>
      <c r="I4839" s="1"/>
      <c r="J4839" s="1"/>
      <c r="K4839" s="1" t="s">
        <v>1269</v>
      </c>
      <c r="L4839" s="1" t="s">
        <v>1109</v>
      </c>
      <c r="M4839" s="1" t="s">
        <v>1270</v>
      </c>
      <c r="N4839" s="1">
        <v>34</v>
      </c>
      <c r="O4839" s="1">
        <v>3.1</v>
      </c>
      <c r="P4839" s="1">
        <v>17</v>
      </c>
      <c r="Q4839" s="1">
        <v>14</v>
      </c>
      <c r="R4839" s="1">
        <v>5</v>
      </c>
      <c r="S4839" s="1">
        <v>0</v>
      </c>
      <c r="T4839" s="1">
        <v>9</v>
      </c>
      <c r="U4839" s="1">
        <v>0</v>
      </c>
      <c r="V4839" s="1">
        <v>0.76800000000000002</v>
      </c>
      <c r="W4839" s="1">
        <v>0.02</v>
      </c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>
        <f t="shared" si="109"/>
        <v>14</v>
      </c>
    </row>
    <row r="4840" spans="1:49" x14ac:dyDescent="0.25">
      <c r="A4840" s="1" t="s">
        <v>562</v>
      </c>
      <c r="B4840" s="1">
        <v>1012449</v>
      </c>
      <c r="C4840" s="1">
        <v>2017</v>
      </c>
      <c r="D4840" s="1" t="s">
        <v>1091</v>
      </c>
      <c r="E4840" s="1" t="s">
        <v>1092</v>
      </c>
      <c r="F4840" s="1" t="s">
        <v>12</v>
      </c>
      <c r="G4840" s="1"/>
      <c r="H4840" s="1"/>
      <c r="I4840" s="1"/>
      <c r="J4840" s="1"/>
      <c r="K4840" s="1" t="s">
        <v>1410</v>
      </c>
      <c r="L4840" s="1" t="s">
        <v>1121</v>
      </c>
      <c r="M4840" s="1" t="s">
        <v>3138</v>
      </c>
      <c r="N4840" s="1"/>
      <c r="O4840" s="1"/>
      <c r="P4840" s="1"/>
      <c r="Q4840" s="1">
        <v>2</v>
      </c>
      <c r="R4840" s="1">
        <v>0</v>
      </c>
      <c r="S4840" s="1">
        <v>0</v>
      </c>
      <c r="T4840" s="1">
        <v>0</v>
      </c>
      <c r="U4840" s="1">
        <v>0</v>
      </c>
      <c r="V4840" s="1">
        <v>0.76800000000000002</v>
      </c>
      <c r="W4840" s="1">
        <v>0.02</v>
      </c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>
        <f t="shared" si="109"/>
        <v>2</v>
      </c>
    </row>
    <row r="4841" spans="1:49" x14ac:dyDescent="0.25">
      <c r="A4841" s="1" t="s">
        <v>562</v>
      </c>
      <c r="B4841" s="1">
        <v>1012449</v>
      </c>
      <c r="C4841" s="1">
        <v>2017</v>
      </c>
      <c r="D4841" s="1" t="s">
        <v>1091</v>
      </c>
      <c r="E4841" s="1" t="s">
        <v>1092</v>
      </c>
      <c r="F4841" s="1" t="s">
        <v>12</v>
      </c>
      <c r="G4841" s="1"/>
      <c r="H4841" s="1"/>
      <c r="I4841" s="1"/>
      <c r="J4841" s="1"/>
      <c r="K4841" s="1" t="s">
        <v>1410</v>
      </c>
      <c r="L4841" s="1" t="s">
        <v>1109</v>
      </c>
      <c r="M4841" s="1" t="s">
        <v>1411</v>
      </c>
      <c r="N4841" s="1">
        <v>0</v>
      </c>
      <c r="O4841" s="1">
        <v>0</v>
      </c>
      <c r="P4841" s="1">
        <v>17</v>
      </c>
      <c r="Q4841" s="1">
        <v>3</v>
      </c>
      <c r="R4841" s="1">
        <v>0</v>
      </c>
      <c r="S4841" s="1">
        <v>0</v>
      </c>
      <c r="T4841" s="1">
        <v>0</v>
      </c>
      <c r="U4841" s="1">
        <v>0</v>
      </c>
      <c r="V4841" s="1">
        <v>0.76800000000000002</v>
      </c>
      <c r="W4841" s="1">
        <v>0.02</v>
      </c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>
        <f t="shared" si="109"/>
        <v>3</v>
      </c>
    </row>
    <row r="4842" spans="1:49" x14ac:dyDescent="0.25">
      <c r="A4842" s="1" t="s">
        <v>562</v>
      </c>
      <c r="B4842" s="1">
        <v>1012449</v>
      </c>
      <c r="C4842" s="1">
        <v>2017</v>
      </c>
      <c r="D4842" s="1" t="s">
        <v>1091</v>
      </c>
      <c r="E4842" s="1" t="s">
        <v>1092</v>
      </c>
      <c r="F4842" s="1" t="s">
        <v>12</v>
      </c>
      <c r="G4842" s="1"/>
      <c r="H4842" s="1"/>
      <c r="I4842" s="1"/>
      <c r="J4842" s="1"/>
      <c r="K4842" s="1" t="s">
        <v>1287</v>
      </c>
      <c r="L4842" s="1" t="s">
        <v>1121</v>
      </c>
      <c r="M4842" s="1" t="s">
        <v>1288</v>
      </c>
      <c r="N4842" s="1"/>
      <c r="O4842" s="1"/>
      <c r="P4842" s="1"/>
      <c r="Q4842" s="1">
        <v>159</v>
      </c>
      <c r="R4842" s="1">
        <v>0</v>
      </c>
      <c r="S4842" s="1">
        <v>0</v>
      </c>
      <c r="T4842" s="1">
        <v>0</v>
      </c>
      <c r="U4842" s="1">
        <v>2</v>
      </c>
      <c r="V4842" s="1">
        <v>0.61199999999999999</v>
      </c>
      <c r="W4842" s="1">
        <v>3.4000000000000002E-2</v>
      </c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>
        <f t="shared" si="109"/>
        <v>161</v>
      </c>
    </row>
    <row r="4843" spans="1:49" x14ac:dyDescent="0.25">
      <c r="A4843" s="1" t="s">
        <v>562</v>
      </c>
      <c r="B4843" s="1">
        <v>1012449</v>
      </c>
      <c r="C4843" s="1">
        <v>2017</v>
      </c>
      <c r="D4843" s="1" t="s">
        <v>1091</v>
      </c>
      <c r="E4843" s="1" t="s">
        <v>1092</v>
      </c>
      <c r="F4843" s="1" t="s">
        <v>12</v>
      </c>
      <c r="G4843" s="1"/>
      <c r="H4843" s="1"/>
      <c r="I4843" s="1"/>
      <c r="J4843" s="1"/>
      <c r="K4843" s="1" t="s">
        <v>1287</v>
      </c>
      <c r="L4843" s="1" t="s">
        <v>1109</v>
      </c>
      <c r="M4843" s="1" t="s">
        <v>1289</v>
      </c>
      <c r="N4843" s="1">
        <v>39.5</v>
      </c>
      <c r="O4843" s="1">
        <v>0.79110000000000003</v>
      </c>
      <c r="P4843" s="1">
        <v>17</v>
      </c>
      <c r="Q4843" s="1">
        <v>10</v>
      </c>
      <c r="R4843" s="1">
        <v>6</v>
      </c>
      <c r="S4843" s="1">
        <v>0</v>
      </c>
      <c r="T4843" s="1">
        <v>0</v>
      </c>
      <c r="U4843" s="1">
        <v>1</v>
      </c>
      <c r="V4843" s="1">
        <v>0.61199999999999999</v>
      </c>
      <c r="W4843" s="1">
        <v>3.4000000000000002E-2</v>
      </c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>
        <f t="shared" si="109"/>
        <v>11</v>
      </c>
    </row>
    <row r="4844" spans="1:49" x14ac:dyDescent="0.25">
      <c r="A4844" s="1" t="s">
        <v>562</v>
      </c>
      <c r="B4844" s="1">
        <v>1012449</v>
      </c>
      <c r="C4844" s="1">
        <v>2017</v>
      </c>
      <c r="D4844" s="1" t="s">
        <v>1091</v>
      </c>
      <c r="E4844" s="1" t="s">
        <v>1092</v>
      </c>
      <c r="F4844" s="1" t="s">
        <v>12</v>
      </c>
      <c r="G4844" s="1"/>
      <c r="H4844" s="1"/>
      <c r="I4844" s="1"/>
      <c r="J4844" s="1"/>
      <c r="K4844" s="1" t="s">
        <v>1292</v>
      </c>
      <c r="L4844" s="1" t="s">
        <v>1109</v>
      </c>
      <c r="M4844" s="1" t="s">
        <v>1293</v>
      </c>
      <c r="N4844" s="1">
        <v>0</v>
      </c>
      <c r="O4844" s="1">
        <v>0</v>
      </c>
      <c r="P4844" s="1">
        <v>17</v>
      </c>
      <c r="Q4844" s="1">
        <v>2</v>
      </c>
      <c r="R4844" s="1">
        <v>0</v>
      </c>
      <c r="S4844" s="1">
        <v>0</v>
      </c>
      <c r="T4844" s="1">
        <v>2</v>
      </c>
      <c r="U4844" s="1">
        <v>0</v>
      </c>
      <c r="V4844" s="1">
        <v>0.76800000000000002</v>
      </c>
      <c r="W4844" s="1">
        <v>0.02</v>
      </c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>
        <f t="shared" si="109"/>
        <v>2</v>
      </c>
    </row>
    <row r="4845" spans="1:49" x14ac:dyDescent="0.25">
      <c r="A4845" s="1" t="s">
        <v>562</v>
      </c>
      <c r="B4845" s="1">
        <v>1012449</v>
      </c>
      <c r="C4845" s="1">
        <v>2017</v>
      </c>
      <c r="D4845" s="1" t="s">
        <v>1091</v>
      </c>
      <c r="E4845" s="1" t="s">
        <v>1092</v>
      </c>
      <c r="F4845" s="1" t="s">
        <v>12</v>
      </c>
      <c r="G4845" s="1"/>
      <c r="H4845" s="1"/>
      <c r="I4845" s="1"/>
      <c r="J4845" s="1"/>
      <c r="K4845" s="1" t="s">
        <v>1301</v>
      </c>
      <c r="L4845" s="1" t="s">
        <v>1121</v>
      </c>
      <c r="M4845" s="1" t="s">
        <v>1918</v>
      </c>
      <c r="N4845" s="1"/>
      <c r="O4845" s="1"/>
      <c r="P4845" s="1"/>
      <c r="Q4845" s="1">
        <v>1</v>
      </c>
      <c r="R4845" s="1">
        <v>1</v>
      </c>
      <c r="S4845" s="1">
        <v>0</v>
      </c>
      <c r="T4845" s="1">
        <v>0</v>
      </c>
      <c r="U4845" s="1">
        <v>0</v>
      </c>
      <c r="V4845" s="1">
        <v>0.76800000000000002</v>
      </c>
      <c r="W4845" s="1">
        <v>0.02</v>
      </c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>
        <f t="shared" si="109"/>
        <v>1</v>
      </c>
    </row>
    <row r="4846" spans="1:49" x14ac:dyDescent="0.25">
      <c r="A4846" s="1" t="s">
        <v>562</v>
      </c>
      <c r="B4846" s="1">
        <v>1012449</v>
      </c>
      <c r="C4846" s="1">
        <v>2017</v>
      </c>
      <c r="D4846" s="1" t="s">
        <v>1091</v>
      </c>
      <c r="E4846" s="1" t="s">
        <v>1092</v>
      </c>
      <c r="F4846" s="1" t="s">
        <v>12</v>
      </c>
      <c r="G4846" s="1"/>
      <c r="H4846" s="1"/>
      <c r="I4846" s="1"/>
      <c r="J4846" s="1"/>
      <c r="K4846" s="1" t="s">
        <v>1301</v>
      </c>
      <c r="L4846" s="1" t="s">
        <v>1109</v>
      </c>
      <c r="M4846" s="1" t="s">
        <v>1302</v>
      </c>
      <c r="N4846" s="1">
        <v>34</v>
      </c>
      <c r="O4846" s="1">
        <v>2.39</v>
      </c>
      <c r="P4846" s="1">
        <v>17</v>
      </c>
      <c r="Q4846" s="1">
        <v>29</v>
      </c>
      <c r="R4846" s="1">
        <v>21</v>
      </c>
      <c r="S4846" s="1">
        <v>0</v>
      </c>
      <c r="T4846" s="1">
        <v>8</v>
      </c>
      <c r="U4846" s="1">
        <v>0</v>
      </c>
      <c r="V4846" s="1">
        <v>0.76800000000000002</v>
      </c>
      <c r="W4846" s="1">
        <v>0.02</v>
      </c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>
        <f t="shared" si="109"/>
        <v>29</v>
      </c>
    </row>
    <row r="4847" spans="1:49" x14ac:dyDescent="0.25">
      <c r="A4847" s="1" t="s">
        <v>562</v>
      </c>
      <c r="B4847" s="1">
        <v>1012449</v>
      </c>
      <c r="C4847" s="1">
        <v>2017</v>
      </c>
      <c r="D4847" s="1" t="s">
        <v>1091</v>
      </c>
      <c r="E4847" s="1" t="s">
        <v>1092</v>
      </c>
      <c r="F4847" s="1" t="s">
        <v>12</v>
      </c>
      <c r="G4847" s="1"/>
      <c r="H4847" s="1"/>
      <c r="I4847" s="1"/>
      <c r="J4847" s="1"/>
      <c r="K4847" s="1" t="s">
        <v>1303</v>
      </c>
      <c r="L4847" s="1" t="s">
        <v>1121</v>
      </c>
      <c r="M4847" s="1" t="s">
        <v>1304</v>
      </c>
      <c r="N4847" s="1"/>
      <c r="O4847" s="1"/>
      <c r="P4847" s="1"/>
      <c r="Q4847" s="1">
        <v>73</v>
      </c>
      <c r="R4847" s="1">
        <v>0</v>
      </c>
      <c r="S4847" s="1">
        <v>0</v>
      </c>
      <c r="T4847" s="1">
        <v>0</v>
      </c>
      <c r="U4847" s="1">
        <v>0</v>
      </c>
      <c r="V4847" s="1">
        <v>0.76800000000000002</v>
      </c>
      <c r="W4847" s="1">
        <v>0.02</v>
      </c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>
        <f t="shared" si="109"/>
        <v>73</v>
      </c>
    </row>
    <row r="4848" spans="1:49" x14ac:dyDescent="0.25">
      <c r="A4848" s="1" t="s">
        <v>562</v>
      </c>
      <c r="B4848" s="1">
        <v>1012449</v>
      </c>
      <c r="C4848" s="1">
        <v>2017</v>
      </c>
      <c r="D4848" s="1" t="s">
        <v>1091</v>
      </c>
      <c r="E4848" s="1" t="s">
        <v>1092</v>
      </c>
      <c r="F4848" s="1" t="s">
        <v>12</v>
      </c>
      <c r="G4848" s="1"/>
      <c r="H4848" s="1"/>
      <c r="I4848" s="1"/>
      <c r="J4848" s="1"/>
      <c r="K4848" s="1" t="s">
        <v>1303</v>
      </c>
      <c r="L4848" s="1" t="s">
        <v>1109</v>
      </c>
      <c r="M4848" s="1" t="s">
        <v>1305</v>
      </c>
      <c r="N4848" s="1">
        <v>36.200000000000003</v>
      </c>
      <c r="O4848" s="1">
        <v>0.48399999999999999</v>
      </c>
      <c r="P4848" s="1">
        <v>17</v>
      </c>
      <c r="Q4848" s="1">
        <v>135</v>
      </c>
      <c r="R4848" s="1">
        <v>0</v>
      </c>
      <c r="S4848" s="1">
        <v>0</v>
      </c>
      <c r="T4848" s="1">
        <v>22</v>
      </c>
      <c r="U4848" s="1">
        <v>0</v>
      </c>
      <c r="V4848" s="1">
        <v>0.76800000000000002</v>
      </c>
      <c r="W4848" s="1">
        <v>0.02</v>
      </c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>
        <f t="shared" si="109"/>
        <v>135</v>
      </c>
    </row>
    <row r="4849" spans="1:49" x14ac:dyDescent="0.25">
      <c r="A4849" s="1" t="s">
        <v>529</v>
      </c>
      <c r="B4849" s="1">
        <v>1012509</v>
      </c>
      <c r="C4849" s="1">
        <v>2017</v>
      </c>
      <c r="D4849" s="1" t="s">
        <v>1091</v>
      </c>
      <c r="E4849" s="1" t="s">
        <v>1092</v>
      </c>
      <c r="F4849" s="1" t="s">
        <v>12</v>
      </c>
      <c r="G4849" s="1"/>
      <c r="H4849" s="1"/>
      <c r="I4849" s="1"/>
      <c r="J4849" s="1"/>
      <c r="K4849" s="1" t="s">
        <v>1465</v>
      </c>
      <c r="L4849" s="1" t="s">
        <v>1121</v>
      </c>
      <c r="M4849" s="1" t="s">
        <v>3137</v>
      </c>
      <c r="N4849" s="1"/>
      <c r="O4849" s="1"/>
      <c r="P4849" s="1"/>
      <c r="Q4849" s="1">
        <v>5</v>
      </c>
      <c r="R4849" s="1">
        <v>0</v>
      </c>
      <c r="S4849" s="1">
        <v>0</v>
      </c>
      <c r="T4849" s="1">
        <v>0</v>
      </c>
      <c r="U4849" s="1">
        <v>0</v>
      </c>
      <c r="V4849" s="1">
        <v>0.95899999999999996</v>
      </c>
      <c r="W4849" s="1">
        <v>0.01</v>
      </c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>
        <f t="shared" si="109"/>
        <v>5</v>
      </c>
    </row>
    <row r="4850" spans="1:49" x14ac:dyDescent="0.25">
      <c r="A4850" s="1" t="s">
        <v>529</v>
      </c>
      <c r="B4850" s="1">
        <v>1012509</v>
      </c>
      <c r="C4850" s="1">
        <v>2017</v>
      </c>
      <c r="D4850" s="1" t="s">
        <v>1091</v>
      </c>
      <c r="E4850" s="1" t="s">
        <v>1092</v>
      </c>
      <c r="F4850" s="1" t="s">
        <v>12</v>
      </c>
      <c r="G4850" s="1"/>
      <c r="H4850" s="1"/>
      <c r="I4850" s="1"/>
      <c r="J4850" s="1"/>
      <c r="K4850" s="1" t="s">
        <v>2210</v>
      </c>
      <c r="L4850" s="1" t="s">
        <v>1121</v>
      </c>
      <c r="M4850" s="1" t="s">
        <v>2876</v>
      </c>
      <c r="N4850" s="1"/>
      <c r="O4850" s="1"/>
      <c r="P4850" s="1"/>
      <c r="Q4850" s="1">
        <v>662</v>
      </c>
      <c r="R4850" s="1">
        <v>0</v>
      </c>
      <c r="S4850" s="1">
        <v>0</v>
      </c>
      <c r="T4850" s="1">
        <v>9</v>
      </c>
      <c r="U4850" s="1">
        <v>0</v>
      </c>
      <c r="V4850" s="1">
        <v>0.95899999999999996</v>
      </c>
      <c r="W4850" s="1">
        <v>0.01</v>
      </c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>
        <f t="shared" si="109"/>
        <v>662</v>
      </c>
    </row>
    <row r="4851" spans="1:49" x14ac:dyDescent="0.25">
      <c r="A4851" s="1" t="s">
        <v>529</v>
      </c>
      <c r="B4851" s="1">
        <v>1012509</v>
      </c>
      <c r="C4851" s="1">
        <v>2017</v>
      </c>
      <c r="D4851" s="1" t="s">
        <v>1091</v>
      </c>
      <c r="E4851" s="1" t="s">
        <v>1092</v>
      </c>
      <c r="F4851" s="1" t="s">
        <v>12</v>
      </c>
      <c r="G4851" s="1"/>
      <c r="H4851" s="1"/>
      <c r="I4851" s="1"/>
      <c r="J4851" s="1"/>
      <c r="K4851" s="1" t="s">
        <v>2210</v>
      </c>
      <c r="L4851" s="1" t="s">
        <v>1109</v>
      </c>
      <c r="M4851" s="1" t="s">
        <v>2581</v>
      </c>
      <c r="N4851" s="1">
        <v>35</v>
      </c>
      <c r="O4851" s="1">
        <v>1.4999999999999999E-2</v>
      </c>
      <c r="P4851" s="1">
        <v>30</v>
      </c>
      <c r="Q4851" s="1">
        <v>1</v>
      </c>
      <c r="R4851" s="1">
        <v>0</v>
      </c>
      <c r="S4851" s="1">
        <v>0</v>
      </c>
      <c r="T4851" s="1">
        <v>0</v>
      </c>
      <c r="U4851" s="1">
        <v>0</v>
      </c>
      <c r="V4851" s="1">
        <v>0.95899999999999996</v>
      </c>
      <c r="W4851" s="1">
        <v>0.01</v>
      </c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>
        <f t="shared" si="109"/>
        <v>1</v>
      </c>
    </row>
    <row r="4852" spans="1:49" x14ac:dyDescent="0.25">
      <c r="A4852" s="1" t="s">
        <v>529</v>
      </c>
      <c r="B4852" s="1">
        <v>1012509</v>
      </c>
      <c r="C4852" s="1">
        <v>2017</v>
      </c>
      <c r="D4852" s="1" t="s">
        <v>1091</v>
      </c>
      <c r="E4852" s="1" t="s">
        <v>1092</v>
      </c>
      <c r="F4852" s="1" t="s">
        <v>12</v>
      </c>
      <c r="G4852" s="1"/>
      <c r="H4852" s="1"/>
      <c r="I4852" s="1"/>
      <c r="J4852" s="1"/>
      <c r="K4852" s="1" t="s">
        <v>1471</v>
      </c>
      <c r="L4852" s="1" t="s">
        <v>1121</v>
      </c>
      <c r="M4852" s="1" t="s">
        <v>1472</v>
      </c>
      <c r="N4852" s="1"/>
      <c r="O4852" s="1"/>
      <c r="P4852" s="1"/>
      <c r="Q4852" s="1">
        <v>151</v>
      </c>
      <c r="R4852" s="1">
        <v>0</v>
      </c>
      <c r="S4852" s="1">
        <v>0</v>
      </c>
      <c r="T4852" s="1">
        <v>0</v>
      </c>
      <c r="U4852" s="1">
        <v>0</v>
      </c>
      <c r="V4852" s="1">
        <v>0.95899999999999996</v>
      </c>
      <c r="W4852" s="1">
        <v>0.01</v>
      </c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>
        <f t="shared" si="109"/>
        <v>151</v>
      </c>
    </row>
    <row r="4853" spans="1:49" x14ac:dyDescent="0.25">
      <c r="A4853" s="1" t="s">
        <v>529</v>
      </c>
      <c r="B4853" s="1">
        <v>1012509</v>
      </c>
      <c r="C4853" s="1">
        <v>2017</v>
      </c>
      <c r="D4853" s="1" t="s">
        <v>1091</v>
      </c>
      <c r="E4853" s="1" t="s">
        <v>1092</v>
      </c>
      <c r="F4853" s="1" t="s">
        <v>12</v>
      </c>
      <c r="G4853" s="1"/>
      <c r="H4853" s="1"/>
      <c r="I4853" s="1"/>
      <c r="J4853" s="1"/>
      <c r="K4853" s="1" t="s">
        <v>1467</v>
      </c>
      <c r="L4853" s="1" t="s">
        <v>1121</v>
      </c>
      <c r="M4853" s="1" t="s">
        <v>1473</v>
      </c>
      <c r="N4853" s="1"/>
      <c r="O4853" s="1"/>
      <c r="P4853" s="1"/>
      <c r="Q4853" s="1">
        <v>16</v>
      </c>
      <c r="R4853" s="1">
        <v>0</v>
      </c>
      <c r="S4853" s="1">
        <v>0</v>
      </c>
      <c r="T4853" s="1">
        <v>0</v>
      </c>
      <c r="U4853" s="1">
        <v>0</v>
      </c>
      <c r="V4853" s="1">
        <v>0.95899999999999996</v>
      </c>
      <c r="W4853" s="1">
        <v>0.01</v>
      </c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>
        <f t="shared" si="109"/>
        <v>16</v>
      </c>
    </row>
    <row r="4854" spans="1:49" x14ac:dyDescent="0.25">
      <c r="A4854" s="1" t="s">
        <v>529</v>
      </c>
      <c r="B4854" s="1">
        <v>1012509</v>
      </c>
      <c r="C4854" s="1">
        <v>2017</v>
      </c>
      <c r="D4854" s="1" t="s">
        <v>1091</v>
      </c>
      <c r="E4854" s="1" t="s">
        <v>1092</v>
      </c>
      <c r="F4854" s="1" t="s">
        <v>12</v>
      </c>
      <c r="G4854" s="1"/>
      <c r="H4854" s="1"/>
      <c r="I4854" s="1"/>
      <c r="J4854" s="1"/>
      <c r="K4854" s="1" t="s">
        <v>1467</v>
      </c>
      <c r="L4854" s="1" t="s">
        <v>1109</v>
      </c>
      <c r="M4854" s="1" t="s">
        <v>1468</v>
      </c>
      <c r="N4854" s="1">
        <v>35</v>
      </c>
      <c r="O4854" s="1">
        <v>1.4999999999999999E-2</v>
      </c>
      <c r="P4854" s="1">
        <v>30</v>
      </c>
      <c r="Q4854" s="1">
        <v>4</v>
      </c>
      <c r="R4854" s="1">
        <v>0</v>
      </c>
      <c r="S4854" s="1">
        <v>0</v>
      </c>
      <c r="T4854" s="1">
        <v>0</v>
      </c>
      <c r="U4854" s="1">
        <v>0</v>
      </c>
      <c r="V4854" s="1">
        <v>0.95899999999999996</v>
      </c>
      <c r="W4854" s="1">
        <v>0.01</v>
      </c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>
        <f t="shared" si="109"/>
        <v>4</v>
      </c>
    </row>
    <row r="4855" spans="1:49" x14ac:dyDescent="0.25">
      <c r="A4855" s="1" t="s">
        <v>529</v>
      </c>
      <c r="B4855" s="1">
        <v>1012509</v>
      </c>
      <c r="C4855" s="1">
        <v>2017</v>
      </c>
      <c r="D4855" s="1" t="s">
        <v>1091</v>
      </c>
      <c r="E4855" s="1" t="s">
        <v>1092</v>
      </c>
      <c r="F4855" s="1" t="s">
        <v>12</v>
      </c>
      <c r="G4855" s="1"/>
      <c r="H4855" s="1"/>
      <c r="I4855" s="1"/>
      <c r="J4855" s="1"/>
      <c r="K4855" s="1" t="s">
        <v>1474</v>
      </c>
      <c r="L4855" s="1" t="s">
        <v>1121</v>
      </c>
      <c r="M4855" s="1" t="s">
        <v>1475</v>
      </c>
      <c r="N4855" s="1"/>
      <c r="O4855" s="1"/>
      <c r="P4855" s="1"/>
      <c r="Q4855" s="1">
        <v>151</v>
      </c>
      <c r="R4855" s="1">
        <v>0</v>
      </c>
      <c r="S4855" s="1">
        <v>0</v>
      </c>
      <c r="T4855" s="1">
        <v>0</v>
      </c>
      <c r="U4855" s="1">
        <v>1</v>
      </c>
      <c r="V4855" s="1">
        <v>0.95899999999999996</v>
      </c>
      <c r="W4855" s="1">
        <v>0.01</v>
      </c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>
        <f t="shared" si="109"/>
        <v>152</v>
      </c>
    </row>
    <row r="4856" spans="1:49" x14ac:dyDescent="0.25">
      <c r="A4856" s="1" t="s">
        <v>529</v>
      </c>
      <c r="B4856" s="1">
        <v>1012509</v>
      </c>
      <c r="C4856" s="1">
        <v>2017</v>
      </c>
      <c r="D4856" s="1" t="s">
        <v>1091</v>
      </c>
      <c r="E4856" s="1" t="s">
        <v>1092</v>
      </c>
      <c r="F4856" s="1" t="s">
        <v>12</v>
      </c>
      <c r="G4856" s="1"/>
      <c r="H4856" s="1"/>
      <c r="I4856" s="1"/>
      <c r="J4856" s="1"/>
      <c r="K4856" s="1" t="s">
        <v>1478</v>
      </c>
      <c r="L4856" s="1" t="s">
        <v>1121</v>
      </c>
      <c r="M4856" s="1" t="s">
        <v>1479</v>
      </c>
      <c r="N4856" s="1"/>
      <c r="O4856" s="1"/>
      <c r="P4856" s="1"/>
      <c r="Q4856" s="1">
        <v>1</v>
      </c>
      <c r="R4856" s="1">
        <v>0</v>
      </c>
      <c r="S4856" s="1">
        <v>0</v>
      </c>
      <c r="T4856" s="1">
        <v>0</v>
      </c>
      <c r="U4856" s="1">
        <v>0</v>
      </c>
      <c r="V4856" s="1">
        <v>0.95899999999999996</v>
      </c>
      <c r="W4856" s="1">
        <v>0.01</v>
      </c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>
        <f t="shared" si="109"/>
        <v>1</v>
      </c>
    </row>
    <row r="4857" spans="1:49" x14ac:dyDescent="0.25">
      <c r="A4857" s="1" t="s">
        <v>529</v>
      </c>
      <c r="B4857" s="1">
        <v>1012509</v>
      </c>
      <c r="C4857" s="1">
        <v>2017</v>
      </c>
      <c r="D4857" s="1" t="s">
        <v>1091</v>
      </c>
      <c r="E4857" s="1" t="s">
        <v>1092</v>
      </c>
      <c r="F4857" s="1" t="s">
        <v>12</v>
      </c>
      <c r="G4857" s="1"/>
      <c r="H4857" s="1"/>
      <c r="I4857" s="1"/>
      <c r="J4857" s="1"/>
      <c r="K4857" s="1" t="s">
        <v>1626</v>
      </c>
      <c r="L4857" s="1" t="s">
        <v>1121</v>
      </c>
      <c r="M4857" s="1" t="s">
        <v>3139</v>
      </c>
      <c r="N4857" s="1"/>
      <c r="O4857" s="1"/>
      <c r="P4857" s="1"/>
      <c r="Q4857" s="1">
        <v>9</v>
      </c>
      <c r="R4857" s="1">
        <v>0</v>
      </c>
      <c r="S4857" s="1">
        <v>0</v>
      </c>
      <c r="T4857" s="1">
        <v>0</v>
      </c>
      <c r="U4857" s="1">
        <v>0</v>
      </c>
      <c r="V4857" s="1">
        <v>0.95899999999999996</v>
      </c>
      <c r="W4857" s="1">
        <v>0.01</v>
      </c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>
        <f t="shared" si="109"/>
        <v>9</v>
      </c>
    </row>
    <row r="4858" spans="1:49" x14ac:dyDescent="0.25">
      <c r="A4858" s="1" t="s">
        <v>529</v>
      </c>
      <c r="B4858" s="1">
        <v>1012509</v>
      </c>
      <c r="C4858" s="1">
        <v>2017</v>
      </c>
      <c r="D4858" s="1" t="s">
        <v>1091</v>
      </c>
      <c r="E4858" s="1" t="s">
        <v>1092</v>
      </c>
      <c r="F4858" s="1" t="s">
        <v>12</v>
      </c>
      <c r="G4858" s="1"/>
      <c r="H4858" s="1"/>
      <c r="I4858" s="1"/>
      <c r="J4858" s="1"/>
      <c r="K4858" s="1" t="s">
        <v>1469</v>
      </c>
      <c r="L4858" s="1" t="s">
        <v>1121</v>
      </c>
      <c r="M4858" s="1" t="s">
        <v>1480</v>
      </c>
      <c r="N4858" s="1"/>
      <c r="O4858" s="1"/>
      <c r="P4858" s="1"/>
      <c r="Q4858" s="1">
        <v>14</v>
      </c>
      <c r="R4858" s="1">
        <v>0</v>
      </c>
      <c r="S4858" s="1">
        <v>1</v>
      </c>
      <c r="T4858" s="1">
        <v>0</v>
      </c>
      <c r="U4858" s="1">
        <v>0</v>
      </c>
      <c r="V4858" s="1">
        <v>0.95899999999999996</v>
      </c>
      <c r="W4858" s="1">
        <v>0.01</v>
      </c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>
        <f t="shared" si="109"/>
        <v>14</v>
      </c>
    </row>
    <row r="4859" spans="1:49" x14ac:dyDescent="0.25">
      <c r="A4859" s="1" t="s">
        <v>103</v>
      </c>
      <c r="B4859" s="1">
        <v>1012528</v>
      </c>
      <c r="C4859" s="1">
        <v>2017</v>
      </c>
      <c r="D4859" s="1" t="s">
        <v>1091</v>
      </c>
      <c r="E4859" s="1" t="s">
        <v>1092</v>
      </c>
      <c r="F4859" s="1" t="s">
        <v>12</v>
      </c>
      <c r="G4859" s="1"/>
      <c r="H4859" s="1"/>
      <c r="I4859" s="1"/>
      <c r="J4859" s="1"/>
      <c r="K4859" s="1" t="s">
        <v>1341</v>
      </c>
      <c r="L4859" s="1" t="s">
        <v>1121</v>
      </c>
      <c r="M4859" s="1" t="s">
        <v>1342</v>
      </c>
      <c r="N4859" s="1"/>
      <c r="O4859" s="1"/>
      <c r="P4859" s="1"/>
      <c r="Q4859" s="1">
        <v>117</v>
      </c>
      <c r="R4859" s="1">
        <v>0</v>
      </c>
      <c r="S4859" s="1">
        <v>0</v>
      </c>
      <c r="T4859" s="1">
        <v>0</v>
      </c>
      <c r="U4859" s="1">
        <v>0</v>
      </c>
      <c r="V4859" s="1">
        <v>0.80600000000000005</v>
      </c>
      <c r="W4859" s="1">
        <v>8.0000000000000002E-3</v>
      </c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>
        <f t="shared" si="109"/>
        <v>117</v>
      </c>
    </row>
    <row r="4860" spans="1:49" x14ac:dyDescent="0.25">
      <c r="A4860" s="1" t="s">
        <v>103</v>
      </c>
      <c r="B4860" s="1">
        <v>1012528</v>
      </c>
      <c r="C4860" s="1">
        <v>2017</v>
      </c>
      <c r="D4860" s="1" t="s">
        <v>1091</v>
      </c>
      <c r="E4860" s="1" t="s">
        <v>1092</v>
      </c>
      <c r="F4860" s="1" t="s">
        <v>12</v>
      </c>
      <c r="G4860" s="1"/>
      <c r="H4860" s="1"/>
      <c r="I4860" s="1"/>
      <c r="J4860" s="1"/>
      <c r="K4860" s="1" t="s">
        <v>1341</v>
      </c>
      <c r="L4860" s="1" t="s">
        <v>1109</v>
      </c>
      <c r="M4860" s="1" t="s">
        <v>2091</v>
      </c>
      <c r="N4860" s="1">
        <v>60.63</v>
      </c>
      <c r="O4860" s="1">
        <v>0</v>
      </c>
      <c r="P4860" s="1">
        <v>265.3</v>
      </c>
      <c r="Q4860" s="1">
        <v>8</v>
      </c>
      <c r="R4860" s="1">
        <v>0</v>
      </c>
      <c r="S4860" s="1">
        <v>0</v>
      </c>
      <c r="T4860" s="1">
        <v>0</v>
      </c>
      <c r="U4860" s="1">
        <v>0</v>
      </c>
      <c r="V4860" s="1">
        <v>0.80600000000000005</v>
      </c>
      <c r="W4860" s="1">
        <v>8.0000000000000002E-3</v>
      </c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>
        <f t="shared" si="109"/>
        <v>8</v>
      </c>
    </row>
    <row r="4861" spans="1:49" x14ac:dyDescent="0.25">
      <c r="A4861" s="1" t="s">
        <v>103</v>
      </c>
      <c r="B4861" s="1">
        <v>1012528</v>
      </c>
      <c r="C4861" s="1">
        <v>2017</v>
      </c>
      <c r="D4861" s="1" t="s">
        <v>1091</v>
      </c>
      <c r="E4861" s="1" t="s">
        <v>1092</v>
      </c>
      <c r="F4861" s="1" t="s">
        <v>12</v>
      </c>
      <c r="G4861" s="1"/>
      <c r="H4861" s="1"/>
      <c r="I4861" s="1"/>
      <c r="J4861" s="1"/>
      <c r="K4861" s="1" t="s">
        <v>1344</v>
      </c>
      <c r="L4861" s="1" t="s">
        <v>1121</v>
      </c>
      <c r="M4861" s="1" t="s">
        <v>1345</v>
      </c>
      <c r="N4861" s="1"/>
      <c r="O4861" s="1"/>
      <c r="P4861" s="1"/>
      <c r="Q4861" s="1">
        <v>266</v>
      </c>
      <c r="R4861" s="1">
        <v>0</v>
      </c>
      <c r="S4861" s="1">
        <v>0</v>
      </c>
      <c r="T4861" s="1">
        <v>0</v>
      </c>
      <c r="U4861" s="1">
        <v>0</v>
      </c>
      <c r="V4861" s="1">
        <v>0.80600000000000005</v>
      </c>
      <c r="W4861" s="1">
        <v>8.0000000000000002E-3</v>
      </c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>
        <f t="shared" si="109"/>
        <v>266</v>
      </c>
    </row>
    <row r="4862" spans="1:49" x14ac:dyDescent="0.25">
      <c r="A4862" s="1" t="s">
        <v>103</v>
      </c>
      <c r="B4862" s="1">
        <v>1012528</v>
      </c>
      <c r="C4862" s="1">
        <v>2017</v>
      </c>
      <c r="D4862" s="1" t="s">
        <v>1091</v>
      </c>
      <c r="E4862" s="1" t="s">
        <v>1092</v>
      </c>
      <c r="F4862" s="1" t="s">
        <v>12</v>
      </c>
      <c r="G4862" s="1"/>
      <c r="H4862" s="1"/>
      <c r="I4862" s="1"/>
      <c r="J4862" s="1"/>
      <c r="K4862" s="1" t="s">
        <v>1964</v>
      </c>
      <c r="L4862" s="1" t="s">
        <v>1121</v>
      </c>
      <c r="M4862" s="1" t="s">
        <v>1965</v>
      </c>
      <c r="N4862" s="1"/>
      <c r="O4862" s="1"/>
      <c r="P4862" s="1"/>
      <c r="Q4862" s="1">
        <v>176</v>
      </c>
      <c r="R4862" s="1">
        <v>176</v>
      </c>
      <c r="S4862" s="1">
        <v>0</v>
      </c>
      <c r="T4862" s="1">
        <v>0</v>
      </c>
      <c r="U4862" s="1">
        <v>0</v>
      </c>
      <c r="V4862" s="1">
        <v>0.73399999999999999</v>
      </c>
      <c r="W4862" s="1">
        <v>0</v>
      </c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>
        <f t="shared" si="109"/>
        <v>176</v>
      </c>
    </row>
    <row r="4863" spans="1:49" x14ac:dyDescent="0.25">
      <c r="A4863" s="1" t="s">
        <v>103</v>
      </c>
      <c r="B4863" s="1">
        <v>1012528</v>
      </c>
      <c r="C4863" s="1">
        <v>2017</v>
      </c>
      <c r="D4863" s="1" t="s">
        <v>1091</v>
      </c>
      <c r="E4863" s="1" t="s">
        <v>1092</v>
      </c>
      <c r="F4863" s="1" t="s">
        <v>12</v>
      </c>
      <c r="G4863" s="1"/>
      <c r="H4863" s="1"/>
      <c r="I4863" s="1"/>
      <c r="J4863" s="1"/>
      <c r="K4863" s="1" t="s">
        <v>1968</v>
      </c>
      <c r="L4863" s="1" t="s">
        <v>1121</v>
      </c>
      <c r="M4863" s="1" t="s">
        <v>1969</v>
      </c>
      <c r="N4863" s="1"/>
      <c r="O4863" s="1"/>
      <c r="P4863" s="1"/>
      <c r="Q4863" s="1">
        <v>206</v>
      </c>
      <c r="R4863" s="1">
        <v>206</v>
      </c>
      <c r="S4863" s="1">
        <v>0</v>
      </c>
      <c r="T4863" s="1">
        <v>0</v>
      </c>
      <c r="U4863" s="1">
        <v>0</v>
      </c>
      <c r="V4863" s="1">
        <v>0.73399999999999999</v>
      </c>
      <c r="W4863" s="1">
        <v>0</v>
      </c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>
        <f t="shared" si="109"/>
        <v>206</v>
      </c>
    </row>
    <row r="4864" spans="1:49" x14ac:dyDescent="0.25">
      <c r="A4864" s="1" t="s">
        <v>103</v>
      </c>
      <c r="B4864" s="1">
        <v>1012528</v>
      </c>
      <c r="C4864" s="1">
        <v>2017</v>
      </c>
      <c r="D4864" s="1" t="s">
        <v>1091</v>
      </c>
      <c r="E4864" s="1" t="s">
        <v>1092</v>
      </c>
      <c r="F4864" s="1" t="s">
        <v>12</v>
      </c>
      <c r="G4864" s="1"/>
      <c r="H4864" s="1"/>
      <c r="I4864" s="1"/>
      <c r="J4864" s="1"/>
      <c r="K4864" s="1" t="s">
        <v>1352</v>
      </c>
      <c r="L4864" s="1" t="s">
        <v>1121</v>
      </c>
      <c r="M4864" s="1" t="s">
        <v>1353</v>
      </c>
      <c r="N4864" s="1"/>
      <c r="O4864" s="1"/>
      <c r="P4864" s="1"/>
      <c r="Q4864" s="1">
        <v>396</v>
      </c>
      <c r="R4864" s="1">
        <v>0</v>
      </c>
      <c r="S4864" s="1">
        <v>0</v>
      </c>
      <c r="T4864" s="1">
        <v>0</v>
      </c>
      <c r="U4864" s="1">
        <v>0</v>
      </c>
      <c r="V4864" s="1">
        <v>0.80600000000000005</v>
      </c>
      <c r="W4864" s="1">
        <v>8.0000000000000002E-3</v>
      </c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>
        <f t="shared" si="109"/>
        <v>396</v>
      </c>
    </row>
    <row r="4865" spans="1:49" x14ac:dyDescent="0.25">
      <c r="A4865" s="1" t="s">
        <v>103</v>
      </c>
      <c r="B4865" s="1">
        <v>1012528</v>
      </c>
      <c r="C4865" s="1">
        <v>2017</v>
      </c>
      <c r="D4865" s="1" t="s">
        <v>1091</v>
      </c>
      <c r="E4865" s="1" t="s">
        <v>1092</v>
      </c>
      <c r="F4865" s="1" t="s">
        <v>12</v>
      </c>
      <c r="G4865" s="1"/>
      <c r="H4865" s="1"/>
      <c r="I4865" s="1"/>
      <c r="J4865" s="1"/>
      <c r="K4865" s="1" t="s">
        <v>1352</v>
      </c>
      <c r="L4865" s="1" t="s">
        <v>1109</v>
      </c>
      <c r="M4865" s="1" t="s">
        <v>1970</v>
      </c>
      <c r="N4865" s="1">
        <v>60.63</v>
      </c>
      <c r="O4865" s="1">
        <v>3.0981423000000001</v>
      </c>
      <c r="P4865" s="1">
        <v>265.3</v>
      </c>
      <c r="Q4865" s="1">
        <v>35</v>
      </c>
      <c r="R4865" s="1">
        <v>0</v>
      </c>
      <c r="S4865" s="1">
        <v>0</v>
      </c>
      <c r="T4865" s="1">
        <v>0</v>
      </c>
      <c r="U4865" s="1">
        <v>0</v>
      </c>
      <c r="V4865" s="1">
        <v>0.80600000000000005</v>
      </c>
      <c r="W4865" s="1">
        <v>8.0000000000000002E-3</v>
      </c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>
        <f t="shared" si="109"/>
        <v>35</v>
      </c>
    </row>
    <row r="4866" spans="1:49" x14ac:dyDescent="0.25">
      <c r="A4866" s="1" t="s">
        <v>103</v>
      </c>
      <c r="B4866" s="1">
        <v>1012528</v>
      </c>
      <c r="C4866" s="1">
        <v>2017</v>
      </c>
      <c r="D4866" s="1" t="s">
        <v>1091</v>
      </c>
      <c r="E4866" s="1" t="s">
        <v>1092</v>
      </c>
      <c r="F4866" s="1" t="s">
        <v>12</v>
      </c>
      <c r="G4866" s="1"/>
      <c r="H4866" s="1"/>
      <c r="I4866" s="1"/>
      <c r="J4866" s="1"/>
      <c r="K4866" s="1" t="s">
        <v>1971</v>
      </c>
      <c r="L4866" s="1" t="s">
        <v>1121</v>
      </c>
      <c r="M4866" s="1" t="s">
        <v>1972</v>
      </c>
      <c r="N4866" s="1"/>
      <c r="O4866" s="1"/>
      <c r="P4866" s="1"/>
      <c r="Q4866" s="1">
        <v>7</v>
      </c>
      <c r="R4866" s="1">
        <v>9</v>
      </c>
      <c r="S4866" s="1">
        <v>0</v>
      </c>
      <c r="T4866" s="1">
        <v>0</v>
      </c>
      <c r="U4866" s="1">
        <v>0</v>
      </c>
      <c r="V4866" s="1">
        <v>0.73399999999999999</v>
      </c>
      <c r="W4866" s="1">
        <v>0</v>
      </c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>
        <f t="shared" si="109"/>
        <v>7</v>
      </c>
    </row>
    <row r="4867" spans="1:49" x14ac:dyDescent="0.25">
      <c r="A4867" s="1" t="s">
        <v>103</v>
      </c>
      <c r="B4867" s="1">
        <v>1012528</v>
      </c>
      <c r="C4867" s="1">
        <v>2017</v>
      </c>
      <c r="D4867" s="1" t="s">
        <v>1091</v>
      </c>
      <c r="E4867" s="1" t="s">
        <v>1092</v>
      </c>
      <c r="F4867" s="1" t="s">
        <v>12</v>
      </c>
      <c r="G4867" s="1"/>
      <c r="H4867" s="1"/>
      <c r="I4867" s="1"/>
      <c r="J4867" s="1"/>
      <c r="K4867" s="1" t="s">
        <v>1354</v>
      </c>
      <c r="L4867" s="1" t="s">
        <v>1121</v>
      </c>
      <c r="M4867" s="1" t="s">
        <v>1355</v>
      </c>
      <c r="N4867" s="1"/>
      <c r="O4867" s="1"/>
      <c r="P4867" s="1"/>
      <c r="Q4867" s="1">
        <v>132</v>
      </c>
      <c r="R4867" s="1">
        <v>0</v>
      </c>
      <c r="S4867" s="1">
        <v>0</v>
      </c>
      <c r="T4867" s="1">
        <v>0</v>
      </c>
      <c r="U4867" s="1">
        <v>0</v>
      </c>
      <c r="V4867" s="1">
        <v>0.80600000000000005</v>
      </c>
      <c r="W4867" s="1">
        <v>1E-3</v>
      </c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>
        <f t="shared" ref="AW4867:AW4930" si="110">+Q4867+U4867</f>
        <v>132</v>
      </c>
    </row>
    <row r="4868" spans="1:49" x14ac:dyDescent="0.25">
      <c r="A4868" s="1" t="s">
        <v>103</v>
      </c>
      <c r="B4868" s="1">
        <v>1012528</v>
      </c>
      <c r="C4868" s="1">
        <v>2017</v>
      </c>
      <c r="D4868" s="1" t="s">
        <v>1091</v>
      </c>
      <c r="E4868" s="1" t="s">
        <v>1092</v>
      </c>
      <c r="F4868" s="1" t="s">
        <v>12</v>
      </c>
      <c r="G4868" s="1"/>
      <c r="H4868" s="1"/>
      <c r="I4868" s="1"/>
      <c r="J4868" s="1"/>
      <c r="K4868" s="1" t="s">
        <v>1973</v>
      </c>
      <c r="L4868" s="1" t="s">
        <v>1121</v>
      </c>
      <c r="M4868" s="1" t="s">
        <v>1974</v>
      </c>
      <c r="N4868" s="1"/>
      <c r="O4868" s="1"/>
      <c r="P4868" s="1"/>
      <c r="Q4868" s="1">
        <v>52</v>
      </c>
      <c r="R4868" s="1">
        <v>52</v>
      </c>
      <c r="S4868" s="1">
        <v>0</v>
      </c>
      <c r="T4868" s="1">
        <v>0</v>
      </c>
      <c r="U4868" s="1">
        <v>0</v>
      </c>
      <c r="V4868" s="1">
        <v>0.73399999999999999</v>
      </c>
      <c r="W4868" s="1">
        <v>0</v>
      </c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>
        <f t="shared" si="110"/>
        <v>52</v>
      </c>
    </row>
    <row r="4869" spans="1:49" x14ac:dyDescent="0.25">
      <c r="A4869" s="1" t="s">
        <v>103</v>
      </c>
      <c r="B4869" s="1">
        <v>1012528</v>
      </c>
      <c r="C4869" s="1">
        <v>2017</v>
      </c>
      <c r="D4869" s="1" t="s">
        <v>1091</v>
      </c>
      <c r="E4869" s="1" t="s">
        <v>1092</v>
      </c>
      <c r="F4869" s="1" t="s">
        <v>12</v>
      </c>
      <c r="G4869" s="1"/>
      <c r="H4869" s="1"/>
      <c r="I4869" s="1"/>
      <c r="J4869" s="1"/>
      <c r="K4869" s="1" t="s">
        <v>1362</v>
      </c>
      <c r="L4869" s="1" t="s">
        <v>1121</v>
      </c>
      <c r="M4869" s="1" t="s">
        <v>1363</v>
      </c>
      <c r="N4869" s="1"/>
      <c r="O4869" s="1"/>
      <c r="P4869" s="1"/>
      <c r="Q4869" s="1">
        <v>70</v>
      </c>
      <c r="R4869" s="1">
        <v>0</v>
      </c>
      <c r="S4869" s="1">
        <v>0</v>
      </c>
      <c r="T4869" s="1">
        <v>0</v>
      </c>
      <c r="U4869" s="1">
        <v>0</v>
      </c>
      <c r="V4869" s="1">
        <v>0.80600000000000005</v>
      </c>
      <c r="W4869" s="1">
        <v>8.0000000000000002E-3</v>
      </c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>
        <f t="shared" si="110"/>
        <v>70</v>
      </c>
    </row>
    <row r="4870" spans="1:49" x14ac:dyDescent="0.25">
      <c r="A4870" s="1" t="s">
        <v>103</v>
      </c>
      <c r="B4870" s="1">
        <v>1012528</v>
      </c>
      <c r="C4870" s="1">
        <v>2017</v>
      </c>
      <c r="D4870" s="1" t="s">
        <v>1091</v>
      </c>
      <c r="E4870" s="1" t="s">
        <v>1092</v>
      </c>
      <c r="F4870" s="1" t="s">
        <v>12</v>
      </c>
      <c r="G4870" s="1"/>
      <c r="H4870" s="1"/>
      <c r="I4870" s="1"/>
      <c r="J4870" s="1"/>
      <c r="K4870" s="1" t="s">
        <v>1976</v>
      </c>
      <c r="L4870" s="1" t="s">
        <v>1121</v>
      </c>
      <c r="M4870" s="1" t="s">
        <v>1977</v>
      </c>
      <c r="N4870" s="1"/>
      <c r="O4870" s="1"/>
      <c r="P4870" s="1"/>
      <c r="Q4870" s="1">
        <v>377</v>
      </c>
      <c r="R4870" s="1">
        <v>388</v>
      </c>
      <c r="S4870" s="1">
        <v>0</v>
      </c>
      <c r="T4870" s="1">
        <v>0</v>
      </c>
      <c r="U4870" s="1">
        <v>0</v>
      </c>
      <c r="V4870" s="1">
        <v>0.73399999999999999</v>
      </c>
      <c r="W4870" s="1">
        <v>0</v>
      </c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>
        <f t="shared" si="110"/>
        <v>377</v>
      </c>
    </row>
    <row r="4871" spans="1:49" x14ac:dyDescent="0.25">
      <c r="A4871" s="1" t="s">
        <v>103</v>
      </c>
      <c r="B4871" s="1">
        <v>1012528</v>
      </c>
      <c r="C4871" s="1">
        <v>2017</v>
      </c>
      <c r="D4871" s="1" t="s">
        <v>1091</v>
      </c>
      <c r="E4871" s="1" t="s">
        <v>1092</v>
      </c>
      <c r="F4871" s="1" t="s">
        <v>12</v>
      </c>
      <c r="G4871" s="1"/>
      <c r="H4871" s="1"/>
      <c r="I4871" s="1"/>
      <c r="J4871" s="1"/>
      <c r="K4871" s="1" t="s">
        <v>1369</v>
      </c>
      <c r="L4871" s="1" t="s">
        <v>1121</v>
      </c>
      <c r="M4871" s="1" t="s">
        <v>1370</v>
      </c>
      <c r="N4871" s="1"/>
      <c r="O4871" s="1"/>
      <c r="P4871" s="1"/>
      <c r="Q4871" s="1">
        <v>559</v>
      </c>
      <c r="R4871" s="1">
        <v>0</v>
      </c>
      <c r="S4871" s="1">
        <v>0</v>
      </c>
      <c r="T4871" s="1">
        <v>0</v>
      </c>
      <c r="U4871" s="1">
        <v>0</v>
      </c>
      <c r="V4871" s="1">
        <v>0.80600000000000005</v>
      </c>
      <c r="W4871" s="1">
        <v>8.0000000000000002E-3</v>
      </c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>
        <f t="shared" si="110"/>
        <v>559</v>
      </c>
    </row>
    <row r="4872" spans="1:49" x14ac:dyDescent="0.25">
      <c r="A4872" s="1" t="s">
        <v>103</v>
      </c>
      <c r="B4872" s="1">
        <v>1012528</v>
      </c>
      <c r="C4872" s="1">
        <v>2017</v>
      </c>
      <c r="D4872" s="1" t="s">
        <v>1091</v>
      </c>
      <c r="E4872" s="1" t="s">
        <v>1092</v>
      </c>
      <c r="F4872" s="1" t="s">
        <v>12</v>
      </c>
      <c r="G4872" s="1"/>
      <c r="H4872" s="1"/>
      <c r="I4872" s="1"/>
      <c r="J4872" s="1"/>
      <c r="K4872" s="1" t="s">
        <v>1979</v>
      </c>
      <c r="L4872" s="1" t="s">
        <v>1121</v>
      </c>
      <c r="M4872" s="1" t="s">
        <v>1980</v>
      </c>
      <c r="N4872" s="1"/>
      <c r="O4872" s="1"/>
      <c r="P4872" s="1"/>
      <c r="Q4872" s="1">
        <v>55</v>
      </c>
      <c r="R4872" s="1">
        <v>57</v>
      </c>
      <c r="S4872" s="1">
        <v>0</v>
      </c>
      <c r="T4872" s="1">
        <v>0</v>
      </c>
      <c r="U4872" s="1">
        <v>0</v>
      </c>
      <c r="V4872" s="1">
        <v>0.73399999999999999</v>
      </c>
      <c r="W4872" s="1">
        <v>0</v>
      </c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>
        <f t="shared" si="110"/>
        <v>55</v>
      </c>
    </row>
    <row r="4873" spans="1:49" x14ac:dyDescent="0.25">
      <c r="A4873" s="1" t="s">
        <v>103</v>
      </c>
      <c r="B4873" s="1">
        <v>1012528</v>
      </c>
      <c r="C4873" s="1">
        <v>2017</v>
      </c>
      <c r="D4873" s="1" t="s">
        <v>1091</v>
      </c>
      <c r="E4873" s="1" t="s">
        <v>1092</v>
      </c>
      <c r="F4873" s="1" t="s">
        <v>12</v>
      </c>
      <c r="G4873" s="1"/>
      <c r="H4873" s="1"/>
      <c r="I4873" s="1"/>
      <c r="J4873" s="1"/>
      <c r="K4873" s="1" t="s">
        <v>1979</v>
      </c>
      <c r="L4873" s="1" t="s">
        <v>1109</v>
      </c>
      <c r="M4873" s="1" t="s">
        <v>2642</v>
      </c>
      <c r="N4873" s="1">
        <v>60.63</v>
      </c>
      <c r="O4873" s="1">
        <v>0</v>
      </c>
      <c r="P4873" s="1">
        <v>265.3</v>
      </c>
      <c r="Q4873" s="1">
        <v>2</v>
      </c>
      <c r="R4873" s="1">
        <v>2</v>
      </c>
      <c r="S4873" s="1">
        <v>0</v>
      </c>
      <c r="T4873" s="1">
        <v>0</v>
      </c>
      <c r="U4873" s="1">
        <v>0</v>
      </c>
      <c r="V4873" s="1">
        <v>0.73399999999999999</v>
      </c>
      <c r="W4873" s="1">
        <v>0</v>
      </c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>
        <f t="shared" si="110"/>
        <v>2</v>
      </c>
    </row>
    <row r="4874" spans="1:49" x14ac:dyDescent="0.25">
      <c r="A4874" s="1" t="s">
        <v>103</v>
      </c>
      <c r="B4874" s="1">
        <v>1012528</v>
      </c>
      <c r="C4874" s="1">
        <v>2017</v>
      </c>
      <c r="D4874" s="1" t="s">
        <v>1091</v>
      </c>
      <c r="E4874" s="1" t="s">
        <v>1092</v>
      </c>
      <c r="F4874" s="1" t="s">
        <v>12</v>
      </c>
      <c r="G4874" s="1"/>
      <c r="H4874" s="1"/>
      <c r="I4874" s="1"/>
      <c r="J4874" s="1"/>
      <c r="K4874" s="1" t="s">
        <v>1981</v>
      </c>
      <c r="L4874" s="1" t="s">
        <v>1121</v>
      </c>
      <c r="M4874" s="1" t="s">
        <v>1982</v>
      </c>
      <c r="N4874" s="1"/>
      <c r="O4874" s="1"/>
      <c r="P4874" s="1"/>
      <c r="Q4874" s="1">
        <v>17</v>
      </c>
      <c r="R4874" s="1">
        <v>0</v>
      </c>
      <c r="S4874" s="1">
        <v>0</v>
      </c>
      <c r="T4874" s="1">
        <v>0</v>
      </c>
      <c r="U4874" s="1">
        <v>0</v>
      </c>
      <c r="V4874" s="1">
        <v>0.80600000000000005</v>
      </c>
      <c r="W4874" s="1">
        <v>8.0000000000000002E-3</v>
      </c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>
        <f t="shared" si="110"/>
        <v>17</v>
      </c>
    </row>
    <row r="4875" spans="1:49" x14ac:dyDescent="0.25">
      <c r="A4875" s="1" t="s">
        <v>103</v>
      </c>
      <c r="B4875" s="1">
        <v>1012528</v>
      </c>
      <c r="C4875" s="1">
        <v>2017</v>
      </c>
      <c r="D4875" s="1" t="s">
        <v>1091</v>
      </c>
      <c r="E4875" s="1" t="s">
        <v>1092</v>
      </c>
      <c r="F4875" s="1" t="s">
        <v>12</v>
      </c>
      <c r="G4875" s="1"/>
      <c r="H4875" s="1"/>
      <c r="I4875" s="1"/>
      <c r="J4875" s="1"/>
      <c r="K4875" s="1" t="s">
        <v>1377</v>
      </c>
      <c r="L4875" s="1" t="s">
        <v>1094</v>
      </c>
      <c r="M4875" s="1" t="s">
        <v>1845</v>
      </c>
      <c r="N4875" s="1"/>
      <c r="O4875" s="1"/>
      <c r="P4875" s="1"/>
      <c r="Q4875" s="1">
        <v>15</v>
      </c>
      <c r="R4875" s="1">
        <v>0</v>
      </c>
      <c r="S4875" s="1">
        <v>0</v>
      </c>
      <c r="T4875" s="1">
        <v>0</v>
      </c>
      <c r="U4875" s="1">
        <v>0</v>
      </c>
      <c r="V4875" s="1">
        <v>0.80600000000000005</v>
      </c>
      <c r="W4875" s="1">
        <v>8.0000000000000002E-3</v>
      </c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>
        <f t="shared" si="110"/>
        <v>15</v>
      </c>
    </row>
    <row r="4876" spans="1:49" x14ac:dyDescent="0.25">
      <c r="A4876" s="1" t="s">
        <v>103</v>
      </c>
      <c r="B4876" s="1">
        <v>1012528</v>
      </c>
      <c r="C4876" s="1">
        <v>2017</v>
      </c>
      <c r="D4876" s="1" t="s">
        <v>1091</v>
      </c>
      <c r="E4876" s="1" t="s">
        <v>1092</v>
      </c>
      <c r="F4876" s="1" t="s">
        <v>12</v>
      </c>
      <c r="G4876" s="1"/>
      <c r="H4876" s="1"/>
      <c r="I4876" s="1"/>
      <c r="J4876" s="1"/>
      <c r="K4876" s="1" t="s">
        <v>1846</v>
      </c>
      <c r="L4876" s="1" t="s">
        <v>1121</v>
      </c>
      <c r="M4876" s="1" t="s">
        <v>1983</v>
      </c>
      <c r="N4876" s="1"/>
      <c r="O4876" s="1"/>
      <c r="P4876" s="1"/>
      <c r="Q4876" s="1">
        <v>33</v>
      </c>
      <c r="R4876" s="1">
        <v>33</v>
      </c>
      <c r="S4876" s="1">
        <v>0</v>
      </c>
      <c r="T4876" s="1">
        <v>0</v>
      </c>
      <c r="U4876" s="1">
        <v>0</v>
      </c>
      <c r="V4876" s="1">
        <v>0.73399999999999999</v>
      </c>
      <c r="W4876" s="1">
        <v>0</v>
      </c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>
        <f t="shared" si="110"/>
        <v>33</v>
      </c>
    </row>
    <row r="4877" spans="1:49" x14ac:dyDescent="0.25">
      <c r="A4877" s="1" t="s">
        <v>103</v>
      </c>
      <c r="B4877" s="1">
        <v>1012528</v>
      </c>
      <c r="C4877" s="1">
        <v>2017</v>
      </c>
      <c r="D4877" s="1" t="s">
        <v>1091</v>
      </c>
      <c r="E4877" s="1" t="s">
        <v>1092</v>
      </c>
      <c r="F4877" s="1" t="s">
        <v>12</v>
      </c>
      <c r="G4877" s="1"/>
      <c r="H4877" s="1"/>
      <c r="I4877" s="1"/>
      <c r="J4877" s="1"/>
      <c r="K4877" s="1" t="s">
        <v>1383</v>
      </c>
      <c r="L4877" s="1" t="s">
        <v>1121</v>
      </c>
      <c r="M4877" s="1" t="s">
        <v>1384</v>
      </c>
      <c r="N4877" s="1"/>
      <c r="O4877" s="1"/>
      <c r="P4877" s="1"/>
      <c r="Q4877" s="1">
        <v>376</v>
      </c>
      <c r="R4877" s="1">
        <v>0</v>
      </c>
      <c r="S4877" s="1">
        <v>0</v>
      </c>
      <c r="T4877" s="1">
        <v>0</v>
      </c>
      <c r="U4877" s="1">
        <v>0</v>
      </c>
      <c r="V4877" s="1">
        <v>0.80600000000000005</v>
      </c>
      <c r="W4877" s="1">
        <v>1E-3</v>
      </c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>
        <f t="shared" si="110"/>
        <v>376</v>
      </c>
    </row>
    <row r="4878" spans="1:49" x14ac:dyDescent="0.25">
      <c r="A4878" s="1" t="s">
        <v>103</v>
      </c>
      <c r="B4878" s="1">
        <v>1012528</v>
      </c>
      <c r="C4878" s="1">
        <v>2017</v>
      </c>
      <c r="D4878" s="1" t="s">
        <v>1091</v>
      </c>
      <c r="E4878" s="1" t="s">
        <v>1092</v>
      </c>
      <c r="F4878" s="1" t="s">
        <v>12</v>
      </c>
      <c r="G4878" s="1"/>
      <c r="H4878" s="1"/>
      <c r="I4878" s="1"/>
      <c r="J4878" s="1"/>
      <c r="K4878" s="1" t="s">
        <v>1383</v>
      </c>
      <c r="L4878" s="1" t="s">
        <v>1109</v>
      </c>
      <c r="M4878" s="1" t="s">
        <v>1385</v>
      </c>
      <c r="N4878" s="1">
        <v>60.63</v>
      </c>
      <c r="O4878" s="1">
        <v>2.3003789000000001</v>
      </c>
      <c r="P4878" s="1">
        <v>265.3</v>
      </c>
      <c r="Q4878" s="1">
        <v>15</v>
      </c>
      <c r="R4878" s="1">
        <v>0</v>
      </c>
      <c r="S4878" s="1">
        <v>0</v>
      </c>
      <c r="T4878" s="1">
        <v>0</v>
      </c>
      <c r="U4878" s="1">
        <v>0</v>
      </c>
      <c r="V4878" s="1">
        <v>0.80600000000000005</v>
      </c>
      <c r="W4878" s="1">
        <v>1E-3</v>
      </c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>
        <f t="shared" si="110"/>
        <v>15</v>
      </c>
    </row>
    <row r="4879" spans="1:49" x14ac:dyDescent="0.25">
      <c r="A4879" s="1" t="s">
        <v>103</v>
      </c>
      <c r="B4879" s="1">
        <v>1012528</v>
      </c>
      <c r="C4879" s="1">
        <v>2017</v>
      </c>
      <c r="D4879" s="1" t="s">
        <v>1091</v>
      </c>
      <c r="E4879" s="1" t="s">
        <v>1092</v>
      </c>
      <c r="F4879" s="1" t="s">
        <v>12</v>
      </c>
      <c r="G4879" s="1"/>
      <c r="H4879" s="1"/>
      <c r="I4879" s="1"/>
      <c r="J4879" s="1"/>
      <c r="K4879" s="1" t="s">
        <v>1987</v>
      </c>
      <c r="L4879" s="1" t="s">
        <v>1121</v>
      </c>
      <c r="M4879" s="1" t="s">
        <v>1988</v>
      </c>
      <c r="N4879" s="1"/>
      <c r="O4879" s="1"/>
      <c r="P4879" s="1"/>
      <c r="Q4879" s="1">
        <v>885</v>
      </c>
      <c r="R4879" s="1">
        <v>894</v>
      </c>
      <c r="S4879" s="1">
        <v>0</v>
      </c>
      <c r="T4879" s="1">
        <v>0</v>
      </c>
      <c r="U4879" s="1">
        <v>0</v>
      </c>
      <c r="V4879" s="1">
        <v>0.73399999999999999</v>
      </c>
      <c r="W4879" s="1">
        <v>0</v>
      </c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>
        <f t="shared" si="110"/>
        <v>885</v>
      </c>
    </row>
    <row r="4880" spans="1:49" x14ac:dyDescent="0.25">
      <c r="A4880" s="1" t="s">
        <v>103</v>
      </c>
      <c r="B4880" s="1">
        <v>1012528</v>
      </c>
      <c r="C4880" s="1">
        <v>2017</v>
      </c>
      <c r="D4880" s="1" t="s">
        <v>1091</v>
      </c>
      <c r="E4880" s="1" t="s">
        <v>1092</v>
      </c>
      <c r="F4880" s="1" t="s">
        <v>12</v>
      </c>
      <c r="G4880" s="1"/>
      <c r="H4880" s="1"/>
      <c r="I4880" s="1"/>
      <c r="J4880" s="1"/>
      <c r="K4880" s="1" t="s">
        <v>1387</v>
      </c>
      <c r="L4880" s="1" t="s">
        <v>1121</v>
      </c>
      <c r="M4880" s="1" t="s">
        <v>1388</v>
      </c>
      <c r="N4880" s="1"/>
      <c r="O4880" s="1"/>
      <c r="P4880" s="1"/>
      <c r="Q4880" s="1">
        <v>649</v>
      </c>
      <c r="R4880" s="1">
        <v>327</v>
      </c>
      <c r="S4880" s="1">
        <v>0</v>
      </c>
      <c r="T4880" s="1">
        <v>0</v>
      </c>
      <c r="U4880" s="1">
        <v>0</v>
      </c>
      <c r="V4880" s="1">
        <v>0.80600000000000005</v>
      </c>
      <c r="W4880" s="1">
        <v>1E-3</v>
      </c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>
        <f t="shared" si="110"/>
        <v>649</v>
      </c>
    </row>
    <row r="4881" spans="1:49" x14ac:dyDescent="0.25">
      <c r="A4881" s="1" t="s">
        <v>103</v>
      </c>
      <c r="B4881" s="1">
        <v>1012528</v>
      </c>
      <c r="C4881" s="1">
        <v>2017</v>
      </c>
      <c r="D4881" s="1" t="s">
        <v>1091</v>
      </c>
      <c r="E4881" s="1" t="s">
        <v>1092</v>
      </c>
      <c r="F4881" s="1" t="s">
        <v>12</v>
      </c>
      <c r="G4881" s="1"/>
      <c r="H4881" s="1"/>
      <c r="I4881" s="1"/>
      <c r="J4881" s="1"/>
      <c r="K4881" s="1" t="s">
        <v>1387</v>
      </c>
      <c r="L4881" s="1" t="s">
        <v>1109</v>
      </c>
      <c r="M4881" s="1" t="s">
        <v>1389</v>
      </c>
      <c r="N4881" s="1">
        <v>60.63</v>
      </c>
      <c r="O4881" s="1">
        <v>0.79250869999999995</v>
      </c>
      <c r="P4881" s="1">
        <v>265.3</v>
      </c>
      <c r="Q4881" s="1">
        <v>23</v>
      </c>
      <c r="R4881" s="1">
        <v>7</v>
      </c>
      <c r="S4881" s="1">
        <v>0</v>
      </c>
      <c r="T4881" s="1">
        <v>0</v>
      </c>
      <c r="U4881" s="1">
        <v>0</v>
      </c>
      <c r="V4881" s="1">
        <v>0.80600000000000005</v>
      </c>
      <c r="W4881" s="1">
        <v>1E-3</v>
      </c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>
        <f t="shared" si="110"/>
        <v>23</v>
      </c>
    </row>
    <row r="4882" spans="1:49" x14ac:dyDescent="0.25">
      <c r="A4882" s="1" t="s">
        <v>103</v>
      </c>
      <c r="B4882" s="1">
        <v>1012528</v>
      </c>
      <c r="C4882" s="1">
        <v>2017</v>
      </c>
      <c r="D4882" s="1" t="s">
        <v>1091</v>
      </c>
      <c r="E4882" s="1" t="s">
        <v>1092</v>
      </c>
      <c r="F4882" s="1" t="s">
        <v>12</v>
      </c>
      <c r="G4882" s="1"/>
      <c r="H4882" s="1"/>
      <c r="I4882" s="1"/>
      <c r="J4882" s="1"/>
      <c r="K4882" s="1" t="s">
        <v>1394</v>
      </c>
      <c r="L4882" s="1" t="s">
        <v>1121</v>
      </c>
      <c r="M4882" s="1" t="s">
        <v>1395</v>
      </c>
      <c r="N4882" s="1"/>
      <c r="O4882" s="1"/>
      <c r="P4882" s="1"/>
      <c r="Q4882" s="1">
        <v>61</v>
      </c>
      <c r="R4882" s="1">
        <v>0</v>
      </c>
      <c r="S4882" s="1">
        <v>0</v>
      </c>
      <c r="T4882" s="1">
        <v>0</v>
      </c>
      <c r="U4882" s="1">
        <v>0</v>
      </c>
      <c r="V4882" s="1">
        <v>0.80600000000000005</v>
      </c>
      <c r="W4882" s="1">
        <v>8.0000000000000002E-3</v>
      </c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>
        <f t="shared" si="110"/>
        <v>61</v>
      </c>
    </row>
    <row r="4883" spans="1:49" x14ac:dyDescent="0.25">
      <c r="A4883" s="1" t="s">
        <v>103</v>
      </c>
      <c r="B4883" s="1">
        <v>1012528</v>
      </c>
      <c r="C4883" s="1">
        <v>2017</v>
      </c>
      <c r="D4883" s="1" t="s">
        <v>1091</v>
      </c>
      <c r="E4883" s="1" t="s">
        <v>1092</v>
      </c>
      <c r="F4883" s="1" t="s">
        <v>12</v>
      </c>
      <c r="G4883" s="1"/>
      <c r="H4883" s="1"/>
      <c r="I4883" s="1"/>
      <c r="J4883" s="1"/>
      <c r="K4883" s="1" t="s">
        <v>2509</v>
      </c>
      <c r="L4883" s="1" t="s">
        <v>1121</v>
      </c>
      <c r="M4883" s="1" t="s">
        <v>3140</v>
      </c>
      <c r="N4883" s="1"/>
      <c r="O4883" s="1"/>
      <c r="P4883" s="1"/>
      <c r="Q4883" s="1">
        <v>2</v>
      </c>
      <c r="R4883" s="1">
        <v>2</v>
      </c>
      <c r="S4883" s="1">
        <v>0</v>
      </c>
      <c r="T4883" s="1">
        <v>0</v>
      </c>
      <c r="U4883" s="1">
        <v>0</v>
      </c>
      <c r="V4883" s="1">
        <v>0.73399999999999999</v>
      </c>
      <c r="W4883" s="1">
        <v>0</v>
      </c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>
        <f t="shared" si="110"/>
        <v>2</v>
      </c>
    </row>
    <row r="4884" spans="1:49" x14ac:dyDescent="0.25">
      <c r="A4884" s="1" t="s">
        <v>361</v>
      </c>
      <c r="B4884" s="1">
        <v>1012537</v>
      </c>
      <c r="C4884" s="1">
        <v>2017</v>
      </c>
      <c r="D4884" s="1" t="s">
        <v>1091</v>
      </c>
      <c r="E4884" s="1" t="s">
        <v>1092</v>
      </c>
      <c r="F4884" s="1" t="s">
        <v>12</v>
      </c>
      <c r="G4884" s="1"/>
      <c r="H4884" s="1"/>
      <c r="I4884" s="1"/>
      <c r="J4884" s="1"/>
      <c r="K4884" s="1" t="s">
        <v>1154</v>
      </c>
      <c r="L4884" s="1" t="s">
        <v>1121</v>
      </c>
      <c r="M4884" s="1" t="s">
        <v>1655</v>
      </c>
      <c r="N4884" s="1"/>
      <c r="O4884" s="1"/>
      <c r="P4884" s="1"/>
      <c r="Q4884" s="1">
        <v>46</v>
      </c>
      <c r="R4884" s="1">
        <v>0</v>
      </c>
      <c r="S4884" s="1">
        <v>0</v>
      </c>
      <c r="T4884" s="1">
        <v>0</v>
      </c>
      <c r="U4884" s="1">
        <v>0</v>
      </c>
      <c r="V4884" s="1">
        <v>0.89900000000000002</v>
      </c>
      <c r="W4884" s="1">
        <v>1E-3</v>
      </c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>
        <f t="shared" si="110"/>
        <v>46</v>
      </c>
    </row>
    <row r="4885" spans="1:49" x14ac:dyDescent="0.25">
      <c r="A4885" s="1" t="s">
        <v>361</v>
      </c>
      <c r="B4885" s="1">
        <v>1012537</v>
      </c>
      <c r="C4885" s="1">
        <v>2017</v>
      </c>
      <c r="D4885" s="1" t="s">
        <v>1091</v>
      </c>
      <c r="E4885" s="1" t="s">
        <v>1092</v>
      </c>
      <c r="F4885" s="1" t="s">
        <v>12</v>
      </c>
      <c r="G4885" s="1"/>
      <c r="H4885" s="1"/>
      <c r="I4885" s="1"/>
      <c r="J4885" s="1"/>
      <c r="K4885" s="1" t="s">
        <v>1162</v>
      </c>
      <c r="L4885" s="1" t="s">
        <v>1121</v>
      </c>
      <c r="M4885" s="1" t="s">
        <v>1662</v>
      </c>
      <c r="N4885" s="1"/>
      <c r="O4885" s="1"/>
      <c r="P4885" s="1"/>
      <c r="Q4885" s="1">
        <v>3</v>
      </c>
      <c r="R4885" s="1">
        <v>0</v>
      </c>
      <c r="S4885" s="1">
        <v>0</v>
      </c>
      <c r="T4885" s="1">
        <v>0</v>
      </c>
      <c r="U4885" s="1">
        <v>0</v>
      </c>
      <c r="V4885" s="1">
        <v>0.89900000000000002</v>
      </c>
      <c r="W4885" s="1">
        <v>1E-3</v>
      </c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>
        <f t="shared" si="110"/>
        <v>3</v>
      </c>
    </row>
    <row r="4886" spans="1:49" x14ac:dyDescent="0.25">
      <c r="A4886" s="1" t="s">
        <v>361</v>
      </c>
      <c r="B4886" s="1">
        <v>1012537</v>
      </c>
      <c r="C4886" s="1">
        <v>2017</v>
      </c>
      <c r="D4886" s="1" t="s">
        <v>1091</v>
      </c>
      <c r="E4886" s="1" t="s">
        <v>1092</v>
      </c>
      <c r="F4886" s="1" t="s">
        <v>12</v>
      </c>
      <c r="G4886" s="1"/>
      <c r="H4886" s="1"/>
      <c r="I4886" s="1"/>
      <c r="J4886" s="1"/>
      <c r="K4886" s="1" t="s">
        <v>1664</v>
      </c>
      <c r="L4886" s="1" t="s">
        <v>1121</v>
      </c>
      <c r="M4886" s="1" t="s">
        <v>2400</v>
      </c>
      <c r="N4886" s="1"/>
      <c r="O4886" s="1"/>
      <c r="P4886" s="1"/>
      <c r="Q4886" s="1">
        <v>10</v>
      </c>
      <c r="R4886" s="1">
        <v>0</v>
      </c>
      <c r="S4886" s="1">
        <v>0</v>
      </c>
      <c r="T4886" s="1">
        <v>0</v>
      </c>
      <c r="U4886" s="1">
        <v>0</v>
      </c>
      <c r="V4886" s="1">
        <v>0.89900000000000002</v>
      </c>
      <c r="W4886" s="1">
        <v>1E-3</v>
      </c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>
        <f t="shared" si="110"/>
        <v>10</v>
      </c>
    </row>
    <row r="4887" spans="1:49" x14ac:dyDescent="0.25">
      <c r="A4887" s="1" t="s">
        <v>361</v>
      </c>
      <c r="B4887" s="1">
        <v>1012537</v>
      </c>
      <c r="C4887" s="1">
        <v>2017</v>
      </c>
      <c r="D4887" s="1" t="s">
        <v>1091</v>
      </c>
      <c r="E4887" s="1" t="s">
        <v>1092</v>
      </c>
      <c r="F4887" s="1" t="s">
        <v>12</v>
      </c>
      <c r="G4887" s="1"/>
      <c r="H4887" s="1"/>
      <c r="I4887" s="1"/>
      <c r="J4887" s="1"/>
      <c r="K4887" s="1" t="s">
        <v>1664</v>
      </c>
      <c r="L4887" s="1" t="s">
        <v>1168</v>
      </c>
      <c r="M4887" s="1" t="s">
        <v>1665</v>
      </c>
      <c r="N4887" s="1"/>
      <c r="O4887" s="1"/>
      <c r="P4887" s="1"/>
      <c r="Q4887" s="1">
        <v>6</v>
      </c>
      <c r="R4887" s="1">
        <v>0</v>
      </c>
      <c r="S4887" s="1">
        <v>0</v>
      </c>
      <c r="T4887" s="1">
        <v>0</v>
      </c>
      <c r="U4887" s="1">
        <v>0</v>
      </c>
      <c r="V4887" s="1">
        <v>0.96599999999999997</v>
      </c>
      <c r="W4887" s="1">
        <v>2E-3</v>
      </c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>
        <f t="shared" si="110"/>
        <v>6</v>
      </c>
    </row>
    <row r="4888" spans="1:49" x14ac:dyDescent="0.25">
      <c r="A4888" s="1" t="s">
        <v>361</v>
      </c>
      <c r="B4888" s="1">
        <v>1012537</v>
      </c>
      <c r="C4888" s="1">
        <v>2017</v>
      </c>
      <c r="D4888" s="1" t="s">
        <v>1091</v>
      </c>
      <c r="E4888" s="1" t="s">
        <v>1092</v>
      </c>
      <c r="F4888" s="1" t="s">
        <v>12</v>
      </c>
      <c r="G4888" s="1"/>
      <c r="H4888" s="1"/>
      <c r="I4888" s="1"/>
      <c r="J4888" s="1"/>
      <c r="K4888" s="1" t="s">
        <v>1166</v>
      </c>
      <c r="L4888" s="1" t="s">
        <v>1121</v>
      </c>
      <c r="M4888" s="1" t="s">
        <v>1666</v>
      </c>
      <c r="N4888" s="1"/>
      <c r="O4888" s="1"/>
      <c r="P4888" s="1"/>
      <c r="Q4888" s="1">
        <v>3</v>
      </c>
      <c r="R4888" s="1">
        <v>0</v>
      </c>
      <c r="S4888" s="1">
        <v>0</v>
      </c>
      <c r="T4888" s="1">
        <v>0</v>
      </c>
      <c r="U4888" s="1">
        <v>0</v>
      </c>
      <c r="V4888" s="1">
        <v>0.89900000000000002</v>
      </c>
      <c r="W4888" s="1">
        <v>1E-3</v>
      </c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>
        <f t="shared" si="110"/>
        <v>3</v>
      </c>
    </row>
    <row r="4889" spans="1:49" x14ac:dyDescent="0.25">
      <c r="A4889" s="1" t="s">
        <v>361</v>
      </c>
      <c r="B4889" s="1">
        <v>1012537</v>
      </c>
      <c r="C4889" s="1">
        <v>2017</v>
      </c>
      <c r="D4889" s="1" t="s">
        <v>1091</v>
      </c>
      <c r="E4889" s="1" t="s">
        <v>1092</v>
      </c>
      <c r="F4889" s="1" t="s">
        <v>12</v>
      </c>
      <c r="G4889" s="1"/>
      <c r="H4889" s="1"/>
      <c r="I4889" s="1"/>
      <c r="J4889" s="1"/>
      <c r="K4889" s="1" t="s">
        <v>1172</v>
      </c>
      <c r="L4889" s="1" t="s">
        <v>1121</v>
      </c>
      <c r="M4889" s="1" t="s">
        <v>1668</v>
      </c>
      <c r="N4889" s="1"/>
      <c r="O4889" s="1"/>
      <c r="P4889" s="1"/>
      <c r="Q4889" s="1">
        <v>57</v>
      </c>
      <c r="R4889" s="1">
        <v>0</v>
      </c>
      <c r="S4889" s="1">
        <v>0</v>
      </c>
      <c r="T4889" s="1">
        <v>0</v>
      </c>
      <c r="U4889" s="1">
        <v>0</v>
      </c>
      <c r="V4889" s="1">
        <v>0.89900000000000002</v>
      </c>
      <c r="W4889" s="1">
        <v>1E-3</v>
      </c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>
        <f t="shared" si="110"/>
        <v>57</v>
      </c>
    </row>
    <row r="4890" spans="1:49" x14ac:dyDescent="0.25">
      <c r="A4890" s="1" t="s">
        <v>361</v>
      </c>
      <c r="B4890" s="1">
        <v>1012537</v>
      </c>
      <c r="C4890" s="1">
        <v>2017</v>
      </c>
      <c r="D4890" s="1" t="s">
        <v>1091</v>
      </c>
      <c r="E4890" s="1" t="s">
        <v>1092</v>
      </c>
      <c r="F4890" s="1" t="s">
        <v>12</v>
      </c>
      <c r="G4890" s="1"/>
      <c r="H4890" s="1"/>
      <c r="I4890" s="1"/>
      <c r="J4890" s="1"/>
      <c r="K4890" s="1" t="s">
        <v>2423</v>
      </c>
      <c r="L4890" s="1" t="s">
        <v>1168</v>
      </c>
      <c r="M4890" s="1" t="s">
        <v>2950</v>
      </c>
      <c r="N4890" s="1"/>
      <c r="O4890" s="1"/>
      <c r="P4890" s="1"/>
      <c r="Q4890" s="1">
        <v>35</v>
      </c>
      <c r="R4890" s="1">
        <v>0</v>
      </c>
      <c r="S4890" s="1">
        <v>0</v>
      </c>
      <c r="T4890" s="1">
        <v>7</v>
      </c>
      <c r="U4890" s="1">
        <v>0</v>
      </c>
      <c r="V4890" s="1">
        <v>0.89900000000000002</v>
      </c>
      <c r="W4890" s="1">
        <v>1E-3</v>
      </c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>
        <f t="shared" si="110"/>
        <v>35</v>
      </c>
    </row>
    <row r="4891" spans="1:49" x14ac:dyDescent="0.25">
      <c r="A4891" s="1" t="s">
        <v>361</v>
      </c>
      <c r="B4891" s="1">
        <v>1012537</v>
      </c>
      <c r="C4891" s="1">
        <v>2017</v>
      </c>
      <c r="D4891" s="1" t="s">
        <v>1091</v>
      </c>
      <c r="E4891" s="1" t="s">
        <v>1092</v>
      </c>
      <c r="F4891" s="1" t="s">
        <v>12</v>
      </c>
      <c r="G4891" s="1"/>
      <c r="H4891" s="1"/>
      <c r="I4891" s="1"/>
      <c r="J4891" s="1"/>
      <c r="K4891" s="1" t="s">
        <v>1209</v>
      </c>
      <c r="L4891" s="1" t="s">
        <v>1121</v>
      </c>
      <c r="M4891" s="1" t="s">
        <v>1685</v>
      </c>
      <c r="N4891" s="1"/>
      <c r="O4891" s="1"/>
      <c r="P4891" s="1"/>
      <c r="Q4891" s="1">
        <v>14</v>
      </c>
      <c r="R4891" s="1">
        <v>0</v>
      </c>
      <c r="S4891" s="1">
        <v>6</v>
      </c>
      <c r="T4891" s="1">
        <v>0</v>
      </c>
      <c r="U4891" s="1">
        <v>0</v>
      </c>
      <c r="V4891" s="1">
        <v>0.89900000000000002</v>
      </c>
      <c r="W4891" s="1">
        <v>1E-3</v>
      </c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>
        <f t="shared" si="110"/>
        <v>14</v>
      </c>
    </row>
    <row r="4892" spans="1:49" x14ac:dyDescent="0.25">
      <c r="A4892" s="1" t="s">
        <v>345</v>
      </c>
      <c r="B4892" s="1">
        <v>1012542</v>
      </c>
      <c r="C4892" s="1">
        <v>2017</v>
      </c>
      <c r="D4892" s="1" t="s">
        <v>1091</v>
      </c>
      <c r="E4892" s="1" t="s">
        <v>1092</v>
      </c>
      <c r="F4892" s="1" t="s">
        <v>12</v>
      </c>
      <c r="G4892" s="1"/>
      <c r="H4892" s="1"/>
      <c r="I4892" s="1"/>
      <c r="J4892" s="1"/>
      <c r="K4892" s="1" t="s">
        <v>1320</v>
      </c>
      <c r="L4892" s="1" t="s">
        <v>1109</v>
      </c>
      <c r="M4892" s="1" t="s">
        <v>1321</v>
      </c>
      <c r="N4892" s="1">
        <v>41</v>
      </c>
      <c r="O4892" s="1">
        <v>2.21</v>
      </c>
      <c r="P4892" s="1">
        <v>76</v>
      </c>
      <c r="Q4892" s="1">
        <v>36</v>
      </c>
      <c r="R4892" s="1">
        <v>0</v>
      </c>
      <c r="S4892" s="1">
        <v>0</v>
      </c>
      <c r="T4892" s="1">
        <v>13</v>
      </c>
      <c r="U4892" s="1">
        <v>0</v>
      </c>
      <c r="V4892" s="1">
        <v>0.66700000000000004</v>
      </c>
      <c r="W4892" s="1">
        <v>3.2000000000000001E-2</v>
      </c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>
        <f t="shared" si="110"/>
        <v>36</v>
      </c>
    </row>
    <row r="4893" spans="1:49" x14ac:dyDescent="0.25">
      <c r="A4893" s="1" t="s">
        <v>345</v>
      </c>
      <c r="B4893" s="1">
        <v>1012542</v>
      </c>
      <c r="C4893" s="1">
        <v>2017</v>
      </c>
      <c r="D4893" s="1" t="s">
        <v>1091</v>
      </c>
      <c r="E4893" s="1" t="s">
        <v>1092</v>
      </c>
      <c r="F4893" s="1" t="s">
        <v>12</v>
      </c>
      <c r="G4893" s="1"/>
      <c r="H4893" s="1"/>
      <c r="I4893" s="1"/>
      <c r="J4893" s="1"/>
      <c r="K4893" s="1" t="s">
        <v>1308</v>
      </c>
      <c r="L4893" s="1" t="s">
        <v>1109</v>
      </c>
      <c r="M4893" s="1" t="s">
        <v>1309</v>
      </c>
      <c r="N4893" s="1">
        <v>41.5</v>
      </c>
      <c r="O4893" s="1">
        <v>1.46</v>
      </c>
      <c r="P4893" s="1">
        <v>42</v>
      </c>
      <c r="Q4893" s="1">
        <v>19</v>
      </c>
      <c r="R4893" s="1">
        <v>0</v>
      </c>
      <c r="S4893" s="1">
        <v>0</v>
      </c>
      <c r="T4893" s="1">
        <v>10</v>
      </c>
      <c r="U4893" s="1">
        <v>0</v>
      </c>
      <c r="V4893" s="1">
        <v>0.66700000000000004</v>
      </c>
      <c r="W4893" s="1">
        <v>3.2000000000000001E-2</v>
      </c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>
        <f t="shared" si="110"/>
        <v>19</v>
      </c>
    </row>
    <row r="4894" spans="1:49" x14ac:dyDescent="0.25">
      <c r="A4894" s="1" t="s">
        <v>345</v>
      </c>
      <c r="B4894" s="1">
        <v>1012542</v>
      </c>
      <c r="C4894" s="1">
        <v>2017</v>
      </c>
      <c r="D4894" s="1" t="s">
        <v>1091</v>
      </c>
      <c r="E4894" s="1" t="s">
        <v>1092</v>
      </c>
      <c r="F4894" s="1" t="s">
        <v>12</v>
      </c>
      <c r="G4894" s="1"/>
      <c r="H4894" s="1"/>
      <c r="I4894" s="1"/>
      <c r="J4894" s="1"/>
      <c r="K4894" s="1" t="s">
        <v>1301</v>
      </c>
      <c r="L4894" s="1" t="s">
        <v>1109</v>
      </c>
      <c r="M4894" s="1" t="s">
        <v>1302</v>
      </c>
      <c r="N4894" s="1">
        <v>41.09</v>
      </c>
      <c r="O4894" s="1">
        <v>1.56</v>
      </c>
      <c r="P4894" s="1">
        <v>59</v>
      </c>
      <c r="Q4894" s="1">
        <v>36</v>
      </c>
      <c r="R4894" s="1">
        <v>0</v>
      </c>
      <c r="S4894" s="1">
        <v>0</v>
      </c>
      <c r="T4894" s="1">
        <v>20</v>
      </c>
      <c r="U4894" s="1">
        <v>0</v>
      </c>
      <c r="V4894" s="1">
        <v>0.66700000000000004</v>
      </c>
      <c r="W4894" s="1">
        <v>3.2000000000000001E-2</v>
      </c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>
        <f t="shared" si="110"/>
        <v>36</v>
      </c>
    </row>
    <row r="4895" spans="1:49" x14ac:dyDescent="0.25">
      <c r="A4895" s="1" t="s">
        <v>345</v>
      </c>
      <c r="B4895" s="1">
        <v>1012542</v>
      </c>
      <c r="C4895" s="1">
        <v>2017</v>
      </c>
      <c r="D4895" s="1" t="s">
        <v>1091</v>
      </c>
      <c r="E4895" s="1" t="s">
        <v>1092</v>
      </c>
      <c r="F4895" s="1" t="s">
        <v>12</v>
      </c>
      <c r="G4895" s="1"/>
      <c r="H4895" s="1"/>
      <c r="I4895" s="1"/>
      <c r="J4895" s="1"/>
      <c r="K4895" s="1" t="s">
        <v>1303</v>
      </c>
      <c r="L4895" s="1" t="s">
        <v>1109</v>
      </c>
      <c r="M4895" s="1" t="s">
        <v>1305</v>
      </c>
      <c r="N4895" s="1">
        <v>41</v>
      </c>
      <c r="O4895" s="1">
        <v>1.26</v>
      </c>
      <c r="P4895" s="1">
        <v>59</v>
      </c>
      <c r="Q4895" s="1">
        <v>5</v>
      </c>
      <c r="R4895" s="1">
        <v>0</v>
      </c>
      <c r="S4895" s="1">
        <v>0</v>
      </c>
      <c r="T4895" s="1">
        <v>4</v>
      </c>
      <c r="U4895" s="1">
        <v>0</v>
      </c>
      <c r="V4895" s="1">
        <v>0.66700000000000004</v>
      </c>
      <c r="W4895" s="1">
        <v>3.2000000000000001E-2</v>
      </c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>
        <f t="shared" si="110"/>
        <v>5</v>
      </c>
    </row>
    <row r="4896" spans="1:49" x14ac:dyDescent="0.25">
      <c r="A4896" s="1" t="s">
        <v>617</v>
      </c>
      <c r="B4896" s="1">
        <v>1012556</v>
      </c>
      <c r="C4896" s="1">
        <v>2017</v>
      </c>
      <c r="D4896" s="1" t="s">
        <v>1091</v>
      </c>
      <c r="E4896" s="1" t="s">
        <v>1092</v>
      </c>
      <c r="F4896" s="1" t="s">
        <v>12</v>
      </c>
      <c r="G4896" s="1"/>
      <c r="H4896" s="1"/>
      <c r="I4896" s="1"/>
      <c r="J4896" s="1"/>
      <c r="K4896" s="1" t="s">
        <v>1310</v>
      </c>
      <c r="L4896" s="1" t="s">
        <v>1109</v>
      </c>
      <c r="M4896" s="1" t="s">
        <v>1312</v>
      </c>
      <c r="N4896" s="1">
        <v>54</v>
      </c>
      <c r="O4896" s="1">
        <v>11.7281852</v>
      </c>
      <c r="P4896" s="1">
        <v>115</v>
      </c>
      <c r="Q4896" s="1">
        <v>6</v>
      </c>
      <c r="R4896" s="1">
        <v>0</v>
      </c>
      <c r="S4896" s="1">
        <v>0</v>
      </c>
      <c r="T4896" s="1">
        <v>0</v>
      </c>
      <c r="U4896" s="1">
        <v>0</v>
      </c>
      <c r="V4896" s="1">
        <v>0.67400000000000004</v>
      </c>
      <c r="W4896" s="1">
        <v>6.0000000000000001E-3</v>
      </c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>
        <f t="shared" si="110"/>
        <v>6</v>
      </c>
    </row>
    <row r="4897" spans="1:49" x14ac:dyDescent="0.25">
      <c r="A4897" s="1" t="s">
        <v>617</v>
      </c>
      <c r="B4897" s="1">
        <v>1012556</v>
      </c>
      <c r="C4897" s="1">
        <v>2017</v>
      </c>
      <c r="D4897" s="1" t="s">
        <v>1091</v>
      </c>
      <c r="E4897" s="1" t="s">
        <v>1092</v>
      </c>
      <c r="F4897" s="1" t="s">
        <v>12</v>
      </c>
      <c r="G4897" s="1"/>
      <c r="H4897" s="1"/>
      <c r="I4897" s="1"/>
      <c r="J4897" s="1"/>
      <c r="K4897" s="1" t="s">
        <v>1481</v>
      </c>
      <c r="L4897" s="1" t="s">
        <v>1109</v>
      </c>
      <c r="M4897" s="1" t="s">
        <v>1482</v>
      </c>
      <c r="N4897" s="1">
        <v>54</v>
      </c>
      <c r="O4897" s="1">
        <v>21.085260000000002</v>
      </c>
      <c r="P4897" s="1">
        <v>115</v>
      </c>
      <c r="Q4897" s="1">
        <v>10</v>
      </c>
      <c r="R4897" s="1">
        <v>0</v>
      </c>
      <c r="S4897" s="1">
        <v>0</v>
      </c>
      <c r="T4897" s="1">
        <v>0</v>
      </c>
      <c r="U4897" s="1">
        <v>0</v>
      </c>
      <c r="V4897" s="1">
        <v>0.67400000000000004</v>
      </c>
      <c r="W4897" s="1">
        <v>6.0000000000000001E-3</v>
      </c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>
        <f t="shared" si="110"/>
        <v>10</v>
      </c>
    </row>
    <row r="4898" spans="1:49" x14ac:dyDescent="0.25">
      <c r="A4898" s="1" t="s">
        <v>617</v>
      </c>
      <c r="B4898" s="1">
        <v>1012556</v>
      </c>
      <c r="C4898" s="1">
        <v>2017</v>
      </c>
      <c r="D4898" s="1" t="s">
        <v>1091</v>
      </c>
      <c r="E4898" s="1" t="s">
        <v>1092</v>
      </c>
      <c r="F4898" s="1" t="s">
        <v>12</v>
      </c>
      <c r="G4898" s="1"/>
      <c r="H4898" s="1"/>
      <c r="I4898" s="1"/>
      <c r="J4898" s="1"/>
      <c r="K4898" s="1" t="s">
        <v>1322</v>
      </c>
      <c r="L4898" s="1" t="s">
        <v>1109</v>
      </c>
      <c r="M4898" s="1" t="s">
        <v>1324</v>
      </c>
      <c r="N4898" s="1">
        <v>54</v>
      </c>
      <c r="O4898" s="1">
        <v>6.1903249999999996</v>
      </c>
      <c r="P4898" s="1">
        <v>115</v>
      </c>
      <c r="Q4898" s="1">
        <v>267</v>
      </c>
      <c r="R4898" s="1">
        <v>0</v>
      </c>
      <c r="S4898" s="1">
        <v>1</v>
      </c>
      <c r="T4898" s="1">
        <v>9</v>
      </c>
      <c r="U4898" s="1">
        <v>1</v>
      </c>
      <c r="V4898" s="1">
        <v>0.67400000000000004</v>
      </c>
      <c r="W4898" s="1">
        <v>6.0000000000000001E-3</v>
      </c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>
        <f t="shared" si="110"/>
        <v>268</v>
      </c>
    </row>
    <row r="4899" spans="1:49" x14ac:dyDescent="0.25">
      <c r="A4899" s="1" t="s">
        <v>617</v>
      </c>
      <c r="B4899" s="1">
        <v>1012556</v>
      </c>
      <c r="C4899" s="1">
        <v>2017</v>
      </c>
      <c r="D4899" s="1" t="s">
        <v>1091</v>
      </c>
      <c r="E4899" s="1" t="s">
        <v>1092</v>
      </c>
      <c r="F4899" s="1" t="s">
        <v>12</v>
      </c>
      <c r="G4899" s="1"/>
      <c r="H4899" s="1"/>
      <c r="I4899" s="1"/>
      <c r="J4899" s="1"/>
      <c r="K4899" s="1" t="s">
        <v>1298</v>
      </c>
      <c r="L4899" s="1" t="s">
        <v>1109</v>
      </c>
      <c r="M4899" s="1" t="s">
        <v>1300</v>
      </c>
      <c r="N4899" s="1">
        <v>54</v>
      </c>
      <c r="O4899" s="1">
        <v>28.001011900000002</v>
      </c>
      <c r="P4899" s="1">
        <v>115</v>
      </c>
      <c r="Q4899" s="1">
        <v>7</v>
      </c>
      <c r="R4899" s="1">
        <v>0</v>
      </c>
      <c r="S4899" s="1">
        <v>0</v>
      </c>
      <c r="T4899" s="1">
        <v>0</v>
      </c>
      <c r="U4899" s="1">
        <v>0</v>
      </c>
      <c r="V4899" s="1">
        <v>0.67400000000000004</v>
      </c>
      <c r="W4899" s="1">
        <v>6.0000000000000001E-3</v>
      </c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>
        <f t="shared" si="110"/>
        <v>7</v>
      </c>
    </row>
    <row r="4900" spans="1:49" x14ac:dyDescent="0.25">
      <c r="A4900" s="1" t="s">
        <v>327</v>
      </c>
      <c r="B4900" s="1">
        <v>1012569</v>
      </c>
      <c r="C4900" s="1">
        <v>2017</v>
      </c>
      <c r="D4900" s="1" t="s">
        <v>1091</v>
      </c>
      <c r="E4900" s="1" t="s">
        <v>1092</v>
      </c>
      <c r="F4900" s="1" t="s">
        <v>12</v>
      </c>
      <c r="G4900" s="1"/>
      <c r="H4900" s="1"/>
      <c r="I4900" s="1"/>
      <c r="J4900" s="1"/>
      <c r="K4900" s="1" t="s">
        <v>1785</v>
      </c>
      <c r="L4900" s="1" t="s">
        <v>1109</v>
      </c>
      <c r="M4900" s="1" t="s">
        <v>1786</v>
      </c>
      <c r="N4900" s="1">
        <v>52.57</v>
      </c>
      <c r="O4900" s="1">
        <v>0.92200000000000004</v>
      </c>
      <c r="P4900" s="1">
        <v>30</v>
      </c>
      <c r="Q4900" s="1">
        <v>3</v>
      </c>
      <c r="R4900" s="1">
        <v>0</v>
      </c>
      <c r="S4900" s="1">
        <v>3</v>
      </c>
      <c r="T4900" s="1">
        <v>0</v>
      </c>
      <c r="U4900" s="1">
        <v>0</v>
      </c>
      <c r="V4900" s="1">
        <v>0.78200000000000003</v>
      </c>
      <c r="W4900" s="1">
        <v>2.3E-2</v>
      </c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>
        <f t="shared" si="110"/>
        <v>3</v>
      </c>
    </row>
    <row r="4901" spans="1:49" x14ac:dyDescent="0.25">
      <c r="A4901" s="1" t="s">
        <v>327</v>
      </c>
      <c r="B4901" s="1">
        <v>1012569</v>
      </c>
      <c r="C4901" s="1">
        <v>2017</v>
      </c>
      <c r="D4901" s="1" t="s">
        <v>1091</v>
      </c>
      <c r="E4901" s="1" t="s">
        <v>1092</v>
      </c>
      <c r="F4901" s="1" t="s">
        <v>12</v>
      </c>
      <c r="G4901" s="1"/>
      <c r="H4901" s="1"/>
      <c r="I4901" s="1"/>
      <c r="J4901" s="1"/>
      <c r="K4901" s="1" t="s">
        <v>1787</v>
      </c>
      <c r="L4901" s="1" t="s">
        <v>1109</v>
      </c>
      <c r="M4901" s="1" t="s">
        <v>1788</v>
      </c>
      <c r="N4901" s="1">
        <v>49.85</v>
      </c>
      <c r="O4901" s="1">
        <v>0.78800000000000003</v>
      </c>
      <c r="P4901" s="1">
        <v>34</v>
      </c>
      <c r="Q4901" s="1">
        <v>89</v>
      </c>
      <c r="R4901" s="1">
        <v>2</v>
      </c>
      <c r="S4901" s="1">
        <v>22</v>
      </c>
      <c r="T4901" s="1">
        <v>2</v>
      </c>
      <c r="U4901" s="1">
        <v>0</v>
      </c>
      <c r="V4901" s="1">
        <v>0.69099999999999995</v>
      </c>
      <c r="W4901" s="1">
        <v>1.7000000000000001E-2</v>
      </c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>
        <f t="shared" si="110"/>
        <v>89</v>
      </c>
    </row>
    <row r="4902" spans="1:49" x14ac:dyDescent="0.25">
      <c r="A4902" s="1" t="s">
        <v>327</v>
      </c>
      <c r="B4902" s="1">
        <v>1012569</v>
      </c>
      <c r="C4902" s="1">
        <v>2017</v>
      </c>
      <c r="D4902" s="1" t="s">
        <v>1091</v>
      </c>
      <c r="E4902" s="1" t="s">
        <v>1092</v>
      </c>
      <c r="F4902" s="1" t="s">
        <v>12</v>
      </c>
      <c r="G4902" s="1"/>
      <c r="H4902" s="1"/>
      <c r="I4902" s="1"/>
      <c r="J4902" s="1"/>
      <c r="K4902" s="1" t="s">
        <v>2647</v>
      </c>
      <c r="L4902" s="1" t="s">
        <v>1109</v>
      </c>
      <c r="M4902" s="1" t="s">
        <v>2649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2</v>
      </c>
      <c r="T4902" s="1">
        <v>0</v>
      </c>
      <c r="U4902" s="1">
        <v>0</v>
      </c>
      <c r="V4902" s="1">
        <v>0</v>
      </c>
      <c r="W4902" s="1">
        <v>0</v>
      </c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>
        <f t="shared" si="110"/>
        <v>0</v>
      </c>
    </row>
    <row r="4903" spans="1:49" x14ac:dyDescent="0.25">
      <c r="A4903" s="1" t="s">
        <v>327</v>
      </c>
      <c r="B4903" s="1">
        <v>1012569</v>
      </c>
      <c r="C4903" s="1">
        <v>2017</v>
      </c>
      <c r="D4903" s="1" t="s">
        <v>1091</v>
      </c>
      <c r="E4903" s="1" t="s">
        <v>1092</v>
      </c>
      <c r="F4903" s="1" t="s">
        <v>12</v>
      </c>
      <c r="G4903" s="1"/>
      <c r="H4903" s="1"/>
      <c r="I4903" s="1"/>
      <c r="J4903" s="1"/>
      <c r="K4903" s="1" t="s">
        <v>1791</v>
      </c>
      <c r="L4903" s="1" t="s">
        <v>1109</v>
      </c>
      <c r="M4903" s="1" t="s">
        <v>1792</v>
      </c>
      <c r="N4903" s="1">
        <v>49.83</v>
      </c>
      <c r="O4903" s="1">
        <v>0.83</v>
      </c>
      <c r="P4903" s="1">
        <v>26.4</v>
      </c>
      <c r="Q4903" s="1">
        <v>12</v>
      </c>
      <c r="R4903" s="1">
        <v>0</v>
      </c>
      <c r="S4903" s="1">
        <v>0</v>
      </c>
      <c r="T4903" s="1">
        <v>0</v>
      </c>
      <c r="U4903" s="1">
        <v>0</v>
      </c>
      <c r="V4903" s="1">
        <v>0.67500000000000004</v>
      </c>
      <c r="W4903" s="1">
        <v>1.7000000000000001E-2</v>
      </c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>
        <f t="shared" si="110"/>
        <v>12</v>
      </c>
    </row>
    <row r="4904" spans="1:49" x14ac:dyDescent="0.25">
      <c r="A4904" s="1" t="s">
        <v>327</v>
      </c>
      <c r="B4904" s="1">
        <v>1012569</v>
      </c>
      <c r="C4904" s="1">
        <v>2017</v>
      </c>
      <c r="D4904" s="1" t="s">
        <v>1091</v>
      </c>
      <c r="E4904" s="1" t="s">
        <v>1092</v>
      </c>
      <c r="F4904" s="1" t="s">
        <v>12</v>
      </c>
      <c r="G4904" s="1"/>
      <c r="H4904" s="1"/>
      <c r="I4904" s="1"/>
      <c r="J4904" s="1"/>
      <c r="K4904" s="1" t="s">
        <v>3141</v>
      </c>
      <c r="L4904" s="1" t="s">
        <v>1109</v>
      </c>
      <c r="M4904" s="1" t="s">
        <v>3142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2</v>
      </c>
      <c r="T4904" s="1">
        <v>0</v>
      </c>
      <c r="U4904" s="1">
        <v>0</v>
      </c>
      <c r="V4904" s="1">
        <v>0</v>
      </c>
      <c r="W4904" s="1">
        <v>0</v>
      </c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>
        <f t="shared" si="110"/>
        <v>0</v>
      </c>
    </row>
    <row r="4905" spans="1:49" x14ac:dyDescent="0.25">
      <c r="A4905" s="1" t="s">
        <v>58</v>
      </c>
      <c r="B4905" s="1">
        <v>1012571</v>
      </c>
      <c r="C4905" s="1">
        <v>2017</v>
      </c>
      <c r="D4905" s="1" t="s">
        <v>1091</v>
      </c>
      <c r="E4905" s="1" t="s">
        <v>1092</v>
      </c>
      <c r="F4905" s="1" t="s">
        <v>12</v>
      </c>
      <c r="G4905" s="1"/>
      <c r="H4905" s="1"/>
      <c r="I4905" s="1"/>
      <c r="J4905" s="1"/>
      <c r="K4905" s="1" t="s">
        <v>2742</v>
      </c>
      <c r="L4905" s="1" t="s">
        <v>1121</v>
      </c>
      <c r="M4905" s="1" t="s">
        <v>2743</v>
      </c>
      <c r="N4905" s="1"/>
      <c r="O4905" s="1"/>
      <c r="P4905" s="1"/>
      <c r="Q4905" s="1">
        <v>181</v>
      </c>
      <c r="R4905" s="1">
        <v>0</v>
      </c>
      <c r="S4905" s="1">
        <v>0</v>
      </c>
      <c r="T4905" s="1">
        <v>0</v>
      </c>
      <c r="U4905" s="1">
        <v>0</v>
      </c>
      <c r="V4905" s="1">
        <v>0.89300000000000002</v>
      </c>
      <c r="W4905" s="1">
        <v>3.1E-2</v>
      </c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>
        <f t="shared" si="110"/>
        <v>181</v>
      </c>
    </row>
    <row r="4906" spans="1:49" x14ac:dyDescent="0.25">
      <c r="A4906" s="1" t="s">
        <v>58</v>
      </c>
      <c r="B4906" s="1">
        <v>1012571</v>
      </c>
      <c r="C4906" s="1">
        <v>2017</v>
      </c>
      <c r="D4906" s="1" t="s">
        <v>1091</v>
      </c>
      <c r="E4906" s="1" t="s">
        <v>1092</v>
      </c>
      <c r="F4906" s="1" t="s">
        <v>12</v>
      </c>
      <c r="G4906" s="1"/>
      <c r="H4906" s="1"/>
      <c r="I4906" s="1"/>
      <c r="J4906" s="1"/>
      <c r="K4906" s="1" t="s">
        <v>2742</v>
      </c>
      <c r="L4906" s="1" t="s">
        <v>1109</v>
      </c>
      <c r="M4906" s="1" t="s">
        <v>2815</v>
      </c>
      <c r="N4906" s="1">
        <v>38</v>
      </c>
      <c r="O4906" s="1">
        <v>5.6088100000000002E-2</v>
      </c>
      <c r="P4906" s="1">
        <v>13</v>
      </c>
      <c r="Q4906" s="1">
        <v>443</v>
      </c>
      <c r="R4906" s="1">
        <v>0</v>
      </c>
      <c r="S4906" s="1">
        <v>0</v>
      </c>
      <c r="T4906" s="1">
        <v>6</v>
      </c>
      <c r="U4906" s="1">
        <v>0</v>
      </c>
      <c r="V4906" s="1">
        <v>0.89300000000000002</v>
      </c>
      <c r="W4906" s="1">
        <v>3.1E-2</v>
      </c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>
        <f t="shared" si="110"/>
        <v>443</v>
      </c>
    </row>
    <row r="4907" spans="1:49" x14ac:dyDescent="0.25">
      <c r="A4907" s="1" t="s">
        <v>574</v>
      </c>
      <c r="B4907" s="1">
        <v>1012605</v>
      </c>
      <c r="C4907" s="1">
        <v>2017</v>
      </c>
      <c r="D4907" s="1" t="s">
        <v>1091</v>
      </c>
      <c r="E4907" s="1" t="s">
        <v>1092</v>
      </c>
      <c r="F4907" s="1" t="s">
        <v>12</v>
      </c>
      <c r="G4907" s="1"/>
      <c r="H4907" s="1"/>
      <c r="I4907" s="1"/>
      <c r="J4907" s="1"/>
      <c r="K4907" s="1" t="s">
        <v>2018</v>
      </c>
      <c r="L4907" s="1" t="s">
        <v>1168</v>
      </c>
      <c r="M4907" s="1" t="s">
        <v>2020</v>
      </c>
      <c r="N4907" s="1"/>
      <c r="O4907" s="1"/>
      <c r="P4907" s="1"/>
      <c r="Q4907" s="1">
        <v>148</v>
      </c>
      <c r="R4907" s="1">
        <v>2</v>
      </c>
      <c r="S4907" s="1">
        <v>0</v>
      </c>
      <c r="T4907" s="1">
        <v>42</v>
      </c>
      <c r="U4907" s="1">
        <v>2</v>
      </c>
      <c r="V4907" s="1">
        <v>0.749</v>
      </c>
      <c r="W4907" s="1">
        <v>6.0000000000000001E-3</v>
      </c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>
        <f t="shared" si="110"/>
        <v>150</v>
      </c>
    </row>
    <row r="4908" spans="1:49" x14ac:dyDescent="0.25">
      <c r="A4908" s="1" t="s">
        <v>574</v>
      </c>
      <c r="B4908" s="1">
        <v>1012605</v>
      </c>
      <c r="C4908" s="1">
        <v>2017</v>
      </c>
      <c r="D4908" s="1" t="s">
        <v>1091</v>
      </c>
      <c r="E4908" s="1" t="s">
        <v>1092</v>
      </c>
      <c r="F4908" s="1" t="s">
        <v>12</v>
      </c>
      <c r="G4908" s="1"/>
      <c r="H4908" s="1"/>
      <c r="I4908" s="1"/>
      <c r="J4908" s="1"/>
      <c r="K4908" s="1" t="s">
        <v>2021</v>
      </c>
      <c r="L4908" s="1" t="s">
        <v>1109</v>
      </c>
      <c r="M4908" s="1" t="s">
        <v>2022</v>
      </c>
      <c r="N4908" s="1">
        <v>38</v>
      </c>
      <c r="O4908" s="1">
        <v>0</v>
      </c>
      <c r="P4908" s="1">
        <v>80</v>
      </c>
      <c r="Q4908" s="1">
        <v>3</v>
      </c>
      <c r="R4908" s="1">
        <v>0</v>
      </c>
      <c r="S4908" s="1">
        <v>0</v>
      </c>
      <c r="T4908" s="1">
        <v>0</v>
      </c>
      <c r="U4908" s="1">
        <v>1</v>
      </c>
      <c r="V4908" s="1">
        <v>0.65</v>
      </c>
      <c r="W4908" s="1">
        <v>4.0000000000000001E-3</v>
      </c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>
        <f t="shared" si="110"/>
        <v>4</v>
      </c>
    </row>
    <row r="4909" spans="1:49" x14ac:dyDescent="0.25">
      <c r="A4909" s="1" t="s">
        <v>574</v>
      </c>
      <c r="B4909" s="1">
        <v>1012605</v>
      </c>
      <c r="C4909" s="1">
        <v>2017</v>
      </c>
      <c r="D4909" s="1" t="s">
        <v>1091</v>
      </c>
      <c r="E4909" s="1" t="s">
        <v>1092</v>
      </c>
      <c r="F4909" s="1" t="s">
        <v>12</v>
      </c>
      <c r="G4909" s="1"/>
      <c r="H4909" s="1"/>
      <c r="I4909" s="1"/>
      <c r="J4909" s="1"/>
      <c r="K4909" s="1" t="s">
        <v>3143</v>
      </c>
      <c r="L4909" s="1" t="s">
        <v>1168</v>
      </c>
      <c r="M4909" s="1" t="s">
        <v>3144</v>
      </c>
      <c r="N4909" s="1"/>
      <c r="O4909" s="1"/>
      <c r="P4909" s="1"/>
      <c r="Q4909" s="1">
        <v>1</v>
      </c>
      <c r="R4909" s="1">
        <v>1</v>
      </c>
      <c r="S4909" s="1">
        <v>0</v>
      </c>
      <c r="T4909" s="1">
        <v>0</v>
      </c>
      <c r="U4909" s="1">
        <v>0</v>
      </c>
      <c r="V4909" s="1">
        <v>0.65</v>
      </c>
      <c r="W4909" s="1">
        <v>4.0000000000000001E-3</v>
      </c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>
        <f t="shared" si="110"/>
        <v>1</v>
      </c>
    </row>
    <row r="4910" spans="1:49" x14ac:dyDescent="0.25">
      <c r="A4910" s="1" t="s">
        <v>574</v>
      </c>
      <c r="B4910" s="1">
        <v>1012605</v>
      </c>
      <c r="C4910" s="1">
        <v>2017</v>
      </c>
      <c r="D4910" s="1" t="s">
        <v>1091</v>
      </c>
      <c r="E4910" s="1" t="s">
        <v>1092</v>
      </c>
      <c r="F4910" s="1" t="s">
        <v>12</v>
      </c>
      <c r="G4910" s="1"/>
      <c r="H4910" s="1"/>
      <c r="I4910" s="1"/>
      <c r="J4910" s="1"/>
      <c r="K4910" s="1" t="s">
        <v>3060</v>
      </c>
      <c r="L4910" s="1" t="s">
        <v>1109</v>
      </c>
      <c r="M4910" s="1" t="s">
        <v>3061</v>
      </c>
      <c r="N4910" s="1">
        <v>38</v>
      </c>
      <c r="O4910" s="1">
        <v>6.1566679999999998</v>
      </c>
      <c r="P4910" s="1">
        <v>80</v>
      </c>
      <c r="Q4910" s="1">
        <v>35</v>
      </c>
      <c r="R4910" s="1">
        <v>0</v>
      </c>
      <c r="S4910" s="1">
        <v>0</v>
      </c>
      <c r="T4910" s="1">
        <v>0</v>
      </c>
      <c r="U4910" s="1">
        <v>1</v>
      </c>
      <c r="V4910" s="1">
        <v>0.65</v>
      </c>
      <c r="W4910" s="1">
        <v>4.0000000000000001E-3</v>
      </c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>
        <f t="shared" si="110"/>
        <v>36</v>
      </c>
    </row>
    <row r="4911" spans="1:49" x14ac:dyDescent="0.25">
      <c r="A4911" s="1" t="s">
        <v>23</v>
      </c>
      <c r="B4911" s="1">
        <v>1012612</v>
      </c>
      <c r="C4911" s="1">
        <v>2017</v>
      </c>
      <c r="D4911" s="1" t="s">
        <v>1091</v>
      </c>
      <c r="E4911" s="1" t="s">
        <v>1092</v>
      </c>
      <c r="F4911" s="1" t="s">
        <v>12</v>
      </c>
      <c r="G4911" s="1"/>
      <c r="H4911" s="1"/>
      <c r="I4911" s="1"/>
      <c r="J4911" s="1"/>
      <c r="K4911" s="1" t="s">
        <v>3100</v>
      </c>
      <c r="L4911" s="1" t="s">
        <v>1121</v>
      </c>
      <c r="M4911" s="1" t="s">
        <v>3145</v>
      </c>
      <c r="N4911" s="1"/>
      <c r="O4911" s="1"/>
      <c r="P4911" s="1"/>
      <c r="Q4911" s="1">
        <v>19</v>
      </c>
      <c r="R4911" s="1">
        <v>0</v>
      </c>
      <c r="S4911" s="1">
        <v>0</v>
      </c>
      <c r="T4911" s="1">
        <v>0</v>
      </c>
      <c r="U4911" s="1">
        <v>0</v>
      </c>
      <c r="V4911" s="1">
        <v>0.88200000000000001</v>
      </c>
      <c r="W4911" s="1">
        <v>4.0000000000000001E-3</v>
      </c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>
        <f t="shared" si="110"/>
        <v>19</v>
      </c>
    </row>
    <row r="4912" spans="1:49" x14ac:dyDescent="0.25">
      <c r="A4912" s="1" t="s">
        <v>23</v>
      </c>
      <c r="B4912" s="1">
        <v>1012612</v>
      </c>
      <c r="C4912" s="1">
        <v>2017</v>
      </c>
      <c r="D4912" s="1" t="s">
        <v>1091</v>
      </c>
      <c r="E4912" s="1" t="s">
        <v>1092</v>
      </c>
      <c r="F4912" s="1" t="s">
        <v>12</v>
      </c>
      <c r="G4912" s="1"/>
      <c r="H4912" s="1"/>
      <c r="I4912" s="1"/>
      <c r="J4912" s="1"/>
      <c r="K4912" s="1" t="s">
        <v>3100</v>
      </c>
      <c r="L4912" s="1" t="s">
        <v>1094</v>
      </c>
      <c r="M4912" s="1" t="s">
        <v>3101</v>
      </c>
      <c r="N4912" s="1"/>
      <c r="O4912" s="1"/>
      <c r="P4912" s="1"/>
      <c r="Q4912" s="1">
        <v>40</v>
      </c>
      <c r="R4912" s="1">
        <v>0</v>
      </c>
      <c r="S4912" s="1">
        <v>0</v>
      </c>
      <c r="T4912" s="1">
        <v>0</v>
      </c>
      <c r="U4912" s="1">
        <v>0</v>
      </c>
      <c r="V4912" s="1">
        <v>0.88200000000000001</v>
      </c>
      <c r="W4912" s="1">
        <v>4.0000000000000001E-3</v>
      </c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>
        <f t="shared" si="110"/>
        <v>40</v>
      </c>
    </row>
    <row r="4913" spans="1:49" x14ac:dyDescent="0.25">
      <c r="A4913" s="1" t="s">
        <v>124</v>
      </c>
      <c r="B4913" s="1">
        <v>1012664</v>
      </c>
      <c r="C4913" s="1">
        <v>2017</v>
      </c>
      <c r="D4913" s="1" t="s">
        <v>1091</v>
      </c>
      <c r="E4913" s="1" t="s">
        <v>1092</v>
      </c>
      <c r="F4913" s="1" t="s">
        <v>12</v>
      </c>
      <c r="G4913" s="1"/>
      <c r="H4913" s="1"/>
      <c r="I4913" s="1"/>
      <c r="J4913" s="1"/>
      <c r="K4913" s="1" t="s">
        <v>1922</v>
      </c>
      <c r="L4913" s="1" t="s">
        <v>1094</v>
      </c>
      <c r="M4913" s="1" t="s">
        <v>1923</v>
      </c>
      <c r="N4913" s="1"/>
      <c r="O4913" s="1"/>
      <c r="P4913" s="1"/>
      <c r="Q4913" s="1">
        <v>283</v>
      </c>
      <c r="R4913" s="1">
        <v>71</v>
      </c>
      <c r="S4913" s="1">
        <v>0</v>
      </c>
      <c r="T4913" s="1">
        <v>4</v>
      </c>
      <c r="U4913" s="1">
        <v>0</v>
      </c>
      <c r="V4913" s="1">
        <v>0.83699999999999997</v>
      </c>
      <c r="W4913" s="1">
        <v>2.9000000000000001E-2</v>
      </c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>
        <f t="shared" si="110"/>
        <v>283</v>
      </c>
    </row>
    <row r="4914" spans="1:49" x14ac:dyDescent="0.25">
      <c r="A4914" s="1" t="s">
        <v>124</v>
      </c>
      <c r="B4914" s="1">
        <v>1012664</v>
      </c>
      <c r="C4914" s="1">
        <v>2017</v>
      </c>
      <c r="D4914" s="1" t="s">
        <v>1091</v>
      </c>
      <c r="E4914" s="1" t="s">
        <v>1092</v>
      </c>
      <c r="F4914" s="1" t="s">
        <v>12</v>
      </c>
      <c r="G4914" s="1"/>
      <c r="H4914" s="1"/>
      <c r="I4914" s="1"/>
      <c r="J4914" s="1"/>
      <c r="K4914" s="1" t="s">
        <v>1793</v>
      </c>
      <c r="L4914" s="1" t="s">
        <v>1094</v>
      </c>
      <c r="M4914" s="1" t="s">
        <v>1794</v>
      </c>
      <c r="N4914" s="1"/>
      <c r="O4914" s="1"/>
      <c r="P4914" s="1"/>
      <c r="Q4914" s="1">
        <v>503</v>
      </c>
      <c r="R4914" s="1">
        <v>152</v>
      </c>
      <c r="S4914" s="1">
        <v>0</v>
      </c>
      <c r="T4914" s="1">
        <v>2</v>
      </c>
      <c r="U4914" s="1">
        <v>0</v>
      </c>
      <c r="V4914" s="1">
        <v>0.85499999999999998</v>
      </c>
      <c r="W4914" s="1">
        <v>0.03</v>
      </c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>
        <f t="shared" si="110"/>
        <v>503</v>
      </c>
    </row>
    <row r="4915" spans="1:49" x14ac:dyDescent="0.25">
      <c r="A4915" s="1" t="s">
        <v>286</v>
      </c>
      <c r="B4915" s="1">
        <v>1012666</v>
      </c>
      <c r="C4915" s="1">
        <v>2017</v>
      </c>
      <c r="D4915" s="1" t="s">
        <v>1091</v>
      </c>
      <c r="E4915" s="1" t="s">
        <v>1092</v>
      </c>
      <c r="F4915" s="1" t="s">
        <v>12</v>
      </c>
      <c r="G4915" s="1"/>
      <c r="H4915" s="1"/>
      <c r="I4915" s="1"/>
      <c r="J4915" s="1"/>
      <c r="K4915" s="1" t="s">
        <v>1269</v>
      </c>
      <c r="L4915" s="1" t="s">
        <v>1109</v>
      </c>
      <c r="M4915" s="1" t="s">
        <v>1270</v>
      </c>
      <c r="N4915" s="1">
        <v>42.383888900000002</v>
      </c>
      <c r="O4915" s="1">
        <v>12115.8790833</v>
      </c>
      <c r="P4915" s="1">
        <v>38.5</v>
      </c>
      <c r="Q4915" s="1">
        <v>20</v>
      </c>
      <c r="R4915" s="1">
        <v>0</v>
      </c>
      <c r="S4915" s="1">
        <v>0</v>
      </c>
      <c r="T4915" s="1">
        <v>3</v>
      </c>
      <c r="U4915" s="1">
        <v>0</v>
      </c>
      <c r="V4915" s="1">
        <v>0.63700000000000001</v>
      </c>
      <c r="W4915" s="1">
        <v>1.2E-2</v>
      </c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>
        <f t="shared" si="110"/>
        <v>20</v>
      </c>
    </row>
    <row r="4916" spans="1:49" x14ac:dyDescent="0.25">
      <c r="A4916" s="1" t="s">
        <v>286</v>
      </c>
      <c r="B4916" s="1">
        <v>1012666</v>
      </c>
      <c r="C4916" s="1">
        <v>2017</v>
      </c>
      <c r="D4916" s="1" t="s">
        <v>1091</v>
      </c>
      <c r="E4916" s="1" t="s">
        <v>1092</v>
      </c>
      <c r="F4916" s="1" t="s">
        <v>12</v>
      </c>
      <c r="G4916" s="1"/>
      <c r="H4916" s="1"/>
      <c r="I4916" s="1"/>
      <c r="J4916" s="1"/>
      <c r="K4916" s="1" t="s">
        <v>1310</v>
      </c>
      <c r="L4916" s="1" t="s">
        <v>1109</v>
      </c>
      <c r="M4916" s="1" t="s">
        <v>1312</v>
      </c>
      <c r="N4916" s="1">
        <v>40.17</v>
      </c>
      <c r="O4916" s="1">
        <v>19860.0352824</v>
      </c>
      <c r="P4916" s="1">
        <v>29.1</v>
      </c>
      <c r="Q4916" s="1">
        <v>71</v>
      </c>
      <c r="R4916" s="1">
        <v>0</v>
      </c>
      <c r="S4916" s="1">
        <v>0</v>
      </c>
      <c r="T4916" s="1">
        <v>0</v>
      </c>
      <c r="U4916" s="1">
        <v>0</v>
      </c>
      <c r="V4916" s="1">
        <v>0.64500000000000002</v>
      </c>
      <c r="W4916" s="1">
        <v>1.2999999999999999E-2</v>
      </c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>
        <f t="shared" si="110"/>
        <v>71</v>
      </c>
    </row>
    <row r="4917" spans="1:49" x14ac:dyDescent="0.25">
      <c r="A4917" s="1" t="s">
        <v>286</v>
      </c>
      <c r="B4917" s="1">
        <v>1012666</v>
      </c>
      <c r="C4917" s="1">
        <v>2017</v>
      </c>
      <c r="D4917" s="1" t="s">
        <v>1091</v>
      </c>
      <c r="E4917" s="1" t="s">
        <v>1092</v>
      </c>
      <c r="F4917" s="1" t="s">
        <v>12</v>
      </c>
      <c r="G4917" s="1"/>
      <c r="H4917" s="1"/>
      <c r="I4917" s="1"/>
      <c r="J4917" s="1"/>
      <c r="K4917" s="1" t="s">
        <v>1310</v>
      </c>
      <c r="L4917" s="1" t="s">
        <v>1094</v>
      </c>
      <c r="M4917" s="1" t="s">
        <v>2039</v>
      </c>
      <c r="N4917" s="1"/>
      <c r="O4917" s="1"/>
      <c r="P4917" s="1"/>
      <c r="Q4917" s="1">
        <v>225</v>
      </c>
      <c r="R4917" s="1">
        <v>0</v>
      </c>
      <c r="S4917" s="1">
        <v>0</v>
      </c>
      <c r="T4917" s="1">
        <v>0</v>
      </c>
      <c r="U4917" s="1">
        <v>2</v>
      </c>
      <c r="V4917" s="1">
        <v>0.64500000000000002</v>
      </c>
      <c r="W4917" s="1">
        <v>1.2999999999999999E-2</v>
      </c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>
        <f t="shared" si="110"/>
        <v>227</v>
      </c>
    </row>
    <row r="4918" spans="1:49" x14ac:dyDescent="0.25">
      <c r="A4918" s="1" t="s">
        <v>286</v>
      </c>
      <c r="B4918" s="1">
        <v>1012666</v>
      </c>
      <c r="C4918" s="1">
        <v>2017</v>
      </c>
      <c r="D4918" s="1" t="s">
        <v>1091</v>
      </c>
      <c r="E4918" s="1" t="s">
        <v>1092</v>
      </c>
      <c r="F4918" s="1" t="s">
        <v>12</v>
      </c>
      <c r="G4918" s="1"/>
      <c r="H4918" s="1"/>
      <c r="I4918" s="1"/>
      <c r="J4918" s="1"/>
      <c r="K4918" s="1" t="s">
        <v>1410</v>
      </c>
      <c r="L4918" s="1" t="s">
        <v>1109</v>
      </c>
      <c r="M4918" s="1" t="s">
        <v>1411</v>
      </c>
      <c r="N4918" s="1">
        <v>42.3740612</v>
      </c>
      <c r="O4918" s="1">
        <v>32159.682769399999</v>
      </c>
      <c r="P4918" s="1">
        <v>50.6</v>
      </c>
      <c r="Q4918" s="1">
        <v>476</v>
      </c>
      <c r="R4918" s="1">
        <v>0</v>
      </c>
      <c r="S4918" s="1">
        <v>0</v>
      </c>
      <c r="T4918" s="1">
        <v>2</v>
      </c>
      <c r="U4918" s="1">
        <v>0</v>
      </c>
      <c r="V4918" s="1">
        <v>0.65900000000000003</v>
      </c>
      <c r="W4918" s="1">
        <v>8.0000000000000002E-3</v>
      </c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>
        <f t="shared" si="110"/>
        <v>476</v>
      </c>
    </row>
    <row r="4919" spans="1:49" x14ac:dyDescent="0.25">
      <c r="A4919" s="1" t="s">
        <v>286</v>
      </c>
      <c r="B4919" s="1">
        <v>1012666</v>
      </c>
      <c r="C4919" s="1">
        <v>2017</v>
      </c>
      <c r="D4919" s="1" t="s">
        <v>1091</v>
      </c>
      <c r="E4919" s="1" t="s">
        <v>1092</v>
      </c>
      <c r="F4919" s="1" t="s">
        <v>12</v>
      </c>
      <c r="G4919" s="1"/>
      <c r="H4919" s="1"/>
      <c r="I4919" s="1"/>
      <c r="J4919" s="1"/>
      <c r="K4919" s="1" t="s">
        <v>1313</v>
      </c>
      <c r="L4919" s="1" t="s">
        <v>1094</v>
      </c>
      <c r="M4919" s="1" t="s">
        <v>2126</v>
      </c>
      <c r="N4919" s="1"/>
      <c r="O4919" s="1"/>
      <c r="P4919" s="1"/>
      <c r="Q4919" s="1">
        <v>6</v>
      </c>
      <c r="R4919" s="1">
        <v>0</v>
      </c>
      <c r="S4919" s="1">
        <v>0</v>
      </c>
      <c r="T4919" s="1">
        <v>0</v>
      </c>
      <c r="U4919" s="1">
        <v>0</v>
      </c>
      <c r="V4919" s="1">
        <v>0.64500000000000002</v>
      </c>
      <c r="W4919" s="1">
        <v>1.2999999999999999E-2</v>
      </c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>
        <f t="shared" si="110"/>
        <v>6</v>
      </c>
    </row>
    <row r="4920" spans="1:49" x14ac:dyDescent="0.25">
      <c r="A4920" s="1" t="s">
        <v>286</v>
      </c>
      <c r="B4920" s="1">
        <v>1012666</v>
      </c>
      <c r="C4920" s="1">
        <v>2017</v>
      </c>
      <c r="D4920" s="1" t="s">
        <v>1091</v>
      </c>
      <c r="E4920" s="1" t="s">
        <v>1092</v>
      </c>
      <c r="F4920" s="1" t="s">
        <v>12</v>
      </c>
      <c r="G4920" s="1"/>
      <c r="H4920" s="1"/>
      <c r="I4920" s="1"/>
      <c r="J4920" s="1"/>
      <c r="K4920" s="1" t="s">
        <v>1481</v>
      </c>
      <c r="L4920" s="1" t="s">
        <v>1109</v>
      </c>
      <c r="M4920" s="1" t="s">
        <v>1482</v>
      </c>
      <c r="N4920" s="1">
        <v>40.480075200000002</v>
      </c>
      <c r="O4920" s="1">
        <v>37291.387857100002</v>
      </c>
      <c r="P4920" s="1">
        <v>33.4</v>
      </c>
      <c r="Q4920" s="1">
        <v>125</v>
      </c>
      <c r="R4920" s="1">
        <v>0</v>
      </c>
      <c r="S4920" s="1">
        <v>0</v>
      </c>
      <c r="T4920" s="1">
        <v>1</v>
      </c>
      <c r="U4920" s="1">
        <v>0</v>
      </c>
      <c r="V4920" s="1">
        <v>0.64500000000000002</v>
      </c>
      <c r="W4920" s="1">
        <v>1.2999999999999999E-2</v>
      </c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>
        <f t="shared" si="110"/>
        <v>125</v>
      </c>
    </row>
    <row r="4921" spans="1:49" x14ac:dyDescent="0.25">
      <c r="A4921" s="1" t="s">
        <v>286</v>
      </c>
      <c r="B4921" s="1">
        <v>1012666</v>
      </c>
      <c r="C4921" s="1">
        <v>2017</v>
      </c>
      <c r="D4921" s="1" t="s">
        <v>1091</v>
      </c>
      <c r="E4921" s="1" t="s">
        <v>1092</v>
      </c>
      <c r="F4921" s="1" t="s">
        <v>12</v>
      </c>
      <c r="G4921" s="1"/>
      <c r="H4921" s="1"/>
      <c r="I4921" s="1"/>
      <c r="J4921" s="1"/>
      <c r="K4921" s="1" t="s">
        <v>1318</v>
      </c>
      <c r="L4921" s="1" t="s">
        <v>1109</v>
      </c>
      <c r="M4921" s="1" t="s">
        <v>1319</v>
      </c>
      <c r="N4921" s="1">
        <v>40.450000000000003</v>
      </c>
      <c r="O4921" s="1">
        <v>1837.72325</v>
      </c>
      <c r="P4921" s="1">
        <v>74.599999999999994</v>
      </c>
      <c r="Q4921" s="1">
        <v>3</v>
      </c>
      <c r="R4921" s="1">
        <v>0</v>
      </c>
      <c r="S4921" s="1">
        <v>0</v>
      </c>
      <c r="T4921" s="1">
        <v>0</v>
      </c>
      <c r="U4921" s="1">
        <v>0</v>
      </c>
      <c r="V4921" s="1">
        <v>0.64500000000000002</v>
      </c>
      <c r="W4921" s="1">
        <v>1.2999999999999999E-2</v>
      </c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>
        <f t="shared" si="110"/>
        <v>3</v>
      </c>
    </row>
    <row r="4922" spans="1:49" x14ac:dyDescent="0.25">
      <c r="A4922" s="1" t="s">
        <v>286</v>
      </c>
      <c r="B4922" s="1">
        <v>1012666</v>
      </c>
      <c r="C4922" s="1">
        <v>2017</v>
      </c>
      <c r="D4922" s="1" t="s">
        <v>1091</v>
      </c>
      <c r="E4922" s="1" t="s">
        <v>1092</v>
      </c>
      <c r="F4922" s="1" t="s">
        <v>12</v>
      </c>
      <c r="G4922" s="1"/>
      <c r="H4922" s="1"/>
      <c r="I4922" s="1"/>
      <c r="J4922" s="1"/>
      <c r="K4922" s="1" t="s">
        <v>1322</v>
      </c>
      <c r="L4922" s="1" t="s">
        <v>1109</v>
      </c>
      <c r="M4922" s="1" t="s">
        <v>1324</v>
      </c>
      <c r="N4922" s="1">
        <v>39.880379699999999</v>
      </c>
      <c r="O4922" s="1">
        <v>7794.1065749999998</v>
      </c>
      <c r="P4922" s="1">
        <v>29.3</v>
      </c>
      <c r="Q4922" s="1">
        <v>72</v>
      </c>
      <c r="R4922" s="1">
        <v>0</v>
      </c>
      <c r="S4922" s="1">
        <v>0</v>
      </c>
      <c r="T4922" s="1">
        <v>7</v>
      </c>
      <c r="U4922" s="1">
        <v>0</v>
      </c>
      <c r="V4922" s="1">
        <v>0.64500000000000002</v>
      </c>
      <c r="W4922" s="1">
        <v>1.2999999999999999E-2</v>
      </c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>
        <f t="shared" si="110"/>
        <v>72</v>
      </c>
    </row>
    <row r="4923" spans="1:49" x14ac:dyDescent="0.25">
      <c r="A4923" s="1" t="s">
        <v>286</v>
      </c>
      <c r="B4923" s="1">
        <v>1012666</v>
      </c>
      <c r="C4923" s="1">
        <v>2017</v>
      </c>
      <c r="D4923" s="1" t="s">
        <v>1091</v>
      </c>
      <c r="E4923" s="1" t="s">
        <v>1092</v>
      </c>
      <c r="F4923" s="1" t="s">
        <v>12</v>
      </c>
      <c r="G4923" s="1"/>
      <c r="H4923" s="1"/>
      <c r="I4923" s="1"/>
      <c r="J4923" s="1"/>
      <c r="K4923" s="1" t="s">
        <v>1294</v>
      </c>
      <c r="L4923" s="1" t="s">
        <v>1109</v>
      </c>
      <c r="M4923" s="1" t="s">
        <v>1295</v>
      </c>
      <c r="N4923" s="1">
        <v>39.985714299999998</v>
      </c>
      <c r="O4923" s="1">
        <v>38822.246428600003</v>
      </c>
      <c r="P4923" s="1">
        <v>30</v>
      </c>
      <c r="Q4923" s="1">
        <v>7</v>
      </c>
      <c r="R4923" s="1">
        <v>0</v>
      </c>
      <c r="S4923" s="1">
        <v>0</v>
      </c>
      <c r="T4923" s="1">
        <v>0</v>
      </c>
      <c r="U4923" s="1">
        <v>0</v>
      </c>
      <c r="V4923" s="1">
        <v>0.64500000000000002</v>
      </c>
      <c r="W4923" s="1">
        <v>1.2999999999999999E-2</v>
      </c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>
        <f t="shared" si="110"/>
        <v>7</v>
      </c>
    </row>
    <row r="4924" spans="1:49" x14ac:dyDescent="0.25">
      <c r="A4924" s="1" t="s">
        <v>286</v>
      </c>
      <c r="B4924" s="1">
        <v>1012666</v>
      </c>
      <c r="C4924" s="1">
        <v>2017</v>
      </c>
      <c r="D4924" s="1" t="s">
        <v>1091</v>
      </c>
      <c r="E4924" s="1" t="s">
        <v>1092</v>
      </c>
      <c r="F4924" s="1" t="s">
        <v>12</v>
      </c>
      <c r="G4924" s="1"/>
      <c r="H4924" s="1"/>
      <c r="I4924" s="1"/>
      <c r="J4924" s="1"/>
      <c r="K4924" s="1" t="s">
        <v>1328</v>
      </c>
      <c r="L4924" s="1" t="s">
        <v>1094</v>
      </c>
      <c r="M4924" s="1" t="s">
        <v>2128</v>
      </c>
      <c r="N4924" s="1"/>
      <c r="O4924" s="1"/>
      <c r="P4924" s="1"/>
      <c r="Q4924" s="1">
        <v>3</v>
      </c>
      <c r="R4924" s="1">
        <v>0</v>
      </c>
      <c r="S4924" s="1">
        <v>0</v>
      </c>
      <c r="T4924" s="1">
        <v>0</v>
      </c>
      <c r="U4924" s="1">
        <v>0</v>
      </c>
      <c r="V4924" s="1">
        <v>0.64500000000000002</v>
      </c>
      <c r="W4924" s="1">
        <v>1.2999999999999999E-2</v>
      </c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>
        <f t="shared" si="110"/>
        <v>3</v>
      </c>
    </row>
    <row r="4925" spans="1:49" x14ac:dyDescent="0.25">
      <c r="A4925" s="1" t="s">
        <v>286</v>
      </c>
      <c r="B4925" s="1">
        <v>1012666</v>
      </c>
      <c r="C4925" s="1">
        <v>2017</v>
      </c>
      <c r="D4925" s="1" t="s">
        <v>1091</v>
      </c>
      <c r="E4925" s="1" t="s">
        <v>1092</v>
      </c>
      <c r="F4925" s="1" t="s">
        <v>12</v>
      </c>
      <c r="G4925" s="1"/>
      <c r="H4925" s="1"/>
      <c r="I4925" s="1"/>
      <c r="J4925" s="1"/>
      <c r="K4925" s="1" t="s">
        <v>1330</v>
      </c>
      <c r="L4925" s="1" t="s">
        <v>1094</v>
      </c>
      <c r="M4925" s="1" t="s">
        <v>1418</v>
      </c>
      <c r="N4925" s="1"/>
      <c r="O4925" s="1"/>
      <c r="P4925" s="1"/>
      <c r="Q4925" s="1">
        <v>2</v>
      </c>
      <c r="R4925" s="1">
        <v>0</v>
      </c>
      <c r="S4925" s="1">
        <v>0</v>
      </c>
      <c r="T4925" s="1">
        <v>0</v>
      </c>
      <c r="U4925" s="1">
        <v>0</v>
      </c>
      <c r="V4925" s="1">
        <v>0.64500000000000002</v>
      </c>
      <c r="W4925" s="1">
        <v>1.2999999999999999E-2</v>
      </c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>
        <f t="shared" si="110"/>
        <v>2</v>
      </c>
    </row>
    <row r="4926" spans="1:49" x14ac:dyDescent="0.25">
      <c r="A4926" s="1" t="s">
        <v>286</v>
      </c>
      <c r="B4926" s="1">
        <v>1012666</v>
      </c>
      <c r="C4926" s="1">
        <v>2017</v>
      </c>
      <c r="D4926" s="1" t="s">
        <v>1091</v>
      </c>
      <c r="E4926" s="1" t="s">
        <v>1092</v>
      </c>
      <c r="F4926" s="1" t="s">
        <v>12</v>
      </c>
      <c r="G4926" s="1"/>
      <c r="H4926" s="1"/>
      <c r="I4926" s="1"/>
      <c r="J4926" s="1"/>
      <c r="K4926" s="1" t="s">
        <v>1298</v>
      </c>
      <c r="L4926" s="1" t="s">
        <v>1109</v>
      </c>
      <c r="M4926" s="1" t="s">
        <v>1300</v>
      </c>
      <c r="N4926" s="1">
        <v>41.758870999999999</v>
      </c>
      <c r="O4926" s="1">
        <v>30144.673846199999</v>
      </c>
      <c r="P4926" s="1">
        <v>38.799999999999997</v>
      </c>
      <c r="Q4926" s="1">
        <v>30</v>
      </c>
      <c r="R4926" s="1">
        <v>0</v>
      </c>
      <c r="S4926" s="1">
        <v>0</v>
      </c>
      <c r="T4926" s="1">
        <v>0</v>
      </c>
      <c r="U4926" s="1">
        <v>3</v>
      </c>
      <c r="V4926" s="1">
        <v>0.64500000000000002</v>
      </c>
      <c r="W4926" s="1">
        <v>1.2999999999999999E-2</v>
      </c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>
        <f t="shared" si="110"/>
        <v>33</v>
      </c>
    </row>
    <row r="4927" spans="1:49" x14ac:dyDescent="0.25">
      <c r="A4927" s="1" t="s">
        <v>286</v>
      </c>
      <c r="B4927" s="1">
        <v>1012666</v>
      </c>
      <c r="C4927" s="1">
        <v>2017</v>
      </c>
      <c r="D4927" s="1" t="s">
        <v>1091</v>
      </c>
      <c r="E4927" s="1" t="s">
        <v>1092</v>
      </c>
      <c r="F4927" s="1" t="s">
        <v>12</v>
      </c>
      <c r="G4927" s="1"/>
      <c r="H4927" s="1"/>
      <c r="I4927" s="1"/>
      <c r="J4927" s="1"/>
      <c r="K4927" s="1" t="s">
        <v>1298</v>
      </c>
      <c r="L4927" s="1" t="s">
        <v>1094</v>
      </c>
      <c r="M4927" s="1" t="s">
        <v>2635</v>
      </c>
      <c r="N4927" s="1"/>
      <c r="O4927" s="1"/>
      <c r="P4927" s="1"/>
      <c r="Q4927" s="1">
        <v>3</v>
      </c>
      <c r="R4927" s="1">
        <v>0</v>
      </c>
      <c r="S4927" s="1">
        <v>0</v>
      </c>
      <c r="T4927" s="1">
        <v>0</v>
      </c>
      <c r="U4927" s="1">
        <v>0</v>
      </c>
      <c r="V4927" s="1">
        <v>0.64500000000000002</v>
      </c>
      <c r="W4927" s="1">
        <v>1.2999999999999999E-2</v>
      </c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>
        <f t="shared" si="110"/>
        <v>3</v>
      </c>
    </row>
    <row r="4928" spans="1:49" x14ac:dyDescent="0.25">
      <c r="A4928" s="1" t="s">
        <v>286</v>
      </c>
      <c r="B4928" s="1">
        <v>1012666</v>
      </c>
      <c r="C4928" s="1">
        <v>2017</v>
      </c>
      <c r="D4928" s="1" t="s">
        <v>1091</v>
      </c>
      <c r="E4928" s="1" t="s">
        <v>1092</v>
      </c>
      <c r="F4928" s="1" t="s">
        <v>12</v>
      </c>
      <c r="G4928" s="1"/>
      <c r="H4928" s="1"/>
      <c r="I4928" s="1"/>
      <c r="J4928" s="1"/>
      <c r="K4928" s="1" t="s">
        <v>1335</v>
      </c>
      <c r="L4928" s="1" t="s">
        <v>1094</v>
      </c>
      <c r="M4928" s="1" t="s">
        <v>1420</v>
      </c>
      <c r="N4928" s="1"/>
      <c r="O4928" s="1"/>
      <c r="P4928" s="1"/>
      <c r="Q4928" s="1">
        <v>3</v>
      </c>
      <c r="R4928" s="1">
        <v>0</v>
      </c>
      <c r="S4928" s="1">
        <v>0</v>
      </c>
      <c r="T4928" s="1">
        <v>0</v>
      </c>
      <c r="U4928" s="1">
        <v>0</v>
      </c>
      <c r="V4928" s="1">
        <v>0.64500000000000002</v>
      </c>
      <c r="W4928" s="1">
        <v>1.2999999999999999E-2</v>
      </c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>
        <f t="shared" si="110"/>
        <v>3</v>
      </c>
    </row>
    <row r="4929" spans="1:49" x14ac:dyDescent="0.25">
      <c r="A4929" s="1" t="s">
        <v>473</v>
      </c>
      <c r="B4929" s="1">
        <v>1012706</v>
      </c>
      <c r="C4929" s="1">
        <v>2017</v>
      </c>
      <c r="D4929" s="1" t="s">
        <v>1091</v>
      </c>
      <c r="E4929" s="1" t="s">
        <v>1092</v>
      </c>
      <c r="F4929" s="1" t="s">
        <v>12</v>
      </c>
      <c r="G4929" s="1"/>
      <c r="H4929" s="1"/>
      <c r="I4929" s="1"/>
      <c r="J4929" s="1"/>
      <c r="K4929" s="1" t="s">
        <v>1704</v>
      </c>
      <c r="L4929" s="1" t="s">
        <v>1094</v>
      </c>
      <c r="M4929" s="1" t="s">
        <v>1705</v>
      </c>
      <c r="N4929" s="1"/>
      <c r="O4929" s="1"/>
      <c r="P4929" s="1"/>
      <c r="Q4929" s="1">
        <v>45</v>
      </c>
      <c r="R4929" s="1">
        <v>0</v>
      </c>
      <c r="S4929" s="1">
        <v>0</v>
      </c>
      <c r="T4929" s="1">
        <v>0</v>
      </c>
      <c r="U4929" s="1">
        <v>0</v>
      </c>
      <c r="V4929" s="1">
        <v>0.878</v>
      </c>
      <c r="W4929" s="1">
        <v>8.9999999999999993E-3</v>
      </c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>
        <f t="shared" si="110"/>
        <v>45</v>
      </c>
    </row>
    <row r="4930" spans="1:49" x14ac:dyDescent="0.25">
      <c r="A4930" s="1" t="s">
        <v>473</v>
      </c>
      <c r="B4930" s="1">
        <v>1012706</v>
      </c>
      <c r="C4930" s="1">
        <v>2017</v>
      </c>
      <c r="D4930" s="1" t="s">
        <v>1091</v>
      </c>
      <c r="E4930" s="1" t="s">
        <v>1092</v>
      </c>
      <c r="F4930" s="1" t="s">
        <v>12</v>
      </c>
      <c r="G4930" s="1"/>
      <c r="H4930" s="1"/>
      <c r="I4930" s="1"/>
      <c r="J4930" s="1"/>
      <c r="K4930" s="1" t="s">
        <v>1925</v>
      </c>
      <c r="L4930" s="1" t="s">
        <v>1109</v>
      </c>
      <c r="M4930" s="1" t="s">
        <v>1926</v>
      </c>
      <c r="N4930" s="1">
        <v>42.738666700000003</v>
      </c>
      <c r="O4930" s="1">
        <v>53.583087800000001</v>
      </c>
      <c r="P4930" s="1">
        <v>150.19999999999999</v>
      </c>
      <c r="Q4930" s="1">
        <v>62</v>
      </c>
      <c r="R4930" s="1">
        <v>0</v>
      </c>
      <c r="S4930" s="1">
        <v>0</v>
      </c>
      <c r="T4930" s="1">
        <v>0</v>
      </c>
      <c r="U4930" s="1">
        <v>0</v>
      </c>
      <c r="V4930" s="1">
        <v>0.90700000000000003</v>
      </c>
      <c r="W4930" s="1">
        <v>3.0000000000000001E-3</v>
      </c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>
        <f t="shared" si="110"/>
        <v>62</v>
      </c>
    </row>
    <row r="4931" spans="1:49" x14ac:dyDescent="0.25">
      <c r="A4931" s="1" t="s">
        <v>473</v>
      </c>
      <c r="B4931" s="1">
        <v>1012706</v>
      </c>
      <c r="C4931" s="1">
        <v>2017</v>
      </c>
      <c r="D4931" s="1" t="s">
        <v>1091</v>
      </c>
      <c r="E4931" s="1" t="s">
        <v>1092</v>
      </c>
      <c r="F4931" s="1" t="s">
        <v>12</v>
      </c>
      <c r="G4931" s="1"/>
      <c r="H4931" s="1"/>
      <c r="I4931" s="1"/>
      <c r="J4931" s="1"/>
      <c r="K4931" s="1" t="s">
        <v>1925</v>
      </c>
      <c r="L4931" s="1" t="s">
        <v>1094</v>
      </c>
      <c r="M4931" s="1" t="s">
        <v>1927</v>
      </c>
      <c r="N4931" s="1"/>
      <c r="O4931" s="1"/>
      <c r="P4931" s="1"/>
      <c r="Q4931" s="1">
        <v>134</v>
      </c>
      <c r="R4931" s="1">
        <v>0</v>
      </c>
      <c r="S4931" s="1">
        <v>0</v>
      </c>
      <c r="T4931" s="1">
        <v>0</v>
      </c>
      <c r="U4931" s="1">
        <v>0</v>
      </c>
      <c r="V4931" s="1">
        <v>0.90700000000000003</v>
      </c>
      <c r="W4931" s="1">
        <v>3.0000000000000001E-3</v>
      </c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>
        <f t="shared" ref="AW4931:AW4994" si="111">+Q4931+U4931</f>
        <v>134</v>
      </c>
    </row>
    <row r="4932" spans="1:49" x14ac:dyDescent="0.25">
      <c r="A4932" s="1" t="s">
        <v>473</v>
      </c>
      <c r="B4932" s="1">
        <v>1012706</v>
      </c>
      <c r="C4932" s="1">
        <v>2017</v>
      </c>
      <c r="D4932" s="1" t="s">
        <v>1091</v>
      </c>
      <c r="E4932" s="1" t="s">
        <v>1092</v>
      </c>
      <c r="F4932" s="1" t="s">
        <v>12</v>
      </c>
      <c r="G4932" s="1"/>
      <c r="H4932" s="1"/>
      <c r="I4932" s="1"/>
      <c r="J4932" s="1"/>
      <c r="K4932" s="1" t="s">
        <v>1793</v>
      </c>
      <c r="L4932" s="1" t="s">
        <v>1109</v>
      </c>
      <c r="M4932" s="1" t="s">
        <v>2518</v>
      </c>
      <c r="N4932" s="1">
        <v>42.8</v>
      </c>
      <c r="O4932" s="1">
        <v>14.251200000000001</v>
      </c>
      <c r="P4932" s="1">
        <v>191.3</v>
      </c>
      <c r="Q4932" s="1">
        <v>30</v>
      </c>
      <c r="R4932" s="1">
        <v>0</v>
      </c>
      <c r="S4932" s="1">
        <v>0</v>
      </c>
      <c r="T4932" s="1">
        <v>0</v>
      </c>
      <c r="U4932" s="1">
        <v>0</v>
      </c>
      <c r="V4932" s="1">
        <v>0.82899999999999996</v>
      </c>
      <c r="W4932" s="1">
        <v>3.6999999999999998E-2</v>
      </c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>
        <f t="shared" si="111"/>
        <v>30</v>
      </c>
    </row>
    <row r="4933" spans="1:49" x14ac:dyDescent="0.25">
      <c r="A4933" s="1" t="s">
        <v>473</v>
      </c>
      <c r="B4933" s="1">
        <v>1012706</v>
      </c>
      <c r="C4933" s="1">
        <v>2017</v>
      </c>
      <c r="D4933" s="1" t="s">
        <v>1091</v>
      </c>
      <c r="E4933" s="1" t="s">
        <v>1092</v>
      </c>
      <c r="F4933" s="1" t="s">
        <v>12</v>
      </c>
      <c r="G4933" s="1"/>
      <c r="H4933" s="1"/>
      <c r="I4933" s="1"/>
      <c r="J4933" s="1"/>
      <c r="K4933" s="1" t="s">
        <v>1793</v>
      </c>
      <c r="L4933" s="1" t="s">
        <v>1094</v>
      </c>
      <c r="M4933" s="1" t="s">
        <v>1794</v>
      </c>
      <c r="N4933" s="1"/>
      <c r="O4933" s="1"/>
      <c r="P4933" s="1"/>
      <c r="Q4933" s="1">
        <v>325</v>
      </c>
      <c r="R4933" s="1">
        <v>211</v>
      </c>
      <c r="S4933" s="1">
        <v>0</v>
      </c>
      <c r="T4933" s="1">
        <v>0</v>
      </c>
      <c r="U4933" s="1">
        <v>0</v>
      </c>
      <c r="V4933" s="1">
        <v>0.8</v>
      </c>
      <c r="W4933" s="1">
        <v>1.2E-2</v>
      </c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>
        <f t="shared" si="111"/>
        <v>325</v>
      </c>
    </row>
    <row r="4934" spans="1:49" x14ac:dyDescent="0.25">
      <c r="A4934" s="1" t="s">
        <v>102</v>
      </c>
      <c r="B4934" s="1">
        <v>1012724</v>
      </c>
      <c r="C4934" s="1">
        <v>2017</v>
      </c>
      <c r="D4934" s="1" t="s">
        <v>1091</v>
      </c>
      <c r="E4934" s="1" t="s">
        <v>1092</v>
      </c>
      <c r="F4934" s="1" t="s">
        <v>12</v>
      </c>
      <c r="G4934" s="1"/>
      <c r="H4934" s="1"/>
      <c r="I4934" s="1"/>
      <c r="J4934" s="1"/>
      <c r="K4934" s="1" t="s">
        <v>1149</v>
      </c>
      <c r="L4934" s="1" t="s">
        <v>1121</v>
      </c>
      <c r="M4934" s="1" t="s">
        <v>1151</v>
      </c>
      <c r="N4934" s="1"/>
      <c r="O4934" s="1"/>
      <c r="P4934" s="1"/>
      <c r="Q4934" s="1">
        <v>173</v>
      </c>
      <c r="R4934" s="1">
        <v>180</v>
      </c>
      <c r="S4934" s="1">
        <v>0</v>
      </c>
      <c r="T4934" s="1">
        <v>0</v>
      </c>
      <c r="U4934" s="1">
        <v>0</v>
      </c>
      <c r="V4934" s="1">
        <v>0.88</v>
      </c>
      <c r="W4934" s="1">
        <v>3.1E-2</v>
      </c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>
        <f t="shared" si="111"/>
        <v>173</v>
      </c>
    </row>
    <row r="4935" spans="1:49" x14ac:dyDescent="0.25">
      <c r="A4935" s="1" t="s">
        <v>102</v>
      </c>
      <c r="B4935" s="1">
        <v>1012724</v>
      </c>
      <c r="C4935" s="1">
        <v>2017</v>
      </c>
      <c r="D4935" s="1" t="s">
        <v>1091</v>
      </c>
      <c r="E4935" s="1" t="s">
        <v>1092</v>
      </c>
      <c r="F4935" s="1" t="s">
        <v>12</v>
      </c>
      <c r="G4935" s="1"/>
      <c r="H4935" s="1"/>
      <c r="I4935" s="1"/>
      <c r="J4935" s="1"/>
      <c r="K4935" s="1" t="s">
        <v>1438</v>
      </c>
      <c r="L4935" s="1" t="s">
        <v>1109</v>
      </c>
      <c r="M4935" s="1" t="s">
        <v>1441</v>
      </c>
      <c r="N4935" s="1">
        <v>40.700000000000003</v>
      </c>
      <c r="O4935" s="1">
        <v>4.2</v>
      </c>
      <c r="P4935" s="1">
        <v>50</v>
      </c>
      <c r="Q4935" s="1">
        <v>70</v>
      </c>
      <c r="R4935" s="1">
        <v>1</v>
      </c>
      <c r="S4935" s="1">
        <v>0</v>
      </c>
      <c r="T4935" s="1">
        <v>2</v>
      </c>
      <c r="U4935" s="1">
        <v>0</v>
      </c>
      <c r="V4935" s="1">
        <v>0.49</v>
      </c>
      <c r="W4935" s="1">
        <v>6.0000000000000001E-3</v>
      </c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>
        <f t="shared" si="111"/>
        <v>70</v>
      </c>
    </row>
    <row r="4936" spans="1:49" x14ac:dyDescent="0.25">
      <c r="A4936" s="1" t="s">
        <v>102</v>
      </c>
      <c r="B4936" s="1">
        <v>1012724</v>
      </c>
      <c r="C4936" s="1">
        <v>2017</v>
      </c>
      <c r="D4936" s="1" t="s">
        <v>1091</v>
      </c>
      <c r="E4936" s="1" t="s">
        <v>1092</v>
      </c>
      <c r="F4936" s="1" t="s">
        <v>12</v>
      </c>
      <c r="G4936" s="1"/>
      <c r="H4936" s="1"/>
      <c r="I4936" s="1"/>
      <c r="J4936" s="1"/>
      <c r="K4936" s="1" t="s">
        <v>1438</v>
      </c>
      <c r="L4936" s="1" t="s">
        <v>1094</v>
      </c>
      <c r="M4936" s="1" t="s">
        <v>1442</v>
      </c>
      <c r="N4936" s="1"/>
      <c r="O4936" s="1"/>
      <c r="P4936" s="1"/>
      <c r="Q4936" s="1">
        <v>809</v>
      </c>
      <c r="R4936" s="1">
        <v>520</v>
      </c>
      <c r="S4936" s="1">
        <v>0</v>
      </c>
      <c r="T4936" s="1">
        <v>0</v>
      </c>
      <c r="U4936" s="1">
        <v>0</v>
      </c>
      <c r="V4936" s="1">
        <v>0.80100000000000005</v>
      </c>
      <c r="W4936" s="1">
        <v>0.01</v>
      </c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>
        <f t="shared" si="111"/>
        <v>809</v>
      </c>
    </row>
    <row r="4937" spans="1:49" x14ac:dyDescent="0.25">
      <c r="A4937" s="1" t="s">
        <v>102</v>
      </c>
      <c r="B4937" s="1">
        <v>1012724</v>
      </c>
      <c r="C4937" s="1">
        <v>2017</v>
      </c>
      <c r="D4937" s="1" t="s">
        <v>1091</v>
      </c>
      <c r="E4937" s="1" t="s">
        <v>1092</v>
      </c>
      <c r="F4937" s="1" t="s">
        <v>12</v>
      </c>
      <c r="G4937" s="1"/>
      <c r="H4937" s="1"/>
      <c r="I4937" s="1"/>
      <c r="J4937" s="1"/>
      <c r="K4937" s="1" t="s">
        <v>1443</v>
      </c>
      <c r="L4937" s="1" t="s">
        <v>1109</v>
      </c>
      <c r="M4937" s="1" t="s">
        <v>1446</v>
      </c>
      <c r="N4937" s="1">
        <v>38.4</v>
      </c>
      <c r="O4937" s="1">
        <v>3.7</v>
      </c>
      <c r="P4937" s="1">
        <v>40</v>
      </c>
      <c r="Q4937" s="1">
        <v>20</v>
      </c>
      <c r="R4937" s="1">
        <v>0</v>
      </c>
      <c r="S4937" s="1">
        <v>0</v>
      </c>
      <c r="T4937" s="1">
        <v>2</v>
      </c>
      <c r="U4937" s="1">
        <v>0</v>
      </c>
      <c r="V4937" s="1">
        <v>0.55000000000000004</v>
      </c>
      <c r="W4937" s="1">
        <v>6.0000000000000001E-3</v>
      </c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>
        <f t="shared" si="111"/>
        <v>20</v>
      </c>
    </row>
    <row r="4938" spans="1:49" x14ac:dyDescent="0.25">
      <c r="A4938" s="1" t="s">
        <v>102</v>
      </c>
      <c r="B4938" s="1">
        <v>1012724</v>
      </c>
      <c r="C4938" s="1">
        <v>2017</v>
      </c>
      <c r="D4938" s="1" t="s">
        <v>1091</v>
      </c>
      <c r="E4938" s="1" t="s">
        <v>1092</v>
      </c>
      <c r="F4938" s="1" t="s">
        <v>12</v>
      </c>
      <c r="G4938" s="1"/>
      <c r="H4938" s="1"/>
      <c r="I4938" s="1"/>
      <c r="J4938" s="1"/>
      <c r="K4938" s="1" t="s">
        <v>1443</v>
      </c>
      <c r="L4938" s="1" t="s">
        <v>1094</v>
      </c>
      <c r="M4938" s="1" t="s">
        <v>1447</v>
      </c>
      <c r="N4938" s="1"/>
      <c r="O4938" s="1"/>
      <c r="P4938" s="1"/>
      <c r="Q4938" s="1">
        <v>242</v>
      </c>
      <c r="R4938" s="1">
        <v>114</v>
      </c>
      <c r="S4938" s="1">
        <v>0</v>
      </c>
      <c r="T4938" s="1">
        <v>0</v>
      </c>
      <c r="U4938" s="1">
        <v>0</v>
      </c>
      <c r="V4938" s="1">
        <v>0.81</v>
      </c>
      <c r="W4938" s="1">
        <v>0.01</v>
      </c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>
        <f t="shared" si="111"/>
        <v>242</v>
      </c>
    </row>
    <row r="4939" spans="1:49" x14ac:dyDescent="0.25">
      <c r="A4939" s="1" t="s">
        <v>102</v>
      </c>
      <c r="B4939" s="1">
        <v>1012724</v>
      </c>
      <c r="C4939" s="1">
        <v>2017</v>
      </c>
      <c r="D4939" s="1" t="s">
        <v>1091</v>
      </c>
      <c r="E4939" s="1" t="s">
        <v>1092</v>
      </c>
      <c r="F4939" s="1" t="s">
        <v>12</v>
      </c>
      <c r="G4939" s="1"/>
      <c r="H4939" s="1"/>
      <c r="I4939" s="1"/>
      <c r="J4939" s="1"/>
      <c r="K4939" s="1" t="s">
        <v>1449</v>
      </c>
      <c r="L4939" s="1" t="s">
        <v>1109</v>
      </c>
      <c r="M4939" s="1" t="s">
        <v>1797</v>
      </c>
      <c r="N4939" s="1">
        <v>35.5</v>
      </c>
      <c r="O4939" s="1">
        <v>2.7</v>
      </c>
      <c r="P4939" s="1">
        <v>50</v>
      </c>
      <c r="Q4939" s="1">
        <v>27</v>
      </c>
      <c r="R4939" s="1">
        <v>7</v>
      </c>
      <c r="S4939" s="1">
        <v>0</v>
      </c>
      <c r="T4939" s="1">
        <v>0</v>
      </c>
      <c r="U4939" s="1">
        <v>0</v>
      </c>
      <c r="V4939" s="1">
        <v>0.754</v>
      </c>
      <c r="W4939" s="1">
        <v>3.0000000000000001E-3</v>
      </c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>
        <f t="shared" si="111"/>
        <v>27</v>
      </c>
    </row>
    <row r="4940" spans="1:49" x14ac:dyDescent="0.25">
      <c r="A4940" s="1" t="s">
        <v>102</v>
      </c>
      <c r="B4940" s="1">
        <v>1012724</v>
      </c>
      <c r="C4940" s="1">
        <v>2017</v>
      </c>
      <c r="D4940" s="1" t="s">
        <v>1091</v>
      </c>
      <c r="E4940" s="1" t="s">
        <v>1092</v>
      </c>
      <c r="F4940" s="1" t="s">
        <v>12</v>
      </c>
      <c r="G4940" s="1"/>
      <c r="H4940" s="1"/>
      <c r="I4940" s="1"/>
      <c r="J4940" s="1"/>
      <c r="K4940" s="1" t="s">
        <v>1449</v>
      </c>
      <c r="L4940" s="1" t="s">
        <v>1094</v>
      </c>
      <c r="M4940" s="1" t="s">
        <v>2283</v>
      </c>
      <c r="N4940" s="1"/>
      <c r="O4940" s="1"/>
      <c r="P4940" s="1"/>
      <c r="Q4940" s="1">
        <v>10</v>
      </c>
      <c r="R4940" s="1">
        <v>0</v>
      </c>
      <c r="S4940" s="1">
        <v>0</v>
      </c>
      <c r="T4940" s="1">
        <v>0</v>
      </c>
      <c r="U4940" s="1">
        <v>0</v>
      </c>
      <c r="V4940" s="1">
        <v>0.754</v>
      </c>
      <c r="W4940" s="1">
        <v>3.0000000000000001E-3</v>
      </c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>
        <f t="shared" si="111"/>
        <v>10</v>
      </c>
    </row>
    <row r="4941" spans="1:49" x14ac:dyDescent="0.25">
      <c r="A4941" s="1" t="s">
        <v>332</v>
      </c>
      <c r="B4941" s="1">
        <v>1012728</v>
      </c>
      <c r="C4941" s="1">
        <v>2017</v>
      </c>
      <c r="D4941" s="1" t="s">
        <v>1091</v>
      </c>
      <c r="E4941" s="1" t="s">
        <v>1092</v>
      </c>
      <c r="F4941" s="1" t="s">
        <v>12</v>
      </c>
      <c r="G4941" s="1"/>
      <c r="H4941" s="1"/>
      <c r="I4941" s="1"/>
      <c r="J4941" s="1"/>
      <c r="K4941" s="1" t="s">
        <v>3146</v>
      </c>
      <c r="L4941" s="1" t="s">
        <v>1121</v>
      </c>
      <c r="M4941" s="1" t="s">
        <v>3147</v>
      </c>
      <c r="N4941" s="1"/>
      <c r="O4941" s="1"/>
      <c r="P4941" s="1"/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0.77100000000000002</v>
      </c>
      <c r="W4941" s="1">
        <v>4.0000000000000001E-3</v>
      </c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>
        <f t="shared" si="111"/>
        <v>0</v>
      </c>
    </row>
    <row r="4942" spans="1:49" x14ac:dyDescent="0.25">
      <c r="A4942" s="1" t="s">
        <v>332</v>
      </c>
      <c r="B4942" s="1">
        <v>1012728</v>
      </c>
      <c r="C4942" s="1">
        <v>2017</v>
      </c>
      <c r="D4942" s="1" t="s">
        <v>1091</v>
      </c>
      <c r="E4942" s="1" t="s">
        <v>1092</v>
      </c>
      <c r="F4942" s="1" t="s">
        <v>12</v>
      </c>
      <c r="G4942" s="1"/>
      <c r="H4942" s="1"/>
      <c r="I4942" s="1"/>
      <c r="J4942" s="1"/>
      <c r="K4942" s="1" t="s">
        <v>2752</v>
      </c>
      <c r="L4942" s="1" t="s">
        <v>1121</v>
      </c>
      <c r="M4942" s="1" t="s">
        <v>3148</v>
      </c>
      <c r="N4942" s="1"/>
      <c r="O4942" s="1"/>
      <c r="P4942" s="1"/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0.77100000000000002</v>
      </c>
      <c r="W4942" s="1">
        <v>4.0000000000000001E-3</v>
      </c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>
        <f t="shared" si="111"/>
        <v>0</v>
      </c>
    </row>
    <row r="4943" spans="1:49" x14ac:dyDescent="0.25">
      <c r="A4943" s="1" t="s">
        <v>332</v>
      </c>
      <c r="B4943" s="1">
        <v>1012728</v>
      </c>
      <c r="C4943" s="1">
        <v>2017</v>
      </c>
      <c r="D4943" s="1" t="s">
        <v>1091</v>
      </c>
      <c r="E4943" s="1" t="s">
        <v>1092</v>
      </c>
      <c r="F4943" s="1" t="s">
        <v>12</v>
      </c>
      <c r="G4943" s="1"/>
      <c r="H4943" s="1"/>
      <c r="I4943" s="1"/>
      <c r="J4943" s="1"/>
      <c r="K4943" s="1" t="s">
        <v>2752</v>
      </c>
      <c r="L4943" s="1" t="s">
        <v>1109</v>
      </c>
      <c r="M4943" s="1" t="s">
        <v>3149</v>
      </c>
      <c r="N4943" s="1">
        <v>42.5</v>
      </c>
      <c r="O4943" s="1">
        <v>0</v>
      </c>
      <c r="P4943" s="1">
        <v>85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0.77100000000000002</v>
      </c>
      <c r="W4943" s="1">
        <v>4.0000000000000001E-3</v>
      </c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>
        <f t="shared" si="111"/>
        <v>0</v>
      </c>
    </row>
    <row r="4944" spans="1:49" x14ac:dyDescent="0.25">
      <c r="A4944" s="1" t="s">
        <v>332</v>
      </c>
      <c r="B4944" s="1">
        <v>1012728</v>
      </c>
      <c r="C4944" s="1">
        <v>2017</v>
      </c>
      <c r="D4944" s="1" t="s">
        <v>1091</v>
      </c>
      <c r="E4944" s="1" t="s">
        <v>1092</v>
      </c>
      <c r="F4944" s="1" t="s">
        <v>12</v>
      </c>
      <c r="G4944" s="1"/>
      <c r="H4944" s="1"/>
      <c r="I4944" s="1"/>
      <c r="J4944" s="1"/>
      <c r="K4944" s="1" t="s">
        <v>2276</v>
      </c>
      <c r="L4944" s="1" t="s">
        <v>1121</v>
      </c>
      <c r="M4944" s="1" t="s">
        <v>2754</v>
      </c>
      <c r="N4944" s="1"/>
      <c r="O4944" s="1"/>
      <c r="P4944" s="1"/>
      <c r="Q4944" s="1">
        <v>396</v>
      </c>
      <c r="R4944" s="1">
        <v>0</v>
      </c>
      <c r="S4944" s="1">
        <v>0</v>
      </c>
      <c r="T4944" s="1">
        <v>0</v>
      </c>
      <c r="U4944" s="1">
        <v>0</v>
      </c>
      <c r="V4944" s="1">
        <v>0.77100000000000002</v>
      </c>
      <c r="W4944" s="1">
        <v>4.0000000000000001E-3</v>
      </c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>
        <f t="shared" si="111"/>
        <v>396</v>
      </c>
    </row>
    <row r="4945" spans="1:49" x14ac:dyDescent="0.25">
      <c r="A4945" s="1" t="s">
        <v>332</v>
      </c>
      <c r="B4945" s="1">
        <v>1012728</v>
      </c>
      <c r="C4945" s="1">
        <v>2017</v>
      </c>
      <c r="D4945" s="1" t="s">
        <v>1091</v>
      </c>
      <c r="E4945" s="1" t="s">
        <v>1092</v>
      </c>
      <c r="F4945" s="1" t="s">
        <v>12</v>
      </c>
      <c r="G4945" s="1"/>
      <c r="H4945" s="1"/>
      <c r="I4945" s="1"/>
      <c r="J4945" s="1"/>
      <c r="K4945" s="1" t="s">
        <v>2278</v>
      </c>
      <c r="L4945" s="1" t="s">
        <v>1121</v>
      </c>
      <c r="M4945" s="1" t="s">
        <v>3150</v>
      </c>
      <c r="N4945" s="1"/>
      <c r="O4945" s="1"/>
      <c r="P4945" s="1"/>
      <c r="Q4945" s="1">
        <v>20</v>
      </c>
      <c r="R4945" s="1">
        <v>0</v>
      </c>
      <c r="S4945" s="1">
        <v>0</v>
      </c>
      <c r="T4945" s="1">
        <v>0</v>
      </c>
      <c r="U4945" s="1">
        <v>0</v>
      </c>
      <c r="V4945" s="1">
        <v>0.77100000000000002</v>
      </c>
      <c r="W4945" s="1">
        <v>4.0000000000000001E-3</v>
      </c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>
        <f t="shared" si="111"/>
        <v>20</v>
      </c>
    </row>
    <row r="4946" spans="1:49" x14ac:dyDescent="0.25">
      <c r="A4946" s="1" t="s">
        <v>332</v>
      </c>
      <c r="B4946" s="1">
        <v>1012728</v>
      </c>
      <c r="C4946" s="1">
        <v>2017</v>
      </c>
      <c r="D4946" s="1" t="s">
        <v>1091</v>
      </c>
      <c r="E4946" s="1" t="s">
        <v>1092</v>
      </c>
      <c r="F4946" s="1" t="s">
        <v>12</v>
      </c>
      <c r="G4946" s="1"/>
      <c r="H4946" s="1"/>
      <c r="I4946" s="1"/>
      <c r="J4946" s="1"/>
      <c r="K4946" s="1" t="s">
        <v>2755</v>
      </c>
      <c r="L4946" s="1" t="s">
        <v>1121</v>
      </c>
      <c r="M4946" s="1" t="s">
        <v>2756</v>
      </c>
      <c r="N4946" s="1"/>
      <c r="O4946" s="1"/>
      <c r="P4946" s="1"/>
      <c r="Q4946" s="1">
        <v>74</v>
      </c>
      <c r="R4946" s="1">
        <v>0</v>
      </c>
      <c r="S4946" s="1">
        <v>0</v>
      </c>
      <c r="T4946" s="1">
        <v>0</v>
      </c>
      <c r="U4946" s="1">
        <v>0</v>
      </c>
      <c r="V4946" s="1">
        <v>0.77100000000000002</v>
      </c>
      <c r="W4946" s="1">
        <v>4.0000000000000001E-3</v>
      </c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>
        <f t="shared" si="111"/>
        <v>74</v>
      </c>
    </row>
    <row r="4947" spans="1:49" x14ac:dyDescent="0.25">
      <c r="A4947" s="1" t="s">
        <v>332</v>
      </c>
      <c r="B4947" s="1">
        <v>1012728</v>
      </c>
      <c r="C4947" s="1">
        <v>2017</v>
      </c>
      <c r="D4947" s="1" t="s">
        <v>1091</v>
      </c>
      <c r="E4947" s="1" t="s">
        <v>1092</v>
      </c>
      <c r="F4947" s="1" t="s">
        <v>12</v>
      </c>
      <c r="G4947" s="1"/>
      <c r="H4947" s="1"/>
      <c r="I4947" s="1"/>
      <c r="J4947" s="1"/>
      <c r="K4947" s="1" t="s">
        <v>2280</v>
      </c>
      <c r="L4947" s="1" t="s">
        <v>1121</v>
      </c>
      <c r="M4947" s="1" t="s">
        <v>2757</v>
      </c>
      <c r="N4947" s="1"/>
      <c r="O4947" s="1"/>
      <c r="P4947" s="1"/>
      <c r="Q4947" s="1">
        <v>214</v>
      </c>
      <c r="R4947" s="1">
        <v>0</v>
      </c>
      <c r="S4947" s="1">
        <v>0</v>
      </c>
      <c r="T4947" s="1">
        <v>5</v>
      </c>
      <c r="U4947" s="1">
        <v>0</v>
      </c>
      <c r="V4947" s="1">
        <v>0.77100000000000002</v>
      </c>
      <c r="W4947" s="1">
        <v>4.0000000000000001E-3</v>
      </c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>
        <f t="shared" si="111"/>
        <v>214</v>
      </c>
    </row>
    <row r="4948" spans="1:49" x14ac:dyDescent="0.25">
      <c r="A4948" s="1" t="s">
        <v>374</v>
      </c>
      <c r="B4948" s="1">
        <v>1012734</v>
      </c>
      <c r="C4948" s="1">
        <v>2017</v>
      </c>
      <c r="D4948" s="1" t="s">
        <v>1091</v>
      </c>
      <c r="E4948" s="1" t="s">
        <v>1092</v>
      </c>
      <c r="F4948" s="1" t="s">
        <v>12</v>
      </c>
      <c r="G4948" s="1"/>
      <c r="H4948" s="1"/>
      <c r="I4948" s="1"/>
      <c r="J4948" s="1"/>
      <c r="K4948" s="1" t="s">
        <v>1170</v>
      </c>
      <c r="L4948" s="1" t="s">
        <v>1121</v>
      </c>
      <c r="M4948" s="1" t="s">
        <v>2402</v>
      </c>
      <c r="N4948" s="1"/>
      <c r="O4948" s="1"/>
      <c r="P4948" s="1"/>
      <c r="Q4948" s="1">
        <v>108</v>
      </c>
      <c r="R4948" s="1">
        <v>0</v>
      </c>
      <c r="S4948" s="1">
        <v>0</v>
      </c>
      <c r="T4948" s="1">
        <v>0</v>
      </c>
      <c r="U4948" s="1">
        <v>0</v>
      </c>
      <c r="V4948" s="1">
        <v>0.8</v>
      </c>
      <c r="W4948" s="1">
        <v>2E-3</v>
      </c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>
        <f t="shared" si="111"/>
        <v>108</v>
      </c>
    </row>
    <row r="4949" spans="1:49" x14ac:dyDescent="0.25">
      <c r="A4949" s="1" t="s">
        <v>374</v>
      </c>
      <c r="B4949" s="1">
        <v>1012734</v>
      </c>
      <c r="C4949" s="1">
        <v>2017</v>
      </c>
      <c r="D4949" s="1" t="s">
        <v>1091</v>
      </c>
      <c r="E4949" s="1" t="s">
        <v>1092</v>
      </c>
      <c r="F4949" s="1" t="s">
        <v>12</v>
      </c>
      <c r="G4949" s="1"/>
      <c r="H4949" s="1"/>
      <c r="I4949" s="1"/>
      <c r="J4949" s="1"/>
      <c r="K4949" s="1" t="s">
        <v>1170</v>
      </c>
      <c r="L4949" s="1" t="s">
        <v>1168</v>
      </c>
      <c r="M4949" s="1" t="s">
        <v>2403</v>
      </c>
      <c r="N4949" s="1"/>
      <c r="O4949" s="1"/>
      <c r="P4949" s="1"/>
      <c r="Q4949" s="1">
        <v>23</v>
      </c>
      <c r="R4949" s="1">
        <v>0</v>
      </c>
      <c r="S4949" s="1">
        <v>0</v>
      </c>
      <c r="T4949" s="1">
        <v>0</v>
      </c>
      <c r="U4949" s="1">
        <v>0</v>
      </c>
      <c r="V4949" s="1">
        <v>0.8</v>
      </c>
      <c r="W4949" s="1">
        <v>2E-3</v>
      </c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>
        <f t="shared" si="111"/>
        <v>23</v>
      </c>
    </row>
    <row r="4950" spans="1:49" x14ac:dyDescent="0.25">
      <c r="A4950" s="1" t="s">
        <v>374</v>
      </c>
      <c r="B4950" s="1">
        <v>1012734</v>
      </c>
      <c r="C4950" s="1">
        <v>2017</v>
      </c>
      <c r="D4950" s="1" t="s">
        <v>1091</v>
      </c>
      <c r="E4950" s="1" t="s">
        <v>1092</v>
      </c>
      <c r="F4950" s="1" t="s">
        <v>12</v>
      </c>
      <c r="G4950" s="1"/>
      <c r="H4950" s="1"/>
      <c r="I4950" s="1"/>
      <c r="J4950" s="1"/>
      <c r="K4950" s="1" t="s">
        <v>1174</v>
      </c>
      <c r="L4950" s="1" t="s">
        <v>1121</v>
      </c>
      <c r="M4950" s="1" t="s">
        <v>2406</v>
      </c>
      <c r="N4950" s="1"/>
      <c r="O4950" s="1"/>
      <c r="P4950" s="1"/>
      <c r="Q4950" s="1">
        <v>10</v>
      </c>
      <c r="R4950" s="1">
        <v>0</v>
      </c>
      <c r="S4950" s="1">
        <v>0</v>
      </c>
      <c r="T4950" s="1">
        <v>0</v>
      </c>
      <c r="U4950" s="1">
        <v>0</v>
      </c>
      <c r="V4950" s="1">
        <v>0.8</v>
      </c>
      <c r="W4950" s="1">
        <v>2E-3</v>
      </c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>
        <f t="shared" si="111"/>
        <v>10</v>
      </c>
    </row>
    <row r="4951" spans="1:49" x14ac:dyDescent="0.25">
      <c r="A4951" s="1" t="s">
        <v>374</v>
      </c>
      <c r="B4951" s="1">
        <v>1012734</v>
      </c>
      <c r="C4951" s="1">
        <v>2017</v>
      </c>
      <c r="D4951" s="1" t="s">
        <v>1091</v>
      </c>
      <c r="E4951" s="1" t="s">
        <v>1092</v>
      </c>
      <c r="F4951" s="1" t="s">
        <v>12</v>
      </c>
      <c r="G4951" s="1"/>
      <c r="H4951" s="1"/>
      <c r="I4951" s="1"/>
      <c r="J4951" s="1"/>
      <c r="K4951" s="1" t="s">
        <v>1194</v>
      </c>
      <c r="L4951" s="1" t="s">
        <v>1121</v>
      </c>
      <c r="M4951" s="1" t="s">
        <v>2432</v>
      </c>
      <c r="N4951" s="1"/>
      <c r="O4951" s="1"/>
      <c r="P4951" s="1"/>
      <c r="Q4951" s="1">
        <v>267</v>
      </c>
      <c r="R4951" s="1">
        <v>0</v>
      </c>
      <c r="S4951" s="1">
        <v>0</v>
      </c>
      <c r="T4951" s="1">
        <v>0</v>
      </c>
      <c r="U4951" s="1">
        <v>0</v>
      </c>
      <c r="V4951" s="1">
        <v>0.8</v>
      </c>
      <c r="W4951" s="1">
        <v>2E-3</v>
      </c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>
        <f t="shared" si="111"/>
        <v>267</v>
      </c>
    </row>
    <row r="4952" spans="1:49" x14ac:dyDescent="0.25">
      <c r="A4952" s="1" t="s">
        <v>374</v>
      </c>
      <c r="B4952" s="1">
        <v>1012734</v>
      </c>
      <c r="C4952" s="1">
        <v>2017</v>
      </c>
      <c r="D4952" s="1" t="s">
        <v>1091</v>
      </c>
      <c r="E4952" s="1" t="s">
        <v>1092</v>
      </c>
      <c r="F4952" s="1" t="s">
        <v>12</v>
      </c>
      <c r="G4952" s="1"/>
      <c r="H4952" s="1"/>
      <c r="I4952" s="1"/>
      <c r="J4952" s="1"/>
      <c r="K4952" s="1" t="s">
        <v>1202</v>
      </c>
      <c r="L4952" s="1" t="s">
        <v>1121</v>
      </c>
      <c r="M4952" s="1" t="s">
        <v>2441</v>
      </c>
      <c r="N4952" s="1"/>
      <c r="O4952" s="1"/>
      <c r="P4952" s="1"/>
      <c r="Q4952" s="1">
        <v>2</v>
      </c>
      <c r="R4952" s="1">
        <v>0</v>
      </c>
      <c r="S4952" s="1">
        <v>0</v>
      </c>
      <c r="T4952" s="1">
        <v>0</v>
      </c>
      <c r="U4952" s="1">
        <v>0</v>
      </c>
      <c r="V4952" s="1">
        <v>0.8</v>
      </c>
      <c r="W4952" s="1">
        <v>2E-3</v>
      </c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>
        <f t="shared" si="111"/>
        <v>2</v>
      </c>
    </row>
    <row r="4953" spans="1:49" x14ac:dyDescent="0.25">
      <c r="A4953" s="1" t="s">
        <v>374</v>
      </c>
      <c r="B4953" s="1">
        <v>1012734</v>
      </c>
      <c r="C4953" s="1">
        <v>2017</v>
      </c>
      <c r="D4953" s="1" t="s">
        <v>1091</v>
      </c>
      <c r="E4953" s="1" t="s">
        <v>1092</v>
      </c>
      <c r="F4953" s="1" t="s">
        <v>12</v>
      </c>
      <c r="G4953" s="1"/>
      <c r="H4953" s="1"/>
      <c r="I4953" s="1"/>
      <c r="J4953" s="1"/>
      <c r="K4953" s="1" t="s">
        <v>1202</v>
      </c>
      <c r="L4953" s="1" t="s">
        <v>1168</v>
      </c>
      <c r="M4953" s="1" t="s">
        <v>2442</v>
      </c>
      <c r="N4953" s="1"/>
      <c r="O4953" s="1"/>
      <c r="P4953" s="1"/>
      <c r="Q4953" s="1">
        <v>47</v>
      </c>
      <c r="R4953" s="1">
        <v>0</v>
      </c>
      <c r="S4953" s="1">
        <v>0</v>
      </c>
      <c r="T4953" s="1">
        <v>12</v>
      </c>
      <c r="U4953" s="1">
        <v>0</v>
      </c>
      <c r="V4953" s="1">
        <v>0.8</v>
      </c>
      <c r="W4953" s="1">
        <v>2E-3</v>
      </c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>
        <f t="shared" si="111"/>
        <v>47</v>
      </c>
    </row>
    <row r="4954" spans="1:49" x14ac:dyDescent="0.25">
      <c r="A4954" s="1" t="s">
        <v>374</v>
      </c>
      <c r="B4954" s="1">
        <v>1012734</v>
      </c>
      <c r="C4954" s="1">
        <v>2017</v>
      </c>
      <c r="D4954" s="1" t="s">
        <v>1091</v>
      </c>
      <c r="E4954" s="1" t="s">
        <v>1092</v>
      </c>
      <c r="F4954" s="1" t="s">
        <v>12</v>
      </c>
      <c r="G4954" s="1"/>
      <c r="H4954" s="1"/>
      <c r="I4954" s="1"/>
      <c r="J4954" s="1"/>
      <c r="K4954" s="1" t="s">
        <v>1686</v>
      </c>
      <c r="L4954" s="1" t="s">
        <v>1121</v>
      </c>
      <c r="M4954" s="1" t="s">
        <v>2447</v>
      </c>
      <c r="N4954" s="1"/>
      <c r="O4954" s="1"/>
      <c r="P4954" s="1"/>
      <c r="Q4954" s="1">
        <v>3</v>
      </c>
      <c r="R4954" s="1">
        <v>0</v>
      </c>
      <c r="S4954" s="1">
        <v>0</v>
      </c>
      <c r="T4954" s="1">
        <v>0</v>
      </c>
      <c r="U4954" s="1">
        <v>0</v>
      </c>
      <c r="V4954" s="1">
        <v>0.8</v>
      </c>
      <c r="W4954" s="1">
        <v>2E-3</v>
      </c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>
        <f t="shared" si="111"/>
        <v>3</v>
      </c>
    </row>
    <row r="4955" spans="1:49" x14ac:dyDescent="0.25">
      <c r="A4955" s="1" t="s">
        <v>555</v>
      </c>
      <c r="B4955" s="1">
        <v>1012774</v>
      </c>
      <c r="C4955" s="1">
        <v>2017</v>
      </c>
      <c r="D4955" s="1" t="s">
        <v>1091</v>
      </c>
      <c r="E4955" s="1" t="s">
        <v>1092</v>
      </c>
      <c r="F4955" s="1" t="s">
        <v>12</v>
      </c>
      <c r="G4955" s="1"/>
      <c r="H4955" s="1"/>
      <c r="I4955" s="1"/>
      <c r="J4955" s="1"/>
      <c r="K4955" s="1" t="s">
        <v>2210</v>
      </c>
      <c r="L4955" s="1" t="s">
        <v>1121</v>
      </c>
      <c r="M4955" s="1" t="s">
        <v>2876</v>
      </c>
      <c r="N4955" s="1"/>
      <c r="O4955" s="1"/>
      <c r="P4955" s="1"/>
      <c r="Q4955" s="1">
        <v>3</v>
      </c>
      <c r="R4955" s="1">
        <v>0</v>
      </c>
      <c r="S4955" s="1">
        <v>0</v>
      </c>
      <c r="T4955" s="1">
        <v>3</v>
      </c>
      <c r="U4955" s="1">
        <v>0</v>
      </c>
      <c r="V4955" s="1">
        <v>0.97</v>
      </c>
      <c r="W4955" s="1">
        <v>2.5000000000000001E-2</v>
      </c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>
        <f t="shared" si="111"/>
        <v>3</v>
      </c>
    </row>
    <row r="4956" spans="1:49" x14ac:dyDescent="0.25">
      <c r="A4956" s="1" t="s">
        <v>555</v>
      </c>
      <c r="B4956" s="1">
        <v>1012774</v>
      </c>
      <c r="C4956" s="1">
        <v>2017</v>
      </c>
      <c r="D4956" s="1" t="s">
        <v>1091</v>
      </c>
      <c r="E4956" s="1" t="s">
        <v>1092</v>
      </c>
      <c r="F4956" s="1" t="s">
        <v>12</v>
      </c>
      <c r="G4956" s="1"/>
      <c r="H4956" s="1"/>
      <c r="I4956" s="1"/>
      <c r="J4956" s="1"/>
      <c r="K4956" s="1" t="s">
        <v>1474</v>
      </c>
      <c r="L4956" s="1" t="s">
        <v>1121</v>
      </c>
      <c r="M4956" s="1" t="s">
        <v>1475</v>
      </c>
      <c r="N4956" s="1"/>
      <c r="O4956" s="1"/>
      <c r="P4956" s="1"/>
      <c r="Q4956" s="1">
        <v>172</v>
      </c>
      <c r="R4956" s="1">
        <v>0</v>
      </c>
      <c r="S4956" s="1">
        <v>0</v>
      </c>
      <c r="T4956" s="1">
        <v>14</v>
      </c>
      <c r="U4956" s="1">
        <v>0</v>
      </c>
      <c r="V4956" s="1">
        <v>0.97</v>
      </c>
      <c r="W4956" s="1">
        <v>2.5000000000000001E-2</v>
      </c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>
        <f t="shared" si="111"/>
        <v>172</v>
      </c>
    </row>
    <row r="4957" spans="1:49" x14ac:dyDescent="0.25">
      <c r="A4957" s="1" t="s">
        <v>555</v>
      </c>
      <c r="B4957" s="1">
        <v>1012774</v>
      </c>
      <c r="C4957" s="1">
        <v>2017</v>
      </c>
      <c r="D4957" s="1" t="s">
        <v>1091</v>
      </c>
      <c r="E4957" s="1" t="s">
        <v>1092</v>
      </c>
      <c r="F4957" s="1" t="s">
        <v>12</v>
      </c>
      <c r="G4957" s="1"/>
      <c r="H4957" s="1"/>
      <c r="I4957" s="1"/>
      <c r="J4957" s="1"/>
      <c r="K4957" s="1" t="s">
        <v>1628</v>
      </c>
      <c r="L4957" s="1" t="s">
        <v>1121</v>
      </c>
      <c r="M4957" s="1" t="s">
        <v>3151</v>
      </c>
      <c r="N4957" s="1"/>
      <c r="O4957" s="1"/>
      <c r="P4957" s="1"/>
      <c r="Q4957" s="1">
        <v>7</v>
      </c>
      <c r="R4957" s="1">
        <v>0</v>
      </c>
      <c r="S4957" s="1">
        <v>0</v>
      </c>
      <c r="T4957" s="1">
        <v>0</v>
      </c>
      <c r="U4957" s="1">
        <v>0</v>
      </c>
      <c r="V4957" s="1">
        <v>0.97</v>
      </c>
      <c r="W4957" s="1">
        <v>2.5000000000000001E-2</v>
      </c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>
        <f t="shared" si="111"/>
        <v>7</v>
      </c>
    </row>
    <row r="4958" spans="1:49" x14ac:dyDescent="0.25">
      <c r="A4958" s="1" t="s">
        <v>377</v>
      </c>
      <c r="B4958" s="1">
        <v>1012780</v>
      </c>
      <c r="C4958" s="1">
        <v>2017</v>
      </c>
      <c r="D4958" s="1" t="s">
        <v>1091</v>
      </c>
      <c r="E4958" s="1" t="s">
        <v>1092</v>
      </c>
      <c r="F4958" s="1" t="s">
        <v>12</v>
      </c>
      <c r="G4958" s="1"/>
      <c r="H4958" s="1"/>
      <c r="I4958" s="1"/>
      <c r="J4958" s="1"/>
      <c r="K4958" s="1" t="s">
        <v>1310</v>
      </c>
      <c r="L4958" s="1" t="s">
        <v>1109</v>
      </c>
      <c r="M4958" s="1" t="s">
        <v>1312</v>
      </c>
      <c r="N4958" s="1">
        <v>42.98</v>
      </c>
      <c r="O4958" s="1">
        <v>0.71399999999999997</v>
      </c>
      <c r="P4958" s="1">
        <v>0.3</v>
      </c>
      <c r="Q4958" s="1">
        <v>60</v>
      </c>
      <c r="R4958" s="1">
        <v>0</v>
      </c>
      <c r="S4958" s="1">
        <v>0</v>
      </c>
      <c r="T4958" s="1">
        <v>6</v>
      </c>
      <c r="U4958" s="1">
        <v>0</v>
      </c>
      <c r="V4958" s="1">
        <v>0.70799999999999996</v>
      </c>
      <c r="W4958" s="1">
        <v>4.0000000000000001E-3</v>
      </c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>
        <f t="shared" si="111"/>
        <v>60</v>
      </c>
    </row>
    <row r="4959" spans="1:49" x14ac:dyDescent="0.25">
      <c r="A4959" s="1" t="s">
        <v>377</v>
      </c>
      <c r="B4959" s="1">
        <v>1012780</v>
      </c>
      <c r="C4959" s="1">
        <v>2017</v>
      </c>
      <c r="D4959" s="1" t="s">
        <v>1091</v>
      </c>
      <c r="E4959" s="1" t="s">
        <v>1092</v>
      </c>
      <c r="F4959" s="1" t="s">
        <v>12</v>
      </c>
      <c r="G4959" s="1"/>
      <c r="H4959" s="1"/>
      <c r="I4959" s="1"/>
      <c r="J4959" s="1"/>
      <c r="K4959" s="1" t="s">
        <v>1481</v>
      </c>
      <c r="L4959" s="1" t="s">
        <v>1109</v>
      </c>
      <c r="M4959" s="1" t="s">
        <v>1482</v>
      </c>
      <c r="N4959" s="1">
        <v>43.28</v>
      </c>
      <c r="O4959" s="1">
        <v>0.63600000000000001</v>
      </c>
      <c r="P4959" s="1">
        <v>0.3</v>
      </c>
      <c r="Q4959" s="1">
        <v>132</v>
      </c>
      <c r="R4959" s="1">
        <v>0</v>
      </c>
      <c r="S4959" s="1">
        <v>0</v>
      </c>
      <c r="T4959" s="1">
        <v>12</v>
      </c>
      <c r="U4959" s="1">
        <v>0</v>
      </c>
      <c r="V4959" s="1">
        <v>0.63500000000000001</v>
      </c>
      <c r="W4959" s="1">
        <v>5.0000000000000001E-3</v>
      </c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>
        <f t="shared" si="111"/>
        <v>132</v>
      </c>
    </row>
    <row r="4960" spans="1:49" x14ac:dyDescent="0.25">
      <c r="A4960" s="1" t="s">
        <v>377</v>
      </c>
      <c r="B4960" s="1">
        <v>1012780</v>
      </c>
      <c r="C4960" s="1">
        <v>2017</v>
      </c>
      <c r="D4960" s="1" t="s">
        <v>1091</v>
      </c>
      <c r="E4960" s="1" t="s">
        <v>1092</v>
      </c>
      <c r="F4960" s="1" t="s">
        <v>12</v>
      </c>
      <c r="G4960" s="1"/>
      <c r="H4960" s="1"/>
      <c r="I4960" s="1"/>
      <c r="J4960" s="1"/>
      <c r="K4960" s="1" t="s">
        <v>1322</v>
      </c>
      <c r="L4960" s="1" t="s">
        <v>1109</v>
      </c>
      <c r="M4960" s="1" t="s">
        <v>1324</v>
      </c>
      <c r="N4960" s="1">
        <v>42.65</v>
      </c>
      <c r="O4960" s="1">
        <v>0.69399999999999995</v>
      </c>
      <c r="P4960" s="1">
        <v>0.3</v>
      </c>
      <c r="Q4960" s="1">
        <v>29</v>
      </c>
      <c r="R4960" s="1">
        <v>0</v>
      </c>
      <c r="S4960" s="1">
        <v>0</v>
      </c>
      <c r="T4960" s="1">
        <v>10</v>
      </c>
      <c r="U4960" s="1">
        <v>0</v>
      </c>
      <c r="V4960" s="1">
        <v>0.69299999999999995</v>
      </c>
      <c r="W4960" s="1">
        <v>4.0000000000000001E-3</v>
      </c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>
        <f t="shared" si="111"/>
        <v>29</v>
      </c>
    </row>
    <row r="4961" spans="1:49" x14ac:dyDescent="0.25">
      <c r="A4961" s="1" t="s">
        <v>677</v>
      </c>
      <c r="B4961" s="1">
        <v>1012782</v>
      </c>
      <c r="C4961" s="1">
        <v>2017</v>
      </c>
      <c r="D4961" s="1" t="s">
        <v>1091</v>
      </c>
      <c r="E4961" s="1" t="s">
        <v>1092</v>
      </c>
      <c r="F4961" s="1" t="s">
        <v>12</v>
      </c>
      <c r="G4961" s="1"/>
      <c r="H4961" s="1"/>
      <c r="I4961" s="1"/>
      <c r="J4961" s="1"/>
      <c r="K4961" s="1" t="s">
        <v>1570</v>
      </c>
      <c r="L4961" s="1" t="s">
        <v>1121</v>
      </c>
      <c r="M4961" s="1" t="s">
        <v>2047</v>
      </c>
      <c r="N4961" s="1"/>
      <c r="O4961" s="1"/>
      <c r="P4961" s="1"/>
      <c r="Q4961" s="1">
        <v>320</v>
      </c>
      <c r="R4961" s="1">
        <v>0</v>
      </c>
      <c r="S4961" s="1">
        <v>0</v>
      </c>
      <c r="T4961" s="1">
        <v>4</v>
      </c>
      <c r="U4961" s="1">
        <v>0</v>
      </c>
      <c r="V4961" s="1">
        <v>0.91700000000000004</v>
      </c>
      <c r="W4961" s="1">
        <v>2.7E-2</v>
      </c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>
        <f t="shared" si="111"/>
        <v>320</v>
      </c>
    </row>
    <row r="4962" spans="1:49" x14ac:dyDescent="0.25">
      <c r="A4962" s="1" t="s">
        <v>677</v>
      </c>
      <c r="B4962" s="1">
        <v>1012782</v>
      </c>
      <c r="C4962" s="1">
        <v>2017</v>
      </c>
      <c r="D4962" s="1" t="s">
        <v>1091</v>
      </c>
      <c r="E4962" s="1" t="s">
        <v>1092</v>
      </c>
      <c r="F4962" s="1" t="s">
        <v>12</v>
      </c>
      <c r="G4962" s="1"/>
      <c r="H4962" s="1"/>
      <c r="I4962" s="1"/>
      <c r="J4962" s="1"/>
      <c r="K4962" s="1" t="s">
        <v>1588</v>
      </c>
      <c r="L4962" s="1" t="s">
        <v>1121</v>
      </c>
      <c r="M4962" s="1" t="s">
        <v>2048</v>
      </c>
      <c r="N4962" s="1"/>
      <c r="O4962" s="1"/>
      <c r="P4962" s="1"/>
      <c r="Q4962" s="1">
        <v>75</v>
      </c>
      <c r="R4962" s="1">
        <v>0</v>
      </c>
      <c r="S4962" s="1">
        <v>0</v>
      </c>
      <c r="T4962" s="1">
        <v>4</v>
      </c>
      <c r="U4962" s="1">
        <v>0</v>
      </c>
      <c r="V4962" s="1">
        <v>0.91700000000000004</v>
      </c>
      <c r="W4962" s="1">
        <v>2.7E-2</v>
      </c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>
        <f t="shared" si="111"/>
        <v>75</v>
      </c>
    </row>
    <row r="4963" spans="1:49" x14ac:dyDescent="0.25">
      <c r="A4963" s="1" t="s">
        <v>677</v>
      </c>
      <c r="B4963" s="1">
        <v>1012782</v>
      </c>
      <c r="C4963" s="1">
        <v>2017</v>
      </c>
      <c r="D4963" s="1" t="s">
        <v>1091</v>
      </c>
      <c r="E4963" s="1" t="s">
        <v>1092</v>
      </c>
      <c r="F4963" s="1" t="s">
        <v>12</v>
      </c>
      <c r="G4963" s="1"/>
      <c r="H4963" s="1"/>
      <c r="I4963" s="1"/>
      <c r="J4963" s="1"/>
      <c r="K4963" s="1" t="s">
        <v>1594</v>
      </c>
      <c r="L4963" s="1" t="s">
        <v>1121</v>
      </c>
      <c r="M4963" s="1" t="s">
        <v>2049</v>
      </c>
      <c r="N4963" s="1"/>
      <c r="O4963" s="1"/>
      <c r="P4963" s="1"/>
      <c r="Q4963" s="1">
        <v>33</v>
      </c>
      <c r="R4963" s="1">
        <v>0</v>
      </c>
      <c r="S4963" s="1">
        <v>0</v>
      </c>
      <c r="T4963" s="1">
        <v>1</v>
      </c>
      <c r="U4963" s="1">
        <v>0</v>
      </c>
      <c r="V4963" s="1">
        <v>0.91700000000000004</v>
      </c>
      <c r="W4963" s="1">
        <v>2.7E-2</v>
      </c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>
        <f t="shared" si="111"/>
        <v>33</v>
      </c>
    </row>
    <row r="4964" spans="1:49" x14ac:dyDescent="0.25">
      <c r="A4964" s="1" t="s">
        <v>677</v>
      </c>
      <c r="B4964" s="1">
        <v>1012782</v>
      </c>
      <c r="C4964" s="1">
        <v>2017</v>
      </c>
      <c r="D4964" s="1" t="s">
        <v>1091</v>
      </c>
      <c r="E4964" s="1" t="s">
        <v>1092</v>
      </c>
      <c r="F4964" s="1" t="s">
        <v>12</v>
      </c>
      <c r="G4964" s="1"/>
      <c r="H4964" s="1"/>
      <c r="I4964" s="1"/>
      <c r="J4964" s="1"/>
      <c r="K4964" s="1" t="s">
        <v>1601</v>
      </c>
      <c r="L4964" s="1" t="s">
        <v>1121</v>
      </c>
      <c r="M4964" s="1" t="s">
        <v>2050</v>
      </c>
      <c r="N4964" s="1"/>
      <c r="O4964" s="1"/>
      <c r="P4964" s="1"/>
      <c r="Q4964" s="1">
        <v>1</v>
      </c>
      <c r="R4964" s="1">
        <v>0</v>
      </c>
      <c r="S4964" s="1">
        <v>0</v>
      </c>
      <c r="T4964" s="1">
        <v>1</v>
      </c>
      <c r="U4964" s="1">
        <v>0</v>
      </c>
      <c r="V4964" s="1">
        <v>0.91700000000000004</v>
      </c>
      <c r="W4964" s="1">
        <v>2.7E-2</v>
      </c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>
        <f t="shared" si="111"/>
        <v>1</v>
      </c>
    </row>
    <row r="4965" spans="1:49" x14ac:dyDescent="0.25">
      <c r="A4965" s="1" t="s">
        <v>677</v>
      </c>
      <c r="B4965" s="1">
        <v>1012782</v>
      </c>
      <c r="C4965" s="1">
        <v>2017</v>
      </c>
      <c r="D4965" s="1" t="s">
        <v>1091</v>
      </c>
      <c r="E4965" s="1" t="s">
        <v>1092</v>
      </c>
      <c r="F4965" s="1" t="s">
        <v>12</v>
      </c>
      <c r="G4965" s="1"/>
      <c r="H4965" s="1"/>
      <c r="I4965" s="1"/>
      <c r="J4965" s="1"/>
      <c r="K4965" s="1" t="s">
        <v>1606</v>
      </c>
      <c r="L4965" s="1" t="s">
        <v>1121</v>
      </c>
      <c r="M4965" s="1" t="s">
        <v>2051</v>
      </c>
      <c r="N4965" s="1"/>
      <c r="O4965" s="1"/>
      <c r="P4965" s="1"/>
      <c r="Q4965" s="1">
        <v>19</v>
      </c>
      <c r="R4965" s="1">
        <v>0</v>
      </c>
      <c r="S4965" s="1">
        <v>0</v>
      </c>
      <c r="T4965" s="1">
        <v>0</v>
      </c>
      <c r="U4965" s="1">
        <v>0</v>
      </c>
      <c r="V4965" s="1">
        <v>0.91700000000000004</v>
      </c>
      <c r="W4965" s="1">
        <v>2.7E-2</v>
      </c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>
        <f t="shared" si="111"/>
        <v>19</v>
      </c>
    </row>
    <row r="4966" spans="1:49" x14ac:dyDescent="0.25">
      <c r="A4966" s="1" t="s">
        <v>594</v>
      </c>
      <c r="B4966" s="1">
        <v>1012816</v>
      </c>
      <c r="C4966" s="1">
        <v>2017</v>
      </c>
      <c r="D4966" s="1" t="s">
        <v>1091</v>
      </c>
      <c r="E4966" s="1" t="s">
        <v>1092</v>
      </c>
      <c r="F4966" s="1" t="s">
        <v>12</v>
      </c>
      <c r="G4966" s="1"/>
      <c r="H4966" s="1"/>
      <c r="I4966" s="1"/>
      <c r="J4966" s="1"/>
      <c r="K4966" s="1" t="s">
        <v>2811</v>
      </c>
      <c r="L4966" s="1" t="s">
        <v>1121</v>
      </c>
      <c r="M4966" s="1" t="s">
        <v>3152</v>
      </c>
      <c r="N4966" s="1"/>
      <c r="O4966" s="1"/>
      <c r="P4966" s="1"/>
      <c r="Q4966" s="1">
        <v>18</v>
      </c>
      <c r="R4966" s="1">
        <v>0</v>
      </c>
      <c r="S4966" s="1">
        <v>0</v>
      </c>
      <c r="T4966" s="1">
        <v>0</v>
      </c>
      <c r="U4966" s="1">
        <v>0</v>
      </c>
      <c r="V4966" s="1">
        <v>0.83699999999999997</v>
      </c>
      <c r="W4966" s="1">
        <v>7.3999999999999996E-2</v>
      </c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>
        <f t="shared" si="111"/>
        <v>18</v>
      </c>
    </row>
    <row r="4967" spans="1:49" x14ac:dyDescent="0.25">
      <c r="A4967" s="1" t="s">
        <v>594</v>
      </c>
      <c r="B4967" s="1">
        <v>1012816</v>
      </c>
      <c r="C4967" s="1">
        <v>2017</v>
      </c>
      <c r="D4967" s="1" t="s">
        <v>1091</v>
      </c>
      <c r="E4967" s="1" t="s">
        <v>1092</v>
      </c>
      <c r="F4967" s="1" t="s">
        <v>12</v>
      </c>
      <c r="G4967" s="1"/>
      <c r="H4967" s="1"/>
      <c r="I4967" s="1"/>
      <c r="J4967" s="1"/>
      <c r="K4967" s="1" t="s">
        <v>2811</v>
      </c>
      <c r="L4967" s="1" t="s">
        <v>1109</v>
      </c>
      <c r="M4967" s="1" t="s">
        <v>2812</v>
      </c>
      <c r="N4967" s="1">
        <v>33.799999999999997</v>
      </c>
      <c r="O4967" s="1">
        <v>5.9691999999999998</v>
      </c>
      <c r="P4967" s="1">
        <v>35</v>
      </c>
      <c r="Q4967" s="1">
        <v>6</v>
      </c>
      <c r="R4967" s="1">
        <v>0</v>
      </c>
      <c r="S4967" s="1">
        <v>0</v>
      </c>
      <c r="T4967" s="1">
        <v>0</v>
      </c>
      <c r="U4967" s="1">
        <v>0</v>
      </c>
      <c r="V4967" s="1">
        <v>0.83699999999999997</v>
      </c>
      <c r="W4967" s="1">
        <v>7.3999999999999996E-2</v>
      </c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>
        <f t="shared" si="111"/>
        <v>6</v>
      </c>
    </row>
    <row r="4968" spans="1:49" x14ac:dyDescent="0.25">
      <c r="A4968" s="1" t="s">
        <v>594</v>
      </c>
      <c r="B4968" s="1">
        <v>1012816</v>
      </c>
      <c r="C4968" s="1">
        <v>2017</v>
      </c>
      <c r="D4968" s="1" t="s">
        <v>1091</v>
      </c>
      <c r="E4968" s="1" t="s">
        <v>1092</v>
      </c>
      <c r="F4968" s="1" t="s">
        <v>12</v>
      </c>
      <c r="G4968" s="1"/>
      <c r="H4968" s="1"/>
      <c r="I4968" s="1"/>
      <c r="J4968" s="1"/>
      <c r="K4968" s="1" t="s">
        <v>1693</v>
      </c>
      <c r="L4968" s="1" t="s">
        <v>1121</v>
      </c>
      <c r="M4968" s="1" t="s">
        <v>3153</v>
      </c>
      <c r="N4968" s="1"/>
      <c r="O4968" s="1"/>
      <c r="P4968" s="1"/>
      <c r="Q4968" s="1">
        <v>2</v>
      </c>
      <c r="R4968" s="1">
        <v>0</v>
      </c>
      <c r="S4968" s="1">
        <v>0</v>
      </c>
      <c r="T4968" s="1">
        <v>0</v>
      </c>
      <c r="U4968" s="1">
        <v>0</v>
      </c>
      <c r="V4968" s="1">
        <v>0.81799999999999995</v>
      </c>
      <c r="W4968" s="1">
        <v>1.7000000000000001E-2</v>
      </c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>
        <f t="shared" si="111"/>
        <v>2</v>
      </c>
    </row>
    <row r="4969" spans="1:49" x14ac:dyDescent="0.25">
      <c r="A4969" s="1" t="s">
        <v>594</v>
      </c>
      <c r="B4969" s="1">
        <v>1012816</v>
      </c>
      <c r="C4969" s="1">
        <v>2017</v>
      </c>
      <c r="D4969" s="1" t="s">
        <v>1091</v>
      </c>
      <c r="E4969" s="1" t="s">
        <v>1092</v>
      </c>
      <c r="F4969" s="1" t="s">
        <v>12</v>
      </c>
      <c r="G4969" s="1"/>
      <c r="H4969" s="1"/>
      <c r="I4969" s="1"/>
      <c r="J4969" s="1"/>
      <c r="K4969" s="1" t="s">
        <v>3075</v>
      </c>
      <c r="L4969" s="1" t="s">
        <v>1121</v>
      </c>
      <c r="M4969" s="1" t="s">
        <v>3154</v>
      </c>
      <c r="N4969" s="1"/>
      <c r="O4969" s="1"/>
      <c r="P4969" s="1"/>
      <c r="Q4969" s="1">
        <v>32</v>
      </c>
      <c r="R4969" s="1">
        <v>0</v>
      </c>
      <c r="S4969" s="1">
        <v>0</v>
      </c>
      <c r="T4969" s="1">
        <v>0</v>
      </c>
      <c r="U4969" s="1">
        <v>0</v>
      </c>
      <c r="V4969" s="1">
        <v>0.86</v>
      </c>
      <c r="W4969" s="1">
        <v>6.6000000000000003E-2</v>
      </c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>
        <f t="shared" si="111"/>
        <v>32</v>
      </c>
    </row>
    <row r="4970" spans="1:49" x14ac:dyDescent="0.25">
      <c r="A4970" s="1" t="s">
        <v>594</v>
      </c>
      <c r="B4970" s="1">
        <v>1012816</v>
      </c>
      <c r="C4970" s="1">
        <v>2017</v>
      </c>
      <c r="D4970" s="1" t="s">
        <v>1091</v>
      </c>
      <c r="E4970" s="1" t="s">
        <v>1092</v>
      </c>
      <c r="F4970" s="1" t="s">
        <v>12</v>
      </c>
      <c r="G4970" s="1"/>
      <c r="H4970" s="1"/>
      <c r="I4970" s="1"/>
      <c r="J4970" s="1"/>
      <c r="K4970" s="1" t="s">
        <v>3075</v>
      </c>
      <c r="L4970" s="1" t="s">
        <v>1109</v>
      </c>
      <c r="M4970" s="1" t="s">
        <v>3076</v>
      </c>
      <c r="N4970" s="1">
        <v>25.75</v>
      </c>
      <c r="O4970" s="1">
        <v>0</v>
      </c>
      <c r="P4970" s="1">
        <v>40</v>
      </c>
      <c r="Q4970" s="1">
        <v>4</v>
      </c>
      <c r="R4970" s="1">
        <v>0</v>
      </c>
      <c r="S4970" s="1">
        <v>0</v>
      </c>
      <c r="T4970" s="1">
        <v>0</v>
      </c>
      <c r="U4970" s="1">
        <v>0</v>
      </c>
      <c r="V4970" s="1">
        <v>0.86</v>
      </c>
      <c r="W4970" s="1">
        <v>6.6000000000000003E-2</v>
      </c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>
        <f t="shared" si="111"/>
        <v>4</v>
      </c>
    </row>
    <row r="4971" spans="1:49" x14ac:dyDescent="0.25">
      <c r="A4971" s="1" t="s">
        <v>594</v>
      </c>
      <c r="B4971" s="1">
        <v>1012816</v>
      </c>
      <c r="C4971" s="1">
        <v>2017</v>
      </c>
      <c r="D4971" s="1" t="s">
        <v>1091</v>
      </c>
      <c r="E4971" s="1" t="s">
        <v>1092</v>
      </c>
      <c r="F4971" s="1" t="s">
        <v>12</v>
      </c>
      <c r="G4971" s="1"/>
      <c r="H4971" s="1"/>
      <c r="I4971" s="1"/>
      <c r="J4971" s="1"/>
      <c r="K4971" s="1" t="s">
        <v>3077</v>
      </c>
      <c r="L4971" s="1" t="s">
        <v>1121</v>
      </c>
      <c r="M4971" s="1" t="s">
        <v>3155</v>
      </c>
      <c r="N4971" s="1"/>
      <c r="O4971" s="1"/>
      <c r="P4971" s="1"/>
      <c r="Q4971" s="1">
        <v>2</v>
      </c>
      <c r="R4971" s="1">
        <v>0</v>
      </c>
      <c r="S4971" s="1">
        <v>0</v>
      </c>
      <c r="T4971" s="1">
        <v>0</v>
      </c>
      <c r="U4971" s="1">
        <v>0</v>
      </c>
      <c r="V4971" s="1">
        <v>0.85</v>
      </c>
      <c r="W4971" s="1">
        <v>8.8999999999999996E-2</v>
      </c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>
        <f t="shared" si="111"/>
        <v>2</v>
      </c>
    </row>
    <row r="4972" spans="1:49" x14ac:dyDescent="0.25">
      <c r="A4972" s="1" t="s">
        <v>75</v>
      </c>
      <c r="B4972" s="1">
        <v>1012823</v>
      </c>
      <c r="C4972" s="1">
        <v>2017</v>
      </c>
      <c r="D4972" s="1" t="s">
        <v>1091</v>
      </c>
      <c r="E4972" s="1" t="s">
        <v>1092</v>
      </c>
      <c r="F4972" s="1" t="s">
        <v>12</v>
      </c>
      <c r="G4972" s="1"/>
      <c r="H4972" s="1"/>
      <c r="I4972" s="1"/>
      <c r="J4972" s="1"/>
      <c r="K4972" s="1" t="s">
        <v>1997</v>
      </c>
      <c r="L4972" s="1" t="s">
        <v>1109</v>
      </c>
      <c r="M4972" s="1" t="s">
        <v>1998</v>
      </c>
      <c r="N4972" s="1">
        <v>18.100000000000001</v>
      </c>
      <c r="O4972" s="1">
        <v>1.329</v>
      </c>
      <c r="P4972" s="1">
        <v>130.9</v>
      </c>
      <c r="Q4972" s="1">
        <v>184</v>
      </c>
      <c r="R4972" s="1">
        <v>0</v>
      </c>
      <c r="S4972" s="1">
        <v>0</v>
      </c>
      <c r="T4972" s="1">
        <v>0</v>
      </c>
      <c r="U4972" s="1">
        <v>0</v>
      </c>
      <c r="V4972" s="1">
        <v>0.432</v>
      </c>
      <c r="W4972" s="1">
        <v>0.42899999999999999</v>
      </c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>
        <f t="shared" si="111"/>
        <v>184</v>
      </c>
    </row>
    <row r="4973" spans="1:49" x14ac:dyDescent="0.25">
      <c r="A4973" s="1" t="s">
        <v>75</v>
      </c>
      <c r="B4973" s="1">
        <v>1012823</v>
      </c>
      <c r="C4973" s="1">
        <v>2017</v>
      </c>
      <c r="D4973" s="1" t="s">
        <v>1091</v>
      </c>
      <c r="E4973" s="1" t="s">
        <v>1092</v>
      </c>
      <c r="F4973" s="1" t="s">
        <v>12</v>
      </c>
      <c r="G4973" s="1"/>
      <c r="H4973" s="1"/>
      <c r="I4973" s="1"/>
      <c r="J4973" s="1"/>
      <c r="K4973" s="1" t="s">
        <v>1144</v>
      </c>
      <c r="L4973" s="1" t="s">
        <v>1109</v>
      </c>
      <c r="M4973" s="1" t="s">
        <v>1145</v>
      </c>
      <c r="N4973" s="1">
        <v>18.564</v>
      </c>
      <c r="O4973" s="1">
        <v>3.0129999999999999</v>
      </c>
      <c r="P4973" s="1">
        <v>52</v>
      </c>
      <c r="Q4973" s="1">
        <v>2124</v>
      </c>
      <c r="R4973" s="1">
        <v>0</v>
      </c>
      <c r="S4973" s="1">
        <v>0</v>
      </c>
      <c r="T4973" s="1">
        <v>45</v>
      </c>
      <c r="U4973" s="1">
        <v>0</v>
      </c>
      <c r="V4973" s="1">
        <v>0.39500000000000002</v>
      </c>
      <c r="W4973" s="1">
        <v>0.435</v>
      </c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>
        <f t="shared" si="111"/>
        <v>2124</v>
      </c>
    </row>
    <row r="4974" spans="1:49" x14ac:dyDescent="0.25">
      <c r="A4974" s="1" t="s">
        <v>227</v>
      </c>
      <c r="B4974" s="1">
        <v>1012873</v>
      </c>
      <c r="C4974" s="1">
        <v>2017</v>
      </c>
      <c r="D4974" s="1" t="s">
        <v>1091</v>
      </c>
      <c r="E4974" s="1" t="s">
        <v>1092</v>
      </c>
      <c r="F4974" s="1" t="s">
        <v>12</v>
      </c>
      <c r="G4974" s="1"/>
      <c r="H4974" s="1"/>
      <c r="I4974" s="1"/>
      <c r="J4974" s="1"/>
      <c r="K4974" s="1" t="s">
        <v>1823</v>
      </c>
      <c r="L4974" s="1" t="s">
        <v>1121</v>
      </c>
      <c r="M4974" s="1" t="s">
        <v>1824</v>
      </c>
      <c r="N4974" s="1"/>
      <c r="O4974" s="1"/>
      <c r="P4974" s="1"/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0.68100000000000005</v>
      </c>
      <c r="W4974" s="1">
        <v>0.02</v>
      </c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>
        <f t="shared" si="111"/>
        <v>0</v>
      </c>
    </row>
    <row r="4975" spans="1:49" x14ac:dyDescent="0.25">
      <c r="A4975" s="1" t="s">
        <v>227</v>
      </c>
      <c r="B4975" s="1">
        <v>1012873</v>
      </c>
      <c r="C4975" s="1">
        <v>2017</v>
      </c>
      <c r="D4975" s="1" t="s">
        <v>1091</v>
      </c>
      <c r="E4975" s="1" t="s">
        <v>1092</v>
      </c>
      <c r="F4975" s="1" t="s">
        <v>12</v>
      </c>
      <c r="G4975" s="1"/>
      <c r="H4975" s="1"/>
      <c r="I4975" s="1"/>
      <c r="J4975" s="1"/>
      <c r="K4975" s="1" t="s">
        <v>1823</v>
      </c>
      <c r="L4975" s="1" t="s">
        <v>1109</v>
      </c>
      <c r="M4975" s="1" t="s">
        <v>1825</v>
      </c>
      <c r="N4975" s="1">
        <v>38.978124999999999</v>
      </c>
      <c r="O4975" s="1">
        <v>2329.8274706000002</v>
      </c>
      <c r="P4975" s="1">
        <v>29</v>
      </c>
      <c r="Q4975" s="1">
        <v>16</v>
      </c>
      <c r="R4975" s="1">
        <v>0</v>
      </c>
      <c r="S4975" s="1">
        <v>0</v>
      </c>
      <c r="T4975" s="1">
        <v>1</v>
      </c>
      <c r="U4975" s="1">
        <v>0</v>
      </c>
      <c r="V4975" s="1">
        <v>0.68100000000000005</v>
      </c>
      <c r="W4975" s="1">
        <v>0.02</v>
      </c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>
        <f t="shared" si="111"/>
        <v>16</v>
      </c>
    </row>
    <row r="4976" spans="1:49" x14ac:dyDescent="0.25">
      <c r="A4976" s="1" t="s">
        <v>227</v>
      </c>
      <c r="B4976" s="1">
        <v>1012873</v>
      </c>
      <c r="C4976" s="1">
        <v>2017</v>
      </c>
      <c r="D4976" s="1" t="s">
        <v>1091</v>
      </c>
      <c r="E4976" s="1" t="s">
        <v>1092</v>
      </c>
      <c r="F4976" s="1" t="s">
        <v>12</v>
      </c>
      <c r="G4976" s="1"/>
      <c r="H4976" s="1"/>
      <c r="I4976" s="1"/>
      <c r="J4976" s="1"/>
      <c r="K4976" s="1" t="s">
        <v>1644</v>
      </c>
      <c r="L4976" s="1" t="s">
        <v>1109</v>
      </c>
      <c r="M4976" s="1" t="s">
        <v>1645</v>
      </c>
      <c r="N4976" s="1">
        <v>43.956000000000003</v>
      </c>
      <c r="O4976" s="1">
        <v>2877.9497999999999</v>
      </c>
      <c r="P4976" s="1">
        <v>99.4</v>
      </c>
      <c r="Q4976" s="1">
        <v>24</v>
      </c>
      <c r="R4976" s="1">
        <v>0</v>
      </c>
      <c r="S4976" s="1">
        <v>0</v>
      </c>
      <c r="T4976" s="1">
        <v>0</v>
      </c>
      <c r="U4976" s="1">
        <v>0</v>
      </c>
      <c r="V4976" s="1">
        <v>0.64900000000000002</v>
      </c>
      <c r="W4976" s="1">
        <v>1.4999999999999999E-2</v>
      </c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>
        <f t="shared" si="111"/>
        <v>24</v>
      </c>
    </row>
    <row r="4977" spans="1:49" x14ac:dyDescent="0.25">
      <c r="A4977" s="1" t="s">
        <v>227</v>
      </c>
      <c r="B4977" s="1">
        <v>1012873</v>
      </c>
      <c r="C4977" s="1">
        <v>2017</v>
      </c>
      <c r="D4977" s="1" t="s">
        <v>1091</v>
      </c>
      <c r="E4977" s="1" t="s">
        <v>1092</v>
      </c>
      <c r="F4977" s="1" t="s">
        <v>12</v>
      </c>
      <c r="G4977" s="1"/>
      <c r="H4977" s="1"/>
      <c r="I4977" s="1"/>
      <c r="J4977" s="1"/>
      <c r="K4977" s="1" t="s">
        <v>2740</v>
      </c>
      <c r="L4977" s="1" t="s">
        <v>1109</v>
      </c>
      <c r="M4977" s="1" t="s">
        <v>2741</v>
      </c>
      <c r="N4977" s="1">
        <v>41.4375</v>
      </c>
      <c r="O4977" s="1">
        <v>1596.8131599999999</v>
      </c>
      <c r="P4977" s="1">
        <v>58.6</v>
      </c>
      <c r="Q4977" s="1">
        <v>47</v>
      </c>
      <c r="R4977" s="1">
        <v>48</v>
      </c>
      <c r="S4977" s="1">
        <v>0</v>
      </c>
      <c r="T4977" s="1">
        <v>0</v>
      </c>
      <c r="U4977" s="1">
        <v>0</v>
      </c>
      <c r="V4977" s="1">
        <v>0.53900000000000003</v>
      </c>
      <c r="W4977" s="1">
        <v>2.4E-2</v>
      </c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>
        <f t="shared" si="111"/>
        <v>47</v>
      </c>
    </row>
    <row r="4978" spans="1:49" x14ac:dyDescent="0.25">
      <c r="A4978" s="1" t="s">
        <v>227</v>
      </c>
      <c r="B4978" s="1">
        <v>1012873</v>
      </c>
      <c r="C4978" s="1">
        <v>2017</v>
      </c>
      <c r="D4978" s="1" t="s">
        <v>1091</v>
      </c>
      <c r="E4978" s="1" t="s">
        <v>1092</v>
      </c>
      <c r="F4978" s="1" t="s">
        <v>12</v>
      </c>
      <c r="G4978" s="1"/>
      <c r="H4978" s="1"/>
      <c r="I4978" s="1"/>
      <c r="J4978" s="1"/>
      <c r="K4978" s="1" t="s">
        <v>1646</v>
      </c>
      <c r="L4978" s="1" t="s">
        <v>1109</v>
      </c>
      <c r="M4978" s="1" t="s">
        <v>1647</v>
      </c>
      <c r="N4978" s="1">
        <v>31.628</v>
      </c>
      <c r="O4978" s="1">
        <v>1582.3710384999999</v>
      </c>
      <c r="P4978" s="1">
        <v>69.5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0.49399999999999999</v>
      </c>
      <c r="W4978" s="1">
        <v>2.3E-2</v>
      </c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>
        <f t="shared" si="111"/>
        <v>0</v>
      </c>
    </row>
    <row r="4979" spans="1:49" x14ac:dyDescent="0.25">
      <c r="A4979" s="1" t="s">
        <v>227</v>
      </c>
      <c r="B4979" s="1">
        <v>1012873</v>
      </c>
      <c r="C4979" s="1">
        <v>2017</v>
      </c>
      <c r="D4979" s="1" t="s">
        <v>1091</v>
      </c>
      <c r="E4979" s="1" t="s">
        <v>1092</v>
      </c>
      <c r="F4979" s="1" t="s">
        <v>12</v>
      </c>
      <c r="G4979" s="1"/>
      <c r="H4979" s="1"/>
      <c r="I4979" s="1"/>
      <c r="J4979" s="1"/>
      <c r="K4979" s="1" t="s">
        <v>1455</v>
      </c>
      <c r="L4979" s="1" t="s">
        <v>1109</v>
      </c>
      <c r="M4979" s="1" t="s">
        <v>1456</v>
      </c>
      <c r="N4979" s="1">
        <v>36.308604699999997</v>
      </c>
      <c r="O4979" s="1">
        <v>279.05775560000001</v>
      </c>
      <c r="P4979" s="1">
        <v>84</v>
      </c>
      <c r="Q4979" s="1">
        <v>36</v>
      </c>
      <c r="R4979" s="1">
        <v>26</v>
      </c>
      <c r="S4979" s="1">
        <v>0</v>
      </c>
      <c r="T4979" s="1">
        <v>4</v>
      </c>
      <c r="U4979" s="1">
        <v>0</v>
      </c>
      <c r="V4979" s="1">
        <v>0.627</v>
      </c>
      <c r="W4979" s="1">
        <v>2.1999999999999999E-2</v>
      </c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>
        <f t="shared" si="111"/>
        <v>36</v>
      </c>
    </row>
    <row r="4980" spans="1:49" x14ac:dyDescent="0.25">
      <c r="A4980" s="1" t="s">
        <v>227</v>
      </c>
      <c r="B4980" s="1">
        <v>1012873</v>
      </c>
      <c r="C4980" s="1">
        <v>2017</v>
      </c>
      <c r="D4980" s="1" t="s">
        <v>1091</v>
      </c>
      <c r="E4980" s="1" t="s">
        <v>1092</v>
      </c>
      <c r="F4980" s="1" t="s">
        <v>12</v>
      </c>
      <c r="G4980" s="1"/>
      <c r="H4980" s="1"/>
      <c r="I4980" s="1"/>
      <c r="J4980" s="1"/>
      <c r="K4980" s="1" t="s">
        <v>1231</v>
      </c>
      <c r="L4980" s="1" t="s">
        <v>1109</v>
      </c>
      <c r="M4980" s="1" t="s">
        <v>1232</v>
      </c>
      <c r="N4980" s="1">
        <v>22</v>
      </c>
      <c r="O4980" s="1">
        <v>0</v>
      </c>
      <c r="P4980" s="1">
        <v>69.5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0.68100000000000005</v>
      </c>
      <c r="W4980" s="1">
        <v>0.02</v>
      </c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>
        <f t="shared" si="111"/>
        <v>0</v>
      </c>
    </row>
    <row r="4981" spans="1:49" x14ac:dyDescent="0.25">
      <c r="A4981" s="1" t="s">
        <v>227</v>
      </c>
      <c r="B4981" s="1">
        <v>1012873</v>
      </c>
      <c r="C4981" s="1">
        <v>2017</v>
      </c>
      <c r="D4981" s="1" t="s">
        <v>1091</v>
      </c>
      <c r="E4981" s="1" t="s">
        <v>1092</v>
      </c>
      <c r="F4981" s="1" t="s">
        <v>12</v>
      </c>
      <c r="G4981" s="1"/>
      <c r="H4981" s="1"/>
      <c r="I4981" s="1"/>
      <c r="J4981" s="1"/>
      <c r="K4981" s="1" t="s">
        <v>1457</v>
      </c>
      <c r="L4981" s="1" t="s">
        <v>1109</v>
      </c>
      <c r="M4981" s="1" t="s">
        <v>1458</v>
      </c>
      <c r="N4981" s="1">
        <v>37.487499999999997</v>
      </c>
      <c r="O4981" s="1">
        <v>222.74100000000001</v>
      </c>
      <c r="P4981" s="1">
        <v>69.5</v>
      </c>
      <c r="Q4981" s="1">
        <v>3</v>
      </c>
      <c r="R4981" s="1">
        <v>4</v>
      </c>
      <c r="S4981" s="1">
        <v>0</v>
      </c>
      <c r="T4981" s="1">
        <v>0</v>
      </c>
      <c r="U4981" s="1">
        <v>0</v>
      </c>
      <c r="V4981" s="1">
        <v>0.80900000000000005</v>
      </c>
      <c r="W4981" s="1">
        <v>1.6E-2</v>
      </c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>
        <f t="shared" si="111"/>
        <v>3</v>
      </c>
    </row>
    <row r="4982" spans="1:49" x14ac:dyDescent="0.25">
      <c r="A4982" s="1" t="s">
        <v>227</v>
      </c>
      <c r="B4982" s="1">
        <v>1012873</v>
      </c>
      <c r="C4982" s="1">
        <v>2017</v>
      </c>
      <c r="D4982" s="1" t="s">
        <v>1091</v>
      </c>
      <c r="E4982" s="1" t="s">
        <v>1092</v>
      </c>
      <c r="F4982" s="1" t="s">
        <v>12</v>
      </c>
      <c r="G4982" s="1"/>
      <c r="H4982" s="1"/>
      <c r="I4982" s="1"/>
      <c r="J4982" s="1"/>
      <c r="K4982" s="1" t="s">
        <v>1648</v>
      </c>
      <c r="L4982" s="1" t="s">
        <v>1121</v>
      </c>
      <c r="M4982" s="1" t="s">
        <v>2782</v>
      </c>
      <c r="N4982" s="1"/>
      <c r="O4982" s="1"/>
      <c r="P4982" s="1"/>
      <c r="Q4982" s="1">
        <v>4</v>
      </c>
      <c r="R4982" s="1">
        <v>0</v>
      </c>
      <c r="S4982" s="1">
        <v>0</v>
      </c>
      <c r="T4982" s="1">
        <v>0</v>
      </c>
      <c r="U4982" s="1">
        <v>0</v>
      </c>
      <c r="V4982" s="1">
        <v>0.64</v>
      </c>
      <c r="W4982" s="1">
        <v>1.0999999999999999E-2</v>
      </c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>
        <f t="shared" si="111"/>
        <v>4</v>
      </c>
    </row>
    <row r="4983" spans="1:49" x14ac:dyDescent="0.25">
      <c r="A4983" s="1" t="s">
        <v>227</v>
      </c>
      <c r="B4983" s="1">
        <v>1012873</v>
      </c>
      <c r="C4983" s="1">
        <v>2017</v>
      </c>
      <c r="D4983" s="1" t="s">
        <v>1091</v>
      </c>
      <c r="E4983" s="1" t="s">
        <v>1092</v>
      </c>
      <c r="F4983" s="1" t="s">
        <v>12</v>
      </c>
      <c r="G4983" s="1"/>
      <c r="H4983" s="1"/>
      <c r="I4983" s="1"/>
      <c r="J4983" s="1"/>
      <c r="K4983" s="1" t="s">
        <v>1648</v>
      </c>
      <c r="L4983" s="1" t="s">
        <v>1109</v>
      </c>
      <c r="M4983" s="1" t="s">
        <v>1649</v>
      </c>
      <c r="N4983" s="1">
        <v>39.002941200000002</v>
      </c>
      <c r="O4983" s="1">
        <v>1853.7718421</v>
      </c>
      <c r="P4983" s="1">
        <v>39.6</v>
      </c>
      <c r="Q4983" s="1">
        <v>23</v>
      </c>
      <c r="R4983" s="1">
        <v>0</v>
      </c>
      <c r="S4983" s="1">
        <v>0</v>
      </c>
      <c r="T4983" s="1">
        <v>5</v>
      </c>
      <c r="U4983" s="1">
        <v>0</v>
      </c>
      <c r="V4983" s="1">
        <v>0.64</v>
      </c>
      <c r="W4983" s="1">
        <v>1.0999999999999999E-2</v>
      </c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>
        <f t="shared" si="111"/>
        <v>23</v>
      </c>
    </row>
    <row r="4984" spans="1:49" x14ac:dyDescent="0.25">
      <c r="A4984" s="1" t="s">
        <v>227</v>
      </c>
      <c r="B4984" s="1">
        <v>1012873</v>
      </c>
      <c r="C4984" s="1">
        <v>2017</v>
      </c>
      <c r="D4984" s="1" t="s">
        <v>1091</v>
      </c>
      <c r="E4984" s="1" t="s">
        <v>1092</v>
      </c>
      <c r="F4984" s="1" t="s">
        <v>12</v>
      </c>
      <c r="G4984" s="1"/>
      <c r="H4984" s="1"/>
      <c r="I4984" s="1"/>
      <c r="J4984" s="1"/>
      <c r="K4984" s="1" t="s">
        <v>1104</v>
      </c>
      <c r="L4984" s="1" t="s">
        <v>1109</v>
      </c>
      <c r="M4984" s="1" t="s">
        <v>1921</v>
      </c>
      <c r="N4984" s="1">
        <v>43</v>
      </c>
      <c r="O4984" s="1">
        <v>1386.37995</v>
      </c>
      <c r="P4984" s="1">
        <v>68.900000000000006</v>
      </c>
      <c r="Q4984" s="1">
        <v>20</v>
      </c>
      <c r="R4984" s="1">
        <v>20</v>
      </c>
      <c r="S4984" s="1">
        <v>0</v>
      </c>
      <c r="T4984" s="1">
        <v>0</v>
      </c>
      <c r="U4984" s="1">
        <v>0</v>
      </c>
      <c r="V4984" s="1">
        <v>0.77700000000000002</v>
      </c>
      <c r="W4984" s="1">
        <v>3.1E-2</v>
      </c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>
        <f t="shared" si="111"/>
        <v>20</v>
      </c>
    </row>
    <row r="4985" spans="1:49" x14ac:dyDescent="0.25">
      <c r="A4985" s="1" t="s">
        <v>227</v>
      </c>
      <c r="B4985" s="1">
        <v>1012873</v>
      </c>
      <c r="C4985" s="1">
        <v>2017</v>
      </c>
      <c r="D4985" s="1" t="s">
        <v>1091</v>
      </c>
      <c r="E4985" s="1" t="s">
        <v>1092</v>
      </c>
      <c r="F4985" s="1" t="s">
        <v>12</v>
      </c>
      <c r="G4985" s="1"/>
      <c r="H4985" s="1"/>
      <c r="I4985" s="1"/>
      <c r="J4985" s="1"/>
      <c r="K4985" s="1" t="s">
        <v>1821</v>
      </c>
      <c r="L4985" s="1" t="s">
        <v>1109</v>
      </c>
      <c r="M4985" s="1" t="s">
        <v>1822</v>
      </c>
      <c r="N4985" s="1">
        <v>32.7909091</v>
      </c>
      <c r="O4985" s="1">
        <v>326.81281819999998</v>
      </c>
      <c r="P4985" s="1">
        <v>69.5</v>
      </c>
      <c r="Q4985" s="1">
        <v>11</v>
      </c>
      <c r="R4985" s="1">
        <v>0</v>
      </c>
      <c r="S4985" s="1">
        <v>0</v>
      </c>
      <c r="T4985" s="1">
        <v>2</v>
      </c>
      <c r="U4985" s="1">
        <v>0</v>
      </c>
      <c r="V4985" s="1">
        <v>0.53400000000000003</v>
      </c>
      <c r="W4985" s="1">
        <v>5.6000000000000001E-2</v>
      </c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>
        <f t="shared" si="111"/>
        <v>11</v>
      </c>
    </row>
    <row r="4986" spans="1:49" x14ac:dyDescent="0.25">
      <c r="A4986" s="1" t="s">
        <v>807</v>
      </c>
      <c r="B4986" s="1">
        <v>1012878</v>
      </c>
      <c r="C4986" s="1">
        <v>2017</v>
      </c>
      <c r="D4986" s="1" t="s">
        <v>1091</v>
      </c>
      <c r="E4986" s="1" t="s">
        <v>1092</v>
      </c>
      <c r="F4986" s="1" t="s">
        <v>12</v>
      </c>
      <c r="G4986" s="1"/>
      <c r="H4986" s="1"/>
      <c r="I4986" s="1"/>
      <c r="J4986" s="1"/>
      <c r="K4986" s="1" t="s">
        <v>1769</v>
      </c>
      <c r="L4986" s="1" t="s">
        <v>1109</v>
      </c>
      <c r="M4986" s="1" t="s">
        <v>1967</v>
      </c>
      <c r="N4986" s="1">
        <v>44.2</v>
      </c>
      <c r="O4986" s="1">
        <v>14362</v>
      </c>
      <c r="P4986" s="1">
        <v>90</v>
      </c>
      <c r="Q4986" s="1">
        <v>62</v>
      </c>
      <c r="R4986" s="1">
        <v>0</v>
      </c>
      <c r="S4986" s="1">
        <v>0</v>
      </c>
      <c r="T4986" s="1">
        <v>4</v>
      </c>
      <c r="U4986" s="1">
        <v>3</v>
      </c>
      <c r="V4986" s="1">
        <v>0.72099999999999997</v>
      </c>
      <c r="W4986" s="1">
        <v>8.9999999999999993E-3</v>
      </c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>
        <f t="shared" si="111"/>
        <v>65</v>
      </c>
    </row>
    <row r="4987" spans="1:49" x14ac:dyDescent="0.25">
      <c r="A4987" s="1" t="s">
        <v>807</v>
      </c>
      <c r="B4987" s="1">
        <v>1012878</v>
      </c>
      <c r="C4987" s="1">
        <v>2017</v>
      </c>
      <c r="D4987" s="1" t="s">
        <v>1091</v>
      </c>
      <c r="E4987" s="1" t="s">
        <v>1092</v>
      </c>
      <c r="F4987" s="1" t="s">
        <v>12</v>
      </c>
      <c r="G4987" s="1"/>
      <c r="H4987" s="1"/>
      <c r="I4987" s="1"/>
      <c r="J4987" s="1"/>
      <c r="K4987" s="1" t="s">
        <v>1896</v>
      </c>
      <c r="L4987" s="1" t="s">
        <v>1109</v>
      </c>
      <c r="M4987" s="1" t="s">
        <v>1898</v>
      </c>
      <c r="N4987" s="1">
        <v>39.700000000000003</v>
      </c>
      <c r="O4987" s="1">
        <v>8717</v>
      </c>
      <c r="P4987" s="1">
        <v>90</v>
      </c>
      <c r="Q4987" s="1">
        <v>34</v>
      </c>
      <c r="R4987" s="1">
        <v>0</v>
      </c>
      <c r="S4987" s="1">
        <v>0</v>
      </c>
      <c r="T4987" s="1">
        <v>7</v>
      </c>
      <c r="U4987" s="1">
        <v>0</v>
      </c>
      <c r="V4987" s="1">
        <v>0.72099999999999997</v>
      </c>
      <c r="W4987" s="1">
        <v>8.9999999999999993E-3</v>
      </c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>
        <f t="shared" si="111"/>
        <v>34</v>
      </c>
    </row>
    <row r="4988" spans="1:49" x14ac:dyDescent="0.25">
      <c r="A4988" s="1" t="s">
        <v>484</v>
      </c>
      <c r="B4988" s="1">
        <v>1012893</v>
      </c>
      <c r="C4988" s="1">
        <v>2017</v>
      </c>
      <c r="D4988" s="1" t="s">
        <v>1091</v>
      </c>
      <c r="E4988" s="1" t="s">
        <v>1092</v>
      </c>
      <c r="F4988" s="1" t="s">
        <v>12</v>
      </c>
      <c r="G4988" s="1"/>
      <c r="H4988" s="1"/>
      <c r="I4988" s="1"/>
      <c r="J4988" s="1"/>
      <c r="K4988" s="1" t="s">
        <v>2726</v>
      </c>
      <c r="L4988" s="1" t="s">
        <v>1109</v>
      </c>
      <c r="M4988" s="1" t="s">
        <v>3156</v>
      </c>
      <c r="N4988" s="1">
        <v>26.1</v>
      </c>
      <c r="O4988" s="1">
        <v>4.5</v>
      </c>
      <c r="P4988" s="1">
        <v>180</v>
      </c>
      <c r="Q4988" s="1">
        <v>3</v>
      </c>
      <c r="R4988" s="1">
        <v>0</v>
      </c>
      <c r="S4988" s="1">
        <v>0</v>
      </c>
      <c r="T4988" s="1">
        <v>2</v>
      </c>
      <c r="U4988" s="1">
        <v>0</v>
      </c>
      <c r="V4988" s="1">
        <v>0.95199999999999996</v>
      </c>
      <c r="W4988" s="1">
        <v>3.0000000000000001E-3</v>
      </c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>
        <f t="shared" si="111"/>
        <v>3</v>
      </c>
    </row>
    <row r="4989" spans="1:49" x14ac:dyDescent="0.25">
      <c r="A4989" s="1" t="s">
        <v>290</v>
      </c>
      <c r="B4989" s="1">
        <v>1012909</v>
      </c>
      <c r="C4989" s="1">
        <v>2017</v>
      </c>
      <c r="D4989" s="1" t="s">
        <v>1091</v>
      </c>
      <c r="E4989" s="1" t="s">
        <v>1092</v>
      </c>
      <c r="F4989" s="1" t="s">
        <v>12</v>
      </c>
      <c r="G4989" s="1"/>
      <c r="H4989" s="1"/>
      <c r="I4989" s="1"/>
      <c r="J4989" s="1"/>
      <c r="K4989" s="1" t="s">
        <v>1925</v>
      </c>
      <c r="L4989" s="1" t="s">
        <v>1094</v>
      </c>
      <c r="M4989" s="1" t="s">
        <v>1927</v>
      </c>
      <c r="N4989" s="1"/>
      <c r="O4989" s="1"/>
      <c r="P4989" s="1"/>
      <c r="Q4989" s="1">
        <v>1148</v>
      </c>
      <c r="R4989" s="1">
        <v>1140</v>
      </c>
      <c r="S4989" s="1">
        <v>0</v>
      </c>
      <c r="T4989" s="1">
        <v>32</v>
      </c>
      <c r="U4989" s="1">
        <v>0</v>
      </c>
      <c r="V4989" s="1">
        <v>0.92400000000000004</v>
      </c>
      <c r="W4989" s="1">
        <v>7.0000000000000001E-3</v>
      </c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>
        <f t="shared" si="111"/>
        <v>1148</v>
      </c>
    </row>
    <row r="4990" spans="1:49" x14ac:dyDescent="0.25">
      <c r="A4990" s="1" t="s">
        <v>919</v>
      </c>
      <c r="B4990" s="1">
        <v>1012936</v>
      </c>
      <c r="C4990" s="1">
        <v>2017</v>
      </c>
      <c r="D4990" s="1" t="s">
        <v>1091</v>
      </c>
      <c r="E4990" s="1" t="s">
        <v>1092</v>
      </c>
      <c r="F4990" s="1" t="s">
        <v>12</v>
      </c>
      <c r="G4990" s="1"/>
      <c r="H4990" s="1"/>
      <c r="I4990" s="1"/>
      <c r="J4990" s="1"/>
      <c r="K4990" s="1" t="s">
        <v>2129</v>
      </c>
      <c r="L4990" s="1" t="s">
        <v>1094</v>
      </c>
      <c r="M4990" s="1" t="s">
        <v>2130</v>
      </c>
      <c r="N4990" s="1"/>
      <c r="O4990" s="1"/>
      <c r="P4990" s="1"/>
      <c r="Q4990" s="1">
        <v>40</v>
      </c>
      <c r="R4990" s="1">
        <v>40</v>
      </c>
      <c r="S4990" s="1">
        <v>0</v>
      </c>
      <c r="T4990" s="1">
        <v>0</v>
      </c>
      <c r="U4990" s="1">
        <v>0</v>
      </c>
      <c r="V4990" s="1">
        <v>0.76400000000000001</v>
      </c>
      <c r="W4990" s="1">
        <v>0</v>
      </c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>
        <f t="shared" si="111"/>
        <v>40</v>
      </c>
    </row>
    <row r="4991" spans="1:49" x14ac:dyDescent="0.25">
      <c r="A4991" s="1" t="s">
        <v>919</v>
      </c>
      <c r="B4991" s="1">
        <v>1012936</v>
      </c>
      <c r="C4991" s="1">
        <v>2017</v>
      </c>
      <c r="D4991" s="1" t="s">
        <v>1091</v>
      </c>
      <c r="E4991" s="1" t="s">
        <v>1092</v>
      </c>
      <c r="F4991" s="1" t="s">
        <v>12</v>
      </c>
      <c r="G4991" s="1"/>
      <c r="H4991" s="1"/>
      <c r="I4991" s="1"/>
      <c r="J4991" s="1"/>
      <c r="K4991" s="1" t="s">
        <v>2129</v>
      </c>
      <c r="L4991" s="1" t="s">
        <v>1168</v>
      </c>
      <c r="M4991" s="1" t="s">
        <v>2131</v>
      </c>
      <c r="N4991" s="1"/>
      <c r="O4991" s="1"/>
      <c r="P4991" s="1"/>
      <c r="Q4991" s="1">
        <v>157</v>
      </c>
      <c r="R4991" s="1">
        <v>157</v>
      </c>
      <c r="S4991" s="1">
        <v>0</v>
      </c>
      <c r="T4991" s="1">
        <v>0</v>
      </c>
      <c r="U4991" s="1">
        <v>0</v>
      </c>
      <c r="V4991" s="1">
        <v>0.76400000000000001</v>
      </c>
      <c r="W4991" s="1">
        <v>0</v>
      </c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>
        <f t="shared" si="111"/>
        <v>157</v>
      </c>
    </row>
    <row r="4992" spans="1:49" x14ac:dyDescent="0.25">
      <c r="A4992" s="1" t="s">
        <v>919</v>
      </c>
      <c r="B4992" s="1">
        <v>1012936</v>
      </c>
      <c r="C4992" s="1">
        <v>2017</v>
      </c>
      <c r="D4992" s="1" t="s">
        <v>1091</v>
      </c>
      <c r="E4992" s="1" t="s">
        <v>1092</v>
      </c>
      <c r="F4992" s="1" t="s">
        <v>12</v>
      </c>
      <c r="G4992" s="1"/>
      <c r="H4992" s="1"/>
      <c r="I4992" s="1"/>
      <c r="J4992" s="1"/>
      <c r="K4992" s="1" t="s">
        <v>1498</v>
      </c>
      <c r="L4992" s="1" t="s">
        <v>1094</v>
      </c>
      <c r="M4992" s="1" t="s">
        <v>1661</v>
      </c>
      <c r="N4992" s="1"/>
      <c r="O4992" s="1"/>
      <c r="P4992" s="1"/>
      <c r="Q4992" s="1">
        <v>6</v>
      </c>
      <c r="R4992" s="1">
        <v>6</v>
      </c>
      <c r="S4992" s="1">
        <v>0</v>
      </c>
      <c r="T4992" s="1">
        <v>0</v>
      </c>
      <c r="U4992" s="1">
        <v>0</v>
      </c>
      <c r="V4992" s="1">
        <v>0.94099999999999995</v>
      </c>
      <c r="W4992" s="1">
        <v>0</v>
      </c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>
        <f t="shared" si="111"/>
        <v>6</v>
      </c>
    </row>
    <row r="4993" spans="1:49" x14ac:dyDescent="0.25">
      <c r="A4993" s="1" t="s">
        <v>919</v>
      </c>
      <c r="B4993" s="1">
        <v>1012936</v>
      </c>
      <c r="C4993" s="1">
        <v>2017</v>
      </c>
      <c r="D4993" s="1" t="s">
        <v>1091</v>
      </c>
      <c r="E4993" s="1" t="s">
        <v>1092</v>
      </c>
      <c r="F4993" s="1" t="s">
        <v>12</v>
      </c>
      <c r="G4993" s="1"/>
      <c r="H4993" s="1"/>
      <c r="I4993" s="1"/>
      <c r="J4993" s="1"/>
      <c r="K4993" s="1" t="s">
        <v>2134</v>
      </c>
      <c r="L4993" s="1" t="s">
        <v>1168</v>
      </c>
      <c r="M4993" s="1" t="s">
        <v>2135</v>
      </c>
      <c r="N4993" s="1"/>
      <c r="O4993" s="1"/>
      <c r="P4993" s="1"/>
      <c r="Q4993" s="1">
        <v>17</v>
      </c>
      <c r="R4993" s="1">
        <v>17</v>
      </c>
      <c r="S4993" s="1">
        <v>0</v>
      </c>
      <c r="T4993" s="1">
        <v>0</v>
      </c>
      <c r="U4993" s="1">
        <v>0</v>
      </c>
      <c r="V4993" s="1">
        <v>0.78100000000000003</v>
      </c>
      <c r="W4993" s="1">
        <v>0</v>
      </c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>
        <f t="shared" si="111"/>
        <v>17</v>
      </c>
    </row>
    <row r="4994" spans="1:49" x14ac:dyDescent="0.25">
      <c r="A4994" s="1" t="s">
        <v>919</v>
      </c>
      <c r="B4994" s="1">
        <v>1012936</v>
      </c>
      <c r="C4994" s="1">
        <v>2017</v>
      </c>
      <c r="D4994" s="1" t="s">
        <v>1091</v>
      </c>
      <c r="E4994" s="1" t="s">
        <v>1092</v>
      </c>
      <c r="F4994" s="1" t="s">
        <v>12</v>
      </c>
      <c r="G4994" s="1"/>
      <c r="H4994" s="1"/>
      <c r="I4994" s="1"/>
      <c r="J4994" s="1"/>
      <c r="K4994" s="1" t="s">
        <v>1664</v>
      </c>
      <c r="L4994" s="1" t="s">
        <v>1168</v>
      </c>
      <c r="M4994" s="1" t="s">
        <v>1665</v>
      </c>
      <c r="N4994" s="1"/>
      <c r="O4994" s="1"/>
      <c r="P4994" s="1"/>
      <c r="Q4994" s="1">
        <v>1</v>
      </c>
      <c r="R4994" s="1">
        <v>1</v>
      </c>
      <c r="S4994" s="1">
        <v>0</v>
      </c>
      <c r="T4994" s="1">
        <v>0</v>
      </c>
      <c r="U4994" s="1">
        <v>0</v>
      </c>
      <c r="V4994" s="1">
        <v>0.80800000000000005</v>
      </c>
      <c r="W4994" s="1">
        <v>0</v>
      </c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>
        <f t="shared" si="111"/>
        <v>1</v>
      </c>
    </row>
    <row r="4995" spans="1:49" x14ac:dyDescent="0.25">
      <c r="A4995" s="1" t="s">
        <v>919</v>
      </c>
      <c r="B4995" s="1">
        <v>1012936</v>
      </c>
      <c r="C4995" s="1">
        <v>2017</v>
      </c>
      <c r="D4995" s="1" t="s">
        <v>1091</v>
      </c>
      <c r="E4995" s="1" t="s">
        <v>1092</v>
      </c>
      <c r="F4995" s="1" t="s">
        <v>12</v>
      </c>
      <c r="G4995" s="1"/>
      <c r="H4995" s="1"/>
      <c r="I4995" s="1"/>
      <c r="J4995" s="1"/>
      <c r="K4995" s="1" t="s">
        <v>1166</v>
      </c>
      <c r="L4995" s="1" t="s">
        <v>1094</v>
      </c>
      <c r="M4995" s="1" t="s">
        <v>1167</v>
      </c>
      <c r="N4995" s="1"/>
      <c r="O4995" s="1"/>
      <c r="P4995" s="1"/>
      <c r="Q4995" s="1">
        <v>14</v>
      </c>
      <c r="R4995" s="1">
        <v>14</v>
      </c>
      <c r="S4995" s="1">
        <v>0</v>
      </c>
      <c r="T4995" s="1">
        <v>0</v>
      </c>
      <c r="U4995" s="1">
        <v>0</v>
      </c>
      <c r="V4995" s="1">
        <v>0.95899999999999996</v>
      </c>
      <c r="W4995" s="1">
        <v>1E-3</v>
      </c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>
        <f t="shared" ref="AW4995:AW5058" si="112">+Q4995+U4995</f>
        <v>14</v>
      </c>
    </row>
    <row r="4996" spans="1:49" x14ac:dyDescent="0.25">
      <c r="A4996" s="1" t="s">
        <v>919</v>
      </c>
      <c r="B4996" s="1">
        <v>1012936</v>
      </c>
      <c r="C4996" s="1">
        <v>2017</v>
      </c>
      <c r="D4996" s="1" t="s">
        <v>1091</v>
      </c>
      <c r="E4996" s="1" t="s">
        <v>1092</v>
      </c>
      <c r="F4996" s="1" t="s">
        <v>12</v>
      </c>
      <c r="G4996" s="1"/>
      <c r="H4996" s="1"/>
      <c r="I4996" s="1"/>
      <c r="J4996" s="1"/>
      <c r="K4996" s="1" t="s">
        <v>2140</v>
      </c>
      <c r="L4996" s="1" t="s">
        <v>1094</v>
      </c>
      <c r="M4996" s="1" t="s">
        <v>2884</v>
      </c>
      <c r="N4996" s="1"/>
      <c r="O4996" s="1"/>
      <c r="P4996" s="1"/>
      <c r="Q4996" s="1">
        <v>180</v>
      </c>
      <c r="R4996" s="1">
        <v>180</v>
      </c>
      <c r="S4996" s="1">
        <v>0</v>
      </c>
      <c r="T4996" s="1">
        <v>0</v>
      </c>
      <c r="U4996" s="1">
        <v>0</v>
      </c>
      <c r="V4996" s="1">
        <v>0.91600000000000004</v>
      </c>
      <c r="W4996" s="1">
        <v>0</v>
      </c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>
        <f t="shared" si="112"/>
        <v>180</v>
      </c>
    </row>
    <row r="4997" spans="1:49" x14ac:dyDescent="0.25">
      <c r="A4997" s="1" t="s">
        <v>919</v>
      </c>
      <c r="B4997" s="1">
        <v>1012936</v>
      </c>
      <c r="C4997" s="1">
        <v>2017</v>
      </c>
      <c r="D4997" s="1" t="s">
        <v>1091</v>
      </c>
      <c r="E4997" s="1" t="s">
        <v>1092</v>
      </c>
      <c r="F4997" s="1" t="s">
        <v>12</v>
      </c>
      <c r="G4997" s="1"/>
      <c r="H4997" s="1"/>
      <c r="I4997" s="1"/>
      <c r="J4997" s="1"/>
      <c r="K4997" s="1" t="s">
        <v>2058</v>
      </c>
      <c r="L4997" s="1" t="s">
        <v>1094</v>
      </c>
      <c r="M4997" s="1" t="s">
        <v>2142</v>
      </c>
      <c r="N4997" s="1"/>
      <c r="O4997" s="1"/>
      <c r="P4997" s="1"/>
      <c r="Q4997" s="1">
        <v>8</v>
      </c>
      <c r="R4997" s="1">
        <v>8</v>
      </c>
      <c r="S4997" s="1">
        <v>0</v>
      </c>
      <c r="T4997" s="1">
        <v>0</v>
      </c>
      <c r="U4997" s="1">
        <v>0</v>
      </c>
      <c r="V4997" s="1">
        <v>0.95799999999999996</v>
      </c>
      <c r="W4997" s="1">
        <v>1E-3</v>
      </c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>
        <f t="shared" si="112"/>
        <v>8</v>
      </c>
    </row>
    <row r="4998" spans="1:49" x14ac:dyDescent="0.25">
      <c r="A4998" s="1" t="s">
        <v>919</v>
      </c>
      <c r="B4998" s="1">
        <v>1012936</v>
      </c>
      <c r="C4998" s="1">
        <v>2017</v>
      </c>
      <c r="D4998" s="1" t="s">
        <v>1091</v>
      </c>
      <c r="E4998" s="1" t="s">
        <v>1092</v>
      </c>
      <c r="F4998" s="1" t="s">
        <v>12</v>
      </c>
      <c r="G4998" s="1"/>
      <c r="H4998" s="1"/>
      <c r="I4998" s="1"/>
      <c r="J4998" s="1"/>
      <c r="K4998" s="1" t="s">
        <v>1172</v>
      </c>
      <c r="L4998" s="1" t="s">
        <v>1094</v>
      </c>
      <c r="M4998" s="1" t="s">
        <v>1173</v>
      </c>
      <c r="N4998" s="1"/>
      <c r="O4998" s="1"/>
      <c r="P4998" s="1"/>
      <c r="Q4998" s="1">
        <v>1648</v>
      </c>
      <c r="R4998" s="1">
        <v>1648</v>
      </c>
      <c r="S4998" s="1">
        <v>0</v>
      </c>
      <c r="T4998" s="1">
        <v>0</v>
      </c>
      <c r="U4998" s="1">
        <v>0</v>
      </c>
      <c r="V4998" s="1">
        <v>0.94499999999999995</v>
      </c>
      <c r="W4998" s="1">
        <v>1E-3</v>
      </c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>
        <f t="shared" si="112"/>
        <v>1648</v>
      </c>
    </row>
    <row r="4999" spans="1:49" x14ac:dyDescent="0.25">
      <c r="A4999" s="1" t="s">
        <v>919</v>
      </c>
      <c r="B4999" s="1">
        <v>1012936</v>
      </c>
      <c r="C4999" s="1">
        <v>2017</v>
      </c>
      <c r="D4999" s="1" t="s">
        <v>1091</v>
      </c>
      <c r="E4999" s="1" t="s">
        <v>1092</v>
      </c>
      <c r="F4999" s="1" t="s">
        <v>12</v>
      </c>
      <c r="G4999" s="1"/>
      <c r="H4999" s="1"/>
      <c r="I4999" s="1"/>
      <c r="J4999" s="1"/>
      <c r="K4999" s="1" t="s">
        <v>1172</v>
      </c>
      <c r="L4999" s="1" t="s">
        <v>1168</v>
      </c>
      <c r="M4999" s="1" t="s">
        <v>1504</v>
      </c>
      <c r="N4999" s="1"/>
      <c r="O4999" s="1"/>
      <c r="P4999" s="1"/>
      <c r="Q4999" s="1">
        <v>80</v>
      </c>
      <c r="R4999" s="1">
        <v>80</v>
      </c>
      <c r="S4999" s="1">
        <v>0</v>
      </c>
      <c r="T4999" s="1">
        <v>0</v>
      </c>
      <c r="U4999" s="1">
        <v>0</v>
      </c>
      <c r="V4999" s="1">
        <v>0.97199999999999998</v>
      </c>
      <c r="W4999" s="1">
        <v>4.0000000000000001E-3</v>
      </c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>
        <f t="shared" si="112"/>
        <v>80</v>
      </c>
    </row>
    <row r="5000" spans="1:49" x14ac:dyDescent="0.25">
      <c r="A5000" s="1" t="s">
        <v>919</v>
      </c>
      <c r="B5000" s="1">
        <v>1012936</v>
      </c>
      <c r="C5000" s="1">
        <v>2017</v>
      </c>
      <c r="D5000" s="1" t="s">
        <v>1091</v>
      </c>
      <c r="E5000" s="1" t="s">
        <v>1092</v>
      </c>
      <c r="F5000" s="1" t="s">
        <v>12</v>
      </c>
      <c r="G5000" s="1"/>
      <c r="H5000" s="1"/>
      <c r="I5000" s="1"/>
      <c r="J5000" s="1"/>
      <c r="K5000" s="1" t="s">
        <v>1177</v>
      </c>
      <c r="L5000" s="1" t="s">
        <v>1094</v>
      </c>
      <c r="M5000" s="1" t="s">
        <v>1178</v>
      </c>
      <c r="N5000" s="1"/>
      <c r="O5000" s="1"/>
      <c r="P5000" s="1"/>
      <c r="Q5000" s="1">
        <v>351</v>
      </c>
      <c r="R5000" s="1">
        <v>351</v>
      </c>
      <c r="S5000" s="1">
        <v>0</v>
      </c>
      <c r="T5000" s="1">
        <v>0</v>
      </c>
      <c r="U5000" s="1">
        <v>0</v>
      </c>
      <c r="V5000" s="1">
        <v>0.94499999999999995</v>
      </c>
      <c r="W5000" s="1">
        <v>1E-3</v>
      </c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>
        <f t="shared" si="112"/>
        <v>351</v>
      </c>
    </row>
    <row r="5001" spans="1:49" x14ac:dyDescent="0.25">
      <c r="A5001" s="1" t="s">
        <v>919</v>
      </c>
      <c r="B5001" s="1">
        <v>1012936</v>
      </c>
      <c r="C5001" s="1">
        <v>2017</v>
      </c>
      <c r="D5001" s="1" t="s">
        <v>1091</v>
      </c>
      <c r="E5001" s="1" t="s">
        <v>1092</v>
      </c>
      <c r="F5001" s="1" t="s">
        <v>12</v>
      </c>
      <c r="G5001" s="1"/>
      <c r="H5001" s="1"/>
      <c r="I5001" s="1"/>
      <c r="J5001" s="1"/>
      <c r="K5001" s="1" t="s">
        <v>1177</v>
      </c>
      <c r="L5001" s="1" t="s">
        <v>1168</v>
      </c>
      <c r="M5001" s="1" t="s">
        <v>1179</v>
      </c>
      <c r="N5001" s="1"/>
      <c r="O5001" s="1"/>
      <c r="P5001" s="1"/>
      <c r="Q5001" s="1">
        <v>81</v>
      </c>
      <c r="R5001" s="1">
        <v>81</v>
      </c>
      <c r="S5001" s="1">
        <v>0</v>
      </c>
      <c r="T5001" s="1">
        <v>0</v>
      </c>
      <c r="U5001" s="1">
        <v>0</v>
      </c>
      <c r="V5001" s="1">
        <v>0.94499999999999995</v>
      </c>
      <c r="W5001" s="1">
        <v>2E-3</v>
      </c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>
        <f t="shared" si="112"/>
        <v>81</v>
      </c>
    </row>
    <row r="5002" spans="1:49" x14ac:dyDescent="0.25">
      <c r="A5002" s="1" t="s">
        <v>919</v>
      </c>
      <c r="B5002" s="1">
        <v>1012936</v>
      </c>
      <c r="C5002" s="1">
        <v>2017</v>
      </c>
      <c r="D5002" s="1" t="s">
        <v>1091</v>
      </c>
      <c r="E5002" s="1" t="s">
        <v>1092</v>
      </c>
      <c r="F5002" s="1" t="s">
        <v>12</v>
      </c>
      <c r="G5002" s="1"/>
      <c r="H5002" s="1"/>
      <c r="I5002" s="1"/>
      <c r="J5002" s="1"/>
      <c r="K5002" s="1" t="s">
        <v>2143</v>
      </c>
      <c r="L5002" s="1" t="s">
        <v>1094</v>
      </c>
      <c r="M5002" s="1" t="s">
        <v>2891</v>
      </c>
      <c r="N5002" s="1"/>
      <c r="O5002" s="1"/>
      <c r="P5002" s="1"/>
      <c r="Q5002" s="1">
        <v>63</v>
      </c>
      <c r="R5002" s="1">
        <v>63</v>
      </c>
      <c r="S5002" s="1">
        <v>0</v>
      </c>
      <c r="T5002" s="1">
        <v>0</v>
      </c>
      <c r="U5002" s="1">
        <v>0</v>
      </c>
      <c r="V5002" s="1">
        <v>0.88700000000000001</v>
      </c>
      <c r="W5002" s="1">
        <v>0</v>
      </c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>
        <f t="shared" si="112"/>
        <v>63</v>
      </c>
    </row>
    <row r="5003" spans="1:49" x14ac:dyDescent="0.25">
      <c r="A5003" s="1" t="s">
        <v>919</v>
      </c>
      <c r="B5003" s="1">
        <v>1012936</v>
      </c>
      <c r="C5003" s="1">
        <v>2017</v>
      </c>
      <c r="D5003" s="1" t="s">
        <v>1091</v>
      </c>
      <c r="E5003" s="1" t="s">
        <v>1092</v>
      </c>
      <c r="F5003" s="1" t="s">
        <v>12</v>
      </c>
      <c r="G5003" s="1"/>
      <c r="H5003" s="1"/>
      <c r="I5003" s="1"/>
      <c r="J5003" s="1"/>
      <c r="K5003" s="1" t="s">
        <v>1182</v>
      </c>
      <c r="L5003" s="1" t="s">
        <v>1094</v>
      </c>
      <c r="M5003" s="1" t="s">
        <v>1183</v>
      </c>
      <c r="N5003" s="1"/>
      <c r="O5003" s="1"/>
      <c r="P5003" s="1"/>
      <c r="Q5003" s="1">
        <v>29</v>
      </c>
      <c r="R5003" s="1">
        <v>29</v>
      </c>
      <c r="S5003" s="1">
        <v>0</v>
      </c>
      <c r="T5003" s="1">
        <v>0</v>
      </c>
      <c r="U5003" s="1">
        <v>0</v>
      </c>
      <c r="V5003" s="1">
        <v>0.96</v>
      </c>
      <c r="W5003" s="1">
        <v>0</v>
      </c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>
        <f t="shared" si="112"/>
        <v>29</v>
      </c>
    </row>
    <row r="5004" spans="1:49" x14ac:dyDescent="0.25">
      <c r="A5004" s="1" t="s">
        <v>919</v>
      </c>
      <c r="B5004" s="1">
        <v>1012936</v>
      </c>
      <c r="C5004" s="1">
        <v>2017</v>
      </c>
      <c r="D5004" s="1" t="s">
        <v>1091</v>
      </c>
      <c r="E5004" s="1" t="s">
        <v>1092</v>
      </c>
      <c r="F5004" s="1" t="s">
        <v>12</v>
      </c>
      <c r="G5004" s="1"/>
      <c r="H5004" s="1"/>
      <c r="I5004" s="1"/>
      <c r="J5004" s="1"/>
      <c r="K5004" s="1" t="s">
        <v>1182</v>
      </c>
      <c r="L5004" s="1" t="s">
        <v>1168</v>
      </c>
      <c r="M5004" s="1" t="s">
        <v>1672</v>
      </c>
      <c r="N5004" s="1"/>
      <c r="O5004" s="1"/>
      <c r="P5004" s="1"/>
      <c r="Q5004" s="1">
        <v>4</v>
      </c>
      <c r="R5004" s="1">
        <v>4</v>
      </c>
      <c r="S5004" s="1">
        <v>0</v>
      </c>
      <c r="T5004" s="1">
        <v>0</v>
      </c>
      <c r="U5004" s="1">
        <v>0</v>
      </c>
      <c r="V5004" s="1">
        <v>0.97599999999999998</v>
      </c>
      <c r="W5004" s="1">
        <v>4.0000000000000001E-3</v>
      </c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>
        <f t="shared" si="112"/>
        <v>4</v>
      </c>
    </row>
    <row r="5005" spans="1:49" x14ac:dyDescent="0.25">
      <c r="A5005" s="1" t="s">
        <v>919</v>
      </c>
      <c r="B5005" s="1">
        <v>1012936</v>
      </c>
      <c r="C5005" s="1">
        <v>2017</v>
      </c>
      <c r="D5005" s="1" t="s">
        <v>1091</v>
      </c>
      <c r="E5005" s="1" t="s">
        <v>1092</v>
      </c>
      <c r="F5005" s="1" t="s">
        <v>12</v>
      </c>
      <c r="G5005" s="1"/>
      <c r="H5005" s="1"/>
      <c r="I5005" s="1"/>
      <c r="J5005" s="1"/>
      <c r="K5005" s="1" t="s">
        <v>2148</v>
      </c>
      <c r="L5005" s="1" t="s">
        <v>1094</v>
      </c>
      <c r="M5005" s="1" t="s">
        <v>2149</v>
      </c>
      <c r="N5005" s="1"/>
      <c r="O5005" s="1"/>
      <c r="P5005" s="1"/>
      <c r="Q5005" s="1">
        <v>145</v>
      </c>
      <c r="R5005" s="1">
        <v>145</v>
      </c>
      <c r="S5005" s="1">
        <v>0</v>
      </c>
      <c r="T5005" s="1">
        <v>0</v>
      </c>
      <c r="U5005" s="1">
        <v>0</v>
      </c>
      <c r="V5005" s="1">
        <v>0.91900000000000004</v>
      </c>
      <c r="W5005" s="1">
        <v>0</v>
      </c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>
        <f t="shared" si="112"/>
        <v>145</v>
      </c>
    </row>
    <row r="5006" spans="1:49" x14ac:dyDescent="0.25">
      <c r="A5006" s="1" t="s">
        <v>919</v>
      </c>
      <c r="B5006" s="1">
        <v>1012936</v>
      </c>
      <c r="C5006" s="1">
        <v>2017</v>
      </c>
      <c r="D5006" s="1" t="s">
        <v>1091</v>
      </c>
      <c r="E5006" s="1" t="s">
        <v>1092</v>
      </c>
      <c r="F5006" s="1" t="s">
        <v>12</v>
      </c>
      <c r="G5006" s="1"/>
      <c r="H5006" s="1"/>
      <c r="I5006" s="1"/>
      <c r="J5006" s="1"/>
      <c r="K5006" s="1" t="s">
        <v>1505</v>
      </c>
      <c r="L5006" s="1" t="s">
        <v>1168</v>
      </c>
      <c r="M5006" s="1" t="s">
        <v>1506</v>
      </c>
      <c r="N5006" s="1"/>
      <c r="O5006" s="1"/>
      <c r="P5006" s="1"/>
      <c r="Q5006" s="1">
        <v>8</v>
      </c>
      <c r="R5006" s="1">
        <v>8</v>
      </c>
      <c r="S5006" s="1">
        <v>0</v>
      </c>
      <c r="T5006" s="1">
        <v>0</v>
      </c>
      <c r="U5006" s="1">
        <v>0</v>
      </c>
      <c r="V5006" s="1">
        <v>0.97399999999999998</v>
      </c>
      <c r="W5006" s="1">
        <v>0</v>
      </c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>
        <f t="shared" si="112"/>
        <v>8</v>
      </c>
    </row>
    <row r="5007" spans="1:49" x14ac:dyDescent="0.25">
      <c r="A5007" s="1" t="s">
        <v>919</v>
      </c>
      <c r="B5007" s="1">
        <v>1012936</v>
      </c>
      <c r="C5007" s="1">
        <v>2017</v>
      </c>
      <c r="D5007" s="1" t="s">
        <v>1091</v>
      </c>
      <c r="E5007" s="1" t="s">
        <v>1092</v>
      </c>
      <c r="F5007" s="1" t="s">
        <v>12</v>
      </c>
      <c r="G5007" s="1"/>
      <c r="H5007" s="1"/>
      <c r="I5007" s="1"/>
      <c r="J5007" s="1"/>
      <c r="K5007" s="1" t="s">
        <v>2150</v>
      </c>
      <c r="L5007" s="1" t="s">
        <v>1094</v>
      </c>
      <c r="M5007" s="1" t="s">
        <v>2151</v>
      </c>
      <c r="N5007" s="1"/>
      <c r="O5007" s="1"/>
      <c r="P5007" s="1"/>
      <c r="Q5007" s="1">
        <v>88</v>
      </c>
      <c r="R5007" s="1">
        <v>88</v>
      </c>
      <c r="S5007" s="1">
        <v>0</v>
      </c>
      <c r="T5007" s="1">
        <v>0</v>
      </c>
      <c r="U5007" s="1">
        <v>0</v>
      </c>
      <c r="V5007" s="1">
        <v>0.875</v>
      </c>
      <c r="W5007" s="1">
        <v>0</v>
      </c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>
        <f t="shared" si="112"/>
        <v>88</v>
      </c>
    </row>
    <row r="5008" spans="1:49" x14ac:dyDescent="0.25">
      <c r="A5008" s="1" t="s">
        <v>919</v>
      </c>
      <c r="B5008" s="1">
        <v>1012936</v>
      </c>
      <c r="C5008" s="1">
        <v>2017</v>
      </c>
      <c r="D5008" s="1" t="s">
        <v>1091</v>
      </c>
      <c r="E5008" s="1" t="s">
        <v>1092</v>
      </c>
      <c r="F5008" s="1" t="s">
        <v>12</v>
      </c>
      <c r="G5008" s="1"/>
      <c r="H5008" s="1"/>
      <c r="I5008" s="1"/>
      <c r="J5008" s="1"/>
      <c r="K5008" s="1" t="s">
        <v>1507</v>
      </c>
      <c r="L5008" s="1" t="s">
        <v>1094</v>
      </c>
      <c r="M5008" s="1" t="s">
        <v>2152</v>
      </c>
      <c r="N5008" s="1"/>
      <c r="O5008" s="1"/>
      <c r="P5008" s="1"/>
      <c r="Q5008" s="1">
        <v>31</v>
      </c>
      <c r="R5008" s="1">
        <v>31</v>
      </c>
      <c r="S5008" s="1">
        <v>0</v>
      </c>
      <c r="T5008" s="1">
        <v>0</v>
      </c>
      <c r="U5008" s="1">
        <v>0</v>
      </c>
      <c r="V5008" s="1">
        <v>0.94799999999999995</v>
      </c>
      <c r="W5008" s="1">
        <v>2E-3</v>
      </c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>
        <f t="shared" si="112"/>
        <v>31</v>
      </c>
    </row>
    <row r="5009" spans="1:49" x14ac:dyDescent="0.25">
      <c r="A5009" s="1" t="s">
        <v>919</v>
      </c>
      <c r="B5009" s="1">
        <v>1012936</v>
      </c>
      <c r="C5009" s="1">
        <v>2017</v>
      </c>
      <c r="D5009" s="1" t="s">
        <v>1091</v>
      </c>
      <c r="E5009" s="1" t="s">
        <v>1092</v>
      </c>
      <c r="F5009" s="1" t="s">
        <v>12</v>
      </c>
      <c r="G5009" s="1"/>
      <c r="H5009" s="1"/>
      <c r="I5009" s="1"/>
      <c r="J5009" s="1"/>
      <c r="K5009" s="1" t="s">
        <v>1509</v>
      </c>
      <c r="L5009" s="1" t="s">
        <v>1094</v>
      </c>
      <c r="M5009" s="1" t="s">
        <v>1510</v>
      </c>
      <c r="N5009" s="1"/>
      <c r="O5009" s="1"/>
      <c r="P5009" s="1"/>
      <c r="Q5009" s="1">
        <v>1011</v>
      </c>
      <c r="R5009" s="1">
        <v>1011</v>
      </c>
      <c r="S5009" s="1">
        <v>0</v>
      </c>
      <c r="T5009" s="1">
        <v>0</v>
      </c>
      <c r="U5009" s="1">
        <v>0</v>
      </c>
      <c r="V5009" s="1">
        <v>0.93100000000000005</v>
      </c>
      <c r="W5009" s="1">
        <v>0</v>
      </c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>
        <f t="shared" si="112"/>
        <v>1011</v>
      </c>
    </row>
    <row r="5010" spans="1:49" x14ac:dyDescent="0.25">
      <c r="A5010" s="1" t="s">
        <v>919</v>
      </c>
      <c r="B5010" s="1">
        <v>1012936</v>
      </c>
      <c r="C5010" s="1">
        <v>2017</v>
      </c>
      <c r="D5010" s="1" t="s">
        <v>1091</v>
      </c>
      <c r="E5010" s="1" t="s">
        <v>1092</v>
      </c>
      <c r="F5010" s="1" t="s">
        <v>12</v>
      </c>
      <c r="G5010" s="1"/>
      <c r="H5010" s="1"/>
      <c r="I5010" s="1"/>
      <c r="J5010" s="1"/>
      <c r="K5010" s="1" t="s">
        <v>1511</v>
      </c>
      <c r="L5010" s="1" t="s">
        <v>1094</v>
      </c>
      <c r="M5010" s="1" t="s">
        <v>1512</v>
      </c>
      <c r="N5010" s="1"/>
      <c r="O5010" s="1"/>
      <c r="P5010" s="1"/>
      <c r="Q5010" s="1">
        <v>10</v>
      </c>
      <c r="R5010" s="1">
        <v>10</v>
      </c>
      <c r="S5010" s="1">
        <v>0</v>
      </c>
      <c r="T5010" s="1">
        <v>0</v>
      </c>
      <c r="U5010" s="1">
        <v>0</v>
      </c>
      <c r="V5010" s="1">
        <v>0.94299999999999995</v>
      </c>
      <c r="W5010" s="1">
        <v>0</v>
      </c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>
        <f t="shared" si="112"/>
        <v>10</v>
      </c>
    </row>
    <row r="5011" spans="1:49" x14ac:dyDescent="0.25">
      <c r="A5011" s="1" t="s">
        <v>919</v>
      </c>
      <c r="B5011" s="1">
        <v>1012936</v>
      </c>
      <c r="C5011" s="1">
        <v>2017</v>
      </c>
      <c r="D5011" s="1" t="s">
        <v>1091</v>
      </c>
      <c r="E5011" s="1" t="s">
        <v>1092</v>
      </c>
      <c r="F5011" s="1" t="s">
        <v>12</v>
      </c>
      <c r="G5011" s="1"/>
      <c r="H5011" s="1"/>
      <c r="I5011" s="1"/>
      <c r="J5011" s="1"/>
      <c r="K5011" s="1" t="s">
        <v>1514</v>
      </c>
      <c r="L5011" s="1" t="s">
        <v>1094</v>
      </c>
      <c r="M5011" s="1" t="s">
        <v>1515</v>
      </c>
      <c r="N5011" s="1"/>
      <c r="O5011" s="1"/>
      <c r="P5011" s="1"/>
      <c r="Q5011" s="1">
        <v>24</v>
      </c>
      <c r="R5011" s="1">
        <v>24</v>
      </c>
      <c r="S5011" s="1">
        <v>0</v>
      </c>
      <c r="T5011" s="1">
        <v>0</v>
      </c>
      <c r="U5011" s="1">
        <v>0</v>
      </c>
      <c r="V5011" s="1">
        <v>0.94799999999999995</v>
      </c>
      <c r="W5011" s="1">
        <v>2E-3</v>
      </c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>
        <f t="shared" si="112"/>
        <v>24</v>
      </c>
    </row>
    <row r="5012" spans="1:49" x14ac:dyDescent="0.25">
      <c r="A5012" s="1" t="s">
        <v>919</v>
      </c>
      <c r="B5012" s="1">
        <v>1012936</v>
      </c>
      <c r="C5012" s="1">
        <v>2017</v>
      </c>
      <c r="D5012" s="1" t="s">
        <v>1091</v>
      </c>
      <c r="E5012" s="1" t="s">
        <v>1092</v>
      </c>
      <c r="F5012" s="1" t="s">
        <v>12</v>
      </c>
      <c r="G5012" s="1"/>
      <c r="H5012" s="1"/>
      <c r="I5012" s="1"/>
      <c r="J5012" s="1"/>
      <c r="K5012" s="1" t="s">
        <v>1516</v>
      </c>
      <c r="L5012" s="1" t="s">
        <v>1094</v>
      </c>
      <c r="M5012" s="1" t="s">
        <v>1684</v>
      </c>
      <c r="N5012" s="1"/>
      <c r="O5012" s="1"/>
      <c r="P5012" s="1"/>
      <c r="Q5012" s="1">
        <v>58</v>
      </c>
      <c r="R5012" s="1">
        <v>58</v>
      </c>
      <c r="S5012" s="1">
        <v>0</v>
      </c>
      <c r="T5012" s="1">
        <v>0</v>
      </c>
      <c r="U5012" s="1">
        <v>0</v>
      </c>
      <c r="V5012" s="1">
        <v>0.97399999999999998</v>
      </c>
      <c r="W5012" s="1">
        <v>1E-3</v>
      </c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>
        <f t="shared" si="112"/>
        <v>58</v>
      </c>
    </row>
    <row r="5013" spans="1:49" x14ac:dyDescent="0.25">
      <c r="A5013" s="1" t="s">
        <v>919</v>
      </c>
      <c r="B5013" s="1">
        <v>1012936</v>
      </c>
      <c r="C5013" s="1">
        <v>2017</v>
      </c>
      <c r="D5013" s="1" t="s">
        <v>1091</v>
      </c>
      <c r="E5013" s="1" t="s">
        <v>1092</v>
      </c>
      <c r="F5013" s="1" t="s">
        <v>12</v>
      </c>
      <c r="G5013" s="1"/>
      <c r="H5013" s="1"/>
      <c r="I5013" s="1"/>
      <c r="J5013" s="1"/>
      <c r="K5013" s="1" t="s">
        <v>1516</v>
      </c>
      <c r="L5013" s="1" t="s">
        <v>1168</v>
      </c>
      <c r="M5013" s="1" t="s">
        <v>1519</v>
      </c>
      <c r="N5013" s="1"/>
      <c r="O5013" s="1"/>
      <c r="P5013" s="1"/>
      <c r="Q5013" s="1">
        <v>4</v>
      </c>
      <c r="R5013" s="1">
        <v>4</v>
      </c>
      <c r="S5013" s="1">
        <v>0</v>
      </c>
      <c r="T5013" s="1">
        <v>0</v>
      </c>
      <c r="U5013" s="1">
        <v>0</v>
      </c>
      <c r="V5013" s="1">
        <v>0.84099999999999997</v>
      </c>
      <c r="W5013" s="1">
        <v>1E-3</v>
      </c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>
        <f t="shared" si="112"/>
        <v>4</v>
      </c>
    </row>
    <row r="5014" spans="1:49" x14ac:dyDescent="0.25">
      <c r="A5014" s="1" t="s">
        <v>919</v>
      </c>
      <c r="B5014" s="1">
        <v>1012936</v>
      </c>
      <c r="C5014" s="1">
        <v>2017</v>
      </c>
      <c r="D5014" s="1" t="s">
        <v>1091</v>
      </c>
      <c r="E5014" s="1" t="s">
        <v>1092</v>
      </c>
      <c r="F5014" s="1" t="s">
        <v>12</v>
      </c>
      <c r="G5014" s="1"/>
      <c r="H5014" s="1"/>
      <c r="I5014" s="1"/>
      <c r="J5014" s="1"/>
      <c r="K5014" s="1" t="s">
        <v>1209</v>
      </c>
      <c r="L5014" s="1" t="s">
        <v>1094</v>
      </c>
      <c r="M5014" s="1" t="s">
        <v>1210</v>
      </c>
      <c r="N5014" s="1"/>
      <c r="O5014" s="1"/>
      <c r="P5014" s="1"/>
      <c r="Q5014" s="1">
        <v>210</v>
      </c>
      <c r="R5014" s="1">
        <v>210</v>
      </c>
      <c r="S5014" s="1">
        <v>0</v>
      </c>
      <c r="T5014" s="1">
        <v>0</v>
      </c>
      <c r="U5014" s="1">
        <v>0</v>
      </c>
      <c r="V5014" s="1">
        <v>0.94499999999999995</v>
      </c>
      <c r="W5014" s="1">
        <v>1E-3</v>
      </c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>
        <f t="shared" si="112"/>
        <v>210</v>
      </c>
    </row>
    <row r="5015" spans="1:49" x14ac:dyDescent="0.25">
      <c r="A5015" s="1" t="s">
        <v>919</v>
      </c>
      <c r="B5015" s="1">
        <v>1012936</v>
      </c>
      <c r="C5015" s="1">
        <v>2017</v>
      </c>
      <c r="D5015" s="1" t="s">
        <v>1091</v>
      </c>
      <c r="E5015" s="1" t="s">
        <v>1092</v>
      </c>
      <c r="F5015" s="1" t="s">
        <v>12</v>
      </c>
      <c r="G5015" s="1"/>
      <c r="H5015" s="1"/>
      <c r="I5015" s="1"/>
      <c r="J5015" s="1"/>
      <c r="K5015" s="1" t="s">
        <v>1209</v>
      </c>
      <c r="L5015" s="1" t="s">
        <v>1168</v>
      </c>
      <c r="M5015" s="1" t="s">
        <v>1520</v>
      </c>
      <c r="N5015" s="1"/>
      <c r="O5015" s="1"/>
      <c r="P5015" s="1"/>
      <c r="Q5015" s="1">
        <v>47</v>
      </c>
      <c r="R5015" s="1">
        <v>47</v>
      </c>
      <c r="S5015" s="1">
        <v>0</v>
      </c>
      <c r="T5015" s="1">
        <v>0</v>
      </c>
      <c r="U5015" s="1">
        <v>0</v>
      </c>
      <c r="V5015" s="1">
        <v>0.96699999999999997</v>
      </c>
      <c r="W5015" s="1">
        <v>4.0000000000000001E-3</v>
      </c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>
        <f t="shared" si="112"/>
        <v>47</v>
      </c>
    </row>
    <row r="5016" spans="1:49" x14ac:dyDescent="0.25">
      <c r="A5016" s="1" t="s">
        <v>172</v>
      </c>
      <c r="B5016" s="1">
        <v>1012940</v>
      </c>
      <c r="C5016" s="1">
        <v>2017</v>
      </c>
      <c r="D5016" s="1" t="s">
        <v>1091</v>
      </c>
      <c r="E5016" s="1" t="s">
        <v>1092</v>
      </c>
      <c r="F5016" s="1" t="s">
        <v>12</v>
      </c>
      <c r="G5016" s="1"/>
      <c r="H5016" s="1"/>
      <c r="I5016" s="1"/>
      <c r="J5016" s="1"/>
      <c r="K5016" s="1" t="s">
        <v>1866</v>
      </c>
      <c r="L5016" s="1" t="s">
        <v>1109</v>
      </c>
      <c r="M5016" s="1" t="s">
        <v>1867</v>
      </c>
      <c r="N5016" s="1">
        <v>40.200000000000003</v>
      </c>
      <c r="O5016" s="1">
        <v>1.0587484</v>
      </c>
      <c r="P5016" s="1">
        <v>39</v>
      </c>
      <c r="Q5016" s="1">
        <v>4</v>
      </c>
      <c r="R5016" s="1">
        <v>4</v>
      </c>
      <c r="S5016" s="1">
        <v>0</v>
      </c>
      <c r="T5016" s="1">
        <v>0</v>
      </c>
      <c r="U5016" s="1">
        <v>0</v>
      </c>
      <c r="V5016" s="1">
        <v>0.50800000000000001</v>
      </c>
      <c r="W5016" s="1">
        <v>7.0000000000000001E-3</v>
      </c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>
        <f t="shared" si="112"/>
        <v>4</v>
      </c>
    </row>
    <row r="5017" spans="1:49" x14ac:dyDescent="0.25">
      <c r="A5017" s="1" t="s">
        <v>172</v>
      </c>
      <c r="B5017" s="1">
        <v>1012940</v>
      </c>
      <c r="C5017" s="1">
        <v>2017</v>
      </c>
      <c r="D5017" s="1" t="s">
        <v>1091</v>
      </c>
      <c r="E5017" s="1" t="s">
        <v>1092</v>
      </c>
      <c r="F5017" s="1" t="s">
        <v>12</v>
      </c>
      <c r="G5017" s="1"/>
      <c r="H5017" s="1"/>
      <c r="I5017" s="1"/>
      <c r="J5017" s="1"/>
      <c r="K5017" s="1" t="s">
        <v>1424</v>
      </c>
      <c r="L5017" s="1" t="s">
        <v>1109</v>
      </c>
      <c r="M5017" s="1" t="s">
        <v>1425</v>
      </c>
      <c r="N5017" s="1">
        <v>41.1</v>
      </c>
      <c r="O5017" s="1">
        <v>1.7516512</v>
      </c>
      <c r="P5017" s="1">
        <v>38</v>
      </c>
      <c r="Q5017" s="1">
        <v>202</v>
      </c>
      <c r="R5017" s="1">
        <v>218</v>
      </c>
      <c r="S5017" s="1">
        <v>0</v>
      </c>
      <c r="T5017" s="1">
        <v>22</v>
      </c>
      <c r="U5017" s="1">
        <v>0</v>
      </c>
      <c r="V5017" s="1">
        <v>0.50800000000000001</v>
      </c>
      <c r="W5017" s="1">
        <v>7.0000000000000001E-3</v>
      </c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>
        <f t="shared" si="112"/>
        <v>202</v>
      </c>
    </row>
    <row r="5018" spans="1:49" x14ac:dyDescent="0.25">
      <c r="A5018" s="1" t="s">
        <v>172</v>
      </c>
      <c r="B5018" s="1">
        <v>1012940</v>
      </c>
      <c r="C5018" s="1">
        <v>2017</v>
      </c>
      <c r="D5018" s="1" t="s">
        <v>1091</v>
      </c>
      <c r="E5018" s="1" t="s">
        <v>1092</v>
      </c>
      <c r="F5018" s="1" t="s">
        <v>12</v>
      </c>
      <c r="G5018" s="1"/>
      <c r="H5018" s="1"/>
      <c r="I5018" s="1"/>
      <c r="J5018" s="1"/>
      <c r="K5018" s="1" t="s">
        <v>1428</v>
      </c>
      <c r="L5018" s="1" t="s">
        <v>1109</v>
      </c>
      <c r="M5018" s="1" t="s">
        <v>1429</v>
      </c>
      <c r="N5018" s="1">
        <v>42.8</v>
      </c>
      <c r="O5018" s="1">
        <v>1.7417225000000001</v>
      </c>
      <c r="P5018" s="1">
        <v>35</v>
      </c>
      <c r="Q5018" s="1">
        <v>69</v>
      </c>
      <c r="R5018" s="1">
        <v>81</v>
      </c>
      <c r="S5018" s="1">
        <v>0</v>
      </c>
      <c r="T5018" s="1">
        <v>6</v>
      </c>
      <c r="U5018" s="1">
        <v>0</v>
      </c>
      <c r="V5018" s="1">
        <v>0.50800000000000001</v>
      </c>
      <c r="W5018" s="1">
        <v>7.0000000000000001E-3</v>
      </c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>
        <f t="shared" si="112"/>
        <v>69</v>
      </c>
    </row>
    <row r="5019" spans="1:49" x14ac:dyDescent="0.25">
      <c r="A5019" s="1" t="s">
        <v>172</v>
      </c>
      <c r="B5019" s="1">
        <v>1012940</v>
      </c>
      <c r="C5019" s="1">
        <v>2017</v>
      </c>
      <c r="D5019" s="1" t="s">
        <v>1091</v>
      </c>
      <c r="E5019" s="1" t="s">
        <v>1092</v>
      </c>
      <c r="F5019" s="1" t="s">
        <v>12</v>
      </c>
      <c r="G5019" s="1"/>
      <c r="H5019" s="1"/>
      <c r="I5019" s="1"/>
      <c r="J5019" s="1"/>
      <c r="K5019" s="1" t="s">
        <v>1874</v>
      </c>
      <c r="L5019" s="1" t="s">
        <v>1109</v>
      </c>
      <c r="M5019" s="1" t="s">
        <v>1875</v>
      </c>
      <c r="N5019" s="1">
        <v>40.799999999999997</v>
      </c>
      <c r="O5019" s="1">
        <v>1.4167860000000001</v>
      </c>
      <c r="P5019" s="1">
        <v>44</v>
      </c>
      <c r="Q5019" s="1">
        <v>97</v>
      </c>
      <c r="R5019" s="1">
        <v>109</v>
      </c>
      <c r="S5019" s="1">
        <v>0</v>
      </c>
      <c r="T5019" s="1">
        <v>0</v>
      </c>
      <c r="U5019" s="1">
        <v>0</v>
      </c>
      <c r="V5019" s="1">
        <v>0.50800000000000001</v>
      </c>
      <c r="W5019" s="1">
        <v>7.0000000000000001E-3</v>
      </c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>
        <f t="shared" si="112"/>
        <v>97</v>
      </c>
    </row>
    <row r="5020" spans="1:49" x14ac:dyDescent="0.25">
      <c r="A5020" s="1" t="s">
        <v>647</v>
      </c>
      <c r="B5020" s="1">
        <v>1012945</v>
      </c>
      <c r="C5020" s="1">
        <v>2017</v>
      </c>
      <c r="D5020" s="1" t="s">
        <v>1091</v>
      </c>
      <c r="E5020" s="1" t="s">
        <v>1092</v>
      </c>
      <c r="F5020" s="1" t="s">
        <v>12</v>
      </c>
      <c r="G5020" s="1"/>
      <c r="H5020" s="1"/>
      <c r="I5020" s="1"/>
      <c r="J5020" s="1"/>
      <c r="K5020" s="1" t="s">
        <v>1853</v>
      </c>
      <c r="L5020" s="1" t="s">
        <v>1109</v>
      </c>
      <c r="M5020" s="1" t="s">
        <v>2957</v>
      </c>
      <c r="N5020" s="1">
        <v>35</v>
      </c>
      <c r="O5020" s="1">
        <v>25</v>
      </c>
      <c r="P5020" s="1">
        <v>50</v>
      </c>
      <c r="Q5020" s="1">
        <v>79</v>
      </c>
      <c r="R5020" s="1">
        <v>0</v>
      </c>
      <c r="S5020" s="1">
        <v>0</v>
      </c>
      <c r="T5020" s="1">
        <v>0</v>
      </c>
      <c r="U5020" s="1">
        <v>0</v>
      </c>
      <c r="V5020" s="1">
        <v>0.77800000000000002</v>
      </c>
      <c r="W5020" s="1">
        <v>8.1000000000000003E-2</v>
      </c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>
        <f t="shared" si="112"/>
        <v>79</v>
      </c>
    </row>
    <row r="5021" spans="1:49" x14ac:dyDescent="0.25">
      <c r="A5021" s="1" t="s">
        <v>647</v>
      </c>
      <c r="B5021" s="1">
        <v>1012945</v>
      </c>
      <c r="C5021" s="1">
        <v>2017</v>
      </c>
      <c r="D5021" s="1" t="s">
        <v>1091</v>
      </c>
      <c r="E5021" s="1" t="s">
        <v>1092</v>
      </c>
      <c r="F5021" s="1" t="s">
        <v>12</v>
      </c>
      <c r="G5021" s="1"/>
      <c r="H5021" s="1"/>
      <c r="I5021" s="1"/>
      <c r="J5021" s="1"/>
      <c r="K5021" s="1" t="s">
        <v>1239</v>
      </c>
      <c r="L5021" s="1" t="s">
        <v>1109</v>
      </c>
      <c r="M5021" s="1" t="s">
        <v>1240</v>
      </c>
      <c r="N5021" s="1">
        <v>36</v>
      </c>
      <c r="O5021" s="1">
        <v>22</v>
      </c>
      <c r="P5021" s="1">
        <v>55</v>
      </c>
      <c r="Q5021" s="1">
        <v>38</v>
      </c>
      <c r="R5021" s="1">
        <v>0</v>
      </c>
      <c r="S5021" s="1">
        <v>0</v>
      </c>
      <c r="T5021" s="1">
        <v>0</v>
      </c>
      <c r="U5021" s="1">
        <v>0</v>
      </c>
      <c r="V5021" s="1">
        <v>0.92500000000000004</v>
      </c>
      <c r="W5021" s="1">
        <v>7.0000000000000001E-3</v>
      </c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>
        <f t="shared" si="112"/>
        <v>38</v>
      </c>
    </row>
    <row r="5022" spans="1:49" x14ac:dyDescent="0.25">
      <c r="A5022" s="1" t="s">
        <v>647</v>
      </c>
      <c r="B5022" s="1">
        <v>1012945</v>
      </c>
      <c r="C5022" s="1">
        <v>2017</v>
      </c>
      <c r="D5022" s="1" t="s">
        <v>1091</v>
      </c>
      <c r="E5022" s="1" t="s">
        <v>1092</v>
      </c>
      <c r="F5022" s="1" t="s">
        <v>12</v>
      </c>
      <c r="G5022" s="1"/>
      <c r="H5022" s="1"/>
      <c r="I5022" s="1"/>
      <c r="J5022" s="1"/>
      <c r="K5022" s="1" t="s">
        <v>1243</v>
      </c>
      <c r="L5022" s="1" t="s">
        <v>1109</v>
      </c>
      <c r="M5022" s="1" t="s">
        <v>1244</v>
      </c>
      <c r="N5022" s="1">
        <v>37</v>
      </c>
      <c r="O5022" s="1">
        <v>12</v>
      </c>
      <c r="P5022" s="1">
        <v>54</v>
      </c>
      <c r="Q5022" s="1">
        <v>185</v>
      </c>
      <c r="R5022" s="1">
        <v>0</v>
      </c>
      <c r="S5022" s="1">
        <v>0</v>
      </c>
      <c r="T5022" s="1">
        <v>0</v>
      </c>
      <c r="U5022" s="1">
        <v>0</v>
      </c>
      <c r="V5022" s="1">
        <v>0.93500000000000005</v>
      </c>
      <c r="W5022" s="1">
        <v>5.0000000000000001E-3</v>
      </c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>
        <f t="shared" si="112"/>
        <v>185</v>
      </c>
    </row>
    <row r="5023" spans="1:49" x14ac:dyDescent="0.25">
      <c r="A5023" s="1" t="s">
        <v>647</v>
      </c>
      <c r="B5023" s="1">
        <v>1012945</v>
      </c>
      <c r="C5023" s="1">
        <v>2017</v>
      </c>
      <c r="D5023" s="1" t="s">
        <v>1091</v>
      </c>
      <c r="E5023" s="1" t="s">
        <v>1092</v>
      </c>
      <c r="F5023" s="1" t="s">
        <v>12</v>
      </c>
      <c r="G5023" s="1"/>
      <c r="H5023" s="1"/>
      <c r="I5023" s="1"/>
      <c r="J5023" s="1"/>
      <c r="K5023" s="1" t="s">
        <v>1247</v>
      </c>
      <c r="L5023" s="1" t="s">
        <v>1109</v>
      </c>
      <c r="M5023" s="1" t="s">
        <v>1249</v>
      </c>
      <c r="N5023" s="1">
        <v>41</v>
      </c>
      <c r="O5023" s="1">
        <v>19</v>
      </c>
      <c r="P5023" s="1">
        <v>60</v>
      </c>
      <c r="Q5023" s="1">
        <v>25</v>
      </c>
      <c r="R5023" s="1">
        <v>0</v>
      </c>
      <c r="S5023" s="1">
        <v>0</v>
      </c>
      <c r="T5023" s="1">
        <v>0</v>
      </c>
      <c r="U5023" s="1">
        <v>0</v>
      </c>
      <c r="V5023" s="1">
        <v>0.68400000000000005</v>
      </c>
      <c r="W5023" s="1">
        <v>7.0000000000000001E-3</v>
      </c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>
        <f t="shared" si="112"/>
        <v>25</v>
      </c>
    </row>
    <row r="5024" spans="1:49" x14ac:dyDescent="0.25">
      <c r="A5024" s="1" t="s">
        <v>647</v>
      </c>
      <c r="B5024" s="1">
        <v>1012945</v>
      </c>
      <c r="C5024" s="1">
        <v>2017</v>
      </c>
      <c r="D5024" s="1" t="s">
        <v>1091</v>
      </c>
      <c r="E5024" s="1" t="s">
        <v>1092</v>
      </c>
      <c r="F5024" s="1" t="s">
        <v>12</v>
      </c>
      <c r="G5024" s="1"/>
      <c r="H5024" s="1"/>
      <c r="I5024" s="1"/>
      <c r="J5024" s="1"/>
      <c r="K5024" s="1" t="s">
        <v>1260</v>
      </c>
      <c r="L5024" s="1" t="s">
        <v>1109</v>
      </c>
      <c r="M5024" s="1" t="s">
        <v>1262</v>
      </c>
      <c r="N5024" s="1">
        <v>38</v>
      </c>
      <c r="O5024" s="1">
        <v>21</v>
      </c>
      <c r="P5024" s="1">
        <v>56</v>
      </c>
      <c r="Q5024" s="1">
        <v>27</v>
      </c>
      <c r="R5024" s="1">
        <v>0</v>
      </c>
      <c r="S5024" s="1">
        <v>0</v>
      </c>
      <c r="T5024" s="1">
        <v>0</v>
      </c>
      <c r="U5024" s="1">
        <v>0</v>
      </c>
      <c r="V5024" s="1">
        <v>0.90300000000000002</v>
      </c>
      <c r="W5024" s="1">
        <v>2.3E-2</v>
      </c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>
        <f t="shared" si="112"/>
        <v>27</v>
      </c>
    </row>
    <row r="5025" spans="1:49" x14ac:dyDescent="0.25">
      <c r="A5025" s="1" t="s">
        <v>647</v>
      </c>
      <c r="B5025" s="1">
        <v>1012945</v>
      </c>
      <c r="C5025" s="1">
        <v>2017</v>
      </c>
      <c r="D5025" s="1" t="s">
        <v>1091</v>
      </c>
      <c r="E5025" s="1" t="s">
        <v>1092</v>
      </c>
      <c r="F5025" s="1" t="s">
        <v>12</v>
      </c>
      <c r="G5025" s="1"/>
      <c r="H5025" s="1"/>
      <c r="I5025" s="1"/>
      <c r="J5025" s="1"/>
      <c r="K5025" s="1" t="s">
        <v>1141</v>
      </c>
      <c r="L5025" s="1" t="s">
        <v>1109</v>
      </c>
      <c r="M5025" s="1" t="s">
        <v>1143</v>
      </c>
      <c r="N5025" s="1">
        <v>26</v>
      </c>
      <c r="O5025" s="1">
        <v>15</v>
      </c>
      <c r="P5025" s="1">
        <v>55</v>
      </c>
      <c r="Q5025" s="1">
        <v>5</v>
      </c>
      <c r="R5025" s="1">
        <v>0</v>
      </c>
      <c r="S5025" s="1">
        <v>0</v>
      </c>
      <c r="T5025" s="1">
        <v>0</v>
      </c>
      <c r="U5025" s="1">
        <v>0</v>
      </c>
      <c r="V5025" s="1">
        <v>0.90300000000000002</v>
      </c>
      <c r="W5025" s="1">
        <v>2.3E-2</v>
      </c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>
        <f t="shared" si="112"/>
        <v>5</v>
      </c>
    </row>
    <row r="5026" spans="1:49" x14ac:dyDescent="0.25">
      <c r="A5026" s="1" t="s">
        <v>98</v>
      </c>
      <c r="B5026" s="1">
        <v>1012952</v>
      </c>
      <c r="C5026" s="1">
        <v>2017</v>
      </c>
      <c r="D5026" s="1" t="s">
        <v>1091</v>
      </c>
      <c r="E5026" s="1" t="s">
        <v>1092</v>
      </c>
      <c r="F5026" s="1" t="s">
        <v>12</v>
      </c>
      <c r="G5026" s="1"/>
      <c r="H5026" s="1"/>
      <c r="I5026" s="1"/>
      <c r="J5026" s="1"/>
      <c r="K5026" s="1" t="s">
        <v>3157</v>
      </c>
      <c r="L5026" s="1" t="s">
        <v>1109</v>
      </c>
      <c r="M5026" s="1" t="s">
        <v>3158</v>
      </c>
      <c r="N5026" s="1">
        <v>60.63</v>
      </c>
      <c r="O5026" s="1">
        <v>0</v>
      </c>
      <c r="P5026" s="1">
        <v>265.3</v>
      </c>
      <c r="Q5026" s="1">
        <v>1</v>
      </c>
      <c r="R5026" s="1">
        <v>0</v>
      </c>
      <c r="S5026" s="1">
        <v>0</v>
      </c>
      <c r="T5026" s="1">
        <v>0</v>
      </c>
      <c r="U5026" s="1">
        <v>0</v>
      </c>
      <c r="V5026" s="1">
        <v>0.80600000000000005</v>
      </c>
      <c r="W5026" s="1">
        <v>1E-3</v>
      </c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>
        <f t="shared" si="112"/>
        <v>1</v>
      </c>
    </row>
    <row r="5027" spans="1:49" x14ac:dyDescent="0.25">
      <c r="A5027" s="1" t="s">
        <v>98</v>
      </c>
      <c r="B5027" s="1">
        <v>1012952</v>
      </c>
      <c r="C5027" s="1">
        <v>2017</v>
      </c>
      <c r="D5027" s="1" t="s">
        <v>1091</v>
      </c>
      <c r="E5027" s="1" t="s">
        <v>1092</v>
      </c>
      <c r="F5027" s="1" t="s">
        <v>12</v>
      </c>
      <c r="G5027" s="1"/>
      <c r="H5027" s="1"/>
      <c r="I5027" s="1"/>
      <c r="J5027" s="1"/>
      <c r="K5027" s="1" t="s">
        <v>3159</v>
      </c>
      <c r="L5027" s="1" t="s">
        <v>1121</v>
      </c>
      <c r="M5027" s="1" t="s">
        <v>3160</v>
      </c>
      <c r="N5027" s="1"/>
      <c r="O5027" s="1"/>
      <c r="P5027" s="1"/>
      <c r="Q5027" s="1">
        <v>209</v>
      </c>
      <c r="R5027" s="1">
        <v>0</v>
      </c>
      <c r="S5027" s="1">
        <v>0</v>
      </c>
      <c r="T5027" s="1">
        <v>0</v>
      </c>
      <c r="U5027" s="1">
        <v>0</v>
      </c>
      <c r="V5027" s="1">
        <v>0.80600000000000005</v>
      </c>
      <c r="W5027" s="1">
        <v>8.0000000000000002E-3</v>
      </c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>
        <f t="shared" si="112"/>
        <v>209</v>
      </c>
    </row>
    <row r="5028" spans="1:49" x14ac:dyDescent="0.25">
      <c r="A5028" s="1" t="s">
        <v>98</v>
      </c>
      <c r="B5028" s="1">
        <v>1012952</v>
      </c>
      <c r="C5028" s="1">
        <v>2017</v>
      </c>
      <c r="D5028" s="1" t="s">
        <v>1091</v>
      </c>
      <c r="E5028" s="1" t="s">
        <v>1092</v>
      </c>
      <c r="F5028" s="1" t="s">
        <v>12</v>
      </c>
      <c r="G5028" s="1"/>
      <c r="H5028" s="1"/>
      <c r="I5028" s="1"/>
      <c r="J5028" s="1"/>
      <c r="K5028" s="1" t="s">
        <v>3161</v>
      </c>
      <c r="L5028" s="1" t="s">
        <v>1121</v>
      </c>
      <c r="M5028" s="1" t="s">
        <v>3162</v>
      </c>
      <c r="N5028" s="1"/>
      <c r="O5028" s="1"/>
      <c r="P5028" s="1"/>
      <c r="Q5028" s="1">
        <v>4</v>
      </c>
      <c r="R5028" s="1">
        <v>0</v>
      </c>
      <c r="S5028" s="1">
        <v>0</v>
      </c>
      <c r="T5028" s="1">
        <v>0</v>
      </c>
      <c r="U5028" s="1">
        <v>0</v>
      </c>
      <c r="V5028" s="1">
        <v>0.80600000000000005</v>
      </c>
      <c r="W5028" s="1">
        <v>8.0000000000000002E-3</v>
      </c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>
        <f t="shared" si="112"/>
        <v>4</v>
      </c>
    </row>
    <row r="5029" spans="1:49" x14ac:dyDescent="0.25">
      <c r="A5029" s="1" t="s">
        <v>98</v>
      </c>
      <c r="B5029" s="1">
        <v>1012952</v>
      </c>
      <c r="C5029" s="1">
        <v>2017</v>
      </c>
      <c r="D5029" s="1" t="s">
        <v>1091</v>
      </c>
      <c r="E5029" s="1" t="s">
        <v>1092</v>
      </c>
      <c r="F5029" s="1" t="s">
        <v>12</v>
      </c>
      <c r="G5029" s="1"/>
      <c r="H5029" s="1"/>
      <c r="I5029" s="1"/>
      <c r="J5029" s="1"/>
      <c r="K5029" s="1" t="s">
        <v>3163</v>
      </c>
      <c r="L5029" s="1" t="s">
        <v>1109</v>
      </c>
      <c r="M5029" s="1" t="s">
        <v>3164</v>
      </c>
      <c r="N5029" s="1">
        <v>60.63</v>
      </c>
      <c r="O5029" s="1">
        <v>1.1292074000000001</v>
      </c>
      <c r="P5029" s="1">
        <v>265.3</v>
      </c>
      <c r="Q5029" s="1">
        <v>1</v>
      </c>
      <c r="R5029" s="1">
        <v>0</v>
      </c>
      <c r="S5029" s="1">
        <v>0</v>
      </c>
      <c r="T5029" s="1">
        <v>0</v>
      </c>
      <c r="U5029" s="1">
        <v>0</v>
      </c>
      <c r="V5029" s="1">
        <v>0.81100000000000005</v>
      </c>
      <c r="W5029" s="1">
        <v>0</v>
      </c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>
        <f t="shared" si="112"/>
        <v>1</v>
      </c>
    </row>
    <row r="5030" spans="1:49" x14ac:dyDescent="0.25">
      <c r="A5030" s="1" t="s">
        <v>98</v>
      </c>
      <c r="B5030" s="1">
        <v>1012952</v>
      </c>
      <c r="C5030" s="1">
        <v>2017</v>
      </c>
      <c r="D5030" s="1" t="s">
        <v>1091</v>
      </c>
      <c r="E5030" s="1" t="s">
        <v>1092</v>
      </c>
      <c r="F5030" s="1" t="s">
        <v>12</v>
      </c>
      <c r="G5030" s="1"/>
      <c r="H5030" s="1"/>
      <c r="I5030" s="1"/>
      <c r="J5030" s="1"/>
      <c r="K5030" s="1" t="s">
        <v>3165</v>
      </c>
      <c r="L5030" s="1" t="s">
        <v>1121</v>
      </c>
      <c r="M5030" s="1" t="s">
        <v>3166</v>
      </c>
      <c r="N5030" s="1"/>
      <c r="O5030" s="1"/>
      <c r="P5030" s="1"/>
      <c r="Q5030" s="1">
        <v>25</v>
      </c>
      <c r="R5030" s="1">
        <v>0</v>
      </c>
      <c r="S5030" s="1">
        <v>0</v>
      </c>
      <c r="T5030" s="1">
        <v>0</v>
      </c>
      <c r="U5030" s="1">
        <v>0</v>
      </c>
      <c r="V5030" s="1">
        <v>0.80600000000000005</v>
      </c>
      <c r="W5030" s="1">
        <v>8.0000000000000002E-3</v>
      </c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>
        <f t="shared" si="112"/>
        <v>25</v>
      </c>
    </row>
    <row r="5031" spans="1:49" x14ac:dyDescent="0.25">
      <c r="A5031" s="1" t="s">
        <v>479</v>
      </c>
      <c r="B5031" s="1">
        <v>1012972</v>
      </c>
      <c r="C5031" s="1">
        <v>2017</v>
      </c>
      <c r="D5031" s="1" t="s">
        <v>1091</v>
      </c>
      <c r="E5031" s="1" t="s">
        <v>1092</v>
      </c>
      <c r="F5031" s="1" t="s">
        <v>12</v>
      </c>
      <c r="G5031" s="1"/>
      <c r="H5031" s="1"/>
      <c r="I5031" s="1"/>
      <c r="J5031" s="1"/>
      <c r="K5031" s="1" t="s">
        <v>2452</v>
      </c>
      <c r="L5031" s="1" t="s">
        <v>1121</v>
      </c>
      <c r="M5031" s="1" t="s">
        <v>2453</v>
      </c>
      <c r="N5031" s="1"/>
      <c r="O5031" s="1"/>
      <c r="P5031" s="1"/>
      <c r="Q5031" s="1">
        <v>29</v>
      </c>
      <c r="R5031" s="1">
        <v>29</v>
      </c>
      <c r="S5031" s="1">
        <v>0</v>
      </c>
      <c r="T5031" s="1">
        <v>0</v>
      </c>
      <c r="U5031" s="1">
        <v>0</v>
      </c>
      <c r="V5031" s="1">
        <v>0.82199999999999995</v>
      </c>
      <c r="W5031" s="1">
        <v>1E-3</v>
      </c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>
        <f t="shared" si="112"/>
        <v>29</v>
      </c>
    </row>
    <row r="5032" spans="1:49" x14ac:dyDescent="0.25">
      <c r="A5032" s="1" t="s">
        <v>479</v>
      </c>
      <c r="B5032" s="1">
        <v>1012972</v>
      </c>
      <c r="C5032" s="1">
        <v>2017</v>
      </c>
      <c r="D5032" s="1" t="s">
        <v>1091</v>
      </c>
      <c r="E5032" s="1" t="s">
        <v>1092</v>
      </c>
      <c r="F5032" s="1" t="s">
        <v>12</v>
      </c>
      <c r="G5032" s="1"/>
      <c r="H5032" s="1"/>
      <c r="I5032" s="1"/>
      <c r="J5032" s="1"/>
      <c r="K5032" s="1" t="s">
        <v>2452</v>
      </c>
      <c r="L5032" s="1" t="s">
        <v>1094</v>
      </c>
      <c r="M5032" s="1" t="s">
        <v>2658</v>
      </c>
      <c r="N5032" s="1"/>
      <c r="O5032" s="1"/>
      <c r="P5032" s="1"/>
      <c r="Q5032" s="1">
        <v>8</v>
      </c>
      <c r="R5032" s="1">
        <v>8</v>
      </c>
      <c r="S5032" s="1">
        <v>0</v>
      </c>
      <c r="T5032" s="1">
        <v>0</v>
      </c>
      <c r="U5032" s="1">
        <v>0</v>
      </c>
      <c r="V5032" s="1">
        <v>0.92300000000000004</v>
      </c>
      <c r="W5032" s="1">
        <v>1E-3</v>
      </c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>
        <f t="shared" si="112"/>
        <v>8</v>
      </c>
    </row>
    <row r="5033" spans="1:49" x14ac:dyDescent="0.25">
      <c r="A5033" s="1" t="s">
        <v>479</v>
      </c>
      <c r="B5033" s="1">
        <v>1012972</v>
      </c>
      <c r="C5033" s="1">
        <v>2017</v>
      </c>
      <c r="D5033" s="1" t="s">
        <v>1091</v>
      </c>
      <c r="E5033" s="1" t="s">
        <v>1092</v>
      </c>
      <c r="F5033" s="1" t="s">
        <v>12</v>
      </c>
      <c r="G5033" s="1"/>
      <c r="H5033" s="1"/>
      <c r="I5033" s="1"/>
      <c r="J5033" s="1"/>
      <c r="K5033" s="1" t="s">
        <v>2452</v>
      </c>
      <c r="L5033" s="1" t="s">
        <v>1168</v>
      </c>
      <c r="M5033" s="1" t="s">
        <v>2454</v>
      </c>
      <c r="N5033" s="1"/>
      <c r="O5033" s="1"/>
      <c r="P5033" s="1"/>
      <c r="Q5033" s="1">
        <v>79</v>
      </c>
      <c r="R5033" s="1">
        <v>79</v>
      </c>
      <c r="S5033" s="1">
        <v>0</v>
      </c>
      <c r="T5033" s="1">
        <v>0</v>
      </c>
      <c r="U5033" s="1">
        <v>0</v>
      </c>
      <c r="V5033" s="1">
        <v>0.76700000000000002</v>
      </c>
      <c r="W5033" s="1">
        <v>1E-3</v>
      </c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>
        <f t="shared" si="112"/>
        <v>79</v>
      </c>
    </row>
    <row r="5034" spans="1:49" x14ac:dyDescent="0.25">
      <c r="A5034" s="1" t="s">
        <v>479</v>
      </c>
      <c r="B5034" s="1">
        <v>1012972</v>
      </c>
      <c r="C5034" s="1">
        <v>2017</v>
      </c>
      <c r="D5034" s="1" t="s">
        <v>1091</v>
      </c>
      <c r="E5034" s="1" t="s">
        <v>1092</v>
      </c>
      <c r="F5034" s="1" t="s">
        <v>12</v>
      </c>
      <c r="G5034" s="1"/>
      <c r="H5034" s="1"/>
      <c r="I5034" s="1"/>
      <c r="J5034" s="1"/>
      <c r="K5034" s="1" t="s">
        <v>2905</v>
      </c>
      <c r="L5034" s="1" t="s">
        <v>1121</v>
      </c>
      <c r="M5034" s="1" t="s">
        <v>3167</v>
      </c>
      <c r="N5034" s="1"/>
      <c r="O5034" s="1"/>
      <c r="P5034" s="1"/>
      <c r="Q5034" s="1">
        <v>10</v>
      </c>
      <c r="R5034" s="1">
        <v>10</v>
      </c>
      <c r="S5034" s="1">
        <v>0</v>
      </c>
      <c r="T5034" s="1">
        <v>0</v>
      </c>
      <c r="U5034" s="1">
        <v>0</v>
      </c>
      <c r="V5034" s="1">
        <v>0.77400000000000002</v>
      </c>
      <c r="W5034" s="1">
        <v>1E-3</v>
      </c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>
        <f t="shared" si="112"/>
        <v>10</v>
      </c>
    </row>
    <row r="5035" spans="1:49" x14ac:dyDescent="0.25">
      <c r="A5035" s="1" t="s">
        <v>479</v>
      </c>
      <c r="B5035" s="1">
        <v>1012972</v>
      </c>
      <c r="C5035" s="1">
        <v>2017</v>
      </c>
      <c r="D5035" s="1" t="s">
        <v>1091</v>
      </c>
      <c r="E5035" s="1" t="s">
        <v>1092</v>
      </c>
      <c r="F5035" s="1" t="s">
        <v>12</v>
      </c>
      <c r="G5035" s="1"/>
      <c r="H5035" s="1"/>
      <c r="I5035" s="1"/>
      <c r="J5035" s="1"/>
      <c r="K5035" s="1" t="s">
        <v>2905</v>
      </c>
      <c r="L5035" s="1" t="s">
        <v>1168</v>
      </c>
      <c r="M5035" s="1" t="s">
        <v>3168</v>
      </c>
      <c r="N5035" s="1"/>
      <c r="O5035" s="1"/>
      <c r="P5035" s="1"/>
      <c r="Q5035" s="1">
        <v>4</v>
      </c>
      <c r="R5035" s="1">
        <v>4</v>
      </c>
      <c r="S5035" s="1">
        <v>0</v>
      </c>
      <c r="T5035" s="1">
        <v>0</v>
      </c>
      <c r="U5035" s="1">
        <v>0</v>
      </c>
      <c r="V5035" s="1">
        <v>0.76</v>
      </c>
      <c r="W5035" s="1">
        <v>1E-3</v>
      </c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>
        <f t="shared" si="112"/>
        <v>4</v>
      </c>
    </row>
    <row r="5036" spans="1:49" x14ac:dyDescent="0.25">
      <c r="A5036" s="1" t="s">
        <v>479</v>
      </c>
      <c r="B5036" s="1">
        <v>1012972</v>
      </c>
      <c r="C5036" s="1">
        <v>2017</v>
      </c>
      <c r="D5036" s="1" t="s">
        <v>1091</v>
      </c>
      <c r="E5036" s="1" t="s">
        <v>1092</v>
      </c>
      <c r="F5036" s="1" t="s">
        <v>12</v>
      </c>
      <c r="G5036" s="1"/>
      <c r="H5036" s="1"/>
      <c r="I5036" s="1"/>
      <c r="J5036" s="1"/>
      <c r="K5036" s="1" t="s">
        <v>2662</v>
      </c>
      <c r="L5036" s="1" t="s">
        <v>1121</v>
      </c>
      <c r="M5036" s="1" t="s">
        <v>3169</v>
      </c>
      <c r="N5036" s="1"/>
      <c r="O5036" s="1"/>
      <c r="P5036" s="1"/>
      <c r="Q5036" s="1">
        <v>60</v>
      </c>
      <c r="R5036" s="1">
        <v>60</v>
      </c>
      <c r="S5036" s="1">
        <v>0</v>
      </c>
      <c r="T5036" s="1">
        <v>0</v>
      </c>
      <c r="U5036" s="1">
        <v>0</v>
      </c>
      <c r="V5036" s="1">
        <v>0.64600000000000002</v>
      </c>
      <c r="W5036" s="1">
        <v>1E-3</v>
      </c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>
        <f t="shared" si="112"/>
        <v>60</v>
      </c>
    </row>
    <row r="5037" spans="1:49" x14ac:dyDescent="0.25">
      <c r="A5037" s="1" t="s">
        <v>479</v>
      </c>
      <c r="B5037" s="1">
        <v>1012972</v>
      </c>
      <c r="C5037" s="1">
        <v>2017</v>
      </c>
      <c r="D5037" s="1" t="s">
        <v>1091</v>
      </c>
      <c r="E5037" s="1" t="s">
        <v>1092</v>
      </c>
      <c r="F5037" s="1" t="s">
        <v>12</v>
      </c>
      <c r="G5037" s="1"/>
      <c r="H5037" s="1"/>
      <c r="I5037" s="1"/>
      <c r="J5037" s="1"/>
      <c r="K5037" s="1" t="s">
        <v>2662</v>
      </c>
      <c r="L5037" s="1" t="s">
        <v>1094</v>
      </c>
      <c r="M5037" s="1" t="s">
        <v>2663</v>
      </c>
      <c r="N5037" s="1"/>
      <c r="O5037" s="1"/>
      <c r="P5037" s="1"/>
      <c r="Q5037" s="1">
        <v>1</v>
      </c>
      <c r="R5037" s="1">
        <v>1</v>
      </c>
      <c r="S5037" s="1">
        <v>0</v>
      </c>
      <c r="T5037" s="1">
        <v>0</v>
      </c>
      <c r="U5037" s="1">
        <v>0</v>
      </c>
      <c r="V5037" s="1">
        <v>0.67</v>
      </c>
      <c r="W5037" s="1">
        <v>1E-3</v>
      </c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>
        <f t="shared" si="112"/>
        <v>1</v>
      </c>
    </row>
    <row r="5038" spans="1:49" x14ac:dyDescent="0.25">
      <c r="A5038" s="1" t="s">
        <v>479</v>
      </c>
      <c r="B5038" s="1">
        <v>1012972</v>
      </c>
      <c r="C5038" s="1">
        <v>2017</v>
      </c>
      <c r="D5038" s="1" t="s">
        <v>1091</v>
      </c>
      <c r="E5038" s="1" t="s">
        <v>1092</v>
      </c>
      <c r="F5038" s="1" t="s">
        <v>12</v>
      </c>
      <c r="G5038" s="1"/>
      <c r="H5038" s="1"/>
      <c r="I5038" s="1"/>
      <c r="J5038" s="1"/>
      <c r="K5038" s="1" t="s">
        <v>2662</v>
      </c>
      <c r="L5038" s="1" t="s">
        <v>1168</v>
      </c>
      <c r="M5038" s="1" t="s">
        <v>2664</v>
      </c>
      <c r="N5038" s="1"/>
      <c r="O5038" s="1"/>
      <c r="P5038" s="1"/>
      <c r="Q5038" s="1">
        <v>11</v>
      </c>
      <c r="R5038" s="1">
        <v>11</v>
      </c>
      <c r="S5038" s="1">
        <v>0</v>
      </c>
      <c r="T5038" s="1">
        <v>0</v>
      </c>
      <c r="U5038" s="1">
        <v>0</v>
      </c>
      <c r="V5038" s="1">
        <v>0.80100000000000005</v>
      </c>
      <c r="W5038" s="1">
        <v>1E-3</v>
      </c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>
        <f t="shared" si="112"/>
        <v>11</v>
      </c>
    </row>
    <row r="5039" spans="1:49" x14ac:dyDescent="0.25">
      <c r="A5039" s="1" t="s">
        <v>479</v>
      </c>
      <c r="B5039" s="1">
        <v>1012972</v>
      </c>
      <c r="C5039" s="1">
        <v>2017</v>
      </c>
      <c r="D5039" s="1" t="s">
        <v>1091</v>
      </c>
      <c r="E5039" s="1" t="s">
        <v>1092</v>
      </c>
      <c r="F5039" s="1" t="s">
        <v>12</v>
      </c>
      <c r="G5039" s="1"/>
      <c r="H5039" s="1"/>
      <c r="I5039" s="1"/>
      <c r="J5039" s="1"/>
      <c r="K5039" s="1" t="s">
        <v>2455</v>
      </c>
      <c r="L5039" s="1" t="s">
        <v>1121</v>
      </c>
      <c r="M5039" s="1" t="s">
        <v>2456</v>
      </c>
      <c r="N5039" s="1"/>
      <c r="O5039" s="1"/>
      <c r="P5039" s="1"/>
      <c r="Q5039" s="1">
        <v>16</v>
      </c>
      <c r="R5039" s="1">
        <v>16</v>
      </c>
      <c r="S5039" s="1">
        <v>0</v>
      </c>
      <c r="T5039" s="1">
        <v>0</v>
      </c>
      <c r="U5039" s="1">
        <v>0</v>
      </c>
      <c r="V5039" s="1">
        <v>0.91400000000000003</v>
      </c>
      <c r="W5039" s="1">
        <v>0</v>
      </c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>
        <f t="shared" si="112"/>
        <v>16</v>
      </c>
    </row>
    <row r="5040" spans="1:49" x14ac:dyDescent="0.25">
      <c r="A5040" s="1" t="s">
        <v>479</v>
      </c>
      <c r="B5040" s="1">
        <v>1012972</v>
      </c>
      <c r="C5040" s="1">
        <v>2017</v>
      </c>
      <c r="D5040" s="1" t="s">
        <v>1091</v>
      </c>
      <c r="E5040" s="1" t="s">
        <v>1092</v>
      </c>
      <c r="F5040" s="1" t="s">
        <v>12</v>
      </c>
      <c r="G5040" s="1"/>
      <c r="H5040" s="1"/>
      <c r="I5040" s="1"/>
      <c r="J5040" s="1"/>
      <c r="K5040" s="1" t="s">
        <v>2455</v>
      </c>
      <c r="L5040" s="1" t="s">
        <v>1094</v>
      </c>
      <c r="M5040" s="1" t="s">
        <v>2667</v>
      </c>
      <c r="N5040" s="1"/>
      <c r="O5040" s="1"/>
      <c r="P5040" s="1"/>
      <c r="Q5040" s="1">
        <v>5</v>
      </c>
      <c r="R5040" s="1">
        <v>5</v>
      </c>
      <c r="S5040" s="1">
        <v>0</v>
      </c>
      <c r="T5040" s="1">
        <v>0</v>
      </c>
      <c r="U5040" s="1">
        <v>0</v>
      </c>
      <c r="V5040" s="1">
        <v>0.91800000000000004</v>
      </c>
      <c r="W5040" s="1">
        <v>0</v>
      </c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>
        <f t="shared" si="112"/>
        <v>5</v>
      </c>
    </row>
    <row r="5041" spans="1:49" x14ac:dyDescent="0.25">
      <c r="A5041" s="1" t="s">
        <v>479</v>
      </c>
      <c r="B5041" s="1">
        <v>1012972</v>
      </c>
      <c r="C5041" s="1">
        <v>2017</v>
      </c>
      <c r="D5041" s="1" t="s">
        <v>1091</v>
      </c>
      <c r="E5041" s="1" t="s">
        <v>1092</v>
      </c>
      <c r="F5041" s="1" t="s">
        <v>12</v>
      </c>
      <c r="G5041" s="1"/>
      <c r="H5041" s="1"/>
      <c r="I5041" s="1"/>
      <c r="J5041" s="1"/>
      <c r="K5041" s="1" t="s">
        <v>2668</v>
      </c>
      <c r="L5041" s="1" t="s">
        <v>1121</v>
      </c>
      <c r="M5041" s="1" t="s">
        <v>3170</v>
      </c>
      <c r="N5041" s="1"/>
      <c r="O5041" s="1"/>
      <c r="P5041" s="1"/>
      <c r="Q5041" s="1">
        <v>20</v>
      </c>
      <c r="R5041" s="1">
        <v>20</v>
      </c>
      <c r="S5041" s="1">
        <v>0</v>
      </c>
      <c r="T5041" s="1">
        <v>0</v>
      </c>
      <c r="U5041" s="1">
        <v>0</v>
      </c>
      <c r="V5041" s="1">
        <v>0.76200000000000001</v>
      </c>
      <c r="W5041" s="1">
        <v>1E-3</v>
      </c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>
        <f t="shared" si="112"/>
        <v>20</v>
      </c>
    </row>
    <row r="5042" spans="1:49" x14ac:dyDescent="0.25">
      <c r="A5042" s="1" t="s">
        <v>479</v>
      </c>
      <c r="B5042" s="1">
        <v>1012972</v>
      </c>
      <c r="C5042" s="1">
        <v>2017</v>
      </c>
      <c r="D5042" s="1" t="s">
        <v>1091</v>
      </c>
      <c r="E5042" s="1" t="s">
        <v>1092</v>
      </c>
      <c r="F5042" s="1" t="s">
        <v>12</v>
      </c>
      <c r="G5042" s="1"/>
      <c r="H5042" s="1"/>
      <c r="I5042" s="1"/>
      <c r="J5042" s="1"/>
      <c r="K5042" s="1" t="s">
        <v>2668</v>
      </c>
      <c r="L5042" s="1" t="s">
        <v>1109</v>
      </c>
      <c r="M5042" s="1" t="s">
        <v>3171</v>
      </c>
      <c r="N5042" s="1">
        <v>48</v>
      </c>
      <c r="O5042" s="1">
        <v>84.492999999999995</v>
      </c>
      <c r="P5042" s="1">
        <v>40</v>
      </c>
      <c r="Q5042" s="1">
        <v>8</v>
      </c>
      <c r="R5042" s="1">
        <v>8</v>
      </c>
      <c r="S5042" s="1">
        <v>0</v>
      </c>
      <c r="T5042" s="1">
        <v>0</v>
      </c>
      <c r="U5042" s="1">
        <v>0</v>
      </c>
      <c r="V5042" s="1">
        <v>0.69299999999999995</v>
      </c>
      <c r="W5042" s="1">
        <v>1E-3</v>
      </c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>
        <f t="shared" si="112"/>
        <v>8</v>
      </c>
    </row>
    <row r="5043" spans="1:49" x14ac:dyDescent="0.25">
      <c r="A5043" s="1" t="s">
        <v>479</v>
      </c>
      <c r="B5043" s="1">
        <v>1012972</v>
      </c>
      <c r="C5043" s="1">
        <v>2017</v>
      </c>
      <c r="D5043" s="1" t="s">
        <v>1091</v>
      </c>
      <c r="E5043" s="1" t="s">
        <v>1092</v>
      </c>
      <c r="F5043" s="1" t="s">
        <v>12</v>
      </c>
      <c r="G5043" s="1"/>
      <c r="H5043" s="1"/>
      <c r="I5043" s="1"/>
      <c r="J5043" s="1"/>
      <c r="K5043" s="1" t="s">
        <v>2668</v>
      </c>
      <c r="L5043" s="1" t="s">
        <v>1168</v>
      </c>
      <c r="M5043" s="1" t="s">
        <v>2670</v>
      </c>
      <c r="N5043" s="1"/>
      <c r="O5043" s="1"/>
      <c r="P5043" s="1"/>
      <c r="Q5043" s="1">
        <v>276</v>
      </c>
      <c r="R5043" s="1">
        <v>276</v>
      </c>
      <c r="S5043" s="1">
        <v>0</v>
      </c>
      <c r="T5043" s="1">
        <v>0</v>
      </c>
      <c r="U5043" s="1">
        <v>0</v>
      </c>
      <c r="V5043" s="1">
        <v>0.70099999999999996</v>
      </c>
      <c r="W5043" s="1">
        <v>1E-3</v>
      </c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>
        <f t="shared" si="112"/>
        <v>276</v>
      </c>
    </row>
    <row r="5044" spans="1:49" x14ac:dyDescent="0.25">
      <c r="A5044" s="1" t="s">
        <v>479</v>
      </c>
      <c r="B5044" s="1">
        <v>1012972</v>
      </c>
      <c r="C5044" s="1">
        <v>2017</v>
      </c>
      <c r="D5044" s="1" t="s">
        <v>1091</v>
      </c>
      <c r="E5044" s="1" t="s">
        <v>1092</v>
      </c>
      <c r="F5044" s="1" t="s">
        <v>12</v>
      </c>
      <c r="G5044" s="1"/>
      <c r="H5044" s="1"/>
      <c r="I5044" s="1"/>
      <c r="J5044" s="1"/>
      <c r="K5044" s="1" t="s">
        <v>2457</v>
      </c>
      <c r="L5044" s="1" t="s">
        <v>1121</v>
      </c>
      <c r="M5044" s="1" t="s">
        <v>2458</v>
      </c>
      <c r="N5044" s="1"/>
      <c r="O5044" s="1"/>
      <c r="P5044" s="1"/>
      <c r="Q5044" s="1">
        <v>11</v>
      </c>
      <c r="R5044" s="1">
        <v>11</v>
      </c>
      <c r="S5044" s="1">
        <v>0</v>
      </c>
      <c r="T5044" s="1">
        <v>0</v>
      </c>
      <c r="U5044" s="1">
        <v>0</v>
      </c>
      <c r="V5044" s="1">
        <v>0.83799999999999997</v>
      </c>
      <c r="W5044" s="1">
        <v>1E-3</v>
      </c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>
        <f t="shared" si="112"/>
        <v>11</v>
      </c>
    </row>
    <row r="5045" spans="1:49" x14ac:dyDescent="0.25">
      <c r="A5045" s="1" t="s">
        <v>479</v>
      </c>
      <c r="B5045" s="1">
        <v>1012972</v>
      </c>
      <c r="C5045" s="1">
        <v>2017</v>
      </c>
      <c r="D5045" s="1" t="s">
        <v>1091</v>
      </c>
      <c r="E5045" s="1" t="s">
        <v>1092</v>
      </c>
      <c r="F5045" s="1" t="s">
        <v>12</v>
      </c>
      <c r="G5045" s="1"/>
      <c r="H5045" s="1"/>
      <c r="I5045" s="1"/>
      <c r="J5045" s="1"/>
      <c r="K5045" s="1" t="s">
        <v>2674</v>
      </c>
      <c r="L5045" s="1" t="s">
        <v>1168</v>
      </c>
      <c r="M5045" s="1" t="s">
        <v>2676</v>
      </c>
      <c r="N5045" s="1"/>
      <c r="O5045" s="1"/>
      <c r="P5045" s="1"/>
      <c r="Q5045" s="1">
        <v>3</v>
      </c>
      <c r="R5045" s="1">
        <v>3</v>
      </c>
      <c r="S5045" s="1">
        <v>0</v>
      </c>
      <c r="T5045" s="1">
        <v>0</v>
      </c>
      <c r="U5045" s="1">
        <v>0</v>
      </c>
      <c r="V5045" s="1">
        <v>0.79700000000000004</v>
      </c>
      <c r="W5045" s="1">
        <v>0</v>
      </c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>
        <f t="shared" si="112"/>
        <v>3</v>
      </c>
    </row>
    <row r="5046" spans="1:49" x14ac:dyDescent="0.25">
      <c r="A5046" s="1" t="s">
        <v>479</v>
      </c>
      <c r="B5046" s="1">
        <v>1012972</v>
      </c>
      <c r="C5046" s="1">
        <v>2017</v>
      </c>
      <c r="D5046" s="1" t="s">
        <v>1091</v>
      </c>
      <c r="E5046" s="1" t="s">
        <v>1092</v>
      </c>
      <c r="F5046" s="1" t="s">
        <v>12</v>
      </c>
      <c r="G5046" s="1"/>
      <c r="H5046" s="1"/>
      <c r="I5046" s="1"/>
      <c r="J5046" s="1"/>
      <c r="K5046" s="1" t="s">
        <v>2244</v>
      </c>
      <c r="L5046" s="1" t="s">
        <v>1121</v>
      </c>
      <c r="M5046" s="1" t="s">
        <v>2459</v>
      </c>
      <c r="N5046" s="1"/>
      <c r="O5046" s="1"/>
      <c r="P5046" s="1"/>
      <c r="Q5046" s="1">
        <v>165</v>
      </c>
      <c r="R5046" s="1">
        <v>165</v>
      </c>
      <c r="S5046" s="1">
        <v>0</v>
      </c>
      <c r="T5046" s="1">
        <v>0</v>
      </c>
      <c r="U5046" s="1">
        <v>0</v>
      </c>
      <c r="V5046" s="1">
        <v>0.69</v>
      </c>
      <c r="W5046" s="1">
        <v>7.0000000000000007E-2</v>
      </c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>
        <f t="shared" si="112"/>
        <v>165</v>
      </c>
    </row>
    <row r="5047" spans="1:49" x14ac:dyDescent="0.25">
      <c r="A5047" s="1" t="s">
        <v>479</v>
      </c>
      <c r="B5047" s="1">
        <v>1012972</v>
      </c>
      <c r="C5047" s="1">
        <v>2017</v>
      </c>
      <c r="D5047" s="1" t="s">
        <v>1091</v>
      </c>
      <c r="E5047" s="1" t="s">
        <v>1092</v>
      </c>
      <c r="F5047" s="1" t="s">
        <v>12</v>
      </c>
      <c r="G5047" s="1"/>
      <c r="H5047" s="1"/>
      <c r="I5047" s="1"/>
      <c r="J5047" s="1"/>
      <c r="K5047" s="1" t="s">
        <v>2244</v>
      </c>
      <c r="L5047" s="1" t="s">
        <v>1109</v>
      </c>
      <c r="M5047" s="1" t="s">
        <v>3172</v>
      </c>
      <c r="N5047" s="1">
        <v>48</v>
      </c>
      <c r="O5047" s="1">
        <v>84.492999999999995</v>
      </c>
      <c r="P5047" s="1">
        <v>40</v>
      </c>
      <c r="Q5047" s="1">
        <v>1</v>
      </c>
      <c r="R5047" s="1">
        <v>1</v>
      </c>
      <c r="S5047" s="1">
        <v>0</v>
      </c>
      <c r="T5047" s="1">
        <v>0</v>
      </c>
      <c r="U5047" s="1">
        <v>0</v>
      </c>
      <c r="V5047" s="1">
        <v>0.88500000000000001</v>
      </c>
      <c r="W5047" s="1">
        <v>2E-3</v>
      </c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>
        <f t="shared" si="112"/>
        <v>1</v>
      </c>
    </row>
    <row r="5048" spans="1:49" x14ac:dyDescent="0.25">
      <c r="A5048" s="1" t="s">
        <v>479</v>
      </c>
      <c r="B5048" s="1">
        <v>1012972</v>
      </c>
      <c r="C5048" s="1">
        <v>2017</v>
      </c>
      <c r="D5048" s="1" t="s">
        <v>1091</v>
      </c>
      <c r="E5048" s="1" t="s">
        <v>1092</v>
      </c>
      <c r="F5048" s="1" t="s">
        <v>12</v>
      </c>
      <c r="G5048" s="1"/>
      <c r="H5048" s="1"/>
      <c r="I5048" s="1"/>
      <c r="J5048" s="1"/>
      <c r="K5048" s="1" t="s">
        <v>2244</v>
      </c>
      <c r="L5048" s="1" t="s">
        <v>1094</v>
      </c>
      <c r="M5048" s="1" t="s">
        <v>2677</v>
      </c>
      <c r="N5048" s="1"/>
      <c r="O5048" s="1"/>
      <c r="P5048" s="1"/>
      <c r="Q5048" s="1">
        <v>164</v>
      </c>
      <c r="R5048" s="1">
        <v>164</v>
      </c>
      <c r="S5048" s="1">
        <v>0</v>
      </c>
      <c r="T5048" s="1">
        <v>0</v>
      </c>
      <c r="U5048" s="1">
        <v>0</v>
      </c>
      <c r="V5048" s="1">
        <v>0.77900000000000003</v>
      </c>
      <c r="W5048" s="1">
        <v>1.7999999999999999E-2</v>
      </c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>
        <f t="shared" si="112"/>
        <v>164</v>
      </c>
    </row>
    <row r="5049" spans="1:49" x14ac:dyDescent="0.25">
      <c r="A5049" s="1" t="s">
        <v>479</v>
      </c>
      <c r="B5049" s="1">
        <v>1012972</v>
      </c>
      <c r="C5049" s="1">
        <v>2017</v>
      </c>
      <c r="D5049" s="1" t="s">
        <v>1091</v>
      </c>
      <c r="E5049" s="1" t="s">
        <v>1092</v>
      </c>
      <c r="F5049" s="1" t="s">
        <v>12</v>
      </c>
      <c r="G5049" s="1"/>
      <c r="H5049" s="1"/>
      <c r="I5049" s="1"/>
      <c r="J5049" s="1"/>
      <c r="K5049" s="1" t="s">
        <v>2244</v>
      </c>
      <c r="L5049" s="1" t="s">
        <v>1168</v>
      </c>
      <c r="M5049" s="1" t="s">
        <v>2245</v>
      </c>
      <c r="N5049" s="1"/>
      <c r="O5049" s="1"/>
      <c r="P5049" s="1"/>
      <c r="Q5049" s="1">
        <v>153</v>
      </c>
      <c r="R5049" s="1">
        <v>153</v>
      </c>
      <c r="S5049" s="1">
        <v>0</v>
      </c>
      <c r="T5049" s="1">
        <v>0</v>
      </c>
      <c r="U5049" s="1">
        <v>0</v>
      </c>
      <c r="V5049" s="1">
        <v>0.79700000000000004</v>
      </c>
      <c r="W5049" s="1">
        <v>3.3000000000000002E-2</v>
      </c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>
        <f t="shared" si="112"/>
        <v>153</v>
      </c>
    </row>
    <row r="5050" spans="1:49" x14ac:dyDescent="0.25">
      <c r="A5050" s="1" t="s">
        <v>479</v>
      </c>
      <c r="B5050" s="1">
        <v>1012972</v>
      </c>
      <c r="C5050" s="1">
        <v>2017</v>
      </c>
      <c r="D5050" s="1" t="s">
        <v>1091</v>
      </c>
      <c r="E5050" s="1" t="s">
        <v>1092</v>
      </c>
      <c r="F5050" s="1" t="s">
        <v>12</v>
      </c>
      <c r="G5050" s="1"/>
      <c r="H5050" s="1"/>
      <c r="I5050" s="1"/>
      <c r="J5050" s="1"/>
      <c r="K5050" s="1" t="s">
        <v>2678</v>
      </c>
      <c r="L5050" s="1" t="s">
        <v>1121</v>
      </c>
      <c r="M5050" s="1" t="s">
        <v>3173</v>
      </c>
      <c r="N5050" s="1"/>
      <c r="O5050" s="1"/>
      <c r="P5050" s="1"/>
      <c r="Q5050" s="1">
        <v>16</v>
      </c>
      <c r="R5050" s="1">
        <v>16</v>
      </c>
      <c r="S5050" s="1">
        <v>0</v>
      </c>
      <c r="T5050" s="1">
        <v>0</v>
      </c>
      <c r="U5050" s="1">
        <v>0</v>
      </c>
      <c r="V5050" s="1">
        <v>0.71399999999999997</v>
      </c>
      <c r="W5050" s="1">
        <v>0</v>
      </c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>
        <f t="shared" si="112"/>
        <v>16</v>
      </c>
    </row>
    <row r="5051" spans="1:49" x14ac:dyDescent="0.25">
      <c r="A5051" s="1" t="s">
        <v>479</v>
      </c>
      <c r="B5051" s="1">
        <v>1012972</v>
      </c>
      <c r="C5051" s="1">
        <v>2017</v>
      </c>
      <c r="D5051" s="1" t="s">
        <v>1091</v>
      </c>
      <c r="E5051" s="1" t="s">
        <v>1092</v>
      </c>
      <c r="F5051" s="1" t="s">
        <v>12</v>
      </c>
      <c r="G5051" s="1"/>
      <c r="H5051" s="1"/>
      <c r="I5051" s="1"/>
      <c r="J5051" s="1"/>
      <c r="K5051" s="1" t="s">
        <v>2678</v>
      </c>
      <c r="L5051" s="1" t="s">
        <v>1094</v>
      </c>
      <c r="M5051" s="1" t="s">
        <v>2679</v>
      </c>
      <c r="N5051" s="1"/>
      <c r="O5051" s="1"/>
      <c r="P5051" s="1"/>
      <c r="Q5051" s="1">
        <v>1</v>
      </c>
      <c r="R5051" s="1">
        <v>1</v>
      </c>
      <c r="S5051" s="1">
        <v>0</v>
      </c>
      <c r="T5051" s="1">
        <v>0</v>
      </c>
      <c r="U5051" s="1">
        <v>0</v>
      </c>
      <c r="V5051" s="1">
        <v>0.73599999999999999</v>
      </c>
      <c r="W5051" s="1">
        <v>1E-3</v>
      </c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>
        <f t="shared" si="112"/>
        <v>1</v>
      </c>
    </row>
    <row r="5052" spans="1:49" x14ac:dyDescent="0.25">
      <c r="A5052" s="1" t="s">
        <v>479</v>
      </c>
      <c r="B5052" s="1">
        <v>1012972</v>
      </c>
      <c r="C5052" s="1">
        <v>2017</v>
      </c>
      <c r="D5052" s="1" t="s">
        <v>1091</v>
      </c>
      <c r="E5052" s="1" t="s">
        <v>1092</v>
      </c>
      <c r="F5052" s="1" t="s">
        <v>12</v>
      </c>
      <c r="G5052" s="1"/>
      <c r="H5052" s="1"/>
      <c r="I5052" s="1"/>
      <c r="J5052" s="1"/>
      <c r="K5052" s="1" t="s">
        <v>2678</v>
      </c>
      <c r="L5052" s="1" t="s">
        <v>1168</v>
      </c>
      <c r="M5052" s="1" t="s">
        <v>2680</v>
      </c>
      <c r="N5052" s="1"/>
      <c r="O5052" s="1"/>
      <c r="P5052" s="1"/>
      <c r="Q5052" s="1">
        <v>235</v>
      </c>
      <c r="R5052" s="1">
        <v>235</v>
      </c>
      <c r="S5052" s="1">
        <v>0</v>
      </c>
      <c r="T5052" s="1">
        <v>0</v>
      </c>
      <c r="U5052" s="1">
        <v>0</v>
      </c>
      <c r="V5052" s="1">
        <v>0.69899999999999995</v>
      </c>
      <c r="W5052" s="1">
        <v>1E-3</v>
      </c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>
        <f t="shared" si="112"/>
        <v>235</v>
      </c>
    </row>
    <row r="5053" spans="1:49" x14ac:dyDescent="0.25">
      <c r="A5053" s="1" t="s">
        <v>479</v>
      </c>
      <c r="B5053" s="1">
        <v>1012972</v>
      </c>
      <c r="C5053" s="1">
        <v>2017</v>
      </c>
      <c r="D5053" s="1" t="s">
        <v>1091</v>
      </c>
      <c r="E5053" s="1" t="s">
        <v>1092</v>
      </c>
      <c r="F5053" s="1" t="s">
        <v>12</v>
      </c>
      <c r="G5053" s="1"/>
      <c r="H5053" s="1"/>
      <c r="I5053" s="1"/>
      <c r="J5053" s="1"/>
      <c r="K5053" s="1" t="s">
        <v>3174</v>
      </c>
      <c r="L5053" s="1" t="s">
        <v>1121</v>
      </c>
      <c r="M5053" s="1" t="s">
        <v>3175</v>
      </c>
      <c r="N5053" s="1"/>
      <c r="O5053" s="1"/>
      <c r="P5053" s="1"/>
      <c r="Q5053" s="1">
        <v>1</v>
      </c>
      <c r="R5053" s="1">
        <v>1</v>
      </c>
      <c r="S5053" s="1">
        <v>0</v>
      </c>
      <c r="T5053" s="1">
        <v>0</v>
      </c>
      <c r="U5053" s="1">
        <v>0</v>
      </c>
      <c r="V5053" s="1">
        <v>0.91500000000000004</v>
      </c>
      <c r="W5053" s="1">
        <v>1E-3</v>
      </c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>
        <f t="shared" si="112"/>
        <v>1</v>
      </c>
    </row>
    <row r="5054" spans="1:49" x14ac:dyDescent="0.25">
      <c r="A5054" s="1" t="s">
        <v>479</v>
      </c>
      <c r="B5054" s="1">
        <v>1012972</v>
      </c>
      <c r="C5054" s="1">
        <v>2017</v>
      </c>
      <c r="D5054" s="1" t="s">
        <v>1091</v>
      </c>
      <c r="E5054" s="1" t="s">
        <v>1092</v>
      </c>
      <c r="F5054" s="1" t="s">
        <v>12</v>
      </c>
      <c r="G5054" s="1"/>
      <c r="H5054" s="1"/>
      <c r="I5054" s="1"/>
      <c r="J5054" s="1"/>
      <c r="K5054" s="1" t="s">
        <v>3174</v>
      </c>
      <c r="L5054" s="1" t="s">
        <v>1168</v>
      </c>
      <c r="M5054" s="1" t="s">
        <v>3176</v>
      </c>
      <c r="N5054" s="1"/>
      <c r="O5054" s="1"/>
      <c r="P5054" s="1"/>
      <c r="Q5054" s="1">
        <v>45</v>
      </c>
      <c r="R5054" s="1">
        <v>45</v>
      </c>
      <c r="S5054" s="1">
        <v>0</v>
      </c>
      <c r="T5054" s="1">
        <v>0</v>
      </c>
      <c r="U5054" s="1">
        <v>0</v>
      </c>
      <c r="V5054" s="1">
        <v>0.84799999999999998</v>
      </c>
      <c r="W5054" s="1">
        <v>1E-3</v>
      </c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>
        <f t="shared" si="112"/>
        <v>45</v>
      </c>
    </row>
    <row r="5055" spans="1:49" x14ac:dyDescent="0.25">
      <c r="A5055" s="1" t="s">
        <v>479</v>
      </c>
      <c r="B5055" s="1">
        <v>1012972</v>
      </c>
      <c r="C5055" s="1">
        <v>2017</v>
      </c>
      <c r="D5055" s="1" t="s">
        <v>1091</v>
      </c>
      <c r="E5055" s="1" t="s">
        <v>1092</v>
      </c>
      <c r="F5055" s="1" t="s">
        <v>12</v>
      </c>
      <c r="G5055" s="1"/>
      <c r="H5055" s="1"/>
      <c r="I5055" s="1"/>
      <c r="J5055" s="1"/>
      <c r="K5055" s="1" t="s">
        <v>2460</v>
      </c>
      <c r="L5055" s="1" t="s">
        <v>1121</v>
      </c>
      <c r="M5055" s="1" t="s">
        <v>2461</v>
      </c>
      <c r="N5055" s="1"/>
      <c r="O5055" s="1"/>
      <c r="P5055" s="1"/>
      <c r="Q5055" s="1">
        <v>221</v>
      </c>
      <c r="R5055" s="1">
        <v>221</v>
      </c>
      <c r="S5055" s="1">
        <v>0</v>
      </c>
      <c r="T5055" s="1">
        <v>0</v>
      </c>
      <c r="U5055" s="1">
        <v>0</v>
      </c>
      <c r="V5055" s="1">
        <v>0.78100000000000003</v>
      </c>
      <c r="W5055" s="1">
        <v>1E-3</v>
      </c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>
        <f t="shared" si="112"/>
        <v>221</v>
      </c>
    </row>
    <row r="5056" spans="1:49" x14ac:dyDescent="0.25">
      <c r="A5056" s="1" t="s">
        <v>479</v>
      </c>
      <c r="B5056" s="1">
        <v>1012972</v>
      </c>
      <c r="C5056" s="1">
        <v>2017</v>
      </c>
      <c r="D5056" s="1" t="s">
        <v>1091</v>
      </c>
      <c r="E5056" s="1" t="s">
        <v>1092</v>
      </c>
      <c r="F5056" s="1" t="s">
        <v>12</v>
      </c>
      <c r="G5056" s="1"/>
      <c r="H5056" s="1"/>
      <c r="I5056" s="1"/>
      <c r="J5056" s="1"/>
      <c r="K5056" s="1" t="s">
        <v>2460</v>
      </c>
      <c r="L5056" s="1" t="s">
        <v>1168</v>
      </c>
      <c r="M5056" s="1" t="s">
        <v>2687</v>
      </c>
      <c r="N5056" s="1"/>
      <c r="O5056" s="1"/>
      <c r="P5056" s="1"/>
      <c r="Q5056" s="1">
        <v>622</v>
      </c>
      <c r="R5056" s="1">
        <v>622</v>
      </c>
      <c r="S5056" s="1">
        <v>0</v>
      </c>
      <c r="T5056" s="1">
        <v>0</v>
      </c>
      <c r="U5056" s="1">
        <v>0</v>
      </c>
      <c r="V5056" s="1">
        <v>0.75700000000000001</v>
      </c>
      <c r="W5056" s="1">
        <v>1E-3</v>
      </c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>
        <f t="shared" si="112"/>
        <v>622</v>
      </c>
    </row>
    <row r="5057" spans="1:49" x14ac:dyDescent="0.25">
      <c r="A5057" s="1" t="s">
        <v>479</v>
      </c>
      <c r="B5057" s="1">
        <v>1012972</v>
      </c>
      <c r="C5057" s="1">
        <v>2017</v>
      </c>
      <c r="D5057" s="1" t="s">
        <v>1091</v>
      </c>
      <c r="E5057" s="1" t="s">
        <v>1092</v>
      </c>
      <c r="F5057" s="1" t="s">
        <v>12</v>
      </c>
      <c r="G5057" s="1"/>
      <c r="H5057" s="1"/>
      <c r="I5057" s="1"/>
      <c r="J5057" s="1"/>
      <c r="K5057" s="1" t="s">
        <v>2462</v>
      </c>
      <c r="L5057" s="1" t="s">
        <v>1121</v>
      </c>
      <c r="M5057" s="1" t="s">
        <v>2463</v>
      </c>
      <c r="N5057" s="1"/>
      <c r="O5057" s="1"/>
      <c r="P5057" s="1"/>
      <c r="Q5057" s="1">
        <v>15</v>
      </c>
      <c r="R5057" s="1">
        <v>15</v>
      </c>
      <c r="S5057" s="1">
        <v>0</v>
      </c>
      <c r="T5057" s="1">
        <v>0</v>
      </c>
      <c r="U5057" s="1">
        <v>0</v>
      </c>
      <c r="V5057" s="1">
        <v>0.76</v>
      </c>
      <c r="W5057" s="1">
        <v>1E-3</v>
      </c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>
        <f t="shared" si="112"/>
        <v>15</v>
      </c>
    </row>
    <row r="5058" spans="1:49" x14ac:dyDescent="0.25">
      <c r="A5058" s="1" t="s">
        <v>479</v>
      </c>
      <c r="B5058" s="1">
        <v>1012972</v>
      </c>
      <c r="C5058" s="1">
        <v>2017</v>
      </c>
      <c r="D5058" s="1" t="s">
        <v>1091</v>
      </c>
      <c r="E5058" s="1" t="s">
        <v>1092</v>
      </c>
      <c r="F5058" s="1" t="s">
        <v>12</v>
      </c>
      <c r="G5058" s="1"/>
      <c r="H5058" s="1"/>
      <c r="I5058" s="1"/>
      <c r="J5058" s="1"/>
      <c r="K5058" s="1" t="s">
        <v>2462</v>
      </c>
      <c r="L5058" s="1" t="s">
        <v>1094</v>
      </c>
      <c r="M5058" s="1" t="s">
        <v>2688</v>
      </c>
      <c r="N5058" s="1"/>
      <c r="O5058" s="1"/>
      <c r="P5058" s="1"/>
      <c r="Q5058" s="1">
        <v>1</v>
      </c>
      <c r="R5058" s="1">
        <v>1</v>
      </c>
      <c r="S5058" s="1">
        <v>0</v>
      </c>
      <c r="T5058" s="1">
        <v>0</v>
      </c>
      <c r="U5058" s="1">
        <v>0</v>
      </c>
      <c r="V5058" s="1">
        <v>0.74399999999999999</v>
      </c>
      <c r="W5058" s="1">
        <v>1E-3</v>
      </c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>
        <f t="shared" si="112"/>
        <v>1</v>
      </c>
    </row>
    <row r="5059" spans="1:49" x14ac:dyDescent="0.25">
      <c r="A5059" s="1" t="s">
        <v>479</v>
      </c>
      <c r="B5059" s="1">
        <v>1012972</v>
      </c>
      <c r="C5059" s="1">
        <v>2017</v>
      </c>
      <c r="D5059" s="1" t="s">
        <v>1091</v>
      </c>
      <c r="E5059" s="1" t="s">
        <v>1092</v>
      </c>
      <c r="F5059" s="1" t="s">
        <v>12</v>
      </c>
      <c r="G5059" s="1"/>
      <c r="H5059" s="1"/>
      <c r="I5059" s="1"/>
      <c r="J5059" s="1"/>
      <c r="K5059" s="1" t="s">
        <v>2462</v>
      </c>
      <c r="L5059" s="1" t="s">
        <v>1168</v>
      </c>
      <c r="M5059" s="1" t="s">
        <v>2689</v>
      </c>
      <c r="N5059" s="1"/>
      <c r="O5059" s="1"/>
      <c r="P5059" s="1"/>
      <c r="Q5059" s="1">
        <v>260</v>
      </c>
      <c r="R5059" s="1">
        <v>260</v>
      </c>
      <c r="S5059" s="1">
        <v>0</v>
      </c>
      <c r="T5059" s="1">
        <v>0</v>
      </c>
      <c r="U5059" s="1">
        <v>0</v>
      </c>
      <c r="V5059" s="1">
        <v>0.74299999999999999</v>
      </c>
      <c r="W5059" s="1">
        <v>1E-3</v>
      </c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>
        <f t="shared" ref="AW5059:AW5122" si="113">+Q5059+U5059</f>
        <v>260</v>
      </c>
    </row>
    <row r="5060" spans="1:49" x14ac:dyDescent="0.25">
      <c r="A5060" s="1" t="s">
        <v>479</v>
      </c>
      <c r="B5060" s="1">
        <v>1012972</v>
      </c>
      <c r="C5060" s="1">
        <v>2017</v>
      </c>
      <c r="D5060" s="1" t="s">
        <v>1091</v>
      </c>
      <c r="E5060" s="1" t="s">
        <v>1092</v>
      </c>
      <c r="F5060" s="1" t="s">
        <v>12</v>
      </c>
      <c r="G5060" s="1"/>
      <c r="H5060" s="1"/>
      <c r="I5060" s="1"/>
      <c r="J5060" s="1"/>
      <c r="K5060" s="1" t="s">
        <v>2690</v>
      </c>
      <c r="L5060" s="1" t="s">
        <v>1121</v>
      </c>
      <c r="M5060" s="1" t="s">
        <v>3177</v>
      </c>
      <c r="N5060" s="1"/>
      <c r="O5060" s="1"/>
      <c r="P5060" s="1"/>
      <c r="Q5060" s="1">
        <v>23</v>
      </c>
      <c r="R5060" s="1">
        <v>23</v>
      </c>
      <c r="S5060" s="1">
        <v>0</v>
      </c>
      <c r="T5060" s="1">
        <v>0</v>
      </c>
      <c r="U5060" s="1">
        <v>0</v>
      </c>
      <c r="V5060" s="1">
        <v>0.76400000000000001</v>
      </c>
      <c r="W5060" s="1">
        <v>1E-3</v>
      </c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>
        <f t="shared" si="113"/>
        <v>23</v>
      </c>
    </row>
    <row r="5061" spans="1:49" x14ac:dyDescent="0.25">
      <c r="A5061" s="1" t="s">
        <v>479</v>
      </c>
      <c r="B5061" s="1">
        <v>1012972</v>
      </c>
      <c r="C5061" s="1">
        <v>2017</v>
      </c>
      <c r="D5061" s="1" t="s">
        <v>1091</v>
      </c>
      <c r="E5061" s="1" t="s">
        <v>1092</v>
      </c>
      <c r="F5061" s="1" t="s">
        <v>12</v>
      </c>
      <c r="G5061" s="1"/>
      <c r="H5061" s="1"/>
      <c r="I5061" s="1"/>
      <c r="J5061" s="1"/>
      <c r="K5061" s="1" t="s">
        <v>2690</v>
      </c>
      <c r="L5061" s="1" t="s">
        <v>1168</v>
      </c>
      <c r="M5061" s="1" t="s">
        <v>2692</v>
      </c>
      <c r="N5061" s="1"/>
      <c r="O5061" s="1"/>
      <c r="P5061" s="1"/>
      <c r="Q5061" s="1">
        <v>26</v>
      </c>
      <c r="R5061" s="1">
        <v>26</v>
      </c>
      <c r="S5061" s="1">
        <v>0</v>
      </c>
      <c r="T5061" s="1">
        <v>0</v>
      </c>
      <c r="U5061" s="1">
        <v>0</v>
      </c>
      <c r="V5061" s="1">
        <v>0.748</v>
      </c>
      <c r="W5061" s="1">
        <v>1E-3</v>
      </c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>
        <f t="shared" si="113"/>
        <v>26</v>
      </c>
    </row>
    <row r="5062" spans="1:49" x14ac:dyDescent="0.25">
      <c r="A5062" s="1" t="s">
        <v>479</v>
      </c>
      <c r="B5062" s="1">
        <v>1012972</v>
      </c>
      <c r="C5062" s="1">
        <v>2017</v>
      </c>
      <c r="D5062" s="1" t="s">
        <v>1091</v>
      </c>
      <c r="E5062" s="1" t="s">
        <v>1092</v>
      </c>
      <c r="F5062" s="1" t="s">
        <v>12</v>
      </c>
      <c r="G5062" s="1"/>
      <c r="H5062" s="1"/>
      <c r="I5062" s="1"/>
      <c r="J5062" s="1"/>
      <c r="K5062" s="1" t="s">
        <v>2693</v>
      </c>
      <c r="L5062" s="1" t="s">
        <v>1121</v>
      </c>
      <c r="M5062" s="1" t="s">
        <v>3178</v>
      </c>
      <c r="N5062" s="1"/>
      <c r="O5062" s="1"/>
      <c r="P5062" s="1"/>
      <c r="Q5062" s="1">
        <v>34</v>
      </c>
      <c r="R5062" s="1">
        <v>34</v>
      </c>
      <c r="S5062" s="1">
        <v>0</v>
      </c>
      <c r="T5062" s="1">
        <v>0</v>
      </c>
      <c r="U5062" s="1">
        <v>0</v>
      </c>
      <c r="V5062" s="1">
        <v>0.77900000000000003</v>
      </c>
      <c r="W5062" s="1">
        <v>1E-3</v>
      </c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>
        <f t="shared" si="113"/>
        <v>34</v>
      </c>
    </row>
    <row r="5063" spans="1:49" x14ac:dyDescent="0.25">
      <c r="A5063" s="1" t="s">
        <v>479</v>
      </c>
      <c r="B5063" s="1">
        <v>1012972</v>
      </c>
      <c r="C5063" s="1">
        <v>2017</v>
      </c>
      <c r="D5063" s="1" t="s">
        <v>1091</v>
      </c>
      <c r="E5063" s="1" t="s">
        <v>1092</v>
      </c>
      <c r="F5063" s="1" t="s">
        <v>12</v>
      </c>
      <c r="G5063" s="1"/>
      <c r="H5063" s="1"/>
      <c r="I5063" s="1"/>
      <c r="J5063" s="1"/>
      <c r="K5063" s="1" t="s">
        <v>2693</v>
      </c>
      <c r="L5063" s="1" t="s">
        <v>1109</v>
      </c>
      <c r="M5063" s="1" t="s">
        <v>3179</v>
      </c>
      <c r="N5063" s="1">
        <v>48</v>
      </c>
      <c r="O5063" s="1">
        <v>84.492999999999995</v>
      </c>
      <c r="P5063" s="1">
        <v>40</v>
      </c>
      <c r="Q5063" s="1">
        <v>1</v>
      </c>
      <c r="R5063" s="1">
        <v>1</v>
      </c>
      <c r="S5063" s="1">
        <v>0</v>
      </c>
      <c r="T5063" s="1">
        <v>0</v>
      </c>
      <c r="U5063" s="1">
        <v>0</v>
      </c>
      <c r="V5063" s="1">
        <v>0.86299999999999999</v>
      </c>
      <c r="W5063" s="1">
        <v>0</v>
      </c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>
        <f t="shared" si="113"/>
        <v>1</v>
      </c>
    </row>
    <row r="5064" spans="1:49" x14ac:dyDescent="0.25">
      <c r="A5064" s="1" t="s">
        <v>479</v>
      </c>
      <c r="B5064" s="1">
        <v>1012972</v>
      </c>
      <c r="C5064" s="1">
        <v>2017</v>
      </c>
      <c r="D5064" s="1" t="s">
        <v>1091</v>
      </c>
      <c r="E5064" s="1" t="s">
        <v>1092</v>
      </c>
      <c r="F5064" s="1" t="s">
        <v>12</v>
      </c>
      <c r="G5064" s="1"/>
      <c r="H5064" s="1"/>
      <c r="I5064" s="1"/>
      <c r="J5064" s="1"/>
      <c r="K5064" s="1" t="s">
        <v>2693</v>
      </c>
      <c r="L5064" s="1" t="s">
        <v>1094</v>
      </c>
      <c r="M5064" s="1" t="s">
        <v>2694</v>
      </c>
      <c r="N5064" s="1"/>
      <c r="O5064" s="1"/>
      <c r="P5064" s="1"/>
      <c r="Q5064" s="1">
        <v>2</v>
      </c>
      <c r="R5064" s="1">
        <v>2</v>
      </c>
      <c r="S5064" s="1">
        <v>0</v>
      </c>
      <c r="T5064" s="1">
        <v>0</v>
      </c>
      <c r="U5064" s="1">
        <v>0</v>
      </c>
      <c r="V5064" s="1">
        <v>0.77700000000000002</v>
      </c>
      <c r="W5064" s="1">
        <v>1E-3</v>
      </c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>
        <f t="shared" si="113"/>
        <v>2</v>
      </c>
    </row>
    <row r="5065" spans="1:49" x14ac:dyDescent="0.25">
      <c r="A5065" s="1" t="s">
        <v>479</v>
      </c>
      <c r="B5065" s="1">
        <v>1012972</v>
      </c>
      <c r="C5065" s="1">
        <v>2017</v>
      </c>
      <c r="D5065" s="1" t="s">
        <v>1091</v>
      </c>
      <c r="E5065" s="1" t="s">
        <v>1092</v>
      </c>
      <c r="F5065" s="1" t="s">
        <v>12</v>
      </c>
      <c r="G5065" s="1"/>
      <c r="H5065" s="1"/>
      <c r="I5065" s="1"/>
      <c r="J5065" s="1"/>
      <c r="K5065" s="1" t="s">
        <v>2693</v>
      </c>
      <c r="L5065" s="1" t="s">
        <v>1168</v>
      </c>
      <c r="M5065" s="1" t="s">
        <v>2695</v>
      </c>
      <c r="N5065" s="1"/>
      <c r="O5065" s="1"/>
      <c r="P5065" s="1"/>
      <c r="Q5065" s="1">
        <v>376</v>
      </c>
      <c r="R5065" s="1">
        <v>376</v>
      </c>
      <c r="S5065" s="1">
        <v>0</v>
      </c>
      <c r="T5065" s="1">
        <v>0</v>
      </c>
      <c r="U5065" s="1">
        <v>0</v>
      </c>
      <c r="V5065" s="1">
        <v>0.77</v>
      </c>
      <c r="W5065" s="1">
        <v>1E-3</v>
      </c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>
        <f t="shared" si="113"/>
        <v>376</v>
      </c>
    </row>
    <row r="5066" spans="1:49" x14ac:dyDescent="0.25">
      <c r="A5066" s="1" t="s">
        <v>479</v>
      </c>
      <c r="B5066" s="1">
        <v>1012972</v>
      </c>
      <c r="C5066" s="1">
        <v>2017</v>
      </c>
      <c r="D5066" s="1" t="s">
        <v>1091</v>
      </c>
      <c r="E5066" s="1" t="s">
        <v>1092</v>
      </c>
      <c r="F5066" s="1" t="s">
        <v>12</v>
      </c>
      <c r="G5066" s="1"/>
      <c r="H5066" s="1"/>
      <c r="I5066" s="1"/>
      <c r="J5066" s="1"/>
      <c r="K5066" s="1" t="s">
        <v>2172</v>
      </c>
      <c r="L5066" s="1" t="s">
        <v>1121</v>
      </c>
      <c r="M5066" s="1" t="s">
        <v>2464</v>
      </c>
      <c r="N5066" s="1"/>
      <c r="O5066" s="1"/>
      <c r="P5066" s="1"/>
      <c r="Q5066" s="1">
        <v>5</v>
      </c>
      <c r="R5066" s="1">
        <v>5</v>
      </c>
      <c r="S5066" s="1">
        <v>0</v>
      </c>
      <c r="T5066" s="1">
        <v>0</v>
      </c>
      <c r="U5066" s="1">
        <v>0</v>
      </c>
      <c r="V5066" s="1">
        <v>0.97399999999999998</v>
      </c>
      <c r="W5066" s="1">
        <v>1E-3</v>
      </c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>
        <f t="shared" si="113"/>
        <v>5</v>
      </c>
    </row>
    <row r="5067" spans="1:49" x14ac:dyDescent="0.25">
      <c r="A5067" s="1" t="s">
        <v>479</v>
      </c>
      <c r="B5067" s="1">
        <v>1012972</v>
      </c>
      <c r="C5067" s="1">
        <v>2017</v>
      </c>
      <c r="D5067" s="1" t="s">
        <v>1091</v>
      </c>
      <c r="E5067" s="1" t="s">
        <v>1092</v>
      </c>
      <c r="F5067" s="1" t="s">
        <v>12</v>
      </c>
      <c r="G5067" s="1"/>
      <c r="H5067" s="1"/>
      <c r="I5067" s="1"/>
      <c r="J5067" s="1"/>
      <c r="K5067" s="1" t="s">
        <v>2172</v>
      </c>
      <c r="L5067" s="1" t="s">
        <v>1094</v>
      </c>
      <c r="M5067" s="1" t="s">
        <v>2696</v>
      </c>
      <c r="N5067" s="1"/>
      <c r="O5067" s="1"/>
      <c r="P5067" s="1"/>
      <c r="Q5067" s="1">
        <v>1</v>
      </c>
      <c r="R5067" s="1">
        <v>1</v>
      </c>
      <c r="S5067" s="1">
        <v>0</v>
      </c>
      <c r="T5067" s="1">
        <v>0</v>
      </c>
      <c r="U5067" s="1">
        <v>0</v>
      </c>
      <c r="V5067" s="1">
        <v>0.98199999999999998</v>
      </c>
      <c r="W5067" s="1">
        <v>1E-3</v>
      </c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>
        <f t="shared" si="113"/>
        <v>1</v>
      </c>
    </row>
    <row r="5068" spans="1:49" x14ac:dyDescent="0.25">
      <c r="A5068" s="1" t="s">
        <v>479</v>
      </c>
      <c r="B5068" s="1">
        <v>1012972</v>
      </c>
      <c r="C5068" s="1">
        <v>2017</v>
      </c>
      <c r="D5068" s="1" t="s">
        <v>1091</v>
      </c>
      <c r="E5068" s="1" t="s">
        <v>1092</v>
      </c>
      <c r="F5068" s="1" t="s">
        <v>12</v>
      </c>
      <c r="G5068" s="1"/>
      <c r="H5068" s="1"/>
      <c r="I5068" s="1"/>
      <c r="J5068" s="1"/>
      <c r="K5068" s="1" t="s">
        <v>2172</v>
      </c>
      <c r="L5068" s="1" t="s">
        <v>1168</v>
      </c>
      <c r="M5068" s="1" t="s">
        <v>2465</v>
      </c>
      <c r="N5068" s="1"/>
      <c r="O5068" s="1"/>
      <c r="P5068" s="1"/>
      <c r="Q5068" s="1">
        <v>7</v>
      </c>
      <c r="R5068" s="1">
        <v>7</v>
      </c>
      <c r="S5068" s="1">
        <v>0</v>
      </c>
      <c r="T5068" s="1">
        <v>0</v>
      </c>
      <c r="U5068" s="1">
        <v>0</v>
      </c>
      <c r="V5068" s="1">
        <v>0.95899999999999996</v>
      </c>
      <c r="W5068" s="1">
        <v>1E-3</v>
      </c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>
        <f t="shared" si="113"/>
        <v>7</v>
      </c>
    </row>
    <row r="5069" spans="1:49" x14ac:dyDescent="0.25">
      <c r="A5069" s="1" t="s">
        <v>479</v>
      </c>
      <c r="B5069" s="1">
        <v>1012972</v>
      </c>
      <c r="C5069" s="1">
        <v>2017</v>
      </c>
      <c r="D5069" s="1" t="s">
        <v>1091</v>
      </c>
      <c r="E5069" s="1" t="s">
        <v>1092</v>
      </c>
      <c r="F5069" s="1" t="s">
        <v>12</v>
      </c>
      <c r="G5069" s="1"/>
      <c r="H5069" s="1"/>
      <c r="I5069" s="1"/>
      <c r="J5069" s="1"/>
      <c r="K5069" s="1" t="s">
        <v>2466</v>
      </c>
      <c r="L5069" s="1" t="s">
        <v>1121</v>
      </c>
      <c r="M5069" s="1" t="s">
        <v>2467</v>
      </c>
      <c r="N5069" s="1"/>
      <c r="O5069" s="1"/>
      <c r="P5069" s="1"/>
      <c r="Q5069" s="1">
        <v>76</v>
      </c>
      <c r="R5069" s="1">
        <v>76</v>
      </c>
      <c r="S5069" s="1">
        <v>0</v>
      </c>
      <c r="T5069" s="1">
        <v>0</v>
      </c>
      <c r="U5069" s="1">
        <v>0</v>
      </c>
      <c r="V5069" s="1">
        <v>0.82699999999999996</v>
      </c>
      <c r="W5069" s="1">
        <v>1E-3</v>
      </c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>
        <f t="shared" si="113"/>
        <v>76</v>
      </c>
    </row>
    <row r="5070" spans="1:49" x14ac:dyDescent="0.25">
      <c r="A5070" s="1" t="s">
        <v>479</v>
      </c>
      <c r="B5070" s="1">
        <v>1012972</v>
      </c>
      <c r="C5070" s="1">
        <v>2017</v>
      </c>
      <c r="D5070" s="1" t="s">
        <v>1091</v>
      </c>
      <c r="E5070" s="1" t="s">
        <v>1092</v>
      </c>
      <c r="F5070" s="1" t="s">
        <v>12</v>
      </c>
      <c r="G5070" s="1"/>
      <c r="H5070" s="1"/>
      <c r="I5070" s="1"/>
      <c r="J5070" s="1"/>
      <c r="K5070" s="1" t="s">
        <v>2466</v>
      </c>
      <c r="L5070" s="1" t="s">
        <v>1094</v>
      </c>
      <c r="M5070" s="1" t="s">
        <v>2697</v>
      </c>
      <c r="N5070" s="1"/>
      <c r="O5070" s="1"/>
      <c r="P5070" s="1"/>
      <c r="Q5070" s="1">
        <v>1</v>
      </c>
      <c r="R5070" s="1">
        <v>1</v>
      </c>
      <c r="S5070" s="1">
        <v>0</v>
      </c>
      <c r="T5070" s="1">
        <v>0</v>
      </c>
      <c r="U5070" s="1">
        <v>0</v>
      </c>
      <c r="V5070" s="1">
        <v>0.95299999999999996</v>
      </c>
      <c r="W5070" s="1">
        <v>0</v>
      </c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>
        <f t="shared" si="113"/>
        <v>1</v>
      </c>
    </row>
    <row r="5071" spans="1:49" x14ac:dyDescent="0.25">
      <c r="A5071" s="1" t="s">
        <v>479</v>
      </c>
      <c r="B5071" s="1">
        <v>1012972</v>
      </c>
      <c r="C5071" s="1">
        <v>2017</v>
      </c>
      <c r="D5071" s="1" t="s">
        <v>1091</v>
      </c>
      <c r="E5071" s="1" t="s">
        <v>1092</v>
      </c>
      <c r="F5071" s="1" t="s">
        <v>12</v>
      </c>
      <c r="G5071" s="1"/>
      <c r="H5071" s="1"/>
      <c r="I5071" s="1"/>
      <c r="J5071" s="1"/>
      <c r="K5071" s="1" t="s">
        <v>2466</v>
      </c>
      <c r="L5071" s="1" t="s">
        <v>1168</v>
      </c>
      <c r="M5071" s="1" t="s">
        <v>2698</v>
      </c>
      <c r="N5071" s="1"/>
      <c r="O5071" s="1"/>
      <c r="P5071" s="1"/>
      <c r="Q5071" s="1">
        <v>459</v>
      </c>
      <c r="R5071" s="1">
        <v>459</v>
      </c>
      <c r="S5071" s="1">
        <v>0</v>
      </c>
      <c r="T5071" s="1">
        <v>0</v>
      </c>
      <c r="U5071" s="1">
        <v>0</v>
      </c>
      <c r="V5071" s="1">
        <v>0.78100000000000003</v>
      </c>
      <c r="W5071" s="1">
        <v>1E-3</v>
      </c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>
        <f t="shared" si="113"/>
        <v>459</v>
      </c>
    </row>
    <row r="5072" spans="1:49" x14ac:dyDescent="0.25">
      <c r="A5072" s="1" t="s">
        <v>479</v>
      </c>
      <c r="B5072" s="1">
        <v>1012972</v>
      </c>
      <c r="C5072" s="1">
        <v>2017</v>
      </c>
      <c r="D5072" s="1" t="s">
        <v>1091</v>
      </c>
      <c r="E5072" s="1" t="s">
        <v>1092</v>
      </c>
      <c r="F5072" s="1" t="s">
        <v>12</v>
      </c>
      <c r="G5072" s="1"/>
      <c r="H5072" s="1"/>
      <c r="I5072" s="1"/>
      <c r="J5072" s="1"/>
      <c r="K5072" s="1" t="s">
        <v>2700</v>
      </c>
      <c r="L5072" s="1" t="s">
        <v>1168</v>
      </c>
      <c r="M5072" s="1" t="s">
        <v>2702</v>
      </c>
      <c r="N5072" s="1"/>
      <c r="O5072" s="1"/>
      <c r="P5072" s="1"/>
      <c r="Q5072" s="1">
        <v>1</v>
      </c>
      <c r="R5072" s="1">
        <v>1</v>
      </c>
      <c r="S5072" s="1">
        <v>0</v>
      </c>
      <c r="T5072" s="1">
        <v>0</v>
      </c>
      <c r="U5072" s="1">
        <v>0</v>
      </c>
      <c r="V5072" s="1">
        <v>0.72099999999999997</v>
      </c>
      <c r="W5072" s="1">
        <v>0</v>
      </c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>
        <f t="shared" si="113"/>
        <v>1</v>
      </c>
    </row>
    <row r="5073" spans="1:49" x14ac:dyDescent="0.25">
      <c r="A5073" s="1" t="s">
        <v>479</v>
      </c>
      <c r="B5073" s="1">
        <v>1012972</v>
      </c>
      <c r="C5073" s="1">
        <v>2017</v>
      </c>
      <c r="D5073" s="1" t="s">
        <v>1091</v>
      </c>
      <c r="E5073" s="1" t="s">
        <v>1092</v>
      </c>
      <c r="F5073" s="1" t="s">
        <v>12</v>
      </c>
      <c r="G5073" s="1"/>
      <c r="H5073" s="1"/>
      <c r="I5073" s="1"/>
      <c r="J5073" s="1"/>
      <c r="K5073" s="1" t="s">
        <v>2703</v>
      </c>
      <c r="L5073" s="1" t="s">
        <v>1121</v>
      </c>
      <c r="M5073" s="1" t="s">
        <v>3180</v>
      </c>
      <c r="N5073" s="1"/>
      <c r="O5073" s="1"/>
      <c r="P5073" s="1"/>
      <c r="Q5073" s="1">
        <v>170</v>
      </c>
      <c r="R5073" s="1">
        <v>170</v>
      </c>
      <c r="S5073" s="1">
        <v>0</v>
      </c>
      <c r="T5073" s="1">
        <v>0</v>
      </c>
      <c r="U5073" s="1">
        <v>0</v>
      </c>
      <c r="V5073" s="1">
        <v>0.92300000000000004</v>
      </c>
      <c r="W5073" s="1">
        <v>1E-3</v>
      </c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>
        <f t="shared" si="113"/>
        <v>170</v>
      </c>
    </row>
    <row r="5074" spans="1:49" x14ac:dyDescent="0.25">
      <c r="A5074" s="1" t="s">
        <v>479</v>
      </c>
      <c r="B5074" s="1">
        <v>1012972</v>
      </c>
      <c r="C5074" s="1">
        <v>2017</v>
      </c>
      <c r="D5074" s="1" t="s">
        <v>1091</v>
      </c>
      <c r="E5074" s="1" t="s">
        <v>1092</v>
      </c>
      <c r="F5074" s="1" t="s">
        <v>12</v>
      </c>
      <c r="G5074" s="1"/>
      <c r="H5074" s="1"/>
      <c r="I5074" s="1"/>
      <c r="J5074" s="1"/>
      <c r="K5074" s="1" t="s">
        <v>2703</v>
      </c>
      <c r="L5074" s="1" t="s">
        <v>1094</v>
      </c>
      <c r="M5074" s="1" t="s">
        <v>2704</v>
      </c>
      <c r="N5074" s="1"/>
      <c r="O5074" s="1"/>
      <c r="P5074" s="1"/>
      <c r="Q5074" s="1">
        <v>3</v>
      </c>
      <c r="R5074" s="1">
        <v>3</v>
      </c>
      <c r="S5074" s="1">
        <v>0</v>
      </c>
      <c r="T5074" s="1">
        <v>0</v>
      </c>
      <c r="U5074" s="1">
        <v>0</v>
      </c>
      <c r="V5074" s="1">
        <v>0.88</v>
      </c>
      <c r="W5074" s="1">
        <v>1E-3</v>
      </c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>
        <f t="shared" si="113"/>
        <v>3</v>
      </c>
    </row>
    <row r="5075" spans="1:49" x14ac:dyDescent="0.25">
      <c r="A5075" s="1" t="s">
        <v>479</v>
      </c>
      <c r="B5075" s="1">
        <v>1012972</v>
      </c>
      <c r="C5075" s="1">
        <v>2017</v>
      </c>
      <c r="D5075" s="1" t="s">
        <v>1091</v>
      </c>
      <c r="E5075" s="1" t="s">
        <v>1092</v>
      </c>
      <c r="F5075" s="1" t="s">
        <v>12</v>
      </c>
      <c r="G5075" s="1"/>
      <c r="H5075" s="1"/>
      <c r="I5075" s="1"/>
      <c r="J5075" s="1"/>
      <c r="K5075" s="1" t="s">
        <v>2703</v>
      </c>
      <c r="L5075" s="1" t="s">
        <v>1168</v>
      </c>
      <c r="M5075" s="1" t="s">
        <v>2705</v>
      </c>
      <c r="N5075" s="1"/>
      <c r="O5075" s="1"/>
      <c r="P5075" s="1"/>
      <c r="Q5075" s="1">
        <v>544</v>
      </c>
      <c r="R5075" s="1">
        <v>544</v>
      </c>
      <c r="S5075" s="1">
        <v>0</v>
      </c>
      <c r="T5075" s="1">
        <v>0</v>
      </c>
      <c r="U5075" s="1">
        <v>0</v>
      </c>
      <c r="V5075" s="1">
        <v>0.88</v>
      </c>
      <c r="W5075" s="1">
        <v>1E-3</v>
      </c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>
        <f t="shared" si="113"/>
        <v>544</v>
      </c>
    </row>
    <row r="5076" spans="1:49" x14ac:dyDescent="0.25">
      <c r="A5076" s="1" t="s">
        <v>479</v>
      </c>
      <c r="B5076" s="1">
        <v>1012972</v>
      </c>
      <c r="C5076" s="1">
        <v>2017</v>
      </c>
      <c r="D5076" s="1" t="s">
        <v>1091</v>
      </c>
      <c r="E5076" s="1" t="s">
        <v>1092</v>
      </c>
      <c r="F5076" s="1" t="s">
        <v>12</v>
      </c>
      <c r="G5076" s="1"/>
      <c r="H5076" s="1"/>
      <c r="I5076" s="1"/>
      <c r="J5076" s="1"/>
      <c r="K5076" s="1" t="s">
        <v>2473</v>
      </c>
      <c r="L5076" s="1" t="s">
        <v>1121</v>
      </c>
      <c r="M5076" s="1" t="s">
        <v>2474</v>
      </c>
      <c r="N5076" s="1"/>
      <c r="O5076" s="1"/>
      <c r="P5076" s="1"/>
      <c r="Q5076" s="1">
        <v>13</v>
      </c>
      <c r="R5076" s="1">
        <v>13</v>
      </c>
      <c r="S5076" s="1">
        <v>0</v>
      </c>
      <c r="T5076" s="1">
        <v>0</v>
      </c>
      <c r="U5076" s="1">
        <v>0</v>
      </c>
      <c r="V5076" s="1">
        <v>0.81699999999999995</v>
      </c>
      <c r="W5076" s="1">
        <v>1E-3</v>
      </c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>
        <f t="shared" si="113"/>
        <v>13</v>
      </c>
    </row>
    <row r="5077" spans="1:49" x14ac:dyDescent="0.25">
      <c r="A5077" s="1" t="s">
        <v>479</v>
      </c>
      <c r="B5077" s="1">
        <v>1012972</v>
      </c>
      <c r="C5077" s="1">
        <v>2017</v>
      </c>
      <c r="D5077" s="1" t="s">
        <v>1091</v>
      </c>
      <c r="E5077" s="1" t="s">
        <v>1092</v>
      </c>
      <c r="F5077" s="1" t="s">
        <v>12</v>
      </c>
      <c r="G5077" s="1"/>
      <c r="H5077" s="1"/>
      <c r="I5077" s="1"/>
      <c r="J5077" s="1"/>
      <c r="K5077" s="1" t="s">
        <v>2473</v>
      </c>
      <c r="L5077" s="1" t="s">
        <v>1168</v>
      </c>
      <c r="M5077" s="1" t="s">
        <v>2707</v>
      </c>
      <c r="N5077" s="1"/>
      <c r="O5077" s="1"/>
      <c r="P5077" s="1"/>
      <c r="Q5077" s="1">
        <v>15</v>
      </c>
      <c r="R5077" s="1">
        <v>15</v>
      </c>
      <c r="S5077" s="1">
        <v>0</v>
      </c>
      <c r="T5077" s="1">
        <v>0</v>
      </c>
      <c r="U5077" s="1">
        <v>0</v>
      </c>
      <c r="V5077" s="1">
        <v>0.78400000000000003</v>
      </c>
      <c r="W5077" s="1">
        <v>1E-3</v>
      </c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>
        <f t="shared" si="113"/>
        <v>15</v>
      </c>
    </row>
    <row r="5078" spans="1:49" x14ac:dyDescent="0.25">
      <c r="A5078" s="1" t="s">
        <v>479</v>
      </c>
      <c r="B5078" s="1">
        <v>1012972</v>
      </c>
      <c r="C5078" s="1">
        <v>2017</v>
      </c>
      <c r="D5078" s="1" t="s">
        <v>1091</v>
      </c>
      <c r="E5078" s="1" t="s">
        <v>1092</v>
      </c>
      <c r="F5078" s="1" t="s">
        <v>12</v>
      </c>
      <c r="G5078" s="1"/>
      <c r="H5078" s="1"/>
      <c r="I5078" s="1"/>
      <c r="J5078" s="1"/>
      <c r="K5078" s="1" t="s">
        <v>2189</v>
      </c>
      <c r="L5078" s="1" t="s">
        <v>1121</v>
      </c>
      <c r="M5078" s="1" t="s">
        <v>2475</v>
      </c>
      <c r="N5078" s="1"/>
      <c r="O5078" s="1"/>
      <c r="P5078" s="1"/>
      <c r="Q5078" s="1">
        <v>16</v>
      </c>
      <c r="R5078" s="1">
        <v>16</v>
      </c>
      <c r="S5078" s="1">
        <v>0</v>
      </c>
      <c r="T5078" s="1">
        <v>0</v>
      </c>
      <c r="U5078" s="1">
        <v>0</v>
      </c>
      <c r="V5078" s="1">
        <v>0.97099999999999997</v>
      </c>
      <c r="W5078" s="1">
        <v>1E-3</v>
      </c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>
        <f t="shared" si="113"/>
        <v>16</v>
      </c>
    </row>
    <row r="5079" spans="1:49" x14ac:dyDescent="0.25">
      <c r="A5079" s="1" t="s">
        <v>479</v>
      </c>
      <c r="B5079" s="1">
        <v>1012972</v>
      </c>
      <c r="C5079" s="1">
        <v>2017</v>
      </c>
      <c r="D5079" s="1" t="s">
        <v>1091</v>
      </c>
      <c r="E5079" s="1" t="s">
        <v>1092</v>
      </c>
      <c r="F5079" s="1" t="s">
        <v>12</v>
      </c>
      <c r="G5079" s="1"/>
      <c r="H5079" s="1"/>
      <c r="I5079" s="1"/>
      <c r="J5079" s="1"/>
      <c r="K5079" s="1" t="s">
        <v>2189</v>
      </c>
      <c r="L5079" s="1" t="s">
        <v>1094</v>
      </c>
      <c r="M5079" s="1" t="s">
        <v>2708</v>
      </c>
      <c r="N5079" s="1"/>
      <c r="O5079" s="1"/>
      <c r="P5079" s="1"/>
      <c r="Q5079" s="1">
        <v>36</v>
      </c>
      <c r="R5079" s="1">
        <v>36</v>
      </c>
      <c r="S5079" s="1">
        <v>0</v>
      </c>
      <c r="T5079" s="1">
        <v>0</v>
      </c>
      <c r="U5079" s="1">
        <v>0</v>
      </c>
      <c r="V5079" s="1">
        <v>0.94499999999999995</v>
      </c>
      <c r="W5079" s="1">
        <v>1E-3</v>
      </c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>
        <f t="shared" si="113"/>
        <v>36</v>
      </c>
    </row>
    <row r="5080" spans="1:49" x14ac:dyDescent="0.25">
      <c r="A5080" s="1" t="s">
        <v>479</v>
      </c>
      <c r="B5080" s="1">
        <v>1012972</v>
      </c>
      <c r="C5080" s="1">
        <v>2017</v>
      </c>
      <c r="D5080" s="1" t="s">
        <v>1091</v>
      </c>
      <c r="E5080" s="1" t="s">
        <v>1092</v>
      </c>
      <c r="F5080" s="1" t="s">
        <v>12</v>
      </c>
      <c r="G5080" s="1"/>
      <c r="H5080" s="1"/>
      <c r="I5080" s="1"/>
      <c r="J5080" s="1"/>
      <c r="K5080" s="1" t="s">
        <v>2189</v>
      </c>
      <c r="L5080" s="1" t="s">
        <v>1168</v>
      </c>
      <c r="M5080" s="1" t="s">
        <v>2709</v>
      </c>
      <c r="N5080" s="1"/>
      <c r="O5080" s="1"/>
      <c r="P5080" s="1"/>
      <c r="Q5080" s="1">
        <v>4</v>
      </c>
      <c r="R5080" s="1">
        <v>4</v>
      </c>
      <c r="S5080" s="1">
        <v>0</v>
      </c>
      <c r="T5080" s="1">
        <v>0</v>
      </c>
      <c r="U5080" s="1">
        <v>0</v>
      </c>
      <c r="V5080" s="1">
        <v>0.94499999999999995</v>
      </c>
      <c r="W5080" s="1">
        <v>1E-3</v>
      </c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>
        <f t="shared" si="113"/>
        <v>4</v>
      </c>
    </row>
    <row r="5081" spans="1:49" x14ac:dyDescent="0.25">
      <c r="A5081" s="1" t="s">
        <v>479</v>
      </c>
      <c r="B5081" s="1">
        <v>1012972</v>
      </c>
      <c r="C5081" s="1">
        <v>2017</v>
      </c>
      <c r="D5081" s="1" t="s">
        <v>1091</v>
      </c>
      <c r="E5081" s="1" t="s">
        <v>1092</v>
      </c>
      <c r="F5081" s="1" t="s">
        <v>12</v>
      </c>
      <c r="G5081" s="1"/>
      <c r="H5081" s="1"/>
      <c r="I5081" s="1"/>
      <c r="J5081" s="1"/>
      <c r="K5081" s="1" t="s">
        <v>2476</v>
      </c>
      <c r="L5081" s="1" t="s">
        <v>1121</v>
      </c>
      <c r="M5081" s="1" t="s">
        <v>2477</v>
      </c>
      <c r="N5081" s="1"/>
      <c r="O5081" s="1"/>
      <c r="P5081" s="1"/>
      <c r="Q5081" s="1">
        <v>191</v>
      </c>
      <c r="R5081" s="1">
        <v>191</v>
      </c>
      <c r="S5081" s="1">
        <v>0</v>
      </c>
      <c r="T5081" s="1">
        <v>0</v>
      </c>
      <c r="U5081" s="1">
        <v>0</v>
      </c>
      <c r="V5081" s="1">
        <v>0.72499999999999998</v>
      </c>
      <c r="W5081" s="1">
        <v>2E-3</v>
      </c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>
        <f t="shared" si="113"/>
        <v>191</v>
      </c>
    </row>
    <row r="5082" spans="1:49" x14ac:dyDescent="0.25">
      <c r="A5082" s="1" t="s">
        <v>479</v>
      </c>
      <c r="B5082" s="1">
        <v>1012972</v>
      </c>
      <c r="C5082" s="1">
        <v>2017</v>
      </c>
      <c r="D5082" s="1" t="s">
        <v>1091</v>
      </c>
      <c r="E5082" s="1" t="s">
        <v>1092</v>
      </c>
      <c r="F5082" s="1" t="s">
        <v>12</v>
      </c>
      <c r="G5082" s="1"/>
      <c r="H5082" s="1"/>
      <c r="I5082" s="1"/>
      <c r="J5082" s="1"/>
      <c r="K5082" s="1" t="s">
        <v>2476</v>
      </c>
      <c r="L5082" s="1" t="s">
        <v>1168</v>
      </c>
      <c r="M5082" s="1" t="s">
        <v>2711</v>
      </c>
      <c r="N5082" s="1"/>
      <c r="O5082" s="1"/>
      <c r="P5082" s="1"/>
      <c r="Q5082" s="1">
        <v>99</v>
      </c>
      <c r="R5082" s="1">
        <v>99</v>
      </c>
      <c r="S5082" s="1">
        <v>0</v>
      </c>
      <c r="T5082" s="1">
        <v>0</v>
      </c>
      <c r="U5082" s="1">
        <v>0</v>
      </c>
      <c r="V5082" s="1">
        <v>0.78500000000000003</v>
      </c>
      <c r="W5082" s="1">
        <v>1E-3</v>
      </c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>
        <f t="shared" si="113"/>
        <v>99</v>
      </c>
    </row>
    <row r="5083" spans="1:49" x14ac:dyDescent="0.25">
      <c r="A5083" s="1" t="s">
        <v>479</v>
      </c>
      <c r="B5083" s="1">
        <v>1012972</v>
      </c>
      <c r="C5083" s="1">
        <v>2017</v>
      </c>
      <c r="D5083" s="1" t="s">
        <v>1091</v>
      </c>
      <c r="E5083" s="1" t="s">
        <v>1092</v>
      </c>
      <c r="F5083" s="1" t="s">
        <v>12</v>
      </c>
      <c r="G5083" s="1"/>
      <c r="H5083" s="1"/>
      <c r="I5083" s="1"/>
      <c r="J5083" s="1"/>
      <c r="K5083" s="1" t="s">
        <v>2714</v>
      </c>
      <c r="L5083" s="1" t="s">
        <v>1121</v>
      </c>
      <c r="M5083" s="1" t="s">
        <v>3181</v>
      </c>
      <c r="N5083" s="1"/>
      <c r="O5083" s="1"/>
      <c r="P5083" s="1"/>
      <c r="Q5083" s="1">
        <v>89</v>
      </c>
      <c r="R5083" s="1">
        <v>89</v>
      </c>
      <c r="S5083" s="1">
        <v>0</v>
      </c>
      <c r="T5083" s="1">
        <v>0</v>
      </c>
      <c r="U5083" s="1">
        <v>0</v>
      </c>
      <c r="V5083" s="1">
        <v>0.79800000000000004</v>
      </c>
      <c r="W5083" s="1">
        <v>1E-3</v>
      </c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>
        <f t="shared" si="113"/>
        <v>89</v>
      </c>
    </row>
    <row r="5084" spans="1:49" x14ac:dyDescent="0.25">
      <c r="A5084" s="1" t="s">
        <v>479</v>
      </c>
      <c r="B5084" s="1">
        <v>1012972</v>
      </c>
      <c r="C5084" s="1">
        <v>2017</v>
      </c>
      <c r="D5084" s="1" t="s">
        <v>1091</v>
      </c>
      <c r="E5084" s="1" t="s">
        <v>1092</v>
      </c>
      <c r="F5084" s="1" t="s">
        <v>12</v>
      </c>
      <c r="G5084" s="1"/>
      <c r="H5084" s="1"/>
      <c r="I5084" s="1"/>
      <c r="J5084" s="1"/>
      <c r="K5084" s="1" t="s">
        <v>2714</v>
      </c>
      <c r="L5084" s="1" t="s">
        <v>1168</v>
      </c>
      <c r="M5084" s="1" t="s">
        <v>2716</v>
      </c>
      <c r="N5084" s="1"/>
      <c r="O5084" s="1"/>
      <c r="P5084" s="1"/>
      <c r="Q5084" s="1">
        <v>322</v>
      </c>
      <c r="R5084" s="1">
        <v>322</v>
      </c>
      <c r="S5084" s="1">
        <v>0</v>
      </c>
      <c r="T5084" s="1">
        <v>0</v>
      </c>
      <c r="U5084" s="1">
        <v>0</v>
      </c>
      <c r="V5084" s="1">
        <v>0.77400000000000002</v>
      </c>
      <c r="W5084" s="1">
        <v>1E-3</v>
      </c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>
        <f t="shared" si="113"/>
        <v>322</v>
      </c>
    </row>
    <row r="5085" spans="1:49" x14ac:dyDescent="0.25">
      <c r="A5085" s="1" t="s">
        <v>479</v>
      </c>
      <c r="B5085" s="1">
        <v>1012972</v>
      </c>
      <c r="C5085" s="1">
        <v>2017</v>
      </c>
      <c r="D5085" s="1" t="s">
        <v>1091</v>
      </c>
      <c r="E5085" s="1" t="s">
        <v>1092</v>
      </c>
      <c r="F5085" s="1" t="s">
        <v>12</v>
      </c>
      <c r="G5085" s="1"/>
      <c r="H5085" s="1"/>
      <c r="I5085" s="1"/>
      <c r="J5085" s="1"/>
      <c r="K5085" s="1" t="s">
        <v>2204</v>
      </c>
      <c r="L5085" s="1" t="s">
        <v>1121</v>
      </c>
      <c r="M5085" s="1" t="s">
        <v>2482</v>
      </c>
      <c r="N5085" s="1"/>
      <c r="O5085" s="1"/>
      <c r="P5085" s="1"/>
      <c r="Q5085" s="1">
        <v>5</v>
      </c>
      <c r="R5085" s="1">
        <v>5</v>
      </c>
      <c r="S5085" s="1">
        <v>0</v>
      </c>
      <c r="T5085" s="1">
        <v>0</v>
      </c>
      <c r="U5085" s="1">
        <v>0</v>
      </c>
      <c r="V5085" s="1">
        <v>0.94399999999999995</v>
      </c>
      <c r="W5085" s="1">
        <v>1E-3</v>
      </c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>
        <f t="shared" si="113"/>
        <v>5</v>
      </c>
    </row>
    <row r="5086" spans="1:49" x14ac:dyDescent="0.25">
      <c r="A5086" s="1" t="s">
        <v>479</v>
      </c>
      <c r="B5086" s="1">
        <v>1012972</v>
      </c>
      <c r="C5086" s="1">
        <v>2017</v>
      </c>
      <c r="D5086" s="1" t="s">
        <v>1091</v>
      </c>
      <c r="E5086" s="1" t="s">
        <v>1092</v>
      </c>
      <c r="F5086" s="1" t="s">
        <v>12</v>
      </c>
      <c r="G5086" s="1"/>
      <c r="H5086" s="1"/>
      <c r="I5086" s="1"/>
      <c r="J5086" s="1"/>
      <c r="K5086" s="1" t="s">
        <v>2204</v>
      </c>
      <c r="L5086" s="1" t="s">
        <v>1094</v>
      </c>
      <c r="M5086" s="1" t="s">
        <v>2717</v>
      </c>
      <c r="N5086" s="1"/>
      <c r="O5086" s="1"/>
      <c r="P5086" s="1"/>
      <c r="Q5086" s="1">
        <v>2</v>
      </c>
      <c r="R5086" s="1">
        <v>2</v>
      </c>
      <c r="S5086" s="1">
        <v>0</v>
      </c>
      <c r="T5086" s="1">
        <v>0</v>
      </c>
      <c r="U5086" s="1">
        <v>0</v>
      </c>
      <c r="V5086" s="1">
        <v>0.98</v>
      </c>
      <c r="W5086" s="1">
        <v>1E-3</v>
      </c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>
        <f t="shared" si="113"/>
        <v>2</v>
      </c>
    </row>
    <row r="5087" spans="1:49" x14ac:dyDescent="0.25">
      <c r="A5087" s="1" t="s">
        <v>479</v>
      </c>
      <c r="B5087" s="1">
        <v>1012972</v>
      </c>
      <c r="C5087" s="1">
        <v>2017</v>
      </c>
      <c r="D5087" s="1" t="s">
        <v>1091</v>
      </c>
      <c r="E5087" s="1" t="s">
        <v>1092</v>
      </c>
      <c r="F5087" s="1" t="s">
        <v>12</v>
      </c>
      <c r="G5087" s="1"/>
      <c r="H5087" s="1"/>
      <c r="I5087" s="1"/>
      <c r="J5087" s="1"/>
      <c r="K5087" s="1" t="s">
        <v>2204</v>
      </c>
      <c r="L5087" s="1" t="s">
        <v>1168</v>
      </c>
      <c r="M5087" s="1" t="s">
        <v>2718</v>
      </c>
      <c r="N5087" s="1"/>
      <c r="O5087" s="1"/>
      <c r="P5087" s="1"/>
      <c r="Q5087" s="1">
        <v>2</v>
      </c>
      <c r="R5087" s="1">
        <v>2</v>
      </c>
      <c r="S5087" s="1">
        <v>0</v>
      </c>
      <c r="T5087" s="1">
        <v>0</v>
      </c>
      <c r="U5087" s="1">
        <v>0</v>
      </c>
      <c r="V5087" s="1">
        <v>0.91400000000000003</v>
      </c>
      <c r="W5087" s="1">
        <v>1E-3</v>
      </c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>
        <f t="shared" si="113"/>
        <v>2</v>
      </c>
    </row>
    <row r="5088" spans="1:49" x14ac:dyDescent="0.25">
      <c r="A5088" s="1" t="s">
        <v>891</v>
      </c>
      <c r="B5088" s="1">
        <v>1012984</v>
      </c>
      <c r="C5088" s="1">
        <v>2017</v>
      </c>
      <c r="D5088" s="1" t="s">
        <v>1091</v>
      </c>
      <c r="E5088" s="1" t="s">
        <v>1092</v>
      </c>
      <c r="F5088" s="1" t="s">
        <v>12</v>
      </c>
      <c r="G5088" s="1"/>
      <c r="H5088" s="1"/>
      <c r="I5088" s="1"/>
      <c r="J5088" s="1"/>
      <c r="K5088" s="1" t="s">
        <v>2524</v>
      </c>
      <c r="L5088" s="1" t="s">
        <v>1094</v>
      </c>
      <c r="M5088" s="1" t="s">
        <v>3182</v>
      </c>
      <c r="N5088" s="1"/>
      <c r="O5088" s="1"/>
      <c r="P5088" s="1"/>
      <c r="Q5088" s="1">
        <v>31</v>
      </c>
      <c r="R5088" s="1">
        <v>0</v>
      </c>
      <c r="S5088" s="1">
        <v>0</v>
      </c>
      <c r="T5088" s="1">
        <v>0</v>
      </c>
      <c r="U5088" s="1">
        <v>0</v>
      </c>
      <c r="V5088" s="1">
        <v>0.94099999999999995</v>
      </c>
      <c r="W5088" s="1">
        <v>0.03</v>
      </c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>
        <f t="shared" si="113"/>
        <v>31</v>
      </c>
    </row>
    <row r="5089" spans="1:49" x14ac:dyDescent="0.25">
      <c r="A5089" s="1" t="s">
        <v>891</v>
      </c>
      <c r="B5089" s="1">
        <v>1012984</v>
      </c>
      <c r="C5089" s="1">
        <v>2017</v>
      </c>
      <c r="D5089" s="1" t="s">
        <v>1091</v>
      </c>
      <c r="E5089" s="1" t="s">
        <v>1092</v>
      </c>
      <c r="F5089" s="1" t="s">
        <v>12</v>
      </c>
      <c r="G5089" s="1"/>
      <c r="H5089" s="1"/>
      <c r="I5089" s="1"/>
      <c r="J5089" s="1"/>
      <c r="K5089" s="1" t="s">
        <v>2230</v>
      </c>
      <c r="L5089" s="1" t="s">
        <v>1094</v>
      </c>
      <c r="M5089" s="1" t="s">
        <v>3183</v>
      </c>
      <c r="N5089" s="1"/>
      <c r="O5089" s="1"/>
      <c r="P5089" s="1"/>
      <c r="Q5089" s="1">
        <v>1</v>
      </c>
      <c r="R5089" s="1">
        <v>0</v>
      </c>
      <c r="S5089" s="1">
        <v>0</v>
      </c>
      <c r="T5089" s="1">
        <v>0</v>
      </c>
      <c r="U5089" s="1">
        <v>0</v>
      </c>
      <c r="V5089" s="1">
        <v>0.872</v>
      </c>
      <c r="W5089" s="1">
        <v>6.4000000000000001E-2</v>
      </c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>
        <f t="shared" si="113"/>
        <v>1</v>
      </c>
    </row>
    <row r="5090" spans="1:49" x14ac:dyDescent="0.25">
      <c r="A5090" s="1" t="s">
        <v>891</v>
      </c>
      <c r="B5090" s="1">
        <v>1012984</v>
      </c>
      <c r="C5090" s="1">
        <v>2017</v>
      </c>
      <c r="D5090" s="1" t="s">
        <v>1091</v>
      </c>
      <c r="E5090" s="1" t="s">
        <v>1092</v>
      </c>
      <c r="F5090" s="1" t="s">
        <v>12</v>
      </c>
      <c r="G5090" s="1"/>
      <c r="H5090" s="1"/>
      <c r="I5090" s="1"/>
      <c r="J5090" s="1"/>
      <c r="K5090" s="1" t="s">
        <v>2526</v>
      </c>
      <c r="L5090" s="1" t="s">
        <v>1094</v>
      </c>
      <c r="M5090" s="1" t="s">
        <v>3184</v>
      </c>
      <c r="N5090" s="1"/>
      <c r="O5090" s="1"/>
      <c r="P5090" s="1"/>
      <c r="Q5090" s="1">
        <v>222</v>
      </c>
      <c r="R5090" s="1">
        <v>0</v>
      </c>
      <c r="S5090" s="1">
        <v>0</v>
      </c>
      <c r="T5090" s="1">
        <v>0</v>
      </c>
      <c r="U5090" s="1">
        <v>0</v>
      </c>
      <c r="V5090" s="1">
        <v>0.96699999999999997</v>
      </c>
      <c r="W5090" s="1">
        <v>7.0000000000000001E-3</v>
      </c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>
        <f t="shared" si="113"/>
        <v>222</v>
      </c>
    </row>
    <row r="5091" spans="1:49" x14ac:dyDescent="0.25">
      <c r="A5091" s="1" t="s">
        <v>891</v>
      </c>
      <c r="B5091" s="1">
        <v>1012984</v>
      </c>
      <c r="C5091" s="1">
        <v>2017</v>
      </c>
      <c r="D5091" s="1" t="s">
        <v>1091</v>
      </c>
      <c r="E5091" s="1" t="s">
        <v>1092</v>
      </c>
      <c r="F5091" s="1" t="s">
        <v>12</v>
      </c>
      <c r="G5091" s="1"/>
      <c r="H5091" s="1"/>
      <c r="I5091" s="1"/>
      <c r="J5091" s="1"/>
      <c r="K5091" s="1" t="s">
        <v>2554</v>
      </c>
      <c r="L5091" s="1" t="s">
        <v>1094</v>
      </c>
      <c r="M5091" s="1" t="s">
        <v>3185</v>
      </c>
      <c r="N5091" s="1"/>
      <c r="O5091" s="1"/>
      <c r="P5091" s="1"/>
      <c r="Q5091" s="1">
        <v>10</v>
      </c>
      <c r="R5091" s="1">
        <v>0</v>
      </c>
      <c r="S5091" s="1">
        <v>0</v>
      </c>
      <c r="T5091" s="1">
        <v>0</v>
      </c>
      <c r="U5091" s="1">
        <v>0</v>
      </c>
      <c r="V5091" s="1">
        <v>0.86899999999999999</v>
      </c>
      <c r="W5091" s="1">
        <v>3.5000000000000003E-2</v>
      </c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>
        <f t="shared" si="113"/>
        <v>10</v>
      </c>
    </row>
    <row r="5092" spans="1:49" x14ac:dyDescent="0.25">
      <c r="A5092" s="1" t="s">
        <v>891</v>
      </c>
      <c r="B5092" s="1">
        <v>1012984</v>
      </c>
      <c r="C5092" s="1">
        <v>2017</v>
      </c>
      <c r="D5092" s="1" t="s">
        <v>1091</v>
      </c>
      <c r="E5092" s="1" t="s">
        <v>1092</v>
      </c>
      <c r="F5092" s="1" t="s">
        <v>12</v>
      </c>
      <c r="G5092" s="1"/>
      <c r="H5092" s="1"/>
      <c r="I5092" s="1"/>
      <c r="J5092" s="1"/>
      <c r="K5092" s="1" t="s">
        <v>2556</v>
      </c>
      <c r="L5092" s="1" t="s">
        <v>1094</v>
      </c>
      <c r="M5092" s="1" t="s">
        <v>3186</v>
      </c>
      <c r="N5092" s="1"/>
      <c r="O5092" s="1"/>
      <c r="P5092" s="1"/>
      <c r="Q5092" s="1">
        <v>13</v>
      </c>
      <c r="R5092" s="1">
        <v>0</v>
      </c>
      <c r="S5092" s="1">
        <v>0</v>
      </c>
      <c r="T5092" s="1">
        <v>0</v>
      </c>
      <c r="U5092" s="1">
        <v>0</v>
      </c>
      <c r="V5092" s="1">
        <v>0.79800000000000004</v>
      </c>
      <c r="W5092" s="1">
        <v>0.11600000000000001</v>
      </c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>
        <f t="shared" si="113"/>
        <v>13</v>
      </c>
    </row>
    <row r="5093" spans="1:49" x14ac:dyDescent="0.25">
      <c r="A5093" s="1" t="s">
        <v>468</v>
      </c>
      <c r="B5093" s="1">
        <v>1012988</v>
      </c>
      <c r="C5093" s="1">
        <v>2017</v>
      </c>
      <c r="D5093" s="1" t="s">
        <v>1091</v>
      </c>
      <c r="E5093" s="1" t="s">
        <v>1092</v>
      </c>
      <c r="F5093" s="1" t="s">
        <v>12</v>
      </c>
      <c r="G5093" s="1"/>
      <c r="H5093" s="1"/>
      <c r="I5093" s="1"/>
      <c r="J5093" s="1"/>
      <c r="K5093" s="1" t="s">
        <v>1154</v>
      </c>
      <c r="L5093" s="1" t="s">
        <v>1168</v>
      </c>
      <c r="M5093" s="1" t="s">
        <v>1656</v>
      </c>
      <c r="N5093" s="1"/>
      <c r="O5093" s="1"/>
      <c r="P5093" s="1"/>
      <c r="Q5093" s="1">
        <v>2</v>
      </c>
      <c r="R5093" s="1">
        <v>0</v>
      </c>
      <c r="S5093" s="1">
        <v>0</v>
      </c>
      <c r="T5093" s="1">
        <v>0</v>
      </c>
      <c r="U5093" s="1">
        <v>0</v>
      </c>
      <c r="V5093" s="1">
        <v>0.92900000000000005</v>
      </c>
      <c r="W5093" s="1">
        <v>1E-3</v>
      </c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>
        <f t="shared" si="113"/>
        <v>2</v>
      </c>
    </row>
    <row r="5094" spans="1:49" x14ac:dyDescent="0.25">
      <c r="A5094" s="1" t="s">
        <v>468</v>
      </c>
      <c r="B5094" s="1">
        <v>1012988</v>
      </c>
      <c r="C5094" s="1">
        <v>2017</v>
      </c>
      <c r="D5094" s="1" t="s">
        <v>1091</v>
      </c>
      <c r="E5094" s="1" t="s">
        <v>1092</v>
      </c>
      <c r="F5094" s="1" t="s">
        <v>12</v>
      </c>
      <c r="G5094" s="1"/>
      <c r="H5094" s="1"/>
      <c r="I5094" s="1"/>
      <c r="J5094" s="1"/>
      <c r="K5094" s="1" t="s">
        <v>3187</v>
      </c>
      <c r="L5094" s="1" t="s">
        <v>1168</v>
      </c>
      <c r="M5094" s="1" t="s">
        <v>3188</v>
      </c>
      <c r="N5094" s="1"/>
      <c r="O5094" s="1"/>
      <c r="P5094" s="1"/>
      <c r="Q5094" s="1">
        <v>36</v>
      </c>
      <c r="R5094" s="1">
        <v>0</v>
      </c>
      <c r="S5094" s="1">
        <v>0</v>
      </c>
      <c r="T5094" s="1">
        <v>21</v>
      </c>
      <c r="U5094" s="1">
        <v>0</v>
      </c>
      <c r="V5094" s="1">
        <v>0.75600000000000001</v>
      </c>
      <c r="W5094" s="1">
        <v>1E-3</v>
      </c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>
        <f t="shared" si="113"/>
        <v>36</v>
      </c>
    </row>
    <row r="5095" spans="1:49" x14ac:dyDescent="0.25">
      <c r="A5095" s="1" t="s">
        <v>468</v>
      </c>
      <c r="B5095" s="1">
        <v>1012988</v>
      </c>
      <c r="C5095" s="1">
        <v>2017</v>
      </c>
      <c r="D5095" s="1" t="s">
        <v>1091</v>
      </c>
      <c r="E5095" s="1" t="s">
        <v>1092</v>
      </c>
      <c r="F5095" s="1" t="s">
        <v>12</v>
      </c>
      <c r="G5095" s="1"/>
      <c r="H5095" s="1"/>
      <c r="I5095" s="1"/>
      <c r="J5095" s="1"/>
      <c r="K5095" s="1" t="s">
        <v>1498</v>
      </c>
      <c r="L5095" s="1" t="s">
        <v>1168</v>
      </c>
      <c r="M5095" s="1" t="s">
        <v>1499</v>
      </c>
      <c r="N5095" s="1"/>
      <c r="O5095" s="1"/>
      <c r="P5095" s="1"/>
      <c r="Q5095" s="1">
        <v>30</v>
      </c>
      <c r="R5095" s="1">
        <v>0</v>
      </c>
      <c r="S5095" s="1">
        <v>0</v>
      </c>
      <c r="T5095" s="1">
        <v>11</v>
      </c>
      <c r="U5095" s="1">
        <v>0</v>
      </c>
      <c r="V5095" s="1">
        <v>0.92900000000000005</v>
      </c>
      <c r="W5095" s="1">
        <v>1E-3</v>
      </c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>
        <f t="shared" si="113"/>
        <v>30</v>
      </c>
    </row>
    <row r="5096" spans="1:49" x14ac:dyDescent="0.25">
      <c r="A5096" s="1" t="s">
        <v>228</v>
      </c>
      <c r="B5096" s="1">
        <v>1012999</v>
      </c>
      <c r="C5096" s="1">
        <v>2017</v>
      </c>
      <c r="D5096" s="1" t="s">
        <v>1091</v>
      </c>
      <c r="E5096" s="1" t="s">
        <v>1092</v>
      </c>
      <c r="F5096" s="1" t="s">
        <v>12</v>
      </c>
      <c r="G5096" s="1"/>
      <c r="H5096" s="1"/>
      <c r="I5096" s="1"/>
      <c r="J5096" s="1"/>
      <c r="K5096" s="1" t="s">
        <v>1152</v>
      </c>
      <c r="L5096" s="1" t="s">
        <v>1094</v>
      </c>
      <c r="M5096" s="1" t="s">
        <v>1153</v>
      </c>
      <c r="N5096" s="1"/>
      <c r="O5096" s="1"/>
      <c r="P5096" s="1"/>
      <c r="Q5096" s="1">
        <v>52</v>
      </c>
      <c r="R5096" s="1">
        <v>0</v>
      </c>
      <c r="S5096" s="1">
        <v>0</v>
      </c>
      <c r="T5096" s="1">
        <v>0</v>
      </c>
      <c r="U5096" s="1">
        <v>0</v>
      </c>
      <c r="V5096" s="1">
        <v>0.90800000000000003</v>
      </c>
      <c r="W5096" s="1">
        <v>1E-3</v>
      </c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>
        <f t="shared" si="113"/>
        <v>52</v>
      </c>
    </row>
    <row r="5097" spans="1:49" x14ac:dyDescent="0.25">
      <c r="A5097" s="1" t="s">
        <v>228</v>
      </c>
      <c r="B5097" s="1">
        <v>1012999</v>
      </c>
      <c r="C5097" s="1">
        <v>2017</v>
      </c>
      <c r="D5097" s="1" t="s">
        <v>1091</v>
      </c>
      <c r="E5097" s="1" t="s">
        <v>1092</v>
      </c>
      <c r="F5097" s="1" t="s">
        <v>12</v>
      </c>
      <c r="G5097" s="1"/>
      <c r="H5097" s="1"/>
      <c r="I5097" s="1"/>
      <c r="J5097" s="1"/>
      <c r="K5097" s="1" t="s">
        <v>1154</v>
      </c>
      <c r="L5097" s="1" t="s">
        <v>1094</v>
      </c>
      <c r="M5097" s="1" t="s">
        <v>1155</v>
      </c>
      <c r="N5097" s="1"/>
      <c r="O5097" s="1"/>
      <c r="P5097" s="1"/>
      <c r="Q5097" s="1">
        <v>632</v>
      </c>
      <c r="R5097" s="1">
        <v>0</v>
      </c>
      <c r="S5097" s="1">
        <v>0</v>
      </c>
      <c r="T5097" s="1">
        <v>0</v>
      </c>
      <c r="U5097" s="1">
        <v>0</v>
      </c>
      <c r="V5097" s="1">
        <v>0.90800000000000003</v>
      </c>
      <c r="W5097" s="1">
        <v>1E-3</v>
      </c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>
        <f t="shared" si="113"/>
        <v>632</v>
      </c>
    </row>
    <row r="5098" spans="1:49" x14ac:dyDescent="0.25">
      <c r="A5098" s="1" t="s">
        <v>228</v>
      </c>
      <c r="B5098" s="1">
        <v>1012999</v>
      </c>
      <c r="C5098" s="1">
        <v>2017</v>
      </c>
      <c r="D5098" s="1" t="s">
        <v>1091</v>
      </c>
      <c r="E5098" s="1" t="s">
        <v>1092</v>
      </c>
      <c r="F5098" s="1" t="s">
        <v>12</v>
      </c>
      <c r="G5098" s="1"/>
      <c r="H5098" s="1"/>
      <c r="I5098" s="1"/>
      <c r="J5098" s="1"/>
      <c r="K5098" s="1" t="s">
        <v>1156</v>
      </c>
      <c r="L5098" s="1" t="s">
        <v>1094</v>
      </c>
      <c r="M5098" s="1" t="s">
        <v>1157</v>
      </c>
      <c r="N5098" s="1"/>
      <c r="O5098" s="1"/>
      <c r="P5098" s="1"/>
      <c r="Q5098" s="1">
        <v>530</v>
      </c>
      <c r="R5098" s="1">
        <v>0</v>
      </c>
      <c r="S5098" s="1">
        <v>0</v>
      </c>
      <c r="T5098" s="1">
        <v>0</v>
      </c>
      <c r="U5098" s="1">
        <v>0</v>
      </c>
      <c r="V5098" s="1">
        <v>0.90800000000000003</v>
      </c>
      <c r="W5098" s="1">
        <v>1E-3</v>
      </c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>
        <f t="shared" si="113"/>
        <v>530</v>
      </c>
    </row>
    <row r="5099" spans="1:49" x14ac:dyDescent="0.25">
      <c r="A5099" s="1" t="s">
        <v>228</v>
      </c>
      <c r="B5099" s="1">
        <v>1012999</v>
      </c>
      <c r="C5099" s="1">
        <v>2017</v>
      </c>
      <c r="D5099" s="1" t="s">
        <v>1091</v>
      </c>
      <c r="E5099" s="1" t="s">
        <v>1092</v>
      </c>
      <c r="F5099" s="1" t="s">
        <v>12</v>
      </c>
      <c r="G5099" s="1"/>
      <c r="H5099" s="1"/>
      <c r="I5099" s="1"/>
      <c r="J5099" s="1"/>
      <c r="K5099" s="1" t="s">
        <v>1156</v>
      </c>
      <c r="L5099" s="1" t="s">
        <v>1168</v>
      </c>
      <c r="M5099" s="1" t="s">
        <v>1657</v>
      </c>
      <c r="N5099" s="1"/>
      <c r="O5099" s="1"/>
      <c r="P5099" s="1"/>
      <c r="Q5099" s="1">
        <v>4</v>
      </c>
      <c r="R5099" s="1">
        <v>0</v>
      </c>
      <c r="S5099" s="1">
        <v>0</v>
      </c>
      <c r="T5099" s="1">
        <v>0</v>
      </c>
      <c r="U5099" s="1">
        <v>0</v>
      </c>
      <c r="V5099" s="1">
        <v>0.90800000000000003</v>
      </c>
      <c r="W5099" s="1">
        <v>1E-3</v>
      </c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>
        <f t="shared" si="113"/>
        <v>4</v>
      </c>
    </row>
    <row r="5100" spans="1:49" x14ac:dyDescent="0.25">
      <c r="A5100" s="1" t="s">
        <v>228</v>
      </c>
      <c r="B5100" s="1">
        <v>1012999</v>
      </c>
      <c r="C5100" s="1">
        <v>2017</v>
      </c>
      <c r="D5100" s="1" t="s">
        <v>1091</v>
      </c>
      <c r="E5100" s="1" t="s">
        <v>1092</v>
      </c>
      <c r="F5100" s="1" t="s">
        <v>12</v>
      </c>
      <c r="G5100" s="1"/>
      <c r="H5100" s="1"/>
      <c r="I5100" s="1"/>
      <c r="J5100" s="1"/>
      <c r="K5100" s="1" t="s">
        <v>1658</v>
      </c>
      <c r="L5100" s="1" t="s">
        <v>1094</v>
      </c>
      <c r="M5100" s="1" t="s">
        <v>3189</v>
      </c>
      <c r="N5100" s="1"/>
      <c r="O5100" s="1"/>
      <c r="P5100" s="1"/>
      <c r="Q5100" s="1">
        <v>1</v>
      </c>
      <c r="R5100" s="1">
        <v>0</v>
      </c>
      <c r="S5100" s="1">
        <v>0</v>
      </c>
      <c r="T5100" s="1">
        <v>0</v>
      </c>
      <c r="U5100" s="1">
        <v>0</v>
      </c>
      <c r="V5100" s="1">
        <v>0.90800000000000003</v>
      </c>
      <c r="W5100" s="1">
        <v>1E-3</v>
      </c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>
        <f t="shared" si="113"/>
        <v>1</v>
      </c>
    </row>
    <row r="5101" spans="1:49" x14ac:dyDescent="0.25">
      <c r="A5101" s="1" t="s">
        <v>228</v>
      </c>
      <c r="B5101" s="1">
        <v>1012999</v>
      </c>
      <c r="C5101" s="1">
        <v>2017</v>
      </c>
      <c r="D5101" s="1" t="s">
        <v>1091</v>
      </c>
      <c r="E5101" s="1" t="s">
        <v>1092</v>
      </c>
      <c r="F5101" s="1" t="s">
        <v>12</v>
      </c>
      <c r="G5101" s="1"/>
      <c r="H5101" s="1"/>
      <c r="I5101" s="1"/>
      <c r="J5101" s="1"/>
      <c r="K5101" s="1" t="s">
        <v>1658</v>
      </c>
      <c r="L5101" s="1" t="s">
        <v>1168</v>
      </c>
      <c r="M5101" s="1" t="s">
        <v>1659</v>
      </c>
      <c r="N5101" s="1"/>
      <c r="O5101" s="1"/>
      <c r="P5101" s="1"/>
      <c r="Q5101" s="1">
        <v>2</v>
      </c>
      <c r="R5101" s="1">
        <v>0</v>
      </c>
      <c r="S5101" s="1">
        <v>0</v>
      </c>
      <c r="T5101" s="1">
        <v>0</v>
      </c>
      <c r="U5101" s="1">
        <v>0</v>
      </c>
      <c r="V5101" s="1">
        <v>0.90800000000000003</v>
      </c>
      <c r="W5101" s="1">
        <v>1E-3</v>
      </c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>
        <f t="shared" si="113"/>
        <v>2</v>
      </c>
    </row>
    <row r="5102" spans="1:49" x14ac:dyDescent="0.25">
      <c r="A5102" s="1" t="s">
        <v>228</v>
      </c>
      <c r="B5102" s="1">
        <v>1012999</v>
      </c>
      <c r="C5102" s="1">
        <v>2017</v>
      </c>
      <c r="D5102" s="1" t="s">
        <v>1091</v>
      </c>
      <c r="E5102" s="1" t="s">
        <v>1092</v>
      </c>
      <c r="F5102" s="1" t="s">
        <v>12</v>
      </c>
      <c r="G5102" s="1"/>
      <c r="H5102" s="1"/>
      <c r="I5102" s="1"/>
      <c r="J5102" s="1"/>
      <c r="K5102" s="1" t="s">
        <v>2391</v>
      </c>
      <c r="L5102" s="1" t="s">
        <v>1094</v>
      </c>
      <c r="M5102" s="1" t="s">
        <v>2973</v>
      </c>
      <c r="N5102" s="1"/>
      <c r="O5102" s="1"/>
      <c r="P5102" s="1"/>
      <c r="Q5102" s="1">
        <v>1</v>
      </c>
      <c r="R5102" s="1">
        <v>0</v>
      </c>
      <c r="S5102" s="1">
        <v>0</v>
      </c>
      <c r="T5102" s="1">
        <v>0</v>
      </c>
      <c r="U5102" s="1">
        <v>0</v>
      </c>
      <c r="V5102" s="1">
        <v>0.90800000000000003</v>
      </c>
      <c r="W5102" s="1">
        <v>1E-3</v>
      </c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>
        <f t="shared" si="113"/>
        <v>1</v>
      </c>
    </row>
    <row r="5103" spans="1:49" x14ac:dyDescent="0.25">
      <c r="A5103" s="1" t="s">
        <v>228</v>
      </c>
      <c r="B5103" s="1">
        <v>1012999</v>
      </c>
      <c r="C5103" s="1">
        <v>2017</v>
      </c>
      <c r="D5103" s="1" t="s">
        <v>1091</v>
      </c>
      <c r="E5103" s="1" t="s">
        <v>1092</v>
      </c>
      <c r="F5103" s="1" t="s">
        <v>12</v>
      </c>
      <c r="G5103" s="1"/>
      <c r="H5103" s="1"/>
      <c r="I5103" s="1"/>
      <c r="J5103" s="1"/>
      <c r="K5103" s="1" t="s">
        <v>1498</v>
      </c>
      <c r="L5103" s="1" t="s">
        <v>1094</v>
      </c>
      <c r="M5103" s="1" t="s">
        <v>1661</v>
      </c>
      <c r="N5103" s="1"/>
      <c r="O5103" s="1"/>
      <c r="P5103" s="1"/>
      <c r="Q5103" s="1">
        <v>13</v>
      </c>
      <c r="R5103" s="1">
        <v>0</v>
      </c>
      <c r="S5103" s="1">
        <v>0</v>
      </c>
      <c r="T5103" s="1">
        <v>0</v>
      </c>
      <c r="U5103" s="1">
        <v>0</v>
      </c>
      <c r="V5103" s="1">
        <v>0.90800000000000003</v>
      </c>
      <c r="W5103" s="1">
        <v>1E-3</v>
      </c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>
        <f t="shared" si="113"/>
        <v>13</v>
      </c>
    </row>
    <row r="5104" spans="1:49" x14ac:dyDescent="0.25">
      <c r="A5104" s="1" t="s">
        <v>228</v>
      </c>
      <c r="B5104" s="1">
        <v>1012999</v>
      </c>
      <c r="C5104" s="1">
        <v>2017</v>
      </c>
      <c r="D5104" s="1" t="s">
        <v>1091</v>
      </c>
      <c r="E5104" s="1" t="s">
        <v>1092</v>
      </c>
      <c r="F5104" s="1" t="s">
        <v>12</v>
      </c>
      <c r="G5104" s="1"/>
      <c r="H5104" s="1"/>
      <c r="I5104" s="1"/>
      <c r="J5104" s="1"/>
      <c r="K5104" s="1" t="s">
        <v>1160</v>
      </c>
      <c r="L5104" s="1" t="s">
        <v>1094</v>
      </c>
      <c r="M5104" s="1" t="s">
        <v>1161</v>
      </c>
      <c r="N5104" s="1"/>
      <c r="O5104" s="1"/>
      <c r="P5104" s="1"/>
      <c r="Q5104" s="1">
        <v>29</v>
      </c>
      <c r="R5104" s="1">
        <v>0</v>
      </c>
      <c r="S5104" s="1">
        <v>0</v>
      </c>
      <c r="T5104" s="1">
        <v>0</v>
      </c>
      <c r="U5104" s="1">
        <v>0</v>
      </c>
      <c r="V5104" s="1">
        <v>0.90800000000000003</v>
      </c>
      <c r="W5104" s="1">
        <v>1E-3</v>
      </c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>
        <f t="shared" si="113"/>
        <v>29</v>
      </c>
    </row>
    <row r="5105" spans="1:49" x14ac:dyDescent="0.25">
      <c r="A5105" s="1" t="s">
        <v>228</v>
      </c>
      <c r="B5105" s="1">
        <v>1012999</v>
      </c>
      <c r="C5105" s="1">
        <v>2017</v>
      </c>
      <c r="D5105" s="1" t="s">
        <v>1091</v>
      </c>
      <c r="E5105" s="1" t="s">
        <v>1092</v>
      </c>
      <c r="F5105" s="1" t="s">
        <v>12</v>
      </c>
      <c r="G5105" s="1"/>
      <c r="H5105" s="1"/>
      <c r="I5105" s="1"/>
      <c r="J5105" s="1"/>
      <c r="K5105" s="1" t="s">
        <v>1162</v>
      </c>
      <c r="L5105" s="1" t="s">
        <v>1094</v>
      </c>
      <c r="M5105" s="1" t="s">
        <v>1163</v>
      </c>
      <c r="N5105" s="1"/>
      <c r="O5105" s="1"/>
      <c r="P5105" s="1"/>
      <c r="Q5105" s="1">
        <v>79</v>
      </c>
      <c r="R5105" s="1">
        <v>0</v>
      </c>
      <c r="S5105" s="1">
        <v>0</v>
      </c>
      <c r="T5105" s="1">
        <v>0</v>
      </c>
      <c r="U5105" s="1">
        <v>0</v>
      </c>
      <c r="V5105" s="1">
        <v>0.90800000000000003</v>
      </c>
      <c r="W5105" s="1">
        <v>1E-3</v>
      </c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>
        <f t="shared" si="113"/>
        <v>79</v>
      </c>
    </row>
    <row r="5106" spans="1:49" x14ac:dyDescent="0.25">
      <c r="A5106" s="1" t="s">
        <v>228</v>
      </c>
      <c r="B5106" s="1">
        <v>1012999</v>
      </c>
      <c r="C5106" s="1">
        <v>2017</v>
      </c>
      <c r="D5106" s="1" t="s">
        <v>1091</v>
      </c>
      <c r="E5106" s="1" t="s">
        <v>1092</v>
      </c>
      <c r="F5106" s="1" t="s">
        <v>12</v>
      </c>
      <c r="G5106" s="1"/>
      <c r="H5106" s="1"/>
      <c r="I5106" s="1"/>
      <c r="J5106" s="1"/>
      <c r="K5106" s="1" t="s">
        <v>1162</v>
      </c>
      <c r="L5106" s="1" t="s">
        <v>1168</v>
      </c>
      <c r="M5106" s="1" t="s">
        <v>3190</v>
      </c>
      <c r="N5106" s="1"/>
      <c r="O5106" s="1"/>
      <c r="P5106" s="1"/>
      <c r="Q5106" s="1">
        <v>1</v>
      </c>
      <c r="R5106" s="1">
        <v>0</v>
      </c>
      <c r="S5106" s="1">
        <v>0</v>
      </c>
      <c r="T5106" s="1">
        <v>0</v>
      </c>
      <c r="U5106" s="1">
        <v>0</v>
      </c>
      <c r="V5106" s="1">
        <v>0.90800000000000003</v>
      </c>
      <c r="W5106" s="1">
        <v>1E-3</v>
      </c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>
        <f t="shared" si="113"/>
        <v>1</v>
      </c>
    </row>
    <row r="5107" spans="1:49" x14ac:dyDescent="0.25">
      <c r="A5107" s="1" t="s">
        <v>228</v>
      </c>
      <c r="B5107" s="1">
        <v>1012999</v>
      </c>
      <c r="C5107" s="1">
        <v>2017</v>
      </c>
      <c r="D5107" s="1" t="s">
        <v>1091</v>
      </c>
      <c r="E5107" s="1" t="s">
        <v>1092</v>
      </c>
      <c r="F5107" s="1" t="s">
        <v>12</v>
      </c>
      <c r="G5107" s="1"/>
      <c r="H5107" s="1"/>
      <c r="I5107" s="1"/>
      <c r="J5107" s="1"/>
      <c r="K5107" s="1" t="s">
        <v>2136</v>
      </c>
      <c r="L5107" s="1" t="s">
        <v>1094</v>
      </c>
      <c r="M5107" s="1" t="s">
        <v>2137</v>
      </c>
      <c r="N5107" s="1"/>
      <c r="O5107" s="1"/>
      <c r="P5107" s="1"/>
      <c r="Q5107" s="1">
        <v>18</v>
      </c>
      <c r="R5107" s="1">
        <v>0</v>
      </c>
      <c r="S5107" s="1">
        <v>0</v>
      </c>
      <c r="T5107" s="1">
        <v>0</v>
      </c>
      <c r="U5107" s="1">
        <v>0</v>
      </c>
      <c r="V5107" s="1">
        <v>0.90800000000000003</v>
      </c>
      <c r="W5107" s="1">
        <v>1E-3</v>
      </c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>
        <f t="shared" si="113"/>
        <v>18</v>
      </c>
    </row>
    <row r="5108" spans="1:49" x14ac:dyDescent="0.25">
      <c r="A5108" s="1" t="s">
        <v>228</v>
      </c>
      <c r="B5108" s="1">
        <v>1012999</v>
      </c>
      <c r="C5108" s="1">
        <v>2017</v>
      </c>
      <c r="D5108" s="1" t="s">
        <v>1091</v>
      </c>
      <c r="E5108" s="1" t="s">
        <v>1092</v>
      </c>
      <c r="F5108" s="1" t="s">
        <v>12</v>
      </c>
      <c r="G5108" s="1"/>
      <c r="H5108" s="1"/>
      <c r="I5108" s="1"/>
      <c r="J5108" s="1"/>
      <c r="K5108" s="1" t="s">
        <v>1164</v>
      </c>
      <c r="L5108" s="1" t="s">
        <v>1094</v>
      </c>
      <c r="M5108" s="1" t="s">
        <v>1165</v>
      </c>
      <c r="N5108" s="1"/>
      <c r="O5108" s="1"/>
      <c r="P5108" s="1"/>
      <c r="Q5108" s="1">
        <v>278</v>
      </c>
      <c r="R5108" s="1">
        <v>0</v>
      </c>
      <c r="S5108" s="1">
        <v>0</v>
      </c>
      <c r="T5108" s="1">
        <v>0</v>
      </c>
      <c r="U5108" s="1">
        <v>0</v>
      </c>
      <c r="V5108" s="1">
        <v>0.90800000000000003</v>
      </c>
      <c r="W5108" s="1">
        <v>1E-3</v>
      </c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>
        <f t="shared" si="113"/>
        <v>278</v>
      </c>
    </row>
    <row r="5109" spans="1:49" x14ac:dyDescent="0.25">
      <c r="A5109" s="1" t="s">
        <v>228</v>
      </c>
      <c r="B5109" s="1">
        <v>1012999</v>
      </c>
      <c r="C5109" s="1">
        <v>2017</v>
      </c>
      <c r="D5109" s="1" t="s">
        <v>1091</v>
      </c>
      <c r="E5109" s="1" t="s">
        <v>1092</v>
      </c>
      <c r="F5109" s="1" t="s">
        <v>12</v>
      </c>
      <c r="G5109" s="1"/>
      <c r="H5109" s="1"/>
      <c r="I5109" s="1"/>
      <c r="J5109" s="1"/>
      <c r="K5109" s="1" t="s">
        <v>1664</v>
      </c>
      <c r="L5109" s="1" t="s">
        <v>1094</v>
      </c>
      <c r="M5109" s="1" t="s">
        <v>2976</v>
      </c>
      <c r="N5109" s="1"/>
      <c r="O5109" s="1"/>
      <c r="P5109" s="1"/>
      <c r="Q5109" s="1">
        <v>294</v>
      </c>
      <c r="R5109" s="1">
        <v>0</v>
      </c>
      <c r="S5109" s="1">
        <v>0</v>
      </c>
      <c r="T5109" s="1">
        <v>0</v>
      </c>
      <c r="U5109" s="1">
        <v>0</v>
      </c>
      <c r="V5109" s="1">
        <v>0.90800000000000003</v>
      </c>
      <c r="W5109" s="1">
        <v>1E-3</v>
      </c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>
        <f t="shared" si="113"/>
        <v>294</v>
      </c>
    </row>
    <row r="5110" spans="1:49" x14ac:dyDescent="0.25">
      <c r="A5110" s="1" t="s">
        <v>228</v>
      </c>
      <c r="B5110" s="1">
        <v>1012999</v>
      </c>
      <c r="C5110" s="1">
        <v>2017</v>
      </c>
      <c r="D5110" s="1" t="s">
        <v>1091</v>
      </c>
      <c r="E5110" s="1" t="s">
        <v>1092</v>
      </c>
      <c r="F5110" s="1" t="s">
        <v>12</v>
      </c>
      <c r="G5110" s="1"/>
      <c r="H5110" s="1"/>
      <c r="I5110" s="1"/>
      <c r="J5110" s="1"/>
      <c r="K5110" s="1" t="s">
        <v>1166</v>
      </c>
      <c r="L5110" s="1" t="s">
        <v>1094</v>
      </c>
      <c r="M5110" s="1" t="s">
        <v>1167</v>
      </c>
      <c r="N5110" s="1"/>
      <c r="O5110" s="1"/>
      <c r="P5110" s="1"/>
      <c r="Q5110" s="1">
        <v>2079</v>
      </c>
      <c r="R5110" s="1">
        <v>0</v>
      </c>
      <c r="S5110" s="1">
        <v>0</v>
      </c>
      <c r="T5110" s="1">
        <v>0</v>
      </c>
      <c r="U5110" s="1">
        <v>0</v>
      </c>
      <c r="V5110" s="1">
        <v>0.90800000000000003</v>
      </c>
      <c r="W5110" s="1">
        <v>1E-3</v>
      </c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>
        <f t="shared" si="113"/>
        <v>2079</v>
      </c>
    </row>
    <row r="5111" spans="1:49" x14ac:dyDescent="0.25">
      <c r="A5111" s="1" t="s">
        <v>228</v>
      </c>
      <c r="B5111" s="1">
        <v>1012999</v>
      </c>
      <c r="C5111" s="1">
        <v>2017</v>
      </c>
      <c r="D5111" s="1" t="s">
        <v>1091</v>
      </c>
      <c r="E5111" s="1" t="s">
        <v>1092</v>
      </c>
      <c r="F5111" s="1" t="s">
        <v>12</v>
      </c>
      <c r="G5111" s="1"/>
      <c r="H5111" s="1"/>
      <c r="I5111" s="1"/>
      <c r="J5111" s="1"/>
      <c r="K5111" s="1" t="s">
        <v>1166</v>
      </c>
      <c r="L5111" s="1" t="s">
        <v>1168</v>
      </c>
      <c r="M5111" s="1" t="s">
        <v>1169</v>
      </c>
      <c r="N5111" s="1"/>
      <c r="O5111" s="1"/>
      <c r="P5111" s="1"/>
      <c r="Q5111" s="1">
        <v>1</v>
      </c>
      <c r="R5111" s="1">
        <v>0</v>
      </c>
      <c r="S5111" s="1">
        <v>0</v>
      </c>
      <c r="T5111" s="1">
        <v>0</v>
      </c>
      <c r="U5111" s="1">
        <v>0</v>
      </c>
      <c r="V5111" s="1">
        <v>0.90800000000000003</v>
      </c>
      <c r="W5111" s="1">
        <v>1E-3</v>
      </c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>
        <f t="shared" si="113"/>
        <v>1</v>
      </c>
    </row>
    <row r="5112" spans="1:49" x14ac:dyDescent="0.25">
      <c r="A5112" s="1" t="s">
        <v>228</v>
      </c>
      <c r="B5112" s="1">
        <v>1012999</v>
      </c>
      <c r="C5112" s="1">
        <v>2017</v>
      </c>
      <c r="D5112" s="1" t="s">
        <v>1091</v>
      </c>
      <c r="E5112" s="1" t="s">
        <v>1092</v>
      </c>
      <c r="F5112" s="1" t="s">
        <v>12</v>
      </c>
      <c r="G5112" s="1"/>
      <c r="H5112" s="1"/>
      <c r="I5112" s="1"/>
      <c r="J5112" s="1"/>
      <c r="K5112" s="1" t="s">
        <v>1501</v>
      </c>
      <c r="L5112" s="1" t="s">
        <v>1094</v>
      </c>
      <c r="M5112" s="1" t="s">
        <v>1502</v>
      </c>
      <c r="N5112" s="1"/>
      <c r="O5112" s="1"/>
      <c r="P5112" s="1"/>
      <c r="Q5112" s="1">
        <v>55</v>
      </c>
      <c r="R5112" s="1">
        <v>0</v>
      </c>
      <c r="S5112" s="1">
        <v>0</v>
      </c>
      <c r="T5112" s="1">
        <v>0</v>
      </c>
      <c r="U5112" s="1">
        <v>0</v>
      </c>
      <c r="V5112" s="1">
        <v>0.90800000000000003</v>
      </c>
      <c r="W5112" s="1">
        <v>1E-3</v>
      </c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>
        <f t="shared" si="113"/>
        <v>55</v>
      </c>
    </row>
    <row r="5113" spans="1:49" x14ac:dyDescent="0.25">
      <c r="A5113" s="1" t="s">
        <v>228</v>
      </c>
      <c r="B5113" s="1">
        <v>1012999</v>
      </c>
      <c r="C5113" s="1">
        <v>2017</v>
      </c>
      <c r="D5113" s="1" t="s">
        <v>1091</v>
      </c>
      <c r="E5113" s="1" t="s">
        <v>1092</v>
      </c>
      <c r="F5113" s="1" t="s">
        <v>12</v>
      </c>
      <c r="G5113" s="1"/>
      <c r="H5113" s="1"/>
      <c r="I5113" s="1"/>
      <c r="J5113" s="1"/>
      <c r="K5113" s="1" t="s">
        <v>2140</v>
      </c>
      <c r="L5113" s="1" t="s">
        <v>1094</v>
      </c>
      <c r="M5113" s="1" t="s">
        <v>2884</v>
      </c>
      <c r="N5113" s="1"/>
      <c r="O5113" s="1"/>
      <c r="P5113" s="1"/>
      <c r="Q5113" s="1">
        <v>13</v>
      </c>
      <c r="R5113" s="1">
        <v>0</v>
      </c>
      <c r="S5113" s="1">
        <v>0</v>
      </c>
      <c r="T5113" s="1">
        <v>0</v>
      </c>
      <c r="U5113" s="1">
        <v>0</v>
      </c>
      <c r="V5113" s="1">
        <v>0.90800000000000003</v>
      </c>
      <c r="W5113" s="1">
        <v>1E-3</v>
      </c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>
        <f t="shared" si="113"/>
        <v>13</v>
      </c>
    </row>
    <row r="5114" spans="1:49" x14ac:dyDescent="0.25">
      <c r="A5114" s="1" t="s">
        <v>228</v>
      </c>
      <c r="B5114" s="1">
        <v>1012999</v>
      </c>
      <c r="C5114" s="1">
        <v>2017</v>
      </c>
      <c r="D5114" s="1" t="s">
        <v>1091</v>
      </c>
      <c r="E5114" s="1" t="s">
        <v>1092</v>
      </c>
      <c r="F5114" s="1" t="s">
        <v>12</v>
      </c>
      <c r="G5114" s="1"/>
      <c r="H5114" s="1"/>
      <c r="I5114" s="1"/>
      <c r="J5114" s="1"/>
      <c r="K5114" s="1" t="s">
        <v>1170</v>
      </c>
      <c r="L5114" s="1" t="s">
        <v>1094</v>
      </c>
      <c r="M5114" s="1" t="s">
        <v>1171</v>
      </c>
      <c r="N5114" s="1"/>
      <c r="O5114" s="1"/>
      <c r="P5114" s="1"/>
      <c r="Q5114" s="1">
        <v>163</v>
      </c>
      <c r="R5114" s="1">
        <v>0</v>
      </c>
      <c r="S5114" s="1">
        <v>0</v>
      </c>
      <c r="T5114" s="1">
        <v>0</v>
      </c>
      <c r="U5114" s="1">
        <v>0</v>
      </c>
      <c r="V5114" s="1">
        <v>0.90800000000000003</v>
      </c>
      <c r="W5114" s="1">
        <v>1E-3</v>
      </c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>
        <f t="shared" si="113"/>
        <v>163</v>
      </c>
    </row>
    <row r="5115" spans="1:49" x14ac:dyDescent="0.25">
      <c r="A5115" s="1" t="s">
        <v>228</v>
      </c>
      <c r="B5115" s="1">
        <v>1012999</v>
      </c>
      <c r="C5115" s="1">
        <v>2017</v>
      </c>
      <c r="D5115" s="1" t="s">
        <v>1091</v>
      </c>
      <c r="E5115" s="1" t="s">
        <v>1092</v>
      </c>
      <c r="F5115" s="1" t="s">
        <v>12</v>
      </c>
      <c r="G5115" s="1"/>
      <c r="H5115" s="1"/>
      <c r="I5115" s="1"/>
      <c r="J5115" s="1"/>
      <c r="K5115" s="1" t="s">
        <v>1172</v>
      </c>
      <c r="L5115" s="1" t="s">
        <v>1094</v>
      </c>
      <c r="M5115" s="1" t="s">
        <v>1173</v>
      </c>
      <c r="N5115" s="1"/>
      <c r="O5115" s="1"/>
      <c r="P5115" s="1"/>
      <c r="Q5115" s="1">
        <v>96</v>
      </c>
      <c r="R5115" s="1">
        <v>0</v>
      </c>
      <c r="S5115" s="1">
        <v>0</v>
      </c>
      <c r="T5115" s="1">
        <v>0</v>
      </c>
      <c r="U5115" s="1">
        <v>0</v>
      </c>
      <c r="V5115" s="1">
        <v>0.90800000000000003</v>
      </c>
      <c r="W5115" s="1">
        <v>1E-3</v>
      </c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>
        <f t="shared" si="113"/>
        <v>96</v>
      </c>
    </row>
    <row r="5116" spans="1:49" x14ac:dyDescent="0.25">
      <c r="A5116" s="1" t="s">
        <v>228</v>
      </c>
      <c r="B5116" s="1">
        <v>1012999</v>
      </c>
      <c r="C5116" s="1">
        <v>2017</v>
      </c>
      <c r="D5116" s="1" t="s">
        <v>1091</v>
      </c>
      <c r="E5116" s="1" t="s">
        <v>1092</v>
      </c>
      <c r="F5116" s="1" t="s">
        <v>12</v>
      </c>
      <c r="G5116" s="1"/>
      <c r="H5116" s="1"/>
      <c r="I5116" s="1"/>
      <c r="J5116" s="1"/>
      <c r="K5116" s="1" t="s">
        <v>1174</v>
      </c>
      <c r="L5116" s="1" t="s">
        <v>1094</v>
      </c>
      <c r="M5116" s="1" t="s">
        <v>1175</v>
      </c>
      <c r="N5116" s="1"/>
      <c r="O5116" s="1"/>
      <c r="P5116" s="1"/>
      <c r="Q5116" s="1">
        <v>127</v>
      </c>
      <c r="R5116" s="1">
        <v>0</v>
      </c>
      <c r="S5116" s="1">
        <v>0</v>
      </c>
      <c r="T5116" s="1">
        <v>0</v>
      </c>
      <c r="U5116" s="1">
        <v>0</v>
      </c>
      <c r="V5116" s="1">
        <v>0.90800000000000003</v>
      </c>
      <c r="W5116" s="1">
        <v>1E-3</v>
      </c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>
        <f t="shared" si="113"/>
        <v>127</v>
      </c>
    </row>
    <row r="5117" spans="1:49" x14ac:dyDescent="0.25">
      <c r="A5117" s="1" t="s">
        <v>228</v>
      </c>
      <c r="B5117" s="1">
        <v>1012999</v>
      </c>
      <c r="C5117" s="1">
        <v>2017</v>
      </c>
      <c r="D5117" s="1" t="s">
        <v>1091</v>
      </c>
      <c r="E5117" s="1" t="s">
        <v>1092</v>
      </c>
      <c r="F5117" s="1" t="s">
        <v>12</v>
      </c>
      <c r="G5117" s="1"/>
      <c r="H5117" s="1"/>
      <c r="I5117" s="1"/>
      <c r="J5117" s="1"/>
      <c r="K5117" s="1" t="s">
        <v>1177</v>
      </c>
      <c r="L5117" s="1" t="s">
        <v>1094</v>
      </c>
      <c r="M5117" s="1" t="s">
        <v>1178</v>
      </c>
      <c r="N5117" s="1"/>
      <c r="O5117" s="1"/>
      <c r="P5117" s="1"/>
      <c r="Q5117" s="1">
        <v>19</v>
      </c>
      <c r="R5117" s="1">
        <v>0</v>
      </c>
      <c r="S5117" s="1">
        <v>0</v>
      </c>
      <c r="T5117" s="1">
        <v>0</v>
      </c>
      <c r="U5117" s="1">
        <v>0</v>
      </c>
      <c r="V5117" s="1">
        <v>0.90800000000000003</v>
      </c>
      <c r="W5117" s="1">
        <v>1E-3</v>
      </c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>
        <f t="shared" si="113"/>
        <v>19</v>
      </c>
    </row>
    <row r="5118" spans="1:49" x14ac:dyDescent="0.25">
      <c r="A5118" s="1" t="s">
        <v>228</v>
      </c>
      <c r="B5118" s="1">
        <v>1012999</v>
      </c>
      <c r="C5118" s="1">
        <v>2017</v>
      </c>
      <c r="D5118" s="1" t="s">
        <v>1091</v>
      </c>
      <c r="E5118" s="1" t="s">
        <v>1092</v>
      </c>
      <c r="F5118" s="1" t="s">
        <v>12</v>
      </c>
      <c r="G5118" s="1"/>
      <c r="H5118" s="1"/>
      <c r="I5118" s="1"/>
      <c r="J5118" s="1"/>
      <c r="K5118" s="1" t="s">
        <v>2143</v>
      </c>
      <c r="L5118" s="1" t="s">
        <v>1094</v>
      </c>
      <c r="M5118" s="1" t="s">
        <v>2891</v>
      </c>
      <c r="N5118" s="1"/>
      <c r="O5118" s="1"/>
      <c r="P5118" s="1"/>
      <c r="Q5118" s="1">
        <v>10</v>
      </c>
      <c r="R5118" s="1">
        <v>0</v>
      </c>
      <c r="S5118" s="1">
        <v>0</v>
      </c>
      <c r="T5118" s="1">
        <v>0</v>
      </c>
      <c r="U5118" s="1">
        <v>0</v>
      </c>
      <c r="V5118" s="1">
        <v>0.90800000000000003</v>
      </c>
      <c r="W5118" s="1">
        <v>1E-3</v>
      </c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>
        <f t="shared" si="113"/>
        <v>10</v>
      </c>
    </row>
    <row r="5119" spans="1:49" x14ac:dyDescent="0.25">
      <c r="A5119" s="1" t="s">
        <v>228</v>
      </c>
      <c r="B5119" s="1">
        <v>1012999</v>
      </c>
      <c r="C5119" s="1">
        <v>2017</v>
      </c>
      <c r="D5119" s="1" t="s">
        <v>1091</v>
      </c>
      <c r="E5119" s="1" t="s">
        <v>1092</v>
      </c>
      <c r="F5119" s="1" t="s">
        <v>12</v>
      </c>
      <c r="G5119" s="1"/>
      <c r="H5119" s="1"/>
      <c r="I5119" s="1"/>
      <c r="J5119" s="1"/>
      <c r="K5119" s="1" t="s">
        <v>1180</v>
      </c>
      <c r="L5119" s="1" t="s">
        <v>1094</v>
      </c>
      <c r="M5119" s="1" t="s">
        <v>1181</v>
      </c>
      <c r="N5119" s="1"/>
      <c r="O5119" s="1"/>
      <c r="P5119" s="1"/>
      <c r="Q5119" s="1">
        <v>262</v>
      </c>
      <c r="R5119" s="1">
        <v>0</v>
      </c>
      <c r="S5119" s="1">
        <v>0</v>
      </c>
      <c r="T5119" s="1">
        <v>0</v>
      </c>
      <c r="U5119" s="1">
        <v>0</v>
      </c>
      <c r="V5119" s="1">
        <v>0.90800000000000003</v>
      </c>
      <c r="W5119" s="1">
        <v>1E-3</v>
      </c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>
        <f t="shared" si="113"/>
        <v>262</v>
      </c>
    </row>
    <row r="5120" spans="1:49" x14ac:dyDescent="0.25">
      <c r="A5120" s="1" t="s">
        <v>228</v>
      </c>
      <c r="B5120" s="1">
        <v>1012999</v>
      </c>
      <c r="C5120" s="1">
        <v>2017</v>
      </c>
      <c r="D5120" s="1" t="s">
        <v>1091</v>
      </c>
      <c r="E5120" s="1" t="s">
        <v>1092</v>
      </c>
      <c r="F5120" s="1" t="s">
        <v>12</v>
      </c>
      <c r="G5120" s="1"/>
      <c r="H5120" s="1"/>
      <c r="I5120" s="1"/>
      <c r="J5120" s="1"/>
      <c r="K5120" s="1" t="s">
        <v>1182</v>
      </c>
      <c r="L5120" s="1" t="s">
        <v>1094</v>
      </c>
      <c r="M5120" s="1" t="s">
        <v>1183</v>
      </c>
      <c r="N5120" s="1"/>
      <c r="O5120" s="1"/>
      <c r="P5120" s="1"/>
      <c r="Q5120" s="1">
        <v>4263</v>
      </c>
      <c r="R5120" s="1">
        <v>0</v>
      </c>
      <c r="S5120" s="1">
        <v>0</v>
      </c>
      <c r="T5120" s="1">
        <v>0</v>
      </c>
      <c r="U5120" s="1">
        <v>0</v>
      </c>
      <c r="V5120" s="1">
        <v>0.90800000000000003</v>
      </c>
      <c r="W5120" s="1">
        <v>1E-3</v>
      </c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>
        <f t="shared" si="113"/>
        <v>4263</v>
      </c>
    </row>
    <row r="5121" spans="1:49" x14ac:dyDescent="0.25">
      <c r="A5121" s="1" t="s">
        <v>228</v>
      </c>
      <c r="B5121" s="1">
        <v>1012999</v>
      </c>
      <c r="C5121" s="1">
        <v>2017</v>
      </c>
      <c r="D5121" s="1" t="s">
        <v>1091</v>
      </c>
      <c r="E5121" s="1" t="s">
        <v>1092</v>
      </c>
      <c r="F5121" s="1" t="s">
        <v>12</v>
      </c>
      <c r="G5121" s="1"/>
      <c r="H5121" s="1"/>
      <c r="I5121" s="1"/>
      <c r="J5121" s="1"/>
      <c r="K5121" s="1" t="s">
        <v>1182</v>
      </c>
      <c r="L5121" s="1" t="s">
        <v>1168</v>
      </c>
      <c r="M5121" s="1" t="s">
        <v>1672</v>
      </c>
      <c r="N5121" s="1"/>
      <c r="O5121" s="1"/>
      <c r="P5121" s="1"/>
      <c r="Q5121" s="1">
        <v>2</v>
      </c>
      <c r="R5121" s="1">
        <v>0</v>
      </c>
      <c r="S5121" s="1">
        <v>0</v>
      </c>
      <c r="T5121" s="1">
        <v>0</v>
      </c>
      <c r="U5121" s="1">
        <v>0</v>
      </c>
      <c r="V5121" s="1">
        <v>0.90800000000000003</v>
      </c>
      <c r="W5121" s="1">
        <v>1E-3</v>
      </c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>
        <f t="shared" si="113"/>
        <v>2</v>
      </c>
    </row>
    <row r="5122" spans="1:49" x14ac:dyDescent="0.25">
      <c r="A5122" s="1" t="s">
        <v>228</v>
      </c>
      <c r="B5122" s="1">
        <v>1012999</v>
      </c>
      <c r="C5122" s="1">
        <v>2017</v>
      </c>
      <c r="D5122" s="1" t="s">
        <v>1091</v>
      </c>
      <c r="E5122" s="1" t="s">
        <v>1092</v>
      </c>
      <c r="F5122" s="1" t="s">
        <v>12</v>
      </c>
      <c r="G5122" s="1"/>
      <c r="H5122" s="1"/>
      <c r="I5122" s="1"/>
      <c r="J5122" s="1"/>
      <c r="K5122" s="1" t="s">
        <v>1184</v>
      </c>
      <c r="L5122" s="1" t="s">
        <v>1094</v>
      </c>
      <c r="M5122" s="1" t="s">
        <v>1185</v>
      </c>
      <c r="N5122" s="1"/>
      <c r="O5122" s="1"/>
      <c r="P5122" s="1"/>
      <c r="Q5122" s="1">
        <v>1504</v>
      </c>
      <c r="R5122" s="1">
        <v>0</v>
      </c>
      <c r="S5122" s="1">
        <v>0</v>
      </c>
      <c r="T5122" s="1">
        <v>0</v>
      </c>
      <c r="U5122" s="1">
        <v>0</v>
      </c>
      <c r="V5122" s="1">
        <v>0.90800000000000003</v>
      </c>
      <c r="W5122" s="1">
        <v>1E-3</v>
      </c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>
        <f t="shared" si="113"/>
        <v>1504</v>
      </c>
    </row>
    <row r="5123" spans="1:49" x14ac:dyDescent="0.25">
      <c r="A5123" s="1" t="s">
        <v>228</v>
      </c>
      <c r="B5123" s="1">
        <v>1012999</v>
      </c>
      <c r="C5123" s="1">
        <v>2017</v>
      </c>
      <c r="D5123" s="1" t="s">
        <v>1091</v>
      </c>
      <c r="E5123" s="1" t="s">
        <v>1092</v>
      </c>
      <c r="F5123" s="1" t="s">
        <v>12</v>
      </c>
      <c r="G5123" s="1"/>
      <c r="H5123" s="1"/>
      <c r="I5123" s="1"/>
      <c r="J5123" s="1"/>
      <c r="K5123" s="1" t="s">
        <v>1184</v>
      </c>
      <c r="L5123" s="1" t="s">
        <v>1168</v>
      </c>
      <c r="M5123" s="1" t="s">
        <v>1674</v>
      </c>
      <c r="N5123" s="1"/>
      <c r="O5123" s="1"/>
      <c r="P5123" s="1"/>
      <c r="Q5123" s="1">
        <v>2</v>
      </c>
      <c r="R5123" s="1">
        <v>0</v>
      </c>
      <c r="S5123" s="1">
        <v>0</v>
      </c>
      <c r="T5123" s="1">
        <v>0</v>
      </c>
      <c r="U5123" s="1">
        <v>0</v>
      </c>
      <c r="V5123" s="1">
        <v>0.90800000000000003</v>
      </c>
      <c r="W5123" s="1">
        <v>1E-3</v>
      </c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>
        <f t="shared" ref="AW5123:AW5186" si="114">+Q5123+U5123</f>
        <v>2</v>
      </c>
    </row>
    <row r="5124" spans="1:49" x14ac:dyDescent="0.25">
      <c r="A5124" s="1" t="s">
        <v>228</v>
      </c>
      <c r="B5124" s="1">
        <v>1012999</v>
      </c>
      <c r="C5124" s="1">
        <v>2017</v>
      </c>
      <c r="D5124" s="1" t="s">
        <v>1091</v>
      </c>
      <c r="E5124" s="1" t="s">
        <v>1092</v>
      </c>
      <c r="F5124" s="1" t="s">
        <v>12</v>
      </c>
      <c r="G5124" s="1"/>
      <c r="H5124" s="1"/>
      <c r="I5124" s="1"/>
      <c r="J5124" s="1"/>
      <c r="K5124" s="1" t="s">
        <v>2148</v>
      </c>
      <c r="L5124" s="1" t="s">
        <v>1094</v>
      </c>
      <c r="M5124" s="1" t="s">
        <v>2149</v>
      </c>
      <c r="N5124" s="1"/>
      <c r="O5124" s="1"/>
      <c r="P5124" s="1"/>
      <c r="Q5124" s="1">
        <v>5</v>
      </c>
      <c r="R5124" s="1">
        <v>0</v>
      </c>
      <c r="S5124" s="1">
        <v>0</v>
      </c>
      <c r="T5124" s="1">
        <v>0</v>
      </c>
      <c r="U5124" s="1">
        <v>0</v>
      </c>
      <c r="V5124" s="1">
        <v>0.90800000000000003</v>
      </c>
      <c r="W5124" s="1">
        <v>1E-3</v>
      </c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>
        <f t="shared" si="114"/>
        <v>5</v>
      </c>
    </row>
    <row r="5125" spans="1:49" x14ac:dyDescent="0.25">
      <c r="A5125" s="1" t="s">
        <v>228</v>
      </c>
      <c r="B5125" s="1">
        <v>1012999</v>
      </c>
      <c r="C5125" s="1">
        <v>2017</v>
      </c>
      <c r="D5125" s="1" t="s">
        <v>1091</v>
      </c>
      <c r="E5125" s="1" t="s">
        <v>1092</v>
      </c>
      <c r="F5125" s="1" t="s">
        <v>12</v>
      </c>
      <c r="G5125" s="1"/>
      <c r="H5125" s="1"/>
      <c r="I5125" s="1"/>
      <c r="J5125" s="1"/>
      <c r="K5125" s="1" t="s">
        <v>1186</v>
      </c>
      <c r="L5125" s="1" t="s">
        <v>1094</v>
      </c>
      <c r="M5125" s="1" t="s">
        <v>1187</v>
      </c>
      <c r="N5125" s="1"/>
      <c r="O5125" s="1"/>
      <c r="P5125" s="1"/>
      <c r="Q5125" s="1">
        <v>212</v>
      </c>
      <c r="R5125" s="1">
        <v>0</v>
      </c>
      <c r="S5125" s="1">
        <v>0</v>
      </c>
      <c r="T5125" s="1">
        <v>0</v>
      </c>
      <c r="U5125" s="1">
        <v>0</v>
      </c>
      <c r="V5125" s="1">
        <v>0.90800000000000003</v>
      </c>
      <c r="W5125" s="1">
        <v>1E-3</v>
      </c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>
        <f t="shared" si="114"/>
        <v>212</v>
      </c>
    </row>
    <row r="5126" spans="1:49" x14ac:dyDescent="0.25">
      <c r="A5126" s="1" t="s">
        <v>228</v>
      </c>
      <c r="B5126" s="1">
        <v>1012999</v>
      </c>
      <c r="C5126" s="1">
        <v>2017</v>
      </c>
      <c r="D5126" s="1" t="s">
        <v>1091</v>
      </c>
      <c r="E5126" s="1" t="s">
        <v>1092</v>
      </c>
      <c r="F5126" s="1" t="s">
        <v>12</v>
      </c>
      <c r="G5126" s="1"/>
      <c r="H5126" s="1"/>
      <c r="I5126" s="1"/>
      <c r="J5126" s="1"/>
      <c r="K5126" s="1" t="s">
        <v>2150</v>
      </c>
      <c r="L5126" s="1" t="s">
        <v>1094</v>
      </c>
      <c r="M5126" s="1" t="s">
        <v>2151</v>
      </c>
      <c r="N5126" s="1"/>
      <c r="O5126" s="1"/>
      <c r="P5126" s="1"/>
      <c r="Q5126" s="1">
        <v>39</v>
      </c>
      <c r="R5126" s="1">
        <v>0</v>
      </c>
      <c r="S5126" s="1">
        <v>0</v>
      </c>
      <c r="T5126" s="1">
        <v>0</v>
      </c>
      <c r="U5126" s="1">
        <v>0</v>
      </c>
      <c r="V5126" s="1">
        <v>0.90800000000000003</v>
      </c>
      <c r="W5126" s="1">
        <v>1E-3</v>
      </c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>
        <f t="shared" si="114"/>
        <v>39</v>
      </c>
    </row>
    <row r="5127" spans="1:49" x14ac:dyDescent="0.25">
      <c r="A5127" s="1" t="s">
        <v>228</v>
      </c>
      <c r="B5127" s="1">
        <v>1012999</v>
      </c>
      <c r="C5127" s="1">
        <v>2017</v>
      </c>
      <c r="D5127" s="1" t="s">
        <v>1091</v>
      </c>
      <c r="E5127" s="1" t="s">
        <v>1092</v>
      </c>
      <c r="F5127" s="1" t="s">
        <v>12</v>
      </c>
      <c r="G5127" s="1"/>
      <c r="H5127" s="1"/>
      <c r="I5127" s="1"/>
      <c r="J5127" s="1"/>
      <c r="K5127" s="1" t="s">
        <v>1675</v>
      </c>
      <c r="L5127" s="1" t="s">
        <v>1094</v>
      </c>
      <c r="M5127" s="1" t="s">
        <v>1676</v>
      </c>
      <c r="N5127" s="1"/>
      <c r="O5127" s="1"/>
      <c r="P5127" s="1"/>
      <c r="Q5127" s="1">
        <v>9</v>
      </c>
      <c r="R5127" s="1">
        <v>0</v>
      </c>
      <c r="S5127" s="1">
        <v>0</v>
      </c>
      <c r="T5127" s="1">
        <v>0</v>
      </c>
      <c r="U5127" s="1">
        <v>0</v>
      </c>
      <c r="V5127" s="1">
        <v>0.90800000000000003</v>
      </c>
      <c r="W5127" s="1">
        <v>1E-3</v>
      </c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>
        <f t="shared" si="114"/>
        <v>9</v>
      </c>
    </row>
    <row r="5128" spans="1:49" x14ac:dyDescent="0.25">
      <c r="A5128" s="1" t="s">
        <v>228</v>
      </c>
      <c r="B5128" s="1">
        <v>1012999</v>
      </c>
      <c r="C5128" s="1">
        <v>2017</v>
      </c>
      <c r="D5128" s="1" t="s">
        <v>1091</v>
      </c>
      <c r="E5128" s="1" t="s">
        <v>1092</v>
      </c>
      <c r="F5128" s="1" t="s">
        <v>12</v>
      </c>
      <c r="G5128" s="1"/>
      <c r="H5128" s="1"/>
      <c r="I5128" s="1"/>
      <c r="J5128" s="1"/>
      <c r="K5128" s="1" t="s">
        <v>1509</v>
      </c>
      <c r="L5128" s="1" t="s">
        <v>1094</v>
      </c>
      <c r="M5128" s="1" t="s">
        <v>1510</v>
      </c>
      <c r="N5128" s="1"/>
      <c r="O5128" s="1"/>
      <c r="P5128" s="1"/>
      <c r="Q5128" s="1">
        <v>11</v>
      </c>
      <c r="R5128" s="1">
        <v>0</v>
      </c>
      <c r="S5128" s="1">
        <v>0</v>
      </c>
      <c r="T5128" s="1">
        <v>0</v>
      </c>
      <c r="U5128" s="1">
        <v>0</v>
      </c>
      <c r="V5128" s="1">
        <v>0.90800000000000003</v>
      </c>
      <c r="W5128" s="1">
        <v>1E-3</v>
      </c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>
        <f t="shared" si="114"/>
        <v>11</v>
      </c>
    </row>
    <row r="5129" spans="1:49" x14ac:dyDescent="0.25">
      <c r="A5129" s="1" t="s">
        <v>228</v>
      </c>
      <c r="B5129" s="1">
        <v>1012999</v>
      </c>
      <c r="C5129" s="1">
        <v>2017</v>
      </c>
      <c r="D5129" s="1" t="s">
        <v>1091</v>
      </c>
      <c r="E5129" s="1" t="s">
        <v>1092</v>
      </c>
      <c r="F5129" s="1" t="s">
        <v>12</v>
      </c>
      <c r="G5129" s="1"/>
      <c r="H5129" s="1"/>
      <c r="I5129" s="1"/>
      <c r="J5129" s="1"/>
      <c r="K5129" s="1" t="s">
        <v>2423</v>
      </c>
      <c r="L5129" s="1" t="s">
        <v>1094</v>
      </c>
      <c r="M5129" s="1" t="s">
        <v>2984</v>
      </c>
      <c r="N5129" s="1"/>
      <c r="O5129" s="1"/>
      <c r="P5129" s="1"/>
      <c r="Q5129" s="1">
        <v>2</v>
      </c>
      <c r="R5129" s="1">
        <v>0</v>
      </c>
      <c r="S5129" s="1">
        <v>0</v>
      </c>
      <c r="T5129" s="1">
        <v>0</v>
      </c>
      <c r="U5129" s="1">
        <v>0</v>
      </c>
      <c r="V5129" s="1">
        <v>0.90800000000000003</v>
      </c>
      <c r="W5129" s="1">
        <v>1E-3</v>
      </c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>
        <f t="shared" si="114"/>
        <v>2</v>
      </c>
    </row>
    <row r="5130" spans="1:49" x14ac:dyDescent="0.25">
      <c r="A5130" s="1" t="s">
        <v>228</v>
      </c>
      <c r="B5130" s="1">
        <v>1012999</v>
      </c>
      <c r="C5130" s="1">
        <v>2017</v>
      </c>
      <c r="D5130" s="1" t="s">
        <v>1091</v>
      </c>
      <c r="E5130" s="1" t="s">
        <v>1092</v>
      </c>
      <c r="F5130" s="1" t="s">
        <v>12</v>
      </c>
      <c r="G5130" s="1"/>
      <c r="H5130" s="1"/>
      <c r="I5130" s="1"/>
      <c r="J5130" s="1"/>
      <c r="K5130" s="1" t="s">
        <v>2426</v>
      </c>
      <c r="L5130" s="1" t="s">
        <v>1094</v>
      </c>
      <c r="M5130" s="1" t="s">
        <v>2892</v>
      </c>
      <c r="N5130" s="1"/>
      <c r="O5130" s="1"/>
      <c r="P5130" s="1"/>
      <c r="Q5130" s="1">
        <v>43</v>
      </c>
      <c r="R5130" s="1">
        <v>0</v>
      </c>
      <c r="S5130" s="1">
        <v>0</v>
      </c>
      <c r="T5130" s="1">
        <v>0</v>
      </c>
      <c r="U5130" s="1">
        <v>0</v>
      </c>
      <c r="V5130" s="1">
        <v>0.90800000000000003</v>
      </c>
      <c r="W5130" s="1">
        <v>1E-3</v>
      </c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>
        <f t="shared" si="114"/>
        <v>43</v>
      </c>
    </row>
    <row r="5131" spans="1:49" x14ac:dyDescent="0.25">
      <c r="A5131" s="1" t="s">
        <v>228</v>
      </c>
      <c r="B5131" s="1">
        <v>1012999</v>
      </c>
      <c r="C5131" s="1">
        <v>2017</v>
      </c>
      <c r="D5131" s="1" t="s">
        <v>1091</v>
      </c>
      <c r="E5131" s="1" t="s">
        <v>1092</v>
      </c>
      <c r="F5131" s="1" t="s">
        <v>12</v>
      </c>
      <c r="G5131" s="1"/>
      <c r="H5131" s="1"/>
      <c r="I5131" s="1"/>
      <c r="J5131" s="1"/>
      <c r="K5131" s="1" t="s">
        <v>1190</v>
      </c>
      <c r="L5131" s="1" t="s">
        <v>1094</v>
      </c>
      <c r="M5131" s="1" t="s">
        <v>1191</v>
      </c>
      <c r="N5131" s="1"/>
      <c r="O5131" s="1"/>
      <c r="P5131" s="1"/>
      <c r="Q5131" s="1">
        <v>4</v>
      </c>
      <c r="R5131" s="1">
        <v>0</v>
      </c>
      <c r="S5131" s="1">
        <v>0</v>
      </c>
      <c r="T5131" s="1">
        <v>0</v>
      </c>
      <c r="U5131" s="1">
        <v>0</v>
      </c>
      <c r="V5131" s="1">
        <v>0.90800000000000003</v>
      </c>
      <c r="W5131" s="1">
        <v>1E-3</v>
      </c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>
        <f t="shared" si="114"/>
        <v>4</v>
      </c>
    </row>
    <row r="5132" spans="1:49" x14ac:dyDescent="0.25">
      <c r="A5132" s="1" t="s">
        <v>228</v>
      </c>
      <c r="B5132" s="1">
        <v>1012999</v>
      </c>
      <c r="C5132" s="1">
        <v>2017</v>
      </c>
      <c r="D5132" s="1" t="s">
        <v>1091</v>
      </c>
      <c r="E5132" s="1" t="s">
        <v>1092</v>
      </c>
      <c r="F5132" s="1" t="s">
        <v>12</v>
      </c>
      <c r="G5132" s="1"/>
      <c r="H5132" s="1"/>
      <c r="I5132" s="1"/>
      <c r="J5132" s="1"/>
      <c r="K5132" s="1" t="s">
        <v>1192</v>
      </c>
      <c r="L5132" s="1" t="s">
        <v>1094</v>
      </c>
      <c r="M5132" s="1" t="s">
        <v>1193</v>
      </c>
      <c r="N5132" s="1"/>
      <c r="O5132" s="1"/>
      <c r="P5132" s="1"/>
      <c r="Q5132" s="1">
        <v>130</v>
      </c>
      <c r="R5132" s="1">
        <v>0</v>
      </c>
      <c r="S5132" s="1">
        <v>0</v>
      </c>
      <c r="T5132" s="1">
        <v>0</v>
      </c>
      <c r="U5132" s="1">
        <v>0</v>
      </c>
      <c r="V5132" s="1">
        <v>0.90800000000000003</v>
      </c>
      <c r="W5132" s="1">
        <v>1E-3</v>
      </c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>
        <f t="shared" si="114"/>
        <v>130</v>
      </c>
    </row>
    <row r="5133" spans="1:49" x14ac:dyDescent="0.25">
      <c r="A5133" s="1" t="s">
        <v>228</v>
      </c>
      <c r="B5133" s="1">
        <v>1012999</v>
      </c>
      <c r="C5133" s="1">
        <v>2017</v>
      </c>
      <c r="D5133" s="1" t="s">
        <v>1091</v>
      </c>
      <c r="E5133" s="1" t="s">
        <v>1092</v>
      </c>
      <c r="F5133" s="1" t="s">
        <v>12</v>
      </c>
      <c r="G5133" s="1"/>
      <c r="H5133" s="1"/>
      <c r="I5133" s="1"/>
      <c r="J5133" s="1"/>
      <c r="K5133" s="1" t="s">
        <v>1194</v>
      </c>
      <c r="L5133" s="1" t="s">
        <v>1094</v>
      </c>
      <c r="M5133" s="1" t="s">
        <v>1195</v>
      </c>
      <c r="N5133" s="1"/>
      <c r="O5133" s="1"/>
      <c r="P5133" s="1"/>
      <c r="Q5133" s="1">
        <v>95</v>
      </c>
      <c r="R5133" s="1">
        <v>0</v>
      </c>
      <c r="S5133" s="1">
        <v>0</v>
      </c>
      <c r="T5133" s="1">
        <v>0</v>
      </c>
      <c r="U5133" s="1">
        <v>0</v>
      </c>
      <c r="V5133" s="1">
        <v>0.90800000000000003</v>
      </c>
      <c r="W5133" s="1">
        <v>1E-3</v>
      </c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>
        <f t="shared" si="114"/>
        <v>95</v>
      </c>
    </row>
    <row r="5134" spans="1:49" x14ac:dyDescent="0.25">
      <c r="A5134" s="1" t="s">
        <v>228</v>
      </c>
      <c r="B5134" s="1">
        <v>1012999</v>
      </c>
      <c r="C5134" s="1">
        <v>2017</v>
      </c>
      <c r="D5134" s="1" t="s">
        <v>1091</v>
      </c>
      <c r="E5134" s="1" t="s">
        <v>1092</v>
      </c>
      <c r="F5134" s="1" t="s">
        <v>12</v>
      </c>
      <c r="G5134" s="1"/>
      <c r="H5134" s="1"/>
      <c r="I5134" s="1"/>
      <c r="J5134" s="1"/>
      <c r="K5134" s="1" t="s">
        <v>1680</v>
      </c>
      <c r="L5134" s="1" t="s">
        <v>1094</v>
      </c>
      <c r="M5134" s="1" t="s">
        <v>1682</v>
      </c>
      <c r="N5134" s="1"/>
      <c r="O5134" s="1"/>
      <c r="P5134" s="1"/>
      <c r="Q5134" s="1">
        <v>9</v>
      </c>
      <c r="R5134" s="1">
        <v>0</v>
      </c>
      <c r="S5134" s="1">
        <v>0</v>
      </c>
      <c r="T5134" s="1">
        <v>0</v>
      </c>
      <c r="U5134" s="1">
        <v>0</v>
      </c>
      <c r="V5134" s="1">
        <v>0.90800000000000003</v>
      </c>
      <c r="W5134" s="1">
        <v>1E-3</v>
      </c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>
        <f t="shared" si="114"/>
        <v>9</v>
      </c>
    </row>
    <row r="5135" spans="1:49" x14ac:dyDescent="0.25">
      <c r="A5135" s="1" t="s">
        <v>228</v>
      </c>
      <c r="B5135" s="1">
        <v>1012999</v>
      </c>
      <c r="C5135" s="1">
        <v>2017</v>
      </c>
      <c r="D5135" s="1" t="s">
        <v>1091</v>
      </c>
      <c r="E5135" s="1" t="s">
        <v>1092</v>
      </c>
      <c r="F5135" s="1" t="s">
        <v>12</v>
      </c>
      <c r="G5135" s="1"/>
      <c r="H5135" s="1"/>
      <c r="I5135" s="1"/>
      <c r="J5135" s="1"/>
      <c r="K5135" s="1" t="s">
        <v>1200</v>
      </c>
      <c r="L5135" s="1" t="s">
        <v>1094</v>
      </c>
      <c r="M5135" s="1" t="s">
        <v>1201</v>
      </c>
      <c r="N5135" s="1"/>
      <c r="O5135" s="1"/>
      <c r="P5135" s="1"/>
      <c r="Q5135" s="1">
        <v>228</v>
      </c>
      <c r="R5135" s="1">
        <v>0</v>
      </c>
      <c r="S5135" s="1">
        <v>0</v>
      </c>
      <c r="T5135" s="1">
        <v>0</v>
      </c>
      <c r="U5135" s="1">
        <v>0</v>
      </c>
      <c r="V5135" s="1">
        <v>0.90800000000000003</v>
      </c>
      <c r="W5135" s="1">
        <v>1E-3</v>
      </c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>
        <f t="shared" si="114"/>
        <v>228</v>
      </c>
    </row>
    <row r="5136" spans="1:49" x14ac:dyDescent="0.25">
      <c r="A5136" s="1" t="s">
        <v>228</v>
      </c>
      <c r="B5136" s="1">
        <v>1012999</v>
      </c>
      <c r="C5136" s="1">
        <v>2017</v>
      </c>
      <c r="D5136" s="1" t="s">
        <v>1091</v>
      </c>
      <c r="E5136" s="1" t="s">
        <v>1092</v>
      </c>
      <c r="F5136" s="1" t="s">
        <v>12</v>
      </c>
      <c r="G5136" s="1"/>
      <c r="H5136" s="1"/>
      <c r="I5136" s="1"/>
      <c r="J5136" s="1"/>
      <c r="K5136" s="1" t="s">
        <v>1200</v>
      </c>
      <c r="L5136" s="1" t="s">
        <v>1168</v>
      </c>
      <c r="M5136" s="1" t="s">
        <v>2487</v>
      </c>
      <c r="N5136" s="1"/>
      <c r="O5136" s="1"/>
      <c r="P5136" s="1"/>
      <c r="Q5136" s="1">
        <v>3</v>
      </c>
      <c r="R5136" s="1">
        <v>0</v>
      </c>
      <c r="S5136" s="1">
        <v>0</v>
      </c>
      <c r="T5136" s="1">
        <v>0</v>
      </c>
      <c r="U5136" s="1">
        <v>0</v>
      </c>
      <c r="V5136" s="1">
        <v>0.90800000000000003</v>
      </c>
      <c r="W5136" s="1">
        <v>1E-3</v>
      </c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>
        <f t="shared" si="114"/>
        <v>3</v>
      </c>
    </row>
    <row r="5137" spans="1:49" x14ac:dyDescent="0.25">
      <c r="A5137" s="1" t="s">
        <v>228</v>
      </c>
      <c r="B5137" s="1">
        <v>1012999</v>
      </c>
      <c r="C5137" s="1">
        <v>2017</v>
      </c>
      <c r="D5137" s="1" t="s">
        <v>1091</v>
      </c>
      <c r="E5137" s="1" t="s">
        <v>1092</v>
      </c>
      <c r="F5137" s="1" t="s">
        <v>12</v>
      </c>
      <c r="G5137" s="1"/>
      <c r="H5137" s="1"/>
      <c r="I5137" s="1"/>
      <c r="J5137" s="1"/>
      <c r="K5137" s="1" t="s">
        <v>1202</v>
      </c>
      <c r="L5137" s="1" t="s">
        <v>1094</v>
      </c>
      <c r="M5137" s="1" t="s">
        <v>1203</v>
      </c>
      <c r="N5137" s="1"/>
      <c r="O5137" s="1"/>
      <c r="P5137" s="1"/>
      <c r="Q5137" s="1">
        <v>58</v>
      </c>
      <c r="R5137" s="1">
        <v>0</v>
      </c>
      <c r="S5137" s="1">
        <v>0</v>
      </c>
      <c r="T5137" s="1">
        <v>0</v>
      </c>
      <c r="U5137" s="1">
        <v>0</v>
      </c>
      <c r="V5137" s="1">
        <v>0.90800000000000003</v>
      </c>
      <c r="W5137" s="1">
        <v>1E-3</v>
      </c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>
        <f t="shared" si="114"/>
        <v>58</v>
      </c>
    </row>
    <row r="5138" spans="1:49" x14ac:dyDescent="0.25">
      <c r="A5138" s="1" t="s">
        <v>228</v>
      </c>
      <c r="B5138" s="1">
        <v>1012999</v>
      </c>
      <c r="C5138" s="1">
        <v>2017</v>
      </c>
      <c r="D5138" s="1" t="s">
        <v>1091</v>
      </c>
      <c r="E5138" s="1" t="s">
        <v>1092</v>
      </c>
      <c r="F5138" s="1" t="s">
        <v>12</v>
      </c>
      <c r="G5138" s="1"/>
      <c r="H5138" s="1"/>
      <c r="I5138" s="1"/>
      <c r="J5138" s="1"/>
      <c r="K5138" s="1" t="s">
        <v>1204</v>
      </c>
      <c r="L5138" s="1" t="s">
        <v>1094</v>
      </c>
      <c r="M5138" s="1" t="s">
        <v>1205</v>
      </c>
      <c r="N5138" s="1"/>
      <c r="O5138" s="1"/>
      <c r="P5138" s="1"/>
      <c r="Q5138" s="1">
        <v>428</v>
      </c>
      <c r="R5138" s="1">
        <v>0</v>
      </c>
      <c r="S5138" s="1">
        <v>0</v>
      </c>
      <c r="T5138" s="1">
        <v>0</v>
      </c>
      <c r="U5138" s="1">
        <v>0</v>
      </c>
      <c r="V5138" s="1">
        <v>0.90800000000000003</v>
      </c>
      <c r="W5138" s="1">
        <v>1E-3</v>
      </c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>
        <f t="shared" si="114"/>
        <v>428</v>
      </c>
    </row>
    <row r="5139" spans="1:49" x14ac:dyDescent="0.25">
      <c r="A5139" s="1" t="s">
        <v>228</v>
      </c>
      <c r="B5139" s="1">
        <v>1012999</v>
      </c>
      <c r="C5139" s="1">
        <v>2017</v>
      </c>
      <c r="D5139" s="1" t="s">
        <v>1091</v>
      </c>
      <c r="E5139" s="1" t="s">
        <v>1092</v>
      </c>
      <c r="F5139" s="1" t="s">
        <v>12</v>
      </c>
      <c r="G5139" s="1"/>
      <c r="H5139" s="1"/>
      <c r="I5139" s="1"/>
      <c r="J5139" s="1"/>
      <c r="K5139" s="1" t="s">
        <v>1204</v>
      </c>
      <c r="L5139" s="1" t="s">
        <v>1168</v>
      </c>
      <c r="M5139" s="1" t="s">
        <v>1683</v>
      </c>
      <c r="N5139" s="1"/>
      <c r="O5139" s="1"/>
      <c r="P5139" s="1"/>
      <c r="Q5139" s="1">
        <v>6</v>
      </c>
      <c r="R5139" s="1">
        <v>0</v>
      </c>
      <c r="S5139" s="1">
        <v>0</v>
      </c>
      <c r="T5139" s="1">
        <v>0</v>
      </c>
      <c r="U5139" s="1">
        <v>0</v>
      </c>
      <c r="V5139" s="1">
        <v>0.90800000000000003</v>
      </c>
      <c r="W5139" s="1">
        <v>1E-3</v>
      </c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>
        <f t="shared" si="114"/>
        <v>6</v>
      </c>
    </row>
    <row r="5140" spans="1:49" x14ac:dyDescent="0.25">
      <c r="A5140" s="1" t="s">
        <v>228</v>
      </c>
      <c r="B5140" s="1">
        <v>1012999</v>
      </c>
      <c r="C5140" s="1">
        <v>2017</v>
      </c>
      <c r="D5140" s="1" t="s">
        <v>1091</v>
      </c>
      <c r="E5140" s="1" t="s">
        <v>1092</v>
      </c>
      <c r="F5140" s="1" t="s">
        <v>12</v>
      </c>
      <c r="G5140" s="1"/>
      <c r="H5140" s="1"/>
      <c r="I5140" s="1"/>
      <c r="J5140" s="1"/>
      <c r="K5140" s="1" t="s">
        <v>1514</v>
      </c>
      <c r="L5140" s="1" t="s">
        <v>1094</v>
      </c>
      <c r="M5140" s="1" t="s">
        <v>1515</v>
      </c>
      <c r="N5140" s="1"/>
      <c r="O5140" s="1"/>
      <c r="P5140" s="1"/>
      <c r="Q5140" s="1">
        <v>2</v>
      </c>
      <c r="R5140" s="1">
        <v>0</v>
      </c>
      <c r="S5140" s="1">
        <v>0</v>
      </c>
      <c r="T5140" s="1">
        <v>0</v>
      </c>
      <c r="U5140" s="1">
        <v>0</v>
      </c>
      <c r="V5140" s="1">
        <v>0.90800000000000003</v>
      </c>
      <c r="W5140" s="1">
        <v>1E-3</v>
      </c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>
        <f t="shared" si="114"/>
        <v>2</v>
      </c>
    </row>
    <row r="5141" spans="1:49" x14ac:dyDescent="0.25">
      <c r="A5141" s="1" t="s">
        <v>228</v>
      </c>
      <c r="B5141" s="1">
        <v>1012999</v>
      </c>
      <c r="C5141" s="1">
        <v>2017</v>
      </c>
      <c r="D5141" s="1" t="s">
        <v>1091</v>
      </c>
      <c r="E5141" s="1" t="s">
        <v>1092</v>
      </c>
      <c r="F5141" s="1" t="s">
        <v>12</v>
      </c>
      <c r="G5141" s="1"/>
      <c r="H5141" s="1"/>
      <c r="I5141" s="1"/>
      <c r="J5141" s="1"/>
      <c r="K5141" s="1" t="s">
        <v>2153</v>
      </c>
      <c r="L5141" s="1" t="s">
        <v>1094</v>
      </c>
      <c r="M5141" s="1" t="s">
        <v>2154</v>
      </c>
      <c r="N5141" s="1"/>
      <c r="O5141" s="1"/>
      <c r="P5141" s="1"/>
      <c r="Q5141" s="1">
        <v>9</v>
      </c>
      <c r="R5141" s="1">
        <v>0</v>
      </c>
      <c r="S5141" s="1">
        <v>0</v>
      </c>
      <c r="T5141" s="1">
        <v>0</v>
      </c>
      <c r="U5141" s="1">
        <v>0</v>
      </c>
      <c r="V5141" s="1">
        <v>0.90800000000000003</v>
      </c>
      <c r="W5141" s="1">
        <v>1E-3</v>
      </c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>
        <f t="shared" si="114"/>
        <v>9</v>
      </c>
    </row>
    <row r="5142" spans="1:49" x14ac:dyDescent="0.25">
      <c r="A5142" s="1" t="s">
        <v>228</v>
      </c>
      <c r="B5142" s="1">
        <v>1012999</v>
      </c>
      <c r="C5142" s="1">
        <v>2017</v>
      </c>
      <c r="D5142" s="1" t="s">
        <v>1091</v>
      </c>
      <c r="E5142" s="1" t="s">
        <v>1092</v>
      </c>
      <c r="F5142" s="1" t="s">
        <v>12</v>
      </c>
      <c r="G5142" s="1"/>
      <c r="H5142" s="1"/>
      <c r="I5142" s="1"/>
      <c r="J5142" s="1"/>
      <c r="K5142" s="1" t="s">
        <v>1516</v>
      </c>
      <c r="L5142" s="1" t="s">
        <v>1094</v>
      </c>
      <c r="M5142" s="1" t="s">
        <v>1684</v>
      </c>
      <c r="N5142" s="1"/>
      <c r="O5142" s="1"/>
      <c r="P5142" s="1"/>
      <c r="Q5142" s="1">
        <v>21</v>
      </c>
      <c r="R5142" s="1">
        <v>0</v>
      </c>
      <c r="S5142" s="1">
        <v>0</v>
      </c>
      <c r="T5142" s="1">
        <v>0</v>
      </c>
      <c r="U5142" s="1">
        <v>0</v>
      </c>
      <c r="V5142" s="1">
        <v>0.90800000000000003</v>
      </c>
      <c r="W5142" s="1">
        <v>1E-3</v>
      </c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>
        <f t="shared" si="114"/>
        <v>21</v>
      </c>
    </row>
    <row r="5143" spans="1:49" x14ac:dyDescent="0.25">
      <c r="A5143" s="1" t="s">
        <v>228</v>
      </c>
      <c r="B5143" s="1">
        <v>1012999</v>
      </c>
      <c r="C5143" s="1">
        <v>2017</v>
      </c>
      <c r="D5143" s="1" t="s">
        <v>1091</v>
      </c>
      <c r="E5143" s="1" t="s">
        <v>1092</v>
      </c>
      <c r="F5143" s="1" t="s">
        <v>12</v>
      </c>
      <c r="G5143" s="1"/>
      <c r="H5143" s="1"/>
      <c r="I5143" s="1"/>
      <c r="J5143" s="1"/>
      <c r="K5143" s="1" t="s">
        <v>1209</v>
      </c>
      <c r="L5143" s="1" t="s">
        <v>1094</v>
      </c>
      <c r="M5143" s="1" t="s">
        <v>1210</v>
      </c>
      <c r="N5143" s="1"/>
      <c r="O5143" s="1"/>
      <c r="P5143" s="1"/>
      <c r="Q5143" s="1">
        <v>789</v>
      </c>
      <c r="R5143" s="1">
        <v>0</v>
      </c>
      <c r="S5143" s="1">
        <v>0</v>
      </c>
      <c r="T5143" s="1">
        <v>0</v>
      </c>
      <c r="U5143" s="1">
        <v>0</v>
      </c>
      <c r="V5143" s="1">
        <v>0.90800000000000003</v>
      </c>
      <c r="W5143" s="1">
        <v>1E-3</v>
      </c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>
        <f t="shared" si="114"/>
        <v>789</v>
      </c>
    </row>
    <row r="5144" spans="1:49" x14ac:dyDescent="0.25">
      <c r="A5144" s="1" t="s">
        <v>228</v>
      </c>
      <c r="B5144" s="1">
        <v>1012999</v>
      </c>
      <c r="C5144" s="1">
        <v>2017</v>
      </c>
      <c r="D5144" s="1" t="s">
        <v>1091</v>
      </c>
      <c r="E5144" s="1" t="s">
        <v>1092</v>
      </c>
      <c r="F5144" s="1" t="s">
        <v>12</v>
      </c>
      <c r="G5144" s="1"/>
      <c r="H5144" s="1"/>
      <c r="I5144" s="1"/>
      <c r="J5144" s="1"/>
      <c r="K5144" s="1" t="s">
        <v>1686</v>
      </c>
      <c r="L5144" s="1" t="s">
        <v>1094</v>
      </c>
      <c r="M5144" s="1" t="s">
        <v>1687</v>
      </c>
      <c r="N5144" s="1"/>
      <c r="O5144" s="1"/>
      <c r="P5144" s="1"/>
      <c r="Q5144" s="1">
        <v>193</v>
      </c>
      <c r="R5144" s="1">
        <v>0</v>
      </c>
      <c r="S5144" s="1">
        <v>0</v>
      </c>
      <c r="T5144" s="1">
        <v>0</v>
      </c>
      <c r="U5144" s="1">
        <v>0</v>
      </c>
      <c r="V5144" s="1">
        <v>0.90800000000000003</v>
      </c>
      <c r="W5144" s="1">
        <v>1E-3</v>
      </c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>
        <f t="shared" si="114"/>
        <v>193</v>
      </c>
    </row>
    <row r="5145" spans="1:49" x14ac:dyDescent="0.25">
      <c r="A5145" s="1" t="s">
        <v>228</v>
      </c>
      <c r="B5145" s="1">
        <v>1012999</v>
      </c>
      <c r="C5145" s="1">
        <v>2017</v>
      </c>
      <c r="D5145" s="1" t="s">
        <v>1091</v>
      </c>
      <c r="E5145" s="1" t="s">
        <v>1092</v>
      </c>
      <c r="F5145" s="1" t="s">
        <v>12</v>
      </c>
      <c r="G5145" s="1"/>
      <c r="H5145" s="1"/>
      <c r="I5145" s="1"/>
      <c r="J5145" s="1"/>
      <c r="K5145" s="1" t="s">
        <v>1686</v>
      </c>
      <c r="L5145" s="1" t="s">
        <v>1168</v>
      </c>
      <c r="M5145" s="1" t="s">
        <v>2989</v>
      </c>
      <c r="N5145" s="1"/>
      <c r="O5145" s="1"/>
      <c r="P5145" s="1"/>
      <c r="Q5145" s="1">
        <v>1</v>
      </c>
      <c r="R5145" s="1">
        <v>0</v>
      </c>
      <c r="S5145" s="1">
        <v>0</v>
      </c>
      <c r="T5145" s="1">
        <v>0</v>
      </c>
      <c r="U5145" s="1">
        <v>0</v>
      </c>
      <c r="V5145" s="1">
        <v>0.90800000000000003</v>
      </c>
      <c r="W5145" s="1">
        <v>1E-3</v>
      </c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>
        <f t="shared" si="114"/>
        <v>1</v>
      </c>
    </row>
    <row r="5146" spans="1:49" x14ac:dyDescent="0.25">
      <c r="A5146" s="1" t="s">
        <v>222</v>
      </c>
      <c r="B5146" s="1">
        <v>1013019</v>
      </c>
      <c r="C5146" s="1">
        <v>2017</v>
      </c>
      <c r="D5146" s="1" t="s">
        <v>1091</v>
      </c>
      <c r="E5146" s="1" t="s">
        <v>1092</v>
      </c>
      <c r="F5146" s="1" t="s">
        <v>12</v>
      </c>
      <c r="G5146" s="1"/>
      <c r="H5146" s="1"/>
      <c r="I5146" s="1"/>
      <c r="J5146" s="1"/>
      <c r="K5146" s="1" t="s">
        <v>2854</v>
      </c>
      <c r="L5146" s="1" t="s">
        <v>1109</v>
      </c>
      <c r="M5146" s="1" t="s">
        <v>2855</v>
      </c>
      <c r="N5146" s="1">
        <v>38</v>
      </c>
      <c r="O5146" s="1">
        <v>2.9142899999999999E-2</v>
      </c>
      <c r="P5146" s="1">
        <v>24</v>
      </c>
      <c r="Q5146" s="1">
        <v>4</v>
      </c>
      <c r="R5146" s="1">
        <v>1</v>
      </c>
      <c r="S5146" s="1">
        <v>0</v>
      </c>
      <c r="T5146" s="1">
        <v>0</v>
      </c>
      <c r="U5146" s="1">
        <v>0</v>
      </c>
      <c r="V5146" s="1">
        <v>0.621</v>
      </c>
      <c r="W5146" s="1">
        <v>3.2000000000000001E-2</v>
      </c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>
        <f t="shared" si="114"/>
        <v>4</v>
      </c>
    </row>
    <row r="5147" spans="1:49" x14ac:dyDescent="0.25">
      <c r="A5147" s="1" t="s">
        <v>222</v>
      </c>
      <c r="B5147" s="1">
        <v>1013019</v>
      </c>
      <c r="C5147" s="1">
        <v>2017</v>
      </c>
      <c r="D5147" s="1" t="s">
        <v>1091</v>
      </c>
      <c r="E5147" s="1" t="s">
        <v>1092</v>
      </c>
      <c r="F5147" s="1" t="s">
        <v>12</v>
      </c>
      <c r="G5147" s="1"/>
      <c r="H5147" s="1"/>
      <c r="I5147" s="1"/>
      <c r="J5147" s="1"/>
      <c r="K5147" s="1" t="s">
        <v>1823</v>
      </c>
      <c r="L5147" s="1" t="s">
        <v>1109</v>
      </c>
      <c r="M5147" s="1" t="s">
        <v>1825</v>
      </c>
      <c r="N5147" s="1">
        <v>49.5</v>
      </c>
      <c r="O5147" s="1">
        <v>2.4E-2</v>
      </c>
      <c r="P5147" s="1">
        <v>41</v>
      </c>
      <c r="Q5147" s="1">
        <v>116</v>
      </c>
      <c r="R5147" s="1">
        <v>114</v>
      </c>
      <c r="S5147" s="1">
        <v>0</v>
      </c>
      <c r="T5147" s="1">
        <v>6</v>
      </c>
      <c r="U5147" s="1">
        <v>0</v>
      </c>
      <c r="V5147" s="1">
        <v>0.621</v>
      </c>
      <c r="W5147" s="1">
        <v>3.2000000000000001E-2</v>
      </c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>
        <f t="shared" si="114"/>
        <v>116</v>
      </c>
    </row>
    <row r="5148" spans="1:49" x14ac:dyDescent="0.25">
      <c r="A5148" s="1" t="s">
        <v>222</v>
      </c>
      <c r="B5148" s="1">
        <v>1013019</v>
      </c>
      <c r="C5148" s="1">
        <v>2017</v>
      </c>
      <c r="D5148" s="1" t="s">
        <v>1091</v>
      </c>
      <c r="E5148" s="1" t="s">
        <v>1092</v>
      </c>
      <c r="F5148" s="1" t="s">
        <v>12</v>
      </c>
      <c r="G5148" s="1"/>
      <c r="H5148" s="1"/>
      <c r="I5148" s="1"/>
      <c r="J5148" s="1"/>
      <c r="K5148" s="1" t="s">
        <v>1828</v>
      </c>
      <c r="L5148" s="1" t="s">
        <v>1109</v>
      </c>
      <c r="M5148" s="1" t="s">
        <v>1830</v>
      </c>
      <c r="N5148" s="1">
        <v>49.5</v>
      </c>
      <c r="O5148" s="1">
        <v>2.4E-2</v>
      </c>
      <c r="P5148" s="1">
        <v>41</v>
      </c>
      <c r="Q5148" s="1">
        <v>524</v>
      </c>
      <c r="R5148" s="1">
        <v>477</v>
      </c>
      <c r="S5148" s="1">
        <v>0</v>
      </c>
      <c r="T5148" s="1">
        <v>5</v>
      </c>
      <c r="U5148" s="1">
        <v>0</v>
      </c>
      <c r="V5148" s="1">
        <v>0.621</v>
      </c>
      <c r="W5148" s="1">
        <v>3.2000000000000001E-2</v>
      </c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>
        <f t="shared" si="114"/>
        <v>524</v>
      </c>
    </row>
    <row r="5149" spans="1:49" x14ac:dyDescent="0.25">
      <c r="A5149" s="1" t="s">
        <v>222</v>
      </c>
      <c r="B5149" s="1">
        <v>1013019</v>
      </c>
      <c r="C5149" s="1">
        <v>2017</v>
      </c>
      <c r="D5149" s="1" t="s">
        <v>1091</v>
      </c>
      <c r="E5149" s="1" t="s">
        <v>1092</v>
      </c>
      <c r="F5149" s="1" t="s">
        <v>12</v>
      </c>
      <c r="G5149" s="1"/>
      <c r="H5149" s="1"/>
      <c r="I5149" s="1"/>
      <c r="J5149" s="1"/>
      <c r="K5149" s="1" t="s">
        <v>1828</v>
      </c>
      <c r="L5149" s="1" t="s">
        <v>1168</v>
      </c>
      <c r="M5149" s="1" t="s">
        <v>1831</v>
      </c>
      <c r="N5149" s="1"/>
      <c r="O5149" s="1"/>
      <c r="P5149" s="1"/>
      <c r="Q5149" s="1">
        <v>10</v>
      </c>
      <c r="R5149" s="1">
        <v>0</v>
      </c>
      <c r="S5149" s="1">
        <v>0</v>
      </c>
      <c r="T5149" s="1">
        <v>0</v>
      </c>
      <c r="U5149" s="1">
        <v>0</v>
      </c>
      <c r="V5149" s="1">
        <v>0.621</v>
      </c>
      <c r="W5149" s="1">
        <v>3.2000000000000001E-2</v>
      </c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>
        <f t="shared" si="114"/>
        <v>10</v>
      </c>
    </row>
    <row r="5150" spans="1:49" x14ac:dyDescent="0.25">
      <c r="A5150" s="1" t="s">
        <v>222</v>
      </c>
      <c r="B5150" s="1">
        <v>1013019</v>
      </c>
      <c r="C5150" s="1">
        <v>2017</v>
      </c>
      <c r="D5150" s="1" t="s">
        <v>1091</v>
      </c>
      <c r="E5150" s="1" t="s">
        <v>1092</v>
      </c>
      <c r="F5150" s="1" t="s">
        <v>12</v>
      </c>
      <c r="G5150" s="1"/>
      <c r="H5150" s="1"/>
      <c r="I5150" s="1"/>
      <c r="J5150" s="1"/>
      <c r="K5150" s="1" t="s">
        <v>1229</v>
      </c>
      <c r="L5150" s="1" t="s">
        <v>1168</v>
      </c>
      <c r="M5150" s="1" t="s">
        <v>3191</v>
      </c>
      <c r="N5150" s="1"/>
      <c r="O5150" s="1"/>
      <c r="P5150" s="1"/>
      <c r="Q5150" s="1">
        <v>3</v>
      </c>
      <c r="R5150" s="1">
        <v>0</v>
      </c>
      <c r="S5150" s="1">
        <v>0</v>
      </c>
      <c r="T5150" s="1">
        <v>0</v>
      </c>
      <c r="U5150" s="1">
        <v>0</v>
      </c>
      <c r="V5150" s="1">
        <v>0.621</v>
      </c>
      <c r="W5150" s="1">
        <v>3.2000000000000001E-2</v>
      </c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>
        <f t="shared" si="114"/>
        <v>3</v>
      </c>
    </row>
    <row r="5151" spans="1:49" x14ac:dyDescent="0.25">
      <c r="A5151" s="1" t="s">
        <v>222</v>
      </c>
      <c r="B5151" s="1">
        <v>1013019</v>
      </c>
      <c r="C5151" s="1">
        <v>2017</v>
      </c>
      <c r="D5151" s="1" t="s">
        <v>1091</v>
      </c>
      <c r="E5151" s="1" t="s">
        <v>1092</v>
      </c>
      <c r="F5151" s="1" t="s">
        <v>12</v>
      </c>
      <c r="G5151" s="1"/>
      <c r="H5151" s="1"/>
      <c r="I5151" s="1"/>
      <c r="J5151" s="1"/>
      <c r="K5151" s="1" t="s">
        <v>2740</v>
      </c>
      <c r="L5151" s="1" t="s">
        <v>1109</v>
      </c>
      <c r="M5151" s="1" t="s">
        <v>2741</v>
      </c>
      <c r="N5151" s="1">
        <v>49.5</v>
      </c>
      <c r="O5151" s="1">
        <v>2.4E-2</v>
      </c>
      <c r="P5151" s="1">
        <v>41</v>
      </c>
      <c r="Q5151" s="1">
        <v>2</v>
      </c>
      <c r="R5151" s="1">
        <v>0</v>
      </c>
      <c r="S5151" s="1">
        <v>0</v>
      </c>
      <c r="T5151" s="1">
        <v>0</v>
      </c>
      <c r="U5151" s="1">
        <v>0</v>
      </c>
      <c r="V5151" s="1">
        <v>0.621</v>
      </c>
      <c r="W5151" s="1">
        <v>3.2000000000000001E-2</v>
      </c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>
        <f t="shared" si="114"/>
        <v>2</v>
      </c>
    </row>
    <row r="5152" spans="1:49" x14ac:dyDescent="0.25">
      <c r="A5152" s="1" t="s">
        <v>222</v>
      </c>
      <c r="B5152" s="1">
        <v>1013019</v>
      </c>
      <c r="C5152" s="1">
        <v>2017</v>
      </c>
      <c r="D5152" s="1" t="s">
        <v>1091</v>
      </c>
      <c r="E5152" s="1" t="s">
        <v>1092</v>
      </c>
      <c r="F5152" s="1" t="s">
        <v>12</v>
      </c>
      <c r="G5152" s="1"/>
      <c r="H5152" s="1"/>
      <c r="I5152" s="1"/>
      <c r="J5152" s="1"/>
      <c r="K5152" s="1" t="s">
        <v>2740</v>
      </c>
      <c r="L5152" s="1" t="s">
        <v>1168</v>
      </c>
      <c r="M5152" s="1" t="s">
        <v>3192</v>
      </c>
      <c r="N5152" s="1"/>
      <c r="O5152" s="1"/>
      <c r="P5152" s="1"/>
      <c r="Q5152" s="1">
        <v>1</v>
      </c>
      <c r="R5152" s="1">
        <v>0</v>
      </c>
      <c r="S5152" s="1">
        <v>0</v>
      </c>
      <c r="T5152" s="1">
        <v>0</v>
      </c>
      <c r="U5152" s="1">
        <v>0</v>
      </c>
      <c r="V5152" s="1">
        <v>0.621</v>
      </c>
      <c r="W5152" s="1">
        <v>3.2000000000000001E-2</v>
      </c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>
        <f t="shared" si="114"/>
        <v>1</v>
      </c>
    </row>
    <row r="5153" spans="1:49" x14ac:dyDescent="0.25">
      <c r="A5153" s="1" t="s">
        <v>222</v>
      </c>
      <c r="B5153" s="1">
        <v>1013019</v>
      </c>
      <c r="C5153" s="1">
        <v>2017</v>
      </c>
      <c r="D5153" s="1" t="s">
        <v>1091</v>
      </c>
      <c r="E5153" s="1" t="s">
        <v>1092</v>
      </c>
      <c r="F5153" s="1" t="s">
        <v>12</v>
      </c>
      <c r="G5153" s="1"/>
      <c r="H5153" s="1"/>
      <c r="I5153" s="1"/>
      <c r="J5153" s="1"/>
      <c r="K5153" s="1" t="s">
        <v>1835</v>
      </c>
      <c r="L5153" s="1" t="s">
        <v>1109</v>
      </c>
      <c r="M5153" s="1" t="s">
        <v>1836</v>
      </c>
      <c r="N5153" s="1">
        <v>49.5</v>
      </c>
      <c r="O5153" s="1">
        <v>2.4E-2</v>
      </c>
      <c r="P5153" s="1">
        <v>41</v>
      </c>
      <c r="Q5153" s="1">
        <v>16</v>
      </c>
      <c r="R5153" s="1">
        <v>15</v>
      </c>
      <c r="S5153" s="1">
        <v>0</v>
      </c>
      <c r="T5153" s="1">
        <v>0</v>
      </c>
      <c r="U5153" s="1">
        <v>0</v>
      </c>
      <c r="V5153" s="1">
        <v>0.621</v>
      </c>
      <c r="W5153" s="1">
        <v>3.2000000000000001E-2</v>
      </c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>
        <f t="shared" si="114"/>
        <v>16</v>
      </c>
    </row>
    <row r="5154" spans="1:49" x14ac:dyDescent="0.25">
      <c r="A5154" s="1" t="s">
        <v>222</v>
      </c>
      <c r="B5154" s="1">
        <v>1013019</v>
      </c>
      <c r="C5154" s="1">
        <v>2017</v>
      </c>
      <c r="D5154" s="1" t="s">
        <v>1091</v>
      </c>
      <c r="E5154" s="1" t="s">
        <v>1092</v>
      </c>
      <c r="F5154" s="1" t="s">
        <v>12</v>
      </c>
      <c r="G5154" s="1"/>
      <c r="H5154" s="1"/>
      <c r="I5154" s="1"/>
      <c r="J5154" s="1"/>
      <c r="K5154" s="1" t="s">
        <v>2746</v>
      </c>
      <c r="L5154" s="1" t="s">
        <v>1109</v>
      </c>
      <c r="M5154" s="1" t="s">
        <v>2747</v>
      </c>
      <c r="N5154" s="1">
        <v>39</v>
      </c>
      <c r="O5154" s="1">
        <v>1.9431299999999999E-2</v>
      </c>
      <c r="P5154" s="1">
        <v>32</v>
      </c>
      <c r="Q5154" s="1">
        <v>3</v>
      </c>
      <c r="R5154" s="1">
        <v>0</v>
      </c>
      <c r="S5154" s="1">
        <v>0</v>
      </c>
      <c r="T5154" s="1">
        <v>0</v>
      </c>
      <c r="U5154" s="1">
        <v>0</v>
      </c>
      <c r="V5154" s="1">
        <v>0.621</v>
      </c>
      <c r="W5154" s="1">
        <v>3.2000000000000001E-2</v>
      </c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>
        <f t="shared" si="114"/>
        <v>3</v>
      </c>
    </row>
    <row r="5155" spans="1:49" x14ac:dyDescent="0.25">
      <c r="A5155" s="1" t="s">
        <v>154</v>
      </c>
      <c r="B5155" s="1">
        <v>1013021</v>
      </c>
      <c r="C5155" s="1">
        <v>2017</v>
      </c>
      <c r="D5155" s="1" t="s">
        <v>1091</v>
      </c>
      <c r="E5155" s="1" t="s">
        <v>1092</v>
      </c>
      <c r="F5155" s="1" t="s">
        <v>12</v>
      </c>
      <c r="G5155" s="1"/>
      <c r="H5155" s="1"/>
      <c r="I5155" s="1"/>
      <c r="J5155" s="1"/>
      <c r="K5155" s="1" t="s">
        <v>1866</v>
      </c>
      <c r="L5155" s="1" t="s">
        <v>1109</v>
      </c>
      <c r="M5155" s="1" t="s">
        <v>1867</v>
      </c>
      <c r="N5155" s="1">
        <v>58.4</v>
      </c>
      <c r="O5155" s="1">
        <v>2.7530377000000001</v>
      </c>
      <c r="P5155" s="1">
        <v>32</v>
      </c>
      <c r="Q5155" s="1">
        <v>2</v>
      </c>
      <c r="R5155" s="1">
        <v>2</v>
      </c>
      <c r="S5155" s="1">
        <v>0</v>
      </c>
      <c r="T5155" s="1">
        <v>0</v>
      </c>
      <c r="U5155" s="1">
        <v>0</v>
      </c>
      <c r="V5155" s="1">
        <v>0.66</v>
      </c>
      <c r="W5155" s="1">
        <v>7.0000000000000001E-3</v>
      </c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>
        <f t="shared" si="114"/>
        <v>2</v>
      </c>
    </row>
    <row r="5156" spans="1:49" x14ac:dyDescent="0.25">
      <c r="A5156" s="1" t="s">
        <v>154</v>
      </c>
      <c r="B5156" s="1">
        <v>1013021</v>
      </c>
      <c r="C5156" s="1">
        <v>2017</v>
      </c>
      <c r="D5156" s="1" t="s">
        <v>1091</v>
      </c>
      <c r="E5156" s="1" t="s">
        <v>1092</v>
      </c>
      <c r="F5156" s="1" t="s">
        <v>12</v>
      </c>
      <c r="G5156" s="1"/>
      <c r="H5156" s="1"/>
      <c r="I5156" s="1"/>
      <c r="J5156" s="1"/>
      <c r="K5156" s="1" t="s">
        <v>1428</v>
      </c>
      <c r="L5156" s="1" t="s">
        <v>1109</v>
      </c>
      <c r="M5156" s="1" t="s">
        <v>1429</v>
      </c>
      <c r="N5156" s="1">
        <v>56.5</v>
      </c>
      <c r="O5156" s="1">
        <v>1.5828291999999999</v>
      </c>
      <c r="P5156" s="1">
        <v>53</v>
      </c>
      <c r="Q5156" s="1">
        <v>97</v>
      </c>
      <c r="R5156" s="1">
        <v>97</v>
      </c>
      <c r="S5156" s="1">
        <v>0</v>
      </c>
      <c r="T5156" s="1">
        <v>0</v>
      </c>
      <c r="U5156" s="1">
        <v>0</v>
      </c>
      <c r="V5156" s="1">
        <v>0.61499999999999999</v>
      </c>
      <c r="W5156" s="1">
        <v>7.0000000000000001E-3</v>
      </c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>
        <f t="shared" si="114"/>
        <v>97</v>
      </c>
    </row>
    <row r="5157" spans="1:49" x14ac:dyDescent="0.25">
      <c r="A5157" s="1" t="s">
        <v>154</v>
      </c>
      <c r="B5157" s="1">
        <v>1013021</v>
      </c>
      <c r="C5157" s="1">
        <v>2017</v>
      </c>
      <c r="D5157" s="1" t="s">
        <v>1091</v>
      </c>
      <c r="E5157" s="1" t="s">
        <v>1092</v>
      </c>
      <c r="F5157" s="1" t="s">
        <v>12</v>
      </c>
      <c r="G5157" s="1"/>
      <c r="H5157" s="1"/>
      <c r="I5157" s="1"/>
      <c r="J5157" s="1"/>
      <c r="K5157" s="1" t="s">
        <v>1432</v>
      </c>
      <c r="L5157" s="1" t="s">
        <v>1109</v>
      </c>
      <c r="M5157" s="1" t="s">
        <v>1433</v>
      </c>
      <c r="N5157" s="1">
        <v>57.9</v>
      </c>
      <c r="O5157" s="1">
        <v>0.8418641</v>
      </c>
      <c r="P5157" s="1">
        <v>35</v>
      </c>
      <c r="Q5157" s="1">
        <v>4</v>
      </c>
      <c r="R5157" s="1">
        <v>4</v>
      </c>
      <c r="S5157" s="1">
        <v>0</v>
      </c>
      <c r="T5157" s="1">
        <v>0</v>
      </c>
      <c r="U5157" s="1">
        <v>0</v>
      </c>
      <c r="V5157" s="1">
        <v>0.56899999999999995</v>
      </c>
      <c r="W5157" s="1">
        <v>8.0000000000000002E-3</v>
      </c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>
        <f t="shared" si="114"/>
        <v>4</v>
      </c>
    </row>
    <row r="5158" spans="1:49" x14ac:dyDescent="0.25">
      <c r="A5158" s="1" t="s">
        <v>815</v>
      </c>
      <c r="B5158" s="1">
        <v>1013023</v>
      </c>
      <c r="C5158" s="1">
        <v>2017</v>
      </c>
      <c r="D5158" s="1" t="s">
        <v>1091</v>
      </c>
      <c r="E5158" s="1" t="s">
        <v>1092</v>
      </c>
      <c r="F5158" s="1" t="s">
        <v>12</v>
      </c>
      <c r="G5158" s="1"/>
      <c r="H5158" s="1"/>
      <c r="I5158" s="1"/>
      <c r="J5158" s="1"/>
      <c r="K5158" s="1" t="s">
        <v>1642</v>
      </c>
      <c r="L5158" s="1" t="s">
        <v>1109</v>
      </c>
      <c r="M5158" s="1" t="s">
        <v>1643</v>
      </c>
      <c r="N5158" s="1">
        <v>44</v>
      </c>
      <c r="O5158" s="1">
        <v>2.7916447</v>
      </c>
      <c r="P5158" s="1">
        <v>85</v>
      </c>
      <c r="Q5158" s="1">
        <v>11</v>
      </c>
      <c r="R5158" s="1">
        <v>0</v>
      </c>
      <c r="S5158" s="1">
        <v>3</v>
      </c>
      <c r="T5158" s="1">
        <v>2</v>
      </c>
      <c r="U5158" s="1">
        <v>0</v>
      </c>
      <c r="V5158" s="1">
        <v>0.70899999999999996</v>
      </c>
      <c r="W5158" s="1">
        <v>1.4E-2</v>
      </c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>
        <f t="shared" si="114"/>
        <v>11</v>
      </c>
    </row>
    <row r="5159" spans="1:49" x14ac:dyDescent="0.25">
      <c r="A5159" s="1" t="s">
        <v>815</v>
      </c>
      <c r="B5159" s="1">
        <v>1013023</v>
      </c>
      <c r="C5159" s="1">
        <v>2017</v>
      </c>
      <c r="D5159" s="1" t="s">
        <v>1091</v>
      </c>
      <c r="E5159" s="1" t="s">
        <v>1092</v>
      </c>
      <c r="F5159" s="1" t="s">
        <v>12</v>
      </c>
      <c r="G5159" s="1"/>
      <c r="H5159" s="1"/>
      <c r="I5159" s="1"/>
      <c r="J5159" s="1"/>
      <c r="K5159" s="1" t="s">
        <v>1644</v>
      </c>
      <c r="L5159" s="1" t="s">
        <v>1109</v>
      </c>
      <c r="M5159" s="1" t="s">
        <v>1645</v>
      </c>
      <c r="N5159" s="1">
        <v>44</v>
      </c>
      <c r="O5159" s="1">
        <v>2.7916447</v>
      </c>
      <c r="P5159" s="1">
        <v>85</v>
      </c>
      <c r="Q5159" s="1">
        <v>14</v>
      </c>
      <c r="R5159" s="1">
        <v>0</v>
      </c>
      <c r="S5159" s="1">
        <v>0</v>
      </c>
      <c r="T5159" s="1">
        <v>2</v>
      </c>
      <c r="U5159" s="1">
        <v>0</v>
      </c>
      <c r="V5159" s="1">
        <v>0.70899999999999996</v>
      </c>
      <c r="W5159" s="1">
        <v>1.4E-2</v>
      </c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>
        <f t="shared" si="114"/>
        <v>14</v>
      </c>
    </row>
    <row r="5160" spans="1:49" x14ac:dyDescent="0.25">
      <c r="A5160" s="1" t="s">
        <v>815</v>
      </c>
      <c r="B5160" s="1">
        <v>1013023</v>
      </c>
      <c r="C5160" s="1">
        <v>2017</v>
      </c>
      <c r="D5160" s="1" t="s">
        <v>1091</v>
      </c>
      <c r="E5160" s="1" t="s">
        <v>1092</v>
      </c>
      <c r="F5160" s="1" t="s">
        <v>12</v>
      </c>
      <c r="G5160" s="1"/>
      <c r="H5160" s="1"/>
      <c r="I5160" s="1"/>
      <c r="J5160" s="1"/>
      <c r="K5160" s="1" t="s">
        <v>1123</v>
      </c>
      <c r="L5160" s="1" t="s">
        <v>1109</v>
      </c>
      <c r="M5160" s="1" t="s">
        <v>1124</v>
      </c>
      <c r="N5160" s="1">
        <v>44</v>
      </c>
      <c r="O5160" s="1">
        <v>2.7916447</v>
      </c>
      <c r="P5160" s="1">
        <v>85</v>
      </c>
      <c r="Q5160" s="1">
        <v>74</v>
      </c>
      <c r="R5160" s="1">
        <v>0</v>
      </c>
      <c r="S5160" s="1">
        <v>0</v>
      </c>
      <c r="T5160" s="1">
        <v>10</v>
      </c>
      <c r="U5160" s="1">
        <v>0</v>
      </c>
      <c r="V5160" s="1">
        <v>0.70899999999999996</v>
      </c>
      <c r="W5160" s="1">
        <v>1.4E-2</v>
      </c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>
        <f t="shared" si="114"/>
        <v>74</v>
      </c>
    </row>
    <row r="5161" spans="1:49" x14ac:dyDescent="0.25">
      <c r="A5161" s="1" t="s">
        <v>825</v>
      </c>
      <c r="B5161" s="1">
        <v>1013026</v>
      </c>
      <c r="C5161" s="1">
        <v>2017</v>
      </c>
      <c r="D5161" s="1" t="s">
        <v>1091</v>
      </c>
      <c r="E5161" s="1" t="s">
        <v>1092</v>
      </c>
      <c r="F5161" s="1" t="s">
        <v>12</v>
      </c>
      <c r="G5161" s="1"/>
      <c r="H5161" s="1"/>
      <c r="I5161" s="1"/>
      <c r="J5161" s="1"/>
      <c r="K5161" s="1" t="s">
        <v>1765</v>
      </c>
      <c r="L5161" s="1" t="s">
        <v>1121</v>
      </c>
      <c r="M5161" s="1" t="s">
        <v>2779</v>
      </c>
      <c r="N5161" s="1"/>
      <c r="O5161" s="1"/>
      <c r="P5161" s="1"/>
      <c r="Q5161" s="1">
        <v>1</v>
      </c>
      <c r="R5161" s="1">
        <v>0</v>
      </c>
      <c r="S5161" s="1">
        <v>0</v>
      </c>
      <c r="T5161" s="1">
        <v>0</v>
      </c>
      <c r="U5161" s="1">
        <v>0</v>
      </c>
      <c r="V5161" s="1">
        <v>0.76600000000000001</v>
      </c>
      <c r="W5161" s="1">
        <v>5.0000000000000001E-3</v>
      </c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>
        <f t="shared" si="114"/>
        <v>1</v>
      </c>
    </row>
    <row r="5162" spans="1:49" x14ac:dyDescent="0.25">
      <c r="A5162" s="1" t="s">
        <v>825</v>
      </c>
      <c r="B5162" s="1">
        <v>1013026</v>
      </c>
      <c r="C5162" s="1">
        <v>2017</v>
      </c>
      <c r="D5162" s="1" t="s">
        <v>1091</v>
      </c>
      <c r="E5162" s="1" t="s">
        <v>1092</v>
      </c>
      <c r="F5162" s="1" t="s">
        <v>12</v>
      </c>
      <c r="G5162" s="1"/>
      <c r="H5162" s="1"/>
      <c r="I5162" s="1"/>
      <c r="J5162" s="1"/>
      <c r="K5162" s="1" t="s">
        <v>1489</v>
      </c>
      <c r="L5162" s="1" t="s">
        <v>1121</v>
      </c>
      <c r="M5162" s="1" t="s">
        <v>1887</v>
      </c>
      <c r="N5162" s="1"/>
      <c r="O5162" s="1"/>
      <c r="P5162" s="1"/>
      <c r="Q5162" s="1">
        <v>14</v>
      </c>
      <c r="R5162" s="1">
        <v>0</v>
      </c>
      <c r="S5162" s="1">
        <v>0</v>
      </c>
      <c r="T5162" s="1">
        <v>0</v>
      </c>
      <c r="U5162" s="1">
        <v>0</v>
      </c>
      <c r="V5162" s="1">
        <v>0.76600000000000001</v>
      </c>
      <c r="W5162" s="1">
        <v>5.0000000000000001E-3</v>
      </c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>
        <f t="shared" si="114"/>
        <v>14</v>
      </c>
    </row>
    <row r="5163" spans="1:49" x14ac:dyDescent="0.25">
      <c r="A5163" s="1" t="s">
        <v>825</v>
      </c>
      <c r="B5163" s="1">
        <v>1013026</v>
      </c>
      <c r="C5163" s="1">
        <v>2017</v>
      </c>
      <c r="D5163" s="1" t="s">
        <v>1091</v>
      </c>
      <c r="E5163" s="1" t="s">
        <v>1092</v>
      </c>
      <c r="F5163" s="1" t="s">
        <v>12</v>
      </c>
      <c r="G5163" s="1"/>
      <c r="H5163" s="1"/>
      <c r="I5163" s="1"/>
      <c r="J5163" s="1"/>
      <c r="K5163" s="1" t="s">
        <v>1349</v>
      </c>
      <c r="L5163" s="1" t="s">
        <v>1121</v>
      </c>
      <c r="M5163" s="1" t="s">
        <v>1891</v>
      </c>
      <c r="N5163" s="1"/>
      <c r="O5163" s="1"/>
      <c r="P5163" s="1"/>
      <c r="Q5163" s="1">
        <v>1</v>
      </c>
      <c r="R5163" s="1">
        <v>0</v>
      </c>
      <c r="S5163" s="1">
        <v>0</v>
      </c>
      <c r="T5163" s="1">
        <v>0</v>
      </c>
      <c r="U5163" s="1">
        <v>0</v>
      </c>
      <c r="V5163" s="1">
        <v>0.76600000000000001</v>
      </c>
      <c r="W5163" s="1">
        <v>5.0000000000000001E-3</v>
      </c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>
        <f t="shared" si="114"/>
        <v>1</v>
      </c>
    </row>
    <row r="5164" spans="1:49" x14ac:dyDescent="0.25">
      <c r="A5164" s="1" t="s">
        <v>825</v>
      </c>
      <c r="B5164" s="1">
        <v>1013026</v>
      </c>
      <c r="C5164" s="1">
        <v>2017</v>
      </c>
      <c r="D5164" s="1" t="s">
        <v>1091</v>
      </c>
      <c r="E5164" s="1" t="s">
        <v>1092</v>
      </c>
      <c r="F5164" s="1" t="s">
        <v>12</v>
      </c>
      <c r="G5164" s="1"/>
      <c r="H5164" s="1"/>
      <c r="I5164" s="1"/>
      <c r="J5164" s="1"/>
      <c r="K5164" s="1" t="s">
        <v>1839</v>
      </c>
      <c r="L5164" s="1" t="s">
        <v>1121</v>
      </c>
      <c r="M5164" s="1" t="s">
        <v>2266</v>
      </c>
      <c r="N5164" s="1"/>
      <c r="O5164" s="1"/>
      <c r="P5164" s="1"/>
      <c r="Q5164" s="1">
        <v>1</v>
      </c>
      <c r="R5164" s="1">
        <v>0</v>
      </c>
      <c r="S5164" s="1">
        <v>0</v>
      </c>
      <c r="T5164" s="1">
        <v>0</v>
      </c>
      <c r="U5164" s="1">
        <v>0</v>
      </c>
      <c r="V5164" s="1">
        <v>0.76600000000000001</v>
      </c>
      <c r="W5164" s="1">
        <v>5.0000000000000001E-3</v>
      </c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>
        <f t="shared" si="114"/>
        <v>1</v>
      </c>
    </row>
    <row r="5165" spans="1:49" x14ac:dyDescent="0.25">
      <c r="A5165" s="1" t="s">
        <v>825</v>
      </c>
      <c r="B5165" s="1">
        <v>1013026</v>
      </c>
      <c r="C5165" s="1">
        <v>2017</v>
      </c>
      <c r="D5165" s="1" t="s">
        <v>1091</v>
      </c>
      <c r="E5165" s="1" t="s">
        <v>1092</v>
      </c>
      <c r="F5165" s="1" t="s">
        <v>12</v>
      </c>
      <c r="G5165" s="1"/>
      <c r="H5165" s="1"/>
      <c r="I5165" s="1"/>
      <c r="J5165" s="1"/>
      <c r="K5165" s="1" t="s">
        <v>1896</v>
      </c>
      <c r="L5165" s="1" t="s">
        <v>1121</v>
      </c>
      <c r="M5165" s="1" t="s">
        <v>1897</v>
      </c>
      <c r="N5165" s="1"/>
      <c r="O5165" s="1"/>
      <c r="P5165" s="1"/>
      <c r="Q5165" s="1">
        <v>235</v>
      </c>
      <c r="R5165" s="1">
        <v>0</v>
      </c>
      <c r="S5165" s="1">
        <v>0</v>
      </c>
      <c r="T5165" s="1">
        <v>10</v>
      </c>
      <c r="U5165" s="1">
        <v>0</v>
      </c>
      <c r="V5165" s="1">
        <v>0.76600000000000001</v>
      </c>
      <c r="W5165" s="1">
        <v>5.0000000000000001E-3</v>
      </c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>
        <f t="shared" si="114"/>
        <v>235</v>
      </c>
    </row>
    <row r="5166" spans="1:49" x14ac:dyDescent="0.25">
      <c r="A5166" s="1" t="s">
        <v>825</v>
      </c>
      <c r="B5166" s="1">
        <v>1013026</v>
      </c>
      <c r="C5166" s="1">
        <v>2017</v>
      </c>
      <c r="D5166" s="1" t="s">
        <v>1091</v>
      </c>
      <c r="E5166" s="1" t="s">
        <v>1092</v>
      </c>
      <c r="F5166" s="1" t="s">
        <v>12</v>
      </c>
      <c r="G5166" s="1"/>
      <c r="H5166" s="1"/>
      <c r="I5166" s="1"/>
      <c r="J5166" s="1"/>
      <c r="K5166" s="1" t="s">
        <v>1387</v>
      </c>
      <c r="L5166" s="1" t="s">
        <v>1121</v>
      </c>
      <c r="M5166" s="1" t="s">
        <v>1388</v>
      </c>
      <c r="N5166" s="1"/>
      <c r="O5166" s="1"/>
      <c r="P5166" s="1"/>
      <c r="Q5166" s="1">
        <v>1</v>
      </c>
      <c r="R5166" s="1">
        <v>0</v>
      </c>
      <c r="S5166" s="1">
        <v>0</v>
      </c>
      <c r="T5166" s="1">
        <v>0</v>
      </c>
      <c r="U5166" s="1">
        <v>0</v>
      </c>
      <c r="V5166" s="1">
        <v>0.76600000000000001</v>
      </c>
      <c r="W5166" s="1">
        <v>5.0000000000000001E-3</v>
      </c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>
        <f t="shared" si="114"/>
        <v>1</v>
      </c>
    </row>
    <row r="5167" spans="1:49" x14ac:dyDescent="0.25">
      <c r="A5167" s="1" t="s">
        <v>825</v>
      </c>
      <c r="B5167" s="1">
        <v>1013026</v>
      </c>
      <c r="C5167" s="1">
        <v>2017</v>
      </c>
      <c r="D5167" s="1" t="s">
        <v>1091</v>
      </c>
      <c r="E5167" s="1" t="s">
        <v>1092</v>
      </c>
      <c r="F5167" s="1" t="s">
        <v>12</v>
      </c>
      <c r="G5167" s="1"/>
      <c r="H5167" s="1"/>
      <c r="I5167" s="1"/>
      <c r="J5167" s="1"/>
      <c r="K5167" s="1" t="s">
        <v>1772</v>
      </c>
      <c r="L5167" s="1" t="s">
        <v>1121</v>
      </c>
      <c r="M5167" s="1" t="s">
        <v>2274</v>
      </c>
      <c r="N5167" s="1"/>
      <c r="O5167" s="1"/>
      <c r="P5167" s="1"/>
      <c r="Q5167" s="1">
        <v>1</v>
      </c>
      <c r="R5167" s="1">
        <v>0</v>
      </c>
      <c r="S5167" s="1">
        <v>0</v>
      </c>
      <c r="T5167" s="1">
        <v>0</v>
      </c>
      <c r="U5167" s="1">
        <v>0</v>
      </c>
      <c r="V5167" s="1">
        <v>0.76600000000000001</v>
      </c>
      <c r="W5167" s="1">
        <v>5.0000000000000001E-3</v>
      </c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>
        <f t="shared" si="114"/>
        <v>1</v>
      </c>
    </row>
    <row r="5168" spans="1:49" x14ac:dyDescent="0.25">
      <c r="A5168" s="1" t="s">
        <v>864</v>
      </c>
      <c r="B5168" s="1">
        <v>1013034</v>
      </c>
      <c r="C5168" s="1">
        <v>2017</v>
      </c>
      <c r="D5168" s="1" t="s">
        <v>1091</v>
      </c>
      <c r="E5168" s="1" t="s">
        <v>1092</v>
      </c>
      <c r="F5168" s="1" t="s">
        <v>12</v>
      </c>
      <c r="G5168" s="1"/>
      <c r="H5168" s="1"/>
      <c r="I5168" s="1"/>
      <c r="J5168" s="1"/>
      <c r="K5168" s="1" t="s">
        <v>1554</v>
      </c>
      <c r="L5168" s="1" t="s">
        <v>1109</v>
      </c>
      <c r="M5168" s="1" t="s">
        <v>2627</v>
      </c>
      <c r="N5168" s="1">
        <v>18.309999999999999</v>
      </c>
      <c r="O5168" s="1">
        <v>0</v>
      </c>
      <c r="P5168" s="1">
        <v>8.3000000000000007</v>
      </c>
      <c r="Q5168" s="1">
        <v>6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>
        <f t="shared" si="114"/>
        <v>6</v>
      </c>
    </row>
    <row r="5169" spans="1:49" x14ac:dyDescent="0.25">
      <c r="A5169" s="1" t="s">
        <v>864</v>
      </c>
      <c r="B5169" s="1">
        <v>1013034</v>
      </c>
      <c r="C5169" s="1">
        <v>2017</v>
      </c>
      <c r="D5169" s="1" t="s">
        <v>1091</v>
      </c>
      <c r="E5169" s="1" t="s">
        <v>1092</v>
      </c>
      <c r="F5169" s="1" t="s">
        <v>12</v>
      </c>
      <c r="G5169" s="1"/>
      <c r="H5169" s="1"/>
      <c r="I5169" s="1"/>
      <c r="J5169" s="1"/>
      <c r="K5169" s="1" t="s">
        <v>2303</v>
      </c>
      <c r="L5169" s="1" t="s">
        <v>1109</v>
      </c>
      <c r="M5169" s="1" t="s">
        <v>3193</v>
      </c>
      <c r="N5169" s="1">
        <v>42.56</v>
      </c>
      <c r="O5169" s="1">
        <v>0</v>
      </c>
      <c r="P5169" s="1">
        <v>32</v>
      </c>
      <c r="Q5169" s="1">
        <v>1</v>
      </c>
      <c r="R5169" s="1">
        <v>0</v>
      </c>
      <c r="S5169" s="1">
        <v>0</v>
      </c>
      <c r="T5169" s="1">
        <v>0</v>
      </c>
      <c r="U5169" s="1">
        <v>0</v>
      </c>
      <c r="V5169" s="1">
        <v>0.73199999999999998</v>
      </c>
      <c r="W5169" s="1">
        <v>6.2E-2</v>
      </c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>
        <f t="shared" si="114"/>
        <v>1</v>
      </c>
    </row>
    <row r="5170" spans="1:49" x14ac:dyDescent="0.25">
      <c r="A5170" s="1" t="s">
        <v>864</v>
      </c>
      <c r="B5170" s="1">
        <v>1013034</v>
      </c>
      <c r="C5170" s="1">
        <v>2017</v>
      </c>
      <c r="D5170" s="1" t="s">
        <v>1091</v>
      </c>
      <c r="E5170" s="1" t="s">
        <v>1092</v>
      </c>
      <c r="F5170" s="1" t="s">
        <v>12</v>
      </c>
      <c r="G5170" s="1"/>
      <c r="H5170" s="1"/>
      <c r="I5170" s="1"/>
      <c r="J5170" s="1"/>
      <c r="K5170" s="1" t="s">
        <v>1567</v>
      </c>
      <c r="L5170" s="1" t="s">
        <v>1109</v>
      </c>
      <c r="M5170" s="1" t="s">
        <v>1568</v>
      </c>
      <c r="N5170" s="1">
        <v>38.979999999999997</v>
      </c>
      <c r="O5170" s="1">
        <v>0.1061694</v>
      </c>
      <c r="P5170" s="1">
        <v>23.3</v>
      </c>
      <c r="Q5170" s="1">
        <v>1</v>
      </c>
      <c r="R5170" s="1">
        <v>0</v>
      </c>
      <c r="S5170" s="1">
        <v>0</v>
      </c>
      <c r="T5170" s="1">
        <v>0</v>
      </c>
      <c r="U5170" s="1">
        <v>0</v>
      </c>
      <c r="V5170" s="1">
        <v>0.52100000000000002</v>
      </c>
      <c r="W5170" s="1">
        <v>3.5999999999999997E-2</v>
      </c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>
        <f t="shared" si="114"/>
        <v>1</v>
      </c>
    </row>
    <row r="5171" spans="1:49" x14ac:dyDescent="0.25">
      <c r="A5171" s="1" t="s">
        <v>864</v>
      </c>
      <c r="B5171" s="1">
        <v>1013034</v>
      </c>
      <c r="C5171" s="1">
        <v>2017</v>
      </c>
      <c r="D5171" s="1" t="s">
        <v>1091</v>
      </c>
      <c r="E5171" s="1" t="s">
        <v>1092</v>
      </c>
      <c r="F5171" s="1" t="s">
        <v>12</v>
      </c>
      <c r="G5171" s="1"/>
      <c r="H5171" s="1"/>
      <c r="I5171" s="1"/>
      <c r="J5171" s="1"/>
      <c r="K5171" s="1" t="s">
        <v>1601</v>
      </c>
      <c r="L5171" s="1" t="s">
        <v>1109</v>
      </c>
      <c r="M5171" s="1" t="s">
        <v>1602</v>
      </c>
      <c r="N5171" s="1">
        <v>38.979999999999997</v>
      </c>
      <c r="O5171" s="1">
        <v>0.16464139999999999</v>
      </c>
      <c r="P5171" s="1">
        <v>23.3</v>
      </c>
      <c r="Q5171" s="1">
        <v>15</v>
      </c>
      <c r="R5171" s="1">
        <v>0</v>
      </c>
      <c r="S5171" s="1">
        <v>0</v>
      </c>
      <c r="T5171" s="1">
        <v>0</v>
      </c>
      <c r="U5171" s="1">
        <v>0</v>
      </c>
      <c r="V5171" s="1">
        <v>0.52100000000000002</v>
      </c>
      <c r="W5171" s="1">
        <v>3.5999999999999997E-2</v>
      </c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>
        <f t="shared" si="114"/>
        <v>15</v>
      </c>
    </row>
    <row r="5172" spans="1:49" x14ac:dyDescent="0.25">
      <c r="A5172" s="1" t="s">
        <v>864</v>
      </c>
      <c r="B5172" s="1">
        <v>1013034</v>
      </c>
      <c r="C5172" s="1">
        <v>2017</v>
      </c>
      <c r="D5172" s="1" t="s">
        <v>1091</v>
      </c>
      <c r="E5172" s="1" t="s">
        <v>1092</v>
      </c>
      <c r="F5172" s="1" t="s">
        <v>12</v>
      </c>
      <c r="G5172" s="1"/>
      <c r="H5172" s="1"/>
      <c r="I5172" s="1"/>
      <c r="J5172" s="1"/>
      <c r="K5172" s="1" t="s">
        <v>1622</v>
      </c>
      <c r="L5172" s="1" t="s">
        <v>1109</v>
      </c>
      <c r="M5172" s="1" t="s">
        <v>1623</v>
      </c>
      <c r="N5172" s="1">
        <v>35.42</v>
      </c>
      <c r="O5172" s="1">
        <v>0</v>
      </c>
      <c r="P5172" s="1">
        <v>7</v>
      </c>
      <c r="Q5172" s="1">
        <v>1</v>
      </c>
      <c r="R5172" s="1">
        <v>0</v>
      </c>
      <c r="S5172" s="1">
        <v>0</v>
      </c>
      <c r="T5172" s="1">
        <v>0</v>
      </c>
      <c r="U5172" s="1">
        <v>0</v>
      </c>
      <c r="V5172" s="1">
        <v>0.73199999999999998</v>
      </c>
      <c r="W5172" s="1">
        <v>6.2E-2</v>
      </c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>
        <f t="shared" si="114"/>
        <v>1</v>
      </c>
    </row>
    <row r="5173" spans="1:49" x14ac:dyDescent="0.25">
      <c r="A5173" s="1" t="s">
        <v>848</v>
      </c>
      <c r="B5173" s="1">
        <v>1013035</v>
      </c>
      <c r="C5173" s="1">
        <v>2017</v>
      </c>
      <c r="D5173" s="1" t="s">
        <v>1091</v>
      </c>
      <c r="E5173" s="1" t="s">
        <v>1092</v>
      </c>
      <c r="F5173" s="1" t="s">
        <v>12</v>
      </c>
      <c r="G5173" s="1"/>
      <c r="H5173" s="1"/>
      <c r="I5173" s="1"/>
      <c r="J5173" s="1"/>
      <c r="K5173" s="1" t="s">
        <v>2160</v>
      </c>
      <c r="L5173" s="1" t="s">
        <v>1094</v>
      </c>
      <c r="M5173" s="1" t="s">
        <v>2161</v>
      </c>
      <c r="N5173" s="1"/>
      <c r="O5173" s="1"/>
      <c r="P5173" s="1"/>
      <c r="Q5173" s="1">
        <v>28</v>
      </c>
      <c r="R5173" s="1">
        <v>28</v>
      </c>
      <c r="S5173" s="1">
        <v>0</v>
      </c>
      <c r="T5173" s="1">
        <v>0</v>
      </c>
      <c r="U5173" s="1">
        <v>0</v>
      </c>
      <c r="V5173" s="1">
        <v>0.86299999999999999</v>
      </c>
      <c r="W5173" s="1">
        <v>0</v>
      </c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>
        <f t="shared" si="114"/>
        <v>28</v>
      </c>
    </row>
    <row r="5174" spans="1:49" x14ac:dyDescent="0.25">
      <c r="A5174" s="1" t="s">
        <v>848</v>
      </c>
      <c r="B5174" s="1">
        <v>1013035</v>
      </c>
      <c r="C5174" s="1">
        <v>2017</v>
      </c>
      <c r="D5174" s="1" t="s">
        <v>1091</v>
      </c>
      <c r="E5174" s="1" t="s">
        <v>1092</v>
      </c>
      <c r="F5174" s="1" t="s">
        <v>12</v>
      </c>
      <c r="G5174" s="1"/>
      <c r="H5174" s="1"/>
      <c r="I5174" s="1"/>
      <c r="J5174" s="1"/>
      <c r="K5174" s="1" t="s">
        <v>2162</v>
      </c>
      <c r="L5174" s="1" t="s">
        <v>1094</v>
      </c>
      <c r="M5174" s="1" t="s">
        <v>2163</v>
      </c>
      <c r="N5174" s="1"/>
      <c r="O5174" s="1"/>
      <c r="P5174" s="1"/>
      <c r="Q5174" s="1">
        <v>557</v>
      </c>
      <c r="R5174" s="1">
        <v>557</v>
      </c>
      <c r="S5174" s="1">
        <v>0</v>
      </c>
      <c r="T5174" s="1">
        <v>0</v>
      </c>
      <c r="U5174" s="1">
        <v>0</v>
      </c>
      <c r="V5174" s="1">
        <v>0.876</v>
      </c>
      <c r="W5174" s="1">
        <v>0</v>
      </c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>
        <f t="shared" si="114"/>
        <v>557</v>
      </c>
    </row>
    <row r="5175" spans="1:49" x14ac:dyDescent="0.25">
      <c r="A5175" s="1" t="s">
        <v>848</v>
      </c>
      <c r="B5175" s="1">
        <v>1013035</v>
      </c>
      <c r="C5175" s="1">
        <v>2017</v>
      </c>
      <c r="D5175" s="1" t="s">
        <v>1091</v>
      </c>
      <c r="E5175" s="1" t="s">
        <v>1092</v>
      </c>
      <c r="F5175" s="1" t="s">
        <v>12</v>
      </c>
      <c r="G5175" s="1"/>
      <c r="H5175" s="1"/>
      <c r="I5175" s="1"/>
      <c r="J5175" s="1"/>
      <c r="K5175" s="1" t="s">
        <v>2164</v>
      </c>
      <c r="L5175" s="1" t="s">
        <v>1094</v>
      </c>
      <c r="M5175" s="1" t="s">
        <v>2165</v>
      </c>
      <c r="N5175" s="1"/>
      <c r="O5175" s="1"/>
      <c r="P5175" s="1"/>
      <c r="Q5175" s="1">
        <v>25</v>
      </c>
      <c r="R5175" s="1">
        <v>25</v>
      </c>
      <c r="S5175" s="1">
        <v>0</v>
      </c>
      <c r="T5175" s="1">
        <v>0</v>
      </c>
      <c r="U5175" s="1">
        <v>0</v>
      </c>
      <c r="V5175" s="1">
        <v>0.90600000000000003</v>
      </c>
      <c r="W5175" s="1">
        <v>0</v>
      </c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>
        <f t="shared" si="114"/>
        <v>25</v>
      </c>
    </row>
    <row r="5176" spans="1:49" x14ac:dyDescent="0.25">
      <c r="A5176" s="1" t="s">
        <v>848</v>
      </c>
      <c r="B5176" s="1">
        <v>1013035</v>
      </c>
      <c r="C5176" s="1">
        <v>2017</v>
      </c>
      <c r="D5176" s="1" t="s">
        <v>1091</v>
      </c>
      <c r="E5176" s="1" t="s">
        <v>1092</v>
      </c>
      <c r="F5176" s="1" t="s">
        <v>12</v>
      </c>
      <c r="G5176" s="1"/>
      <c r="H5176" s="1"/>
      <c r="I5176" s="1"/>
      <c r="J5176" s="1"/>
      <c r="K5176" s="1" t="s">
        <v>2166</v>
      </c>
      <c r="L5176" s="1" t="s">
        <v>1094</v>
      </c>
      <c r="M5176" s="1" t="s">
        <v>2167</v>
      </c>
      <c r="N5176" s="1"/>
      <c r="O5176" s="1"/>
      <c r="P5176" s="1"/>
      <c r="Q5176" s="1">
        <v>4</v>
      </c>
      <c r="R5176" s="1">
        <v>4</v>
      </c>
      <c r="S5176" s="1">
        <v>0</v>
      </c>
      <c r="T5176" s="1">
        <v>0</v>
      </c>
      <c r="U5176" s="1">
        <v>0</v>
      </c>
      <c r="V5176" s="1">
        <v>0.88100000000000001</v>
      </c>
      <c r="W5176" s="1">
        <v>0</v>
      </c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>
        <f t="shared" si="114"/>
        <v>4</v>
      </c>
    </row>
    <row r="5177" spans="1:49" x14ac:dyDescent="0.25">
      <c r="A5177" s="1" t="s">
        <v>848</v>
      </c>
      <c r="B5177" s="1">
        <v>1013035</v>
      </c>
      <c r="C5177" s="1">
        <v>2017</v>
      </c>
      <c r="D5177" s="1" t="s">
        <v>1091</v>
      </c>
      <c r="E5177" s="1" t="s">
        <v>1092</v>
      </c>
      <c r="F5177" s="1" t="s">
        <v>12</v>
      </c>
      <c r="G5177" s="1"/>
      <c r="H5177" s="1"/>
      <c r="I5177" s="1"/>
      <c r="J5177" s="1"/>
      <c r="K5177" s="1" t="s">
        <v>2168</v>
      </c>
      <c r="L5177" s="1" t="s">
        <v>1094</v>
      </c>
      <c r="M5177" s="1" t="s">
        <v>2169</v>
      </c>
      <c r="N5177" s="1"/>
      <c r="O5177" s="1"/>
      <c r="P5177" s="1"/>
      <c r="Q5177" s="1">
        <v>36</v>
      </c>
      <c r="R5177" s="1">
        <v>36</v>
      </c>
      <c r="S5177" s="1">
        <v>0</v>
      </c>
      <c r="T5177" s="1">
        <v>0</v>
      </c>
      <c r="U5177" s="1">
        <v>0</v>
      </c>
      <c r="V5177" s="1">
        <v>0.86299999999999999</v>
      </c>
      <c r="W5177" s="1">
        <v>0</v>
      </c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>
        <f t="shared" si="114"/>
        <v>36</v>
      </c>
    </row>
    <row r="5178" spans="1:49" x14ac:dyDescent="0.25">
      <c r="A5178" s="1" t="s">
        <v>848</v>
      </c>
      <c r="B5178" s="1">
        <v>1013035</v>
      </c>
      <c r="C5178" s="1">
        <v>2017</v>
      </c>
      <c r="D5178" s="1" t="s">
        <v>1091</v>
      </c>
      <c r="E5178" s="1" t="s">
        <v>1092</v>
      </c>
      <c r="F5178" s="1" t="s">
        <v>12</v>
      </c>
      <c r="G5178" s="1"/>
      <c r="H5178" s="1"/>
      <c r="I5178" s="1"/>
      <c r="J5178" s="1"/>
      <c r="K5178" s="1" t="s">
        <v>2170</v>
      </c>
      <c r="L5178" s="1" t="s">
        <v>1094</v>
      </c>
      <c r="M5178" s="1" t="s">
        <v>2171</v>
      </c>
      <c r="N5178" s="1"/>
      <c r="O5178" s="1"/>
      <c r="P5178" s="1"/>
      <c r="Q5178" s="1">
        <v>8</v>
      </c>
      <c r="R5178" s="1">
        <v>8</v>
      </c>
      <c r="S5178" s="1">
        <v>0</v>
      </c>
      <c r="T5178" s="1">
        <v>0</v>
      </c>
      <c r="U5178" s="1">
        <v>0</v>
      </c>
      <c r="V5178" s="1">
        <v>0.86299999999999999</v>
      </c>
      <c r="W5178" s="1">
        <v>0</v>
      </c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>
        <f t="shared" si="114"/>
        <v>8</v>
      </c>
    </row>
    <row r="5179" spans="1:49" x14ac:dyDescent="0.25">
      <c r="A5179" s="1" t="s">
        <v>848</v>
      </c>
      <c r="B5179" s="1">
        <v>1013035</v>
      </c>
      <c r="C5179" s="1">
        <v>2017</v>
      </c>
      <c r="D5179" s="1" t="s">
        <v>1091</v>
      </c>
      <c r="E5179" s="1" t="s">
        <v>1092</v>
      </c>
      <c r="F5179" s="1" t="s">
        <v>12</v>
      </c>
      <c r="G5179" s="1"/>
      <c r="H5179" s="1"/>
      <c r="I5179" s="1"/>
      <c r="J5179" s="1"/>
      <c r="K5179" s="1" t="s">
        <v>2174</v>
      </c>
      <c r="L5179" s="1" t="s">
        <v>1094</v>
      </c>
      <c r="M5179" s="1" t="s">
        <v>2175</v>
      </c>
      <c r="N5179" s="1"/>
      <c r="O5179" s="1"/>
      <c r="P5179" s="1"/>
      <c r="Q5179" s="1">
        <v>43</v>
      </c>
      <c r="R5179" s="1">
        <v>43</v>
      </c>
      <c r="S5179" s="1">
        <v>0</v>
      </c>
      <c r="T5179" s="1">
        <v>0</v>
      </c>
      <c r="U5179" s="1">
        <v>0</v>
      </c>
      <c r="V5179" s="1">
        <v>0.82799999999999996</v>
      </c>
      <c r="W5179" s="1">
        <v>0</v>
      </c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>
        <f t="shared" si="114"/>
        <v>43</v>
      </c>
    </row>
    <row r="5180" spans="1:49" x14ac:dyDescent="0.25">
      <c r="A5180" s="1" t="s">
        <v>848</v>
      </c>
      <c r="B5180" s="1">
        <v>1013035</v>
      </c>
      <c r="C5180" s="1">
        <v>2017</v>
      </c>
      <c r="D5180" s="1" t="s">
        <v>1091</v>
      </c>
      <c r="E5180" s="1" t="s">
        <v>1092</v>
      </c>
      <c r="F5180" s="1" t="s">
        <v>12</v>
      </c>
      <c r="G5180" s="1"/>
      <c r="H5180" s="1"/>
      <c r="I5180" s="1"/>
      <c r="J5180" s="1"/>
      <c r="K5180" s="1" t="s">
        <v>2176</v>
      </c>
      <c r="L5180" s="1" t="s">
        <v>1094</v>
      </c>
      <c r="M5180" s="1" t="s">
        <v>2177</v>
      </c>
      <c r="N5180" s="1"/>
      <c r="O5180" s="1"/>
      <c r="P5180" s="1"/>
      <c r="Q5180" s="1">
        <v>6</v>
      </c>
      <c r="R5180" s="1">
        <v>6</v>
      </c>
      <c r="S5180" s="1">
        <v>0</v>
      </c>
      <c r="T5180" s="1">
        <v>0</v>
      </c>
      <c r="U5180" s="1">
        <v>0</v>
      </c>
      <c r="V5180" s="1">
        <v>0.86299999999999999</v>
      </c>
      <c r="W5180" s="1">
        <v>0</v>
      </c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>
        <f t="shared" si="114"/>
        <v>6</v>
      </c>
    </row>
    <row r="5181" spans="1:49" x14ac:dyDescent="0.25">
      <c r="A5181" s="1" t="s">
        <v>848</v>
      </c>
      <c r="B5181" s="1">
        <v>1013035</v>
      </c>
      <c r="C5181" s="1">
        <v>2017</v>
      </c>
      <c r="D5181" s="1" t="s">
        <v>1091</v>
      </c>
      <c r="E5181" s="1" t="s">
        <v>1092</v>
      </c>
      <c r="F5181" s="1" t="s">
        <v>12</v>
      </c>
      <c r="G5181" s="1"/>
      <c r="H5181" s="1"/>
      <c r="I5181" s="1"/>
      <c r="J5181" s="1"/>
      <c r="K5181" s="1" t="s">
        <v>2178</v>
      </c>
      <c r="L5181" s="1" t="s">
        <v>1094</v>
      </c>
      <c r="M5181" s="1" t="s">
        <v>2179</v>
      </c>
      <c r="N5181" s="1"/>
      <c r="O5181" s="1"/>
      <c r="P5181" s="1"/>
      <c r="Q5181" s="1">
        <v>33</v>
      </c>
      <c r="R5181" s="1">
        <v>33</v>
      </c>
      <c r="S5181" s="1">
        <v>0</v>
      </c>
      <c r="T5181" s="1">
        <v>0</v>
      </c>
      <c r="U5181" s="1">
        <v>0</v>
      </c>
      <c r="V5181" s="1">
        <v>0.76400000000000001</v>
      </c>
      <c r="W5181" s="1">
        <v>0</v>
      </c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>
        <f t="shared" si="114"/>
        <v>33</v>
      </c>
    </row>
    <row r="5182" spans="1:49" x14ac:dyDescent="0.25">
      <c r="A5182" s="1" t="s">
        <v>848</v>
      </c>
      <c r="B5182" s="1">
        <v>1013035</v>
      </c>
      <c r="C5182" s="1">
        <v>2017</v>
      </c>
      <c r="D5182" s="1" t="s">
        <v>1091</v>
      </c>
      <c r="E5182" s="1" t="s">
        <v>1092</v>
      </c>
      <c r="F5182" s="1" t="s">
        <v>12</v>
      </c>
      <c r="G5182" s="1"/>
      <c r="H5182" s="1"/>
      <c r="I5182" s="1"/>
      <c r="J5182" s="1"/>
      <c r="K5182" s="1" t="s">
        <v>2178</v>
      </c>
      <c r="L5182" s="1" t="s">
        <v>1168</v>
      </c>
      <c r="M5182" s="1" t="s">
        <v>2180</v>
      </c>
      <c r="N5182" s="1"/>
      <c r="O5182" s="1"/>
      <c r="P5182" s="1"/>
      <c r="Q5182" s="1">
        <v>76</v>
      </c>
      <c r="R5182" s="1">
        <v>76</v>
      </c>
      <c r="S5182" s="1">
        <v>0</v>
      </c>
      <c r="T5182" s="1">
        <v>0</v>
      </c>
      <c r="U5182" s="1">
        <v>0</v>
      </c>
      <c r="V5182" s="1">
        <v>0.76400000000000001</v>
      </c>
      <c r="W5182" s="1">
        <v>0</v>
      </c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>
        <f t="shared" si="114"/>
        <v>76</v>
      </c>
    </row>
    <row r="5183" spans="1:49" x14ac:dyDescent="0.25">
      <c r="A5183" s="1" t="s">
        <v>848</v>
      </c>
      <c r="B5183" s="1">
        <v>1013035</v>
      </c>
      <c r="C5183" s="1">
        <v>2017</v>
      </c>
      <c r="D5183" s="1" t="s">
        <v>1091</v>
      </c>
      <c r="E5183" s="1" t="s">
        <v>1092</v>
      </c>
      <c r="F5183" s="1" t="s">
        <v>12</v>
      </c>
      <c r="G5183" s="1"/>
      <c r="H5183" s="1"/>
      <c r="I5183" s="1"/>
      <c r="J5183" s="1"/>
      <c r="K5183" s="1" t="s">
        <v>2181</v>
      </c>
      <c r="L5183" s="1" t="s">
        <v>1094</v>
      </c>
      <c r="M5183" s="1" t="s">
        <v>2182</v>
      </c>
      <c r="N5183" s="1"/>
      <c r="O5183" s="1"/>
      <c r="P5183" s="1"/>
      <c r="Q5183" s="1">
        <v>52</v>
      </c>
      <c r="R5183" s="1">
        <v>52</v>
      </c>
      <c r="S5183" s="1">
        <v>0</v>
      </c>
      <c r="T5183" s="1">
        <v>0</v>
      </c>
      <c r="U5183" s="1">
        <v>0</v>
      </c>
      <c r="V5183" s="1">
        <v>0.86299999999999999</v>
      </c>
      <c r="W5183" s="1">
        <v>0</v>
      </c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>
        <f t="shared" si="114"/>
        <v>52</v>
      </c>
    </row>
    <row r="5184" spans="1:49" x14ac:dyDescent="0.25">
      <c r="A5184" s="1" t="s">
        <v>848</v>
      </c>
      <c r="B5184" s="1">
        <v>1013035</v>
      </c>
      <c r="C5184" s="1">
        <v>2017</v>
      </c>
      <c r="D5184" s="1" t="s">
        <v>1091</v>
      </c>
      <c r="E5184" s="1" t="s">
        <v>1092</v>
      </c>
      <c r="F5184" s="1" t="s">
        <v>12</v>
      </c>
      <c r="G5184" s="1"/>
      <c r="H5184" s="1"/>
      <c r="I5184" s="1"/>
      <c r="J5184" s="1"/>
      <c r="K5184" s="1" t="s">
        <v>2183</v>
      </c>
      <c r="L5184" s="1" t="s">
        <v>1094</v>
      </c>
      <c r="M5184" s="1" t="s">
        <v>2184</v>
      </c>
      <c r="N5184" s="1"/>
      <c r="O5184" s="1"/>
      <c r="P5184" s="1"/>
      <c r="Q5184" s="1">
        <v>67</v>
      </c>
      <c r="R5184" s="1">
        <v>67</v>
      </c>
      <c r="S5184" s="1">
        <v>0</v>
      </c>
      <c r="T5184" s="1">
        <v>0</v>
      </c>
      <c r="U5184" s="1">
        <v>0</v>
      </c>
      <c r="V5184" s="1">
        <v>0.86299999999999999</v>
      </c>
      <c r="W5184" s="1">
        <v>0</v>
      </c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>
        <f t="shared" si="114"/>
        <v>67</v>
      </c>
    </row>
    <row r="5185" spans="1:49" x14ac:dyDescent="0.25">
      <c r="A5185" s="1" t="s">
        <v>848</v>
      </c>
      <c r="B5185" s="1">
        <v>1013035</v>
      </c>
      <c r="C5185" s="1">
        <v>2017</v>
      </c>
      <c r="D5185" s="1" t="s">
        <v>1091</v>
      </c>
      <c r="E5185" s="1" t="s">
        <v>1092</v>
      </c>
      <c r="F5185" s="1" t="s">
        <v>12</v>
      </c>
      <c r="G5185" s="1"/>
      <c r="H5185" s="1"/>
      <c r="I5185" s="1"/>
      <c r="J5185" s="1"/>
      <c r="K5185" s="1" t="s">
        <v>2187</v>
      </c>
      <c r="L5185" s="1" t="s">
        <v>1094</v>
      </c>
      <c r="M5185" s="1" t="s">
        <v>2188</v>
      </c>
      <c r="N5185" s="1"/>
      <c r="O5185" s="1"/>
      <c r="P5185" s="1"/>
      <c r="Q5185" s="1">
        <v>262</v>
      </c>
      <c r="R5185" s="1">
        <v>262</v>
      </c>
      <c r="S5185" s="1">
        <v>0</v>
      </c>
      <c r="T5185" s="1">
        <v>0</v>
      </c>
      <c r="U5185" s="1">
        <v>0</v>
      </c>
      <c r="V5185" s="1">
        <v>0.871</v>
      </c>
      <c r="W5185" s="1">
        <v>0</v>
      </c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>
        <f t="shared" si="114"/>
        <v>262</v>
      </c>
    </row>
    <row r="5186" spans="1:49" x14ac:dyDescent="0.25">
      <c r="A5186" s="1" t="s">
        <v>848</v>
      </c>
      <c r="B5186" s="1">
        <v>1013035</v>
      </c>
      <c r="C5186" s="1">
        <v>2017</v>
      </c>
      <c r="D5186" s="1" t="s">
        <v>1091</v>
      </c>
      <c r="E5186" s="1" t="s">
        <v>1092</v>
      </c>
      <c r="F5186" s="1" t="s">
        <v>12</v>
      </c>
      <c r="G5186" s="1"/>
      <c r="H5186" s="1"/>
      <c r="I5186" s="1"/>
      <c r="J5186" s="1"/>
      <c r="K5186" s="1" t="s">
        <v>2191</v>
      </c>
      <c r="L5186" s="1" t="s">
        <v>1094</v>
      </c>
      <c r="M5186" s="1" t="s">
        <v>2192</v>
      </c>
      <c r="N5186" s="1"/>
      <c r="O5186" s="1"/>
      <c r="P5186" s="1"/>
      <c r="Q5186" s="1">
        <v>11</v>
      </c>
      <c r="R5186" s="1">
        <v>11</v>
      </c>
      <c r="S5186" s="1">
        <v>0</v>
      </c>
      <c r="T5186" s="1">
        <v>0</v>
      </c>
      <c r="U5186" s="1">
        <v>0</v>
      </c>
      <c r="V5186" s="1">
        <v>0.78100000000000003</v>
      </c>
      <c r="W5186" s="1">
        <v>0</v>
      </c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>
        <f t="shared" si="114"/>
        <v>11</v>
      </c>
    </row>
    <row r="5187" spans="1:49" x14ac:dyDescent="0.25">
      <c r="A5187" s="1" t="s">
        <v>848</v>
      </c>
      <c r="B5187" s="1">
        <v>1013035</v>
      </c>
      <c r="C5187" s="1">
        <v>2017</v>
      </c>
      <c r="D5187" s="1" t="s">
        <v>1091</v>
      </c>
      <c r="E5187" s="1" t="s">
        <v>1092</v>
      </c>
      <c r="F5187" s="1" t="s">
        <v>12</v>
      </c>
      <c r="G5187" s="1"/>
      <c r="H5187" s="1"/>
      <c r="I5187" s="1"/>
      <c r="J5187" s="1"/>
      <c r="K5187" s="1" t="s">
        <v>2191</v>
      </c>
      <c r="L5187" s="1" t="s">
        <v>1168</v>
      </c>
      <c r="M5187" s="1" t="s">
        <v>2193</v>
      </c>
      <c r="N5187" s="1"/>
      <c r="O5187" s="1"/>
      <c r="P5187" s="1"/>
      <c r="Q5187" s="1">
        <v>97</v>
      </c>
      <c r="R5187" s="1">
        <v>97</v>
      </c>
      <c r="S5187" s="1">
        <v>0</v>
      </c>
      <c r="T5187" s="1">
        <v>0</v>
      </c>
      <c r="U5187" s="1">
        <v>0</v>
      </c>
      <c r="V5187" s="1">
        <v>0.78100000000000003</v>
      </c>
      <c r="W5187" s="1">
        <v>0</v>
      </c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>
        <f t="shared" ref="AW5187:AW5250" si="115">+Q5187+U5187</f>
        <v>97</v>
      </c>
    </row>
    <row r="5188" spans="1:49" x14ac:dyDescent="0.25">
      <c r="A5188" s="1" t="s">
        <v>848</v>
      </c>
      <c r="B5188" s="1">
        <v>1013035</v>
      </c>
      <c r="C5188" s="1">
        <v>2017</v>
      </c>
      <c r="D5188" s="1" t="s">
        <v>1091</v>
      </c>
      <c r="E5188" s="1" t="s">
        <v>1092</v>
      </c>
      <c r="F5188" s="1" t="s">
        <v>12</v>
      </c>
      <c r="G5188" s="1"/>
      <c r="H5188" s="1"/>
      <c r="I5188" s="1"/>
      <c r="J5188" s="1"/>
      <c r="K5188" s="1" t="s">
        <v>2194</v>
      </c>
      <c r="L5188" s="1" t="s">
        <v>1094</v>
      </c>
      <c r="M5188" s="1" t="s">
        <v>2195</v>
      </c>
      <c r="N5188" s="1"/>
      <c r="O5188" s="1"/>
      <c r="P5188" s="1"/>
      <c r="Q5188" s="1">
        <v>72</v>
      </c>
      <c r="R5188" s="1">
        <v>72</v>
      </c>
      <c r="S5188" s="1">
        <v>0</v>
      </c>
      <c r="T5188" s="1">
        <v>0</v>
      </c>
      <c r="U5188" s="1">
        <v>0</v>
      </c>
      <c r="V5188" s="1">
        <v>0.879</v>
      </c>
      <c r="W5188" s="1">
        <v>0</v>
      </c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>
        <f t="shared" si="115"/>
        <v>72</v>
      </c>
    </row>
    <row r="5189" spans="1:49" x14ac:dyDescent="0.25">
      <c r="A5189" s="1" t="s">
        <v>848</v>
      </c>
      <c r="B5189" s="1">
        <v>1013035</v>
      </c>
      <c r="C5189" s="1">
        <v>2017</v>
      </c>
      <c r="D5189" s="1" t="s">
        <v>1091</v>
      </c>
      <c r="E5189" s="1" t="s">
        <v>1092</v>
      </c>
      <c r="F5189" s="1" t="s">
        <v>12</v>
      </c>
      <c r="G5189" s="1"/>
      <c r="H5189" s="1"/>
      <c r="I5189" s="1"/>
      <c r="J5189" s="1"/>
      <c r="K5189" s="1" t="s">
        <v>2196</v>
      </c>
      <c r="L5189" s="1" t="s">
        <v>1094</v>
      </c>
      <c r="M5189" s="1" t="s">
        <v>2197</v>
      </c>
      <c r="N5189" s="1"/>
      <c r="O5189" s="1"/>
      <c r="P5189" s="1"/>
      <c r="Q5189" s="1">
        <v>14</v>
      </c>
      <c r="R5189" s="1">
        <v>14</v>
      </c>
      <c r="S5189" s="1">
        <v>0</v>
      </c>
      <c r="T5189" s="1">
        <v>0</v>
      </c>
      <c r="U5189" s="1">
        <v>0</v>
      </c>
      <c r="V5189" s="1">
        <v>0.81299999999999994</v>
      </c>
      <c r="W5189" s="1">
        <v>0</v>
      </c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>
        <f t="shared" si="115"/>
        <v>14</v>
      </c>
    </row>
    <row r="5190" spans="1:49" x14ac:dyDescent="0.25">
      <c r="A5190" s="1" t="s">
        <v>848</v>
      </c>
      <c r="B5190" s="1">
        <v>1013035</v>
      </c>
      <c r="C5190" s="1">
        <v>2017</v>
      </c>
      <c r="D5190" s="1" t="s">
        <v>1091</v>
      </c>
      <c r="E5190" s="1" t="s">
        <v>1092</v>
      </c>
      <c r="F5190" s="1" t="s">
        <v>12</v>
      </c>
      <c r="G5190" s="1"/>
      <c r="H5190" s="1"/>
      <c r="I5190" s="1"/>
      <c r="J5190" s="1"/>
      <c r="K5190" s="1" t="s">
        <v>2198</v>
      </c>
      <c r="L5190" s="1" t="s">
        <v>1094</v>
      </c>
      <c r="M5190" s="1" t="s">
        <v>2199</v>
      </c>
      <c r="N5190" s="1"/>
      <c r="O5190" s="1"/>
      <c r="P5190" s="1"/>
      <c r="Q5190" s="1">
        <v>238</v>
      </c>
      <c r="R5190" s="1">
        <v>238</v>
      </c>
      <c r="S5190" s="1">
        <v>0</v>
      </c>
      <c r="T5190" s="1">
        <v>0</v>
      </c>
      <c r="U5190" s="1">
        <v>0</v>
      </c>
      <c r="V5190" s="1">
        <v>0.90300000000000002</v>
      </c>
      <c r="W5190" s="1">
        <v>0</v>
      </c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>
        <f t="shared" si="115"/>
        <v>238</v>
      </c>
    </row>
    <row r="5191" spans="1:49" x14ac:dyDescent="0.25">
      <c r="A5191" s="1" t="s">
        <v>848</v>
      </c>
      <c r="B5191" s="1">
        <v>1013035</v>
      </c>
      <c r="C5191" s="1">
        <v>2017</v>
      </c>
      <c r="D5191" s="1" t="s">
        <v>1091</v>
      </c>
      <c r="E5191" s="1" t="s">
        <v>1092</v>
      </c>
      <c r="F5191" s="1" t="s">
        <v>12</v>
      </c>
      <c r="G5191" s="1"/>
      <c r="H5191" s="1"/>
      <c r="I5191" s="1"/>
      <c r="J5191" s="1"/>
      <c r="K5191" s="1" t="s">
        <v>2200</v>
      </c>
      <c r="L5191" s="1" t="s">
        <v>1094</v>
      </c>
      <c r="M5191" s="1" t="s">
        <v>2201</v>
      </c>
      <c r="N5191" s="1"/>
      <c r="O5191" s="1"/>
      <c r="P5191" s="1"/>
      <c r="Q5191" s="1">
        <v>204</v>
      </c>
      <c r="R5191" s="1">
        <v>204</v>
      </c>
      <c r="S5191" s="1">
        <v>0</v>
      </c>
      <c r="T5191" s="1">
        <v>0</v>
      </c>
      <c r="U5191" s="1">
        <v>0</v>
      </c>
      <c r="V5191" s="1">
        <v>0.86299999999999999</v>
      </c>
      <c r="W5191" s="1">
        <v>0</v>
      </c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>
        <f t="shared" si="115"/>
        <v>204</v>
      </c>
    </row>
    <row r="5192" spans="1:49" x14ac:dyDescent="0.25">
      <c r="A5192" s="1" t="s">
        <v>848</v>
      </c>
      <c r="B5192" s="1">
        <v>1013035</v>
      </c>
      <c r="C5192" s="1">
        <v>2017</v>
      </c>
      <c r="D5192" s="1" t="s">
        <v>1091</v>
      </c>
      <c r="E5192" s="1" t="s">
        <v>1092</v>
      </c>
      <c r="F5192" s="1" t="s">
        <v>12</v>
      </c>
      <c r="G5192" s="1"/>
      <c r="H5192" s="1"/>
      <c r="I5192" s="1"/>
      <c r="J5192" s="1"/>
      <c r="K5192" s="1" t="s">
        <v>2202</v>
      </c>
      <c r="L5192" s="1" t="s">
        <v>1094</v>
      </c>
      <c r="M5192" s="1" t="s">
        <v>2203</v>
      </c>
      <c r="N5192" s="1"/>
      <c r="O5192" s="1"/>
      <c r="P5192" s="1"/>
      <c r="Q5192" s="1">
        <v>4</v>
      </c>
      <c r="R5192" s="1">
        <v>4</v>
      </c>
      <c r="S5192" s="1">
        <v>0</v>
      </c>
      <c r="T5192" s="1">
        <v>0</v>
      </c>
      <c r="U5192" s="1">
        <v>0</v>
      </c>
      <c r="V5192" s="1">
        <v>0.88100000000000001</v>
      </c>
      <c r="W5192" s="1">
        <v>0</v>
      </c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>
        <f t="shared" si="115"/>
        <v>4</v>
      </c>
    </row>
    <row r="5193" spans="1:49" x14ac:dyDescent="0.25">
      <c r="A5193" s="1" t="s">
        <v>890</v>
      </c>
      <c r="B5193" s="1">
        <v>1013038</v>
      </c>
      <c r="C5193" s="1">
        <v>2017</v>
      </c>
      <c r="D5193" s="1" t="s">
        <v>1091</v>
      </c>
      <c r="E5193" s="1" t="s">
        <v>1092</v>
      </c>
      <c r="F5193" s="1" t="s">
        <v>12</v>
      </c>
      <c r="G5193" s="1"/>
      <c r="H5193" s="1"/>
      <c r="I5193" s="1"/>
      <c r="J5193" s="1"/>
      <c r="K5193" s="1" t="s">
        <v>1706</v>
      </c>
      <c r="L5193" s="1" t="s">
        <v>1121</v>
      </c>
      <c r="M5193" s="1" t="s">
        <v>1707</v>
      </c>
      <c r="N5193" s="1"/>
      <c r="O5193" s="1"/>
      <c r="P5193" s="1"/>
      <c r="Q5193" s="1">
        <v>2</v>
      </c>
      <c r="R5193" s="1">
        <v>2</v>
      </c>
      <c r="S5193" s="1">
        <v>0</v>
      </c>
      <c r="T5193" s="1">
        <v>0</v>
      </c>
      <c r="U5193" s="1">
        <v>0</v>
      </c>
      <c r="V5193" s="1">
        <v>0.84399999999999997</v>
      </c>
      <c r="W5193" s="1">
        <v>6.0000000000000001E-3</v>
      </c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>
        <f t="shared" si="115"/>
        <v>2</v>
      </c>
    </row>
    <row r="5194" spans="1:49" x14ac:dyDescent="0.25">
      <c r="A5194" s="1" t="s">
        <v>890</v>
      </c>
      <c r="B5194" s="1">
        <v>1013038</v>
      </c>
      <c r="C5194" s="1">
        <v>2017</v>
      </c>
      <c r="D5194" s="1" t="s">
        <v>1091</v>
      </c>
      <c r="E5194" s="1" t="s">
        <v>1092</v>
      </c>
      <c r="F5194" s="1" t="s">
        <v>12</v>
      </c>
      <c r="G5194" s="1"/>
      <c r="H5194" s="1"/>
      <c r="I5194" s="1"/>
      <c r="J5194" s="1"/>
      <c r="K5194" s="1" t="s">
        <v>1706</v>
      </c>
      <c r="L5194" s="1" t="s">
        <v>1109</v>
      </c>
      <c r="M5194" s="1" t="s">
        <v>2284</v>
      </c>
      <c r="N5194" s="1">
        <v>26.6</v>
      </c>
      <c r="O5194" s="1">
        <v>317.95999999999998</v>
      </c>
      <c r="P5194" s="1">
        <v>40</v>
      </c>
      <c r="Q5194" s="1">
        <v>2</v>
      </c>
      <c r="R5194" s="1">
        <v>2</v>
      </c>
      <c r="S5194" s="1">
        <v>0</v>
      </c>
      <c r="T5194" s="1">
        <v>0</v>
      </c>
      <c r="U5194" s="1">
        <v>0</v>
      </c>
      <c r="V5194" s="1">
        <v>0.41199999999999998</v>
      </c>
      <c r="W5194" s="1">
        <v>0.17799999999999999</v>
      </c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>
        <f t="shared" si="115"/>
        <v>2</v>
      </c>
    </row>
    <row r="5195" spans="1:49" x14ac:dyDescent="0.25">
      <c r="A5195" s="1" t="s">
        <v>890</v>
      </c>
      <c r="B5195" s="1">
        <v>1013038</v>
      </c>
      <c r="C5195" s="1">
        <v>2017</v>
      </c>
      <c r="D5195" s="1" t="s">
        <v>1091</v>
      </c>
      <c r="E5195" s="1" t="s">
        <v>1092</v>
      </c>
      <c r="F5195" s="1" t="s">
        <v>12</v>
      </c>
      <c r="G5195" s="1"/>
      <c r="H5195" s="1"/>
      <c r="I5195" s="1"/>
      <c r="J5195" s="1"/>
      <c r="K5195" s="1" t="s">
        <v>1706</v>
      </c>
      <c r="L5195" s="1" t="s">
        <v>1094</v>
      </c>
      <c r="M5195" s="1" t="s">
        <v>2005</v>
      </c>
      <c r="N5195" s="1"/>
      <c r="O5195" s="1"/>
      <c r="P5195" s="1"/>
      <c r="Q5195" s="1">
        <v>1</v>
      </c>
      <c r="R5195" s="1">
        <v>1</v>
      </c>
      <c r="S5195" s="1">
        <v>0</v>
      </c>
      <c r="T5195" s="1">
        <v>0</v>
      </c>
      <c r="U5195" s="1">
        <v>0</v>
      </c>
      <c r="V5195" s="1">
        <v>0.75600000000000001</v>
      </c>
      <c r="W5195" s="1">
        <v>1E-3</v>
      </c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>
        <f t="shared" si="115"/>
        <v>1</v>
      </c>
    </row>
    <row r="5196" spans="1:49" x14ac:dyDescent="0.25">
      <c r="A5196" s="1" t="s">
        <v>890</v>
      </c>
      <c r="B5196" s="1">
        <v>1013038</v>
      </c>
      <c r="C5196" s="1">
        <v>2017</v>
      </c>
      <c r="D5196" s="1" t="s">
        <v>1091</v>
      </c>
      <c r="E5196" s="1" t="s">
        <v>1092</v>
      </c>
      <c r="F5196" s="1" t="s">
        <v>12</v>
      </c>
      <c r="G5196" s="1"/>
      <c r="H5196" s="1"/>
      <c r="I5196" s="1"/>
      <c r="J5196" s="1"/>
      <c r="K5196" s="1" t="s">
        <v>1273</v>
      </c>
      <c r="L5196" s="1" t="s">
        <v>1121</v>
      </c>
      <c r="M5196" s="1" t="s">
        <v>1274</v>
      </c>
      <c r="N5196" s="1"/>
      <c r="O5196" s="1"/>
      <c r="P5196" s="1"/>
      <c r="Q5196" s="1">
        <v>107</v>
      </c>
      <c r="R5196" s="1">
        <v>107</v>
      </c>
      <c r="S5196" s="1">
        <v>0</v>
      </c>
      <c r="T5196" s="1">
        <v>0</v>
      </c>
      <c r="U5196" s="1">
        <v>0</v>
      </c>
      <c r="V5196" s="1">
        <v>0.92900000000000005</v>
      </c>
      <c r="W5196" s="1">
        <v>7.0000000000000001E-3</v>
      </c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>
        <f t="shared" si="115"/>
        <v>107</v>
      </c>
    </row>
    <row r="5197" spans="1:49" x14ac:dyDescent="0.25">
      <c r="A5197" s="1" t="s">
        <v>890</v>
      </c>
      <c r="B5197" s="1">
        <v>1013038</v>
      </c>
      <c r="C5197" s="1">
        <v>2017</v>
      </c>
      <c r="D5197" s="1" t="s">
        <v>1091</v>
      </c>
      <c r="E5197" s="1" t="s">
        <v>1092</v>
      </c>
      <c r="F5197" s="1" t="s">
        <v>12</v>
      </c>
      <c r="G5197" s="1"/>
      <c r="H5197" s="1"/>
      <c r="I5197" s="1"/>
      <c r="J5197" s="1"/>
      <c r="K5197" s="1" t="s">
        <v>1273</v>
      </c>
      <c r="L5197" s="1" t="s">
        <v>1109</v>
      </c>
      <c r="M5197" s="1" t="s">
        <v>1275</v>
      </c>
      <c r="N5197" s="1">
        <v>37.5</v>
      </c>
      <c r="O5197" s="1">
        <v>3226.39</v>
      </c>
      <c r="P5197" s="1">
        <v>40</v>
      </c>
      <c r="Q5197" s="1">
        <v>70</v>
      </c>
      <c r="R5197" s="1">
        <v>70</v>
      </c>
      <c r="S5197" s="1">
        <v>0</v>
      </c>
      <c r="T5197" s="1">
        <v>3</v>
      </c>
      <c r="U5197" s="1">
        <v>0</v>
      </c>
      <c r="V5197" s="1">
        <v>0.73399999999999999</v>
      </c>
      <c r="W5197" s="1">
        <v>5.0000000000000001E-3</v>
      </c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>
        <f t="shared" si="115"/>
        <v>70</v>
      </c>
    </row>
    <row r="5198" spans="1:49" x14ac:dyDescent="0.25">
      <c r="A5198" s="1" t="s">
        <v>890</v>
      </c>
      <c r="B5198" s="1">
        <v>1013038</v>
      </c>
      <c r="C5198" s="1">
        <v>2017</v>
      </c>
      <c r="D5198" s="1" t="s">
        <v>1091</v>
      </c>
      <c r="E5198" s="1" t="s">
        <v>1092</v>
      </c>
      <c r="F5198" s="1" t="s">
        <v>12</v>
      </c>
      <c r="G5198" s="1"/>
      <c r="H5198" s="1"/>
      <c r="I5198" s="1"/>
      <c r="J5198" s="1"/>
      <c r="K5198" s="1" t="s">
        <v>1273</v>
      </c>
      <c r="L5198" s="1" t="s">
        <v>1094</v>
      </c>
      <c r="M5198" s="1" t="s">
        <v>1914</v>
      </c>
      <c r="N5198" s="1"/>
      <c r="O5198" s="1"/>
      <c r="P5198" s="1"/>
      <c r="Q5198" s="1">
        <v>28</v>
      </c>
      <c r="R5198" s="1">
        <v>28</v>
      </c>
      <c r="S5198" s="1">
        <v>0</v>
      </c>
      <c r="T5198" s="1">
        <v>13</v>
      </c>
      <c r="U5198" s="1">
        <v>0</v>
      </c>
      <c r="V5198" s="1">
        <v>0.75600000000000001</v>
      </c>
      <c r="W5198" s="1">
        <v>1E-3</v>
      </c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>
        <f t="shared" si="115"/>
        <v>28</v>
      </c>
    </row>
    <row r="5199" spans="1:49" x14ac:dyDescent="0.25">
      <c r="A5199" s="1" t="s">
        <v>890</v>
      </c>
      <c r="B5199" s="1">
        <v>1013038</v>
      </c>
      <c r="C5199" s="1">
        <v>2017</v>
      </c>
      <c r="D5199" s="1" t="s">
        <v>1091</v>
      </c>
      <c r="E5199" s="1" t="s">
        <v>1092</v>
      </c>
      <c r="F5199" s="1" t="s">
        <v>12</v>
      </c>
      <c r="G5199" s="1"/>
      <c r="H5199" s="1"/>
      <c r="I5199" s="1"/>
      <c r="J5199" s="1"/>
      <c r="K5199" s="1" t="s">
        <v>1287</v>
      </c>
      <c r="L5199" s="1" t="s">
        <v>1121</v>
      </c>
      <c r="M5199" s="1" t="s">
        <v>1288</v>
      </c>
      <c r="N5199" s="1"/>
      <c r="O5199" s="1"/>
      <c r="P5199" s="1"/>
      <c r="Q5199" s="1">
        <v>28</v>
      </c>
      <c r="R5199" s="1">
        <v>29</v>
      </c>
      <c r="S5199" s="1">
        <v>0</v>
      </c>
      <c r="T5199" s="1">
        <v>0</v>
      </c>
      <c r="U5199" s="1">
        <v>0</v>
      </c>
      <c r="V5199" s="1">
        <v>0.83299999999999996</v>
      </c>
      <c r="W5199" s="1">
        <v>4.0000000000000001E-3</v>
      </c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>
        <f t="shared" si="115"/>
        <v>28</v>
      </c>
    </row>
    <row r="5200" spans="1:49" x14ac:dyDescent="0.25">
      <c r="A5200" s="1" t="s">
        <v>890</v>
      </c>
      <c r="B5200" s="1">
        <v>1013038</v>
      </c>
      <c r="C5200" s="1">
        <v>2017</v>
      </c>
      <c r="D5200" s="1" t="s">
        <v>1091</v>
      </c>
      <c r="E5200" s="1" t="s">
        <v>1092</v>
      </c>
      <c r="F5200" s="1" t="s">
        <v>12</v>
      </c>
      <c r="G5200" s="1"/>
      <c r="H5200" s="1"/>
      <c r="I5200" s="1"/>
      <c r="J5200" s="1"/>
      <c r="K5200" s="1" t="s">
        <v>1287</v>
      </c>
      <c r="L5200" s="1" t="s">
        <v>1109</v>
      </c>
      <c r="M5200" s="1" t="s">
        <v>1289</v>
      </c>
      <c r="N5200" s="1">
        <v>43.875</v>
      </c>
      <c r="O5200" s="1">
        <v>2377.7199999999998</v>
      </c>
      <c r="P5200" s="1">
        <v>40</v>
      </c>
      <c r="Q5200" s="1">
        <v>70</v>
      </c>
      <c r="R5200" s="1">
        <v>70</v>
      </c>
      <c r="S5200" s="1">
        <v>0</v>
      </c>
      <c r="T5200" s="1">
        <v>7</v>
      </c>
      <c r="U5200" s="1">
        <v>0</v>
      </c>
      <c r="V5200" s="1">
        <v>0.68</v>
      </c>
      <c r="W5200" s="1">
        <v>3.0000000000000001E-3</v>
      </c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>
        <f t="shared" si="115"/>
        <v>70</v>
      </c>
    </row>
    <row r="5201" spans="1:49" x14ac:dyDescent="0.25">
      <c r="A5201" s="1" t="s">
        <v>890</v>
      </c>
      <c r="B5201" s="1">
        <v>1013038</v>
      </c>
      <c r="C5201" s="1">
        <v>2017</v>
      </c>
      <c r="D5201" s="1" t="s">
        <v>1091</v>
      </c>
      <c r="E5201" s="1" t="s">
        <v>1092</v>
      </c>
      <c r="F5201" s="1" t="s">
        <v>12</v>
      </c>
      <c r="G5201" s="1"/>
      <c r="H5201" s="1"/>
      <c r="I5201" s="1"/>
      <c r="J5201" s="1"/>
      <c r="K5201" s="1" t="s">
        <v>1287</v>
      </c>
      <c r="L5201" s="1" t="s">
        <v>1094</v>
      </c>
      <c r="M5201" s="1" t="s">
        <v>1915</v>
      </c>
      <c r="N5201" s="1"/>
      <c r="O5201" s="1"/>
      <c r="P5201" s="1"/>
      <c r="Q5201" s="1">
        <v>1</v>
      </c>
      <c r="R5201" s="1">
        <v>1</v>
      </c>
      <c r="S5201" s="1">
        <v>0</v>
      </c>
      <c r="T5201" s="1">
        <v>0</v>
      </c>
      <c r="U5201" s="1">
        <v>0</v>
      </c>
      <c r="V5201" s="1">
        <v>0.72199999999999998</v>
      </c>
      <c r="W5201" s="1">
        <v>2.5999999999999999E-2</v>
      </c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>
        <f t="shared" si="115"/>
        <v>1</v>
      </c>
    </row>
    <row r="5202" spans="1:49" x14ac:dyDescent="0.25">
      <c r="A5202" s="1" t="s">
        <v>340</v>
      </c>
      <c r="B5202" s="1">
        <v>1013044</v>
      </c>
      <c r="C5202" s="1">
        <v>2017</v>
      </c>
      <c r="D5202" s="1" t="s">
        <v>1091</v>
      </c>
      <c r="E5202" s="1" t="s">
        <v>1092</v>
      </c>
      <c r="F5202" s="1" t="s">
        <v>12</v>
      </c>
      <c r="G5202" s="1"/>
      <c r="H5202" s="1"/>
      <c r="I5202" s="1"/>
      <c r="J5202" s="1"/>
      <c r="K5202" s="1" t="s">
        <v>3194</v>
      </c>
      <c r="L5202" s="1" t="s">
        <v>1168</v>
      </c>
      <c r="M5202" s="1" t="s">
        <v>3195</v>
      </c>
      <c r="N5202" s="1"/>
      <c r="O5202" s="1"/>
      <c r="P5202" s="1"/>
      <c r="Q5202" s="1">
        <v>86</v>
      </c>
      <c r="R5202" s="1">
        <v>0</v>
      </c>
      <c r="S5202" s="1">
        <v>0</v>
      </c>
      <c r="T5202" s="1">
        <v>0</v>
      </c>
      <c r="U5202" s="1">
        <v>0</v>
      </c>
      <c r="V5202" s="1">
        <v>0.02</v>
      </c>
      <c r="W5202" s="1">
        <v>2.5000000000000001E-2</v>
      </c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>
        <f t="shared" si="115"/>
        <v>86</v>
      </c>
    </row>
    <row r="5203" spans="1:49" x14ac:dyDescent="0.25">
      <c r="A5203" s="1" t="s">
        <v>715</v>
      </c>
      <c r="B5203" s="1">
        <v>1013080</v>
      </c>
      <c r="C5203" s="1">
        <v>2017</v>
      </c>
      <c r="D5203" s="1" t="s">
        <v>1091</v>
      </c>
      <c r="E5203" s="1" t="s">
        <v>1092</v>
      </c>
      <c r="F5203" s="1" t="s">
        <v>12</v>
      </c>
      <c r="G5203" s="1"/>
      <c r="H5203" s="1"/>
      <c r="I5203" s="1"/>
      <c r="J5203" s="1"/>
      <c r="K5203" s="1" t="s">
        <v>1567</v>
      </c>
      <c r="L5203" s="1" t="s">
        <v>1121</v>
      </c>
      <c r="M5203" s="1" t="s">
        <v>2568</v>
      </c>
      <c r="N5203" s="1"/>
      <c r="O5203" s="1"/>
      <c r="P5203" s="1"/>
      <c r="Q5203" s="1">
        <v>1</v>
      </c>
      <c r="R5203" s="1">
        <v>0</v>
      </c>
      <c r="S5203" s="1">
        <v>0</v>
      </c>
      <c r="T5203" s="1">
        <v>0</v>
      </c>
      <c r="U5203" s="1">
        <v>0</v>
      </c>
      <c r="V5203" s="1">
        <v>0.82299999999999995</v>
      </c>
      <c r="W5203" s="1">
        <v>1.4E-2</v>
      </c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>
        <f t="shared" si="115"/>
        <v>1</v>
      </c>
    </row>
    <row r="5204" spans="1:49" x14ac:dyDescent="0.25">
      <c r="A5204" s="1" t="s">
        <v>715</v>
      </c>
      <c r="B5204" s="1">
        <v>1013080</v>
      </c>
      <c r="C5204" s="1">
        <v>2017</v>
      </c>
      <c r="D5204" s="1" t="s">
        <v>1091</v>
      </c>
      <c r="E5204" s="1" t="s">
        <v>1092</v>
      </c>
      <c r="F5204" s="1" t="s">
        <v>12</v>
      </c>
      <c r="G5204" s="1"/>
      <c r="H5204" s="1"/>
      <c r="I5204" s="1"/>
      <c r="J5204" s="1"/>
      <c r="K5204" s="1" t="s">
        <v>1567</v>
      </c>
      <c r="L5204" s="1" t="s">
        <v>1094</v>
      </c>
      <c r="M5204" s="1" t="s">
        <v>1569</v>
      </c>
      <c r="N5204" s="1"/>
      <c r="O5204" s="1"/>
      <c r="P5204" s="1"/>
      <c r="Q5204" s="1">
        <v>22</v>
      </c>
      <c r="R5204" s="1">
        <v>0</v>
      </c>
      <c r="S5204" s="1">
        <v>0</v>
      </c>
      <c r="T5204" s="1">
        <v>0</v>
      </c>
      <c r="U5204" s="1">
        <v>0</v>
      </c>
      <c r="V5204" s="1">
        <v>0.90500000000000003</v>
      </c>
      <c r="W5204" s="1">
        <v>1.7999999999999999E-2</v>
      </c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>
        <f t="shared" si="115"/>
        <v>22</v>
      </c>
    </row>
    <row r="5205" spans="1:49" x14ac:dyDescent="0.25">
      <c r="A5205" s="1" t="s">
        <v>715</v>
      </c>
      <c r="B5205" s="1">
        <v>1013080</v>
      </c>
      <c r="C5205" s="1">
        <v>2017</v>
      </c>
      <c r="D5205" s="1" t="s">
        <v>1091</v>
      </c>
      <c r="E5205" s="1" t="s">
        <v>1092</v>
      </c>
      <c r="F5205" s="1" t="s">
        <v>12</v>
      </c>
      <c r="G5205" s="1"/>
      <c r="H5205" s="1"/>
      <c r="I5205" s="1"/>
      <c r="J5205" s="1"/>
      <c r="K5205" s="1" t="s">
        <v>1570</v>
      </c>
      <c r="L5205" s="1" t="s">
        <v>1121</v>
      </c>
      <c r="M5205" s="1" t="s">
        <v>2047</v>
      </c>
      <c r="N5205" s="1"/>
      <c r="O5205" s="1"/>
      <c r="P5205" s="1"/>
      <c r="Q5205" s="1">
        <v>1</v>
      </c>
      <c r="R5205" s="1">
        <v>0</v>
      </c>
      <c r="S5205" s="1">
        <v>0</v>
      </c>
      <c r="T5205" s="1">
        <v>0</v>
      </c>
      <c r="U5205" s="1">
        <v>0</v>
      </c>
      <c r="V5205" s="1">
        <v>0.875</v>
      </c>
      <c r="W5205" s="1">
        <v>1.4999999999999999E-2</v>
      </c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>
        <f t="shared" si="115"/>
        <v>1</v>
      </c>
    </row>
    <row r="5206" spans="1:49" x14ac:dyDescent="0.25">
      <c r="A5206" s="1" t="s">
        <v>715</v>
      </c>
      <c r="B5206" s="1">
        <v>1013080</v>
      </c>
      <c r="C5206" s="1">
        <v>2017</v>
      </c>
      <c r="D5206" s="1" t="s">
        <v>1091</v>
      </c>
      <c r="E5206" s="1" t="s">
        <v>1092</v>
      </c>
      <c r="F5206" s="1" t="s">
        <v>12</v>
      </c>
      <c r="G5206" s="1"/>
      <c r="H5206" s="1"/>
      <c r="I5206" s="1"/>
      <c r="J5206" s="1"/>
      <c r="K5206" s="1" t="s">
        <v>1570</v>
      </c>
      <c r="L5206" s="1" t="s">
        <v>1109</v>
      </c>
      <c r="M5206" s="1" t="s">
        <v>1571</v>
      </c>
      <c r="N5206" s="1">
        <v>47</v>
      </c>
      <c r="O5206" s="1">
        <v>60651.51</v>
      </c>
      <c r="P5206" s="1">
        <v>256.7</v>
      </c>
      <c r="Q5206" s="1">
        <v>4</v>
      </c>
      <c r="R5206" s="1">
        <v>0</v>
      </c>
      <c r="S5206" s="1">
        <v>0</v>
      </c>
      <c r="T5206" s="1">
        <v>0</v>
      </c>
      <c r="U5206" s="1">
        <v>0</v>
      </c>
      <c r="V5206" s="1">
        <v>0.90900000000000003</v>
      </c>
      <c r="W5206" s="1">
        <v>1.9E-2</v>
      </c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>
        <f t="shared" si="115"/>
        <v>4</v>
      </c>
    </row>
    <row r="5207" spans="1:49" x14ac:dyDescent="0.25">
      <c r="A5207" s="1" t="s">
        <v>715</v>
      </c>
      <c r="B5207" s="1">
        <v>1013080</v>
      </c>
      <c r="C5207" s="1">
        <v>2017</v>
      </c>
      <c r="D5207" s="1" t="s">
        <v>1091</v>
      </c>
      <c r="E5207" s="1" t="s">
        <v>1092</v>
      </c>
      <c r="F5207" s="1" t="s">
        <v>12</v>
      </c>
      <c r="G5207" s="1"/>
      <c r="H5207" s="1"/>
      <c r="I5207" s="1"/>
      <c r="J5207" s="1"/>
      <c r="K5207" s="1" t="s">
        <v>1570</v>
      </c>
      <c r="L5207" s="1" t="s">
        <v>1094</v>
      </c>
      <c r="M5207" s="1" t="s">
        <v>1572</v>
      </c>
      <c r="N5207" s="1"/>
      <c r="O5207" s="1"/>
      <c r="P5207" s="1"/>
      <c r="Q5207" s="1">
        <v>97</v>
      </c>
      <c r="R5207" s="1">
        <v>0</v>
      </c>
      <c r="S5207" s="1">
        <v>0</v>
      </c>
      <c r="T5207" s="1">
        <v>0</v>
      </c>
      <c r="U5207" s="1">
        <v>0</v>
      </c>
      <c r="V5207" s="1">
        <v>0.89500000000000002</v>
      </c>
      <c r="W5207" s="1">
        <v>1.7000000000000001E-2</v>
      </c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>
        <f t="shared" si="115"/>
        <v>97</v>
      </c>
    </row>
    <row r="5208" spans="1:49" x14ac:dyDescent="0.25">
      <c r="A5208" s="1" t="s">
        <v>715</v>
      </c>
      <c r="B5208" s="1">
        <v>1013080</v>
      </c>
      <c r="C5208" s="1">
        <v>2017</v>
      </c>
      <c r="D5208" s="1" t="s">
        <v>1091</v>
      </c>
      <c r="E5208" s="1" t="s">
        <v>1092</v>
      </c>
      <c r="F5208" s="1" t="s">
        <v>12</v>
      </c>
      <c r="G5208" s="1"/>
      <c r="H5208" s="1"/>
      <c r="I5208" s="1"/>
      <c r="J5208" s="1"/>
      <c r="K5208" s="1" t="s">
        <v>1570</v>
      </c>
      <c r="L5208" s="1" t="s">
        <v>1168</v>
      </c>
      <c r="M5208" s="1" t="s">
        <v>1573</v>
      </c>
      <c r="N5208" s="1"/>
      <c r="O5208" s="1"/>
      <c r="P5208" s="1"/>
      <c r="Q5208" s="1">
        <v>11</v>
      </c>
      <c r="R5208" s="1">
        <v>0</v>
      </c>
      <c r="S5208" s="1">
        <v>0</v>
      </c>
      <c r="T5208" s="1">
        <v>0</v>
      </c>
      <c r="U5208" s="1">
        <v>0</v>
      </c>
      <c r="V5208" s="1">
        <v>0.92600000000000005</v>
      </c>
      <c r="W5208" s="1">
        <v>2.1000000000000001E-2</v>
      </c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>
        <f t="shared" si="115"/>
        <v>11</v>
      </c>
    </row>
    <row r="5209" spans="1:49" x14ac:dyDescent="0.25">
      <c r="A5209" s="1" t="s">
        <v>715</v>
      </c>
      <c r="B5209" s="1">
        <v>1013080</v>
      </c>
      <c r="C5209" s="1">
        <v>2017</v>
      </c>
      <c r="D5209" s="1" t="s">
        <v>1091</v>
      </c>
      <c r="E5209" s="1" t="s">
        <v>1092</v>
      </c>
      <c r="F5209" s="1" t="s">
        <v>12</v>
      </c>
      <c r="G5209" s="1"/>
      <c r="H5209" s="1"/>
      <c r="I5209" s="1"/>
      <c r="J5209" s="1"/>
      <c r="K5209" s="1" t="s">
        <v>1588</v>
      </c>
      <c r="L5209" s="1" t="s">
        <v>1121</v>
      </c>
      <c r="M5209" s="1" t="s">
        <v>2048</v>
      </c>
      <c r="N5209" s="1"/>
      <c r="O5209" s="1"/>
      <c r="P5209" s="1"/>
      <c r="Q5209" s="1">
        <v>12</v>
      </c>
      <c r="R5209" s="1">
        <v>0</v>
      </c>
      <c r="S5209" s="1">
        <v>0</v>
      </c>
      <c r="T5209" s="1">
        <v>0</v>
      </c>
      <c r="U5209" s="1">
        <v>0</v>
      </c>
      <c r="V5209" s="1">
        <v>0.96599999999999997</v>
      </c>
      <c r="W5209" s="1">
        <v>1.2999999999999999E-2</v>
      </c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>
        <f t="shared" si="115"/>
        <v>12</v>
      </c>
    </row>
    <row r="5210" spans="1:49" x14ac:dyDescent="0.25">
      <c r="A5210" s="1" t="s">
        <v>715</v>
      </c>
      <c r="B5210" s="1">
        <v>1013080</v>
      </c>
      <c r="C5210" s="1">
        <v>2017</v>
      </c>
      <c r="D5210" s="1" t="s">
        <v>1091</v>
      </c>
      <c r="E5210" s="1" t="s">
        <v>1092</v>
      </c>
      <c r="F5210" s="1" t="s">
        <v>12</v>
      </c>
      <c r="G5210" s="1"/>
      <c r="H5210" s="1"/>
      <c r="I5210" s="1"/>
      <c r="J5210" s="1"/>
      <c r="K5210" s="1" t="s">
        <v>1588</v>
      </c>
      <c r="L5210" s="1" t="s">
        <v>1109</v>
      </c>
      <c r="M5210" s="1" t="s">
        <v>1589</v>
      </c>
      <c r="N5210" s="1">
        <v>41</v>
      </c>
      <c r="O5210" s="1">
        <v>11683.7</v>
      </c>
      <c r="P5210" s="1">
        <v>65</v>
      </c>
      <c r="Q5210" s="1">
        <v>1</v>
      </c>
      <c r="R5210" s="1">
        <v>0</v>
      </c>
      <c r="S5210" s="1">
        <v>0</v>
      </c>
      <c r="T5210" s="1">
        <v>0</v>
      </c>
      <c r="U5210" s="1">
        <v>0</v>
      </c>
      <c r="V5210" s="1">
        <v>0.96499999999999997</v>
      </c>
      <c r="W5210" s="1">
        <v>1.2999999999999999E-2</v>
      </c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>
        <f t="shared" si="115"/>
        <v>1</v>
      </c>
    </row>
    <row r="5211" spans="1:49" x14ac:dyDescent="0.25">
      <c r="A5211" s="1" t="s">
        <v>715</v>
      </c>
      <c r="B5211" s="1">
        <v>1013080</v>
      </c>
      <c r="C5211" s="1">
        <v>2017</v>
      </c>
      <c r="D5211" s="1" t="s">
        <v>1091</v>
      </c>
      <c r="E5211" s="1" t="s">
        <v>1092</v>
      </c>
      <c r="F5211" s="1" t="s">
        <v>12</v>
      </c>
      <c r="G5211" s="1"/>
      <c r="H5211" s="1"/>
      <c r="I5211" s="1"/>
      <c r="J5211" s="1"/>
      <c r="K5211" s="1" t="s">
        <v>1588</v>
      </c>
      <c r="L5211" s="1" t="s">
        <v>1094</v>
      </c>
      <c r="M5211" s="1" t="s">
        <v>1590</v>
      </c>
      <c r="N5211" s="1"/>
      <c r="O5211" s="1"/>
      <c r="P5211" s="1"/>
      <c r="Q5211" s="1">
        <v>363</v>
      </c>
      <c r="R5211" s="1">
        <v>0</v>
      </c>
      <c r="S5211" s="1">
        <v>0</v>
      </c>
      <c r="T5211" s="1">
        <v>0</v>
      </c>
      <c r="U5211" s="1">
        <v>0</v>
      </c>
      <c r="V5211" s="1">
        <v>0.96</v>
      </c>
      <c r="W5211" s="1">
        <v>1.4E-2</v>
      </c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>
        <f t="shared" si="115"/>
        <v>363</v>
      </c>
    </row>
    <row r="5212" spans="1:49" x14ac:dyDescent="0.25">
      <c r="A5212" s="1" t="s">
        <v>715</v>
      </c>
      <c r="B5212" s="1">
        <v>1013080</v>
      </c>
      <c r="C5212" s="1">
        <v>2017</v>
      </c>
      <c r="D5212" s="1" t="s">
        <v>1091</v>
      </c>
      <c r="E5212" s="1" t="s">
        <v>1092</v>
      </c>
      <c r="F5212" s="1" t="s">
        <v>12</v>
      </c>
      <c r="G5212" s="1"/>
      <c r="H5212" s="1"/>
      <c r="I5212" s="1"/>
      <c r="J5212" s="1"/>
      <c r="K5212" s="1" t="s">
        <v>1594</v>
      </c>
      <c r="L5212" s="1" t="s">
        <v>1121</v>
      </c>
      <c r="M5212" s="1" t="s">
        <v>2049</v>
      </c>
      <c r="N5212" s="1"/>
      <c r="O5212" s="1"/>
      <c r="P5212" s="1"/>
      <c r="Q5212" s="1">
        <v>2</v>
      </c>
      <c r="R5212" s="1">
        <v>0</v>
      </c>
      <c r="S5212" s="1">
        <v>0</v>
      </c>
      <c r="T5212" s="1">
        <v>0</v>
      </c>
      <c r="U5212" s="1">
        <v>0</v>
      </c>
      <c r="V5212" s="1">
        <v>0.876</v>
      </c>
      <c r="W5212" s="1">
        <v>1.4E-2</v>
      </c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>
        <f t="shared" si="115"/>
        <v>2</v>
      </c>
    </row>
    <row r="5213" spans="1:49" x14ac:dyDescent="0.25">
      <c r="A5213" s="1" t="s">
        <v>715</v>
      </c>
      <c r="B5213" s="1">
        <v>1013080</v>
      </c>
      <c r="C5213" s="1">
        <v>2017</v>
      </c>
      <c r="D5213" s="1" t="s">
        <v>1091</v>
      </c>
      <c r="E5213" s="1" t="s">
        <v>1092</v>
      </c>
      <c r="F5213" s="1" t="s">
        <v>12</v>
      </c>
      <c r="G5213" s="1"/>
      <c r="H5213" s="1"/>
      <c r="I5213" s="1"/>
      <c r="J5213" s="1"/>
      <c r="K5213" s="1" t="s">
        <v>1594</v>
      </c>
      <c r="L5213" s="1" t="s">
        <v>1109</v>
      </c>
      <c r="M5213" s="1" t="s">
        <v>1595</v>
      </c>
      <c r="N5213" s="1">
        <v>53</v>
      </c>
      <c r="O5213" s="1">
        <v>0</v>
      </c>
      <c r="P5213" s="1">
        <v>73.8</v>
      </c>
      <c r="Q5213" s="1">
        <v>1</v>
      </c>
      <c r="R5213" s="1">
        <v>0</v>
      </c>
      <c r="S5213" s="1">
        <v>0</v>
      </c>
      <c r="T5213" s="1">
        <v>0</v>
      </c>
      <c r="U5213" s="1">
        <v>0</v>
      </c>
      <c r="V5213" s="1">
        <v>0.873</v>
      </c>
      <c r="W5213" s="1">
        <v>1.2999999999999999E-2</v>
      </c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>
        <f t="shared" si="115"/>
        <v>1</v>
      </c>
    </row>
    <row r="5214" spans="1:49" x14ac:dyDescent="0.25">
      <c r="A5214" s="1" t="s">
        <v>715</v>
      </c>
      <c r="B5214" s="1">
        <v>1013080</v>
      </c>
      <c r="C5214" s="1">
        <v>2017</v>
      </c>
      <c r="D5214" s="1" t="s">
        <v>1091</v>
      </c>
      <c r="E5214" s="1" t="s">
        <v>1092</v>
      </c>
      <c r="F5214" s="1" t="s">
        <v>12</v>
      </c>
      <c r="G5214" s="1"/>
      <c r="H5214" s="1"/>
      <c r="I5214" s="1"/>
      <c r="J5214" s="1"/>
      <c r="K5214" s="1" t="s">
        <v>1594</v>
      </c>
      <c r="L5214" s="1" t="s">
        <v>1094</v>
      </c>
      <c r="M5214" s="1" t="s">
        <v>1596</v>
      </c>
      <c r="N5214" s="1"/>
      <c r="O5214" s="1"/>
      <c r="P5214" s="1"/>
      <c r="Q5214" s="1">
        <v>149</v>
      </c>
      <c r="R5214" s="1">
        <v>0</v>
      </c>
      <c r="S5214" s="1">
        <v>0</v>
      </c>
      <c r="T5214" s="1">
        <v>0</v>
      </c>
      <c r="U5214" s="1">
        <v>0</v>
      </c>
      <c r="V5214" s="1">
        <v>0.86899999999999999</v>
      </c>
      <c r="W5214" s="1">
        <v>1.4999999999999999E-2</v>
      </c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>
        <f t="shared" si="115"/>
        <v>149</v>
      </c>
    </row>
    <row r="5215" spans="1:49" x14ac:dyDescent="0.25">
      <c r="A5215" s="1" t="s">
        <v>715</v>
      </c>
      <c r="B5215" s="1">
        <v>1013080</v>
      </c>
      <c r="C5215" s="1">
        <v>2017</v>
      </c>
      <c r="D5215" s="1" t="s">
        <v>1091</v>
      </c>
      <c r="E5215" s="1" t="s">
        <v>1092</v>
      </c>
      <c r="F5215" s="1" t="s">
        <v>12</v>
      </c>
      <c r="G5215" s="1"/>
      <c r="H5215" s="1"/>
      <c r="I5215" s="1"/>
      <c r="J5215" s="1"/>
      <c r="K5215" s="1" t="s">
        <v>1594</v>
      </c>
      <c r="L5215" s="1" t="s">
        <v>1168</v>
      </c>
      <c r="M5215" s="1" t="s">
        <v>1597</v>
      </c>
      <c r="N5215" s="1"/>
      <c r="O5215" s="1"/>
      <c r="P5215" s="1"/>
      <c r="Q5215" s="1">
        <v>79</v>
      </c>
      <c r="R5215" s="1">
        <v>0</v>
      </c>
      <c r="S5215" s="1">
        <v>0</v>
      </c>
      <c r="T5215" s="1">
        <v>0</v>
      </c>
      <c r="U5215" s="1">
        <v>0</v>
      </c>
      <c r="V5215" s="1">
        <v>0.93799999999999994</v>
      </c>
      <c r="W5215" s="1">
        <v>2.1000000000000001E-2</v>
      </c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>
        <f t="shared" si="115"/>
        <v>79</v>
      </c>
    </row>
    <row r="5216" spans="1:49" x14ac:dyDescent="0.25">
      <c r="A5216" s="1" t="s">
        <v>715</v>
      </c>
      <c r="B5216" s="1">
        <v>1013080</v>
      </c>
      <c r="C5216" s="1">
        <v>2017</v>
      </c>
      <c r="D5216" s="1" t="s">
        <v>1091</v>
      </c>
      <c r="E5216" s="1" t="s">
        <v>1092</v>
      </c>
      <c r="F5216" s="1" t="s">
        <v>12</v>
      </c>
      <c r="G5216" s="1"/>
      <c r="H5216" s="1"/>
      <c r="I5216" s="1"/>
      <c r="J5216" s="1"/>
      <c r="K5216" s="1" t="s">
        <v>1601</v>
      </c>
      <c r="L5216" s="1" t="s">
        <v>1121</v>
      </c>
      <c r="M5216" s="1" t="s">
        <v>2050</v>
      </c>
      <c r="N5216" s="1"/>
      <c r="O5216" s="1"/>
      <c r="P5216" s="1"/>
      <c r="Q5216" s="1">
        <v>3</v>
      </c>
      <c r="R5216" s="1">
        <v>0</v>
      </c>
      <c r="S5216" s="1">
        <v>0</v>
      </c>
      <c r="T5216" s="1">
        <v>0</v>
      </c>
      <c r="U5216" s="1">
        <v>0</v>
      </c>
      <c r="V5216" s="1">
        <v>0.92600000000000005</v>
      </c>
      <c r="W5216" s="1">
        <v>2.1000000000000001E-2</v>
      </c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>
        <f t="shared" si="115"/>
        <v>3</v>
      </c>
    </row>
    <row r="5217" spans="1:49" x14ac:dyDescent="0.25">
      <c r="A5217" s="1" t="s">
        <v>715</v>
      </c>
      <c r="B5217" s="1">
        <v>1013080</v>
      </c>
      <c r="C5217" s="1">
        <v>2017</v>
      </c>
      <c r="D5217" s="1" t="s">
        <v>1091</v>
      </c>
      <c r="E5217" s="1" t="s">
        <v>1092</v>
      </c>
      <c r="F5217" s="1" t="s">
        <v>12</v>
      </c>
      <c r="G5217" s="1"/>
      <c r="H5217" s="1"/>
      <c r="I5217" s="1"/>
      <c r="J5217" s="1"/>
      <c r="K5217" s="1" t="s">
        <v>1601</v>
      </c>
      <c r="L5217" s="1" t="s">
        <v>1094</v>
      </c>
      <c r="M5217" s="1" t="s">
        <v>1603</v>
      </c>
      <c r="N5217" s="1"/>
      <c r="O5217" s="1"/>
      <c r="P5217" s="1"/>
      <c r="Q5217" s="1">
        <v>263</v>
      </c>
      <c r="R5217" s="1">
        <v>0</v>
      </c>
      <c r="S5217" s="1">
        <v>0</v>
      </c>
      <c r="T5217" s="1">
        <v>0</v>
      </c>
      <c r="U5217" s="1">
        <v>0</v>
      </c>
      <c r="V5217" s="1">
        <v>0.93100000000000005</v>
      </c>
      <c r="W5217" s="1">
        <v>2.1000000000000001E-2</v>
      </c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>
        <f t="shared" si="115"/>
        <v>263</v>
      </c>
    </row>
    <row r="5218" spans="1:49" x14ac:dyDescent="0.25">
      <c r="A5218" s="1" t="s">
        <v>715</v>
      </c>
      <c r="B5218" s="1">
        <v>1013080</v>
      </c>
      <c r="C5218" s="1">
        <v>2017</v>
      </c>
      <c r="D5218" s="1" t="s">
        <v>1091</v>
      </c>
      <c r="E5218" s="1" t="s">
        <v>1092</v>
      </c>
      <c r="F5218" s="1" t="s">
        <v>12</v>
      </c>
      <c r="G5218" s="1"/>
      <c r="H5218" s="1"/>
      <c r="I5218" s="1"/>
      <c r="J5218" s="1"/>
      <c r="K5218" s="1" t="s">
        <v>1601</v>
      </c>
      <c r="L5218" s="1" t="s">
        <v>1168</v>
      </c>
      <c r="M5218" s="1" t="s">
        <v>2320</v>
      </c>
      <c r="N5218" s="1"/>
      <c r="O5218" s="1"/>
      <c r="P5218" s="1"/>
      <c r="Q5218" s="1">
        <v>1</v>
      </c>
      <c r="R5218" s="1">
        <v>0</v>
      </c>
      <c r="S5218" s="1">
        <v>0</v>
      </c>
      <c r="T5218" s="1">
        <v>0</v>
      </c>
      <c r="U5218" s="1">
        <v>0</v>
      </c>
      <c r="V5218" s="1">
        <v>0.93100000000000005</v>
      </c>
      <c r="W5218" s="1">
        <v>2.1000000000000001E-2</v>
      </c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>
        <f t="shared" si="115"/>
        <v>1</v>
      </c>
    </row>
    <row r="5219" spans="1:49" x14ac:dyDescent="0.25">
      <c r="A5219" s="1" t="s">
        <v>149</v>
      </c>
      <c r="B5219" s="1">
        <v>1013087</v>
      </c>
      <c r="C5219" s="1">
        <v>2017</v>
      </c>
      <c r="D5219" s="1" t="s">
        <v>1091</v>
      </c>
      <c r="E5219" s="1" t="s">
        <v>1092</v>
      </c>
      <c r="F5219" s="1" t="s">
        <v>12</v>
      </c>
      <c r="G5219" s="1"/>
      <c r="H5219" s="1"/>
      <c r="I5219" s="1"/>
      <c r="J5219" s="1"/>
      <c r="K5219" s="1" t="s">
        <v>1642</v>
      </c>
      <c r="L5219" s="1" t="s">
        <v>1109</v>
      </c>
      <c r="M5219" s="1" t="s">
        <v>1643</v>
      </c>
      <c r="N5219" s="1">
        <v>37.6666667</v>
      </c>
      <c r="O5219" s="1">
        <v>682.25099999999998</v>
      </c>
      <c r="P5219" s="1">
        <v>31.7</v>
      </c>
      <c r="Q5219" s="1">
        <v>11</v>
      </c>
      <c r="R5219" s="1">
        <v>3</v>
      </c>
      <c r="S5219" s="1">
        <v>0</v>
      </c>
      <c r="T5219" s="1">
        <v>8</v>
      </c>
      <c r="U5219" s="1">
        <v>0</v>
      </c>
      <c r="V5219" s="1">
        <v>0.72099999999999997</v>
      </c>
      <c r="W5219" s="1">
        <v>2.1000000000000001E-2</v>
      </c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>
        <f t="shared" si="115"/>
        <v>11</v>
      </c>
    </row>
    <row r="5220" spans="1:49" x14ac:dyDescent="0.25">
      <c r="A5220" s="1" t="s">
        <v>149</v>
      </c>
      <c r="B5220" s="1">
        <v>1013087</v>
      </c>
      <c r="C5220" s="1">
        <v>2017</v>
      </c>
      <c r="D5220" s="1" t="s">
        <v>1091</v>
      </c>
      <c r="E5220" s="1" t="s">
        <v>1092</v>
      </c>
      <c r="F5220" s="1" t="s">
        <v>12</v>
      </c>
      <c r="G5220" s="1"/>
      <c r="H5220" s="1"/>
      <c r="I5220" s="1"/>
      <c r="J5220" s="1"/>
      <c r="K5220" s="1" t="s">
        <v>1098</v>
      </c>
      <c r="L5220" s="1" t="s">
        <v>1109</v>
      </c>
      <c r="M5220" s="1" t="s">
        <v>1453</v>
      </c>
      <c r="N5220" s="1">
        <v>34.9</v>
      </c>
      <c r="O5220" s="1">
        <v>0</v>
      </c>
      <c r="P5220" s="1">
        <v>39.700000000000003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0.627</v>
      </c>
      <c r="W5220" s="1">
        <v>1.0999999999999999E-2</v>
      </c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>
        <f t="shared" si="115"/>
        <v>0</v>
      </c>
    </row>
    <row r="5221" spans="1:49" x14ac:dyDescent="0.25">
      <c r="A5221" s="1" t="s">
        <v>149</v>
      </c>
      <c r="B5221" s="1">
        <v>1013087</v>
      </c>
      <c r="C5221" s="1">
        <v>2017</v>
      </c>
      <c r="D5221" s="1" t="s">
        <v>1091</v>
      </c>
      <c r="E5221" s="1" t="s">
        <v>1092</v>
      </c>
      <c r="F5221" s="1" t="s">
        <v>12</v>
      </c>
      <c r="G5221" s="1"/>
      <c r="H5221" s="1"/>
      <c r="I5221" s="1"/>
      <c r="J5221" s="1"/>
      <c r="K5221" s="1" t="s">
        <v>1644</v>
      </c>
      <c r="L5221" s="1" t="s">
        <v>1109</v>
      </c>
      <c r="M5221" s="1" t="s">
        <v>1645</v>
      </c>
      <c r="N5221" s="1">
        <v>32.135778799999997</v>
      </c>
      <c r="O5221" s="1">
        <v>462.56475399999999</v>
      </c>
      <c r="P5221" s="1">
        <v>24.3</v>
      </c>
      <c r="Q5221" s="1">
        <v>85</v>
      </c>
      <c r="R5221" s="1">
        <v>0</v>
      </c>
      <c r="S5221" s="1">
        <v>0</v>
      </c>
      <c r="T5221" s="1">
        <v>0</v>
      </c>
      <c r="U5221" s="1">
        <v>2</v>
      </c>
      <c r="V5221" s="1">
        <v>0.64900000000000002</v>
      </c>
      <c r="W5221" s="1">
        <v>1.4999999999999999E-2</v>
      </c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>
        <f t="shared" si="115"/>
        <v>87</v>
      </c>
    </row>
    <row r="5222" spans="1:49" x14ac:dyDescent="0.25">
      <c r="A5222" s="1" t="s">
        <v>149</v>
      </c>
      <c r="B5222" s="1">
        <v>1013087</v>
      </c>
      <c r="C5222" s="1">
        <v>2017</v>
      </c>
      <c r="D5222" s="1" t="s">
        <v>1091</v>
      </c>
      <c r="E5222" s="1" t="s">
        <v>1092</v>
      </c>
      <c r="F5222" s="1" t="s">
        <v>12</v>
      </c>
      <c r="G5222" s="1"/>
      <c r="H5222" s="1"/>
      <c r="I5222" s="1"/>
      <c r="J5222" s="1"/>
      <c r="K5222" s="1" t="s">
        <v>1646</v>
      </c>
      <c r="L5222" s="1" t="s">
        <v>1109</v>
      </c>
      <c r="M5222" s="1" t="s">
        <v>1647</v>
      </c>
      <c r="N5222" s="1">
        <v>33.515384599999997</v>
      </c>
      <c r="O5222" s="1">
        <v>78910.026846199995</v>
      </c>
      <c r="P5222" s="1">
        <v>47.7</v>
      </c>
      <c r="Q5222" s="1">
        <v>32</v>
      </c>
      <c r="R5222" s="1">
        <v>0</v>
      </c>
      <c r="S5222" s="1">
        <v>0</v>
      </c>
      <c r="T5222" s="1">
        <v>5</v>
      </c>
      <c r="U5222" s="1">
        <v>5</v>
      </c>
      <c r="V5222" s="1">
        <v>0.49399999999999999</v>
      </c>
      <c r="W5222" s="1">
        <v>2.3E-2</v>
      </c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>
        <f t="shared" si="115"/>
        <v>37</v>
      </c>
    </row>
    <row r="5223" spans="1:49" x14ac:dyDescent="0.25">
      <c r="A5223" s="1" t="s">
        <v>149</v>
      </c>
      <c r="B5223" s="1">
        <v>1013087</v>
      </c>
      <c r="C5223" s="1">
        <v>2017</v>
      </c>
      <c r="D5223" s="1" t="s">
        <v>1091</v>
      </c>
      <c r="E5223" s="1" t="s">
        <v>1092</v>
      </c>
      <c r="F5223" s="1" t="s">
        <v>12</v>
      </c>
      <c r="G5223" s="1"/>
      <c r="H5223" s="1"/>
      <c r="I5223" s="1"/>
      <c r="J5223" s="1"/>
      <c r="K5223" s="1" t="s">
        <v>1691</v>
      </c>
      <c r="L5223" s="1" t="s">
        <v>1109</v>
      </c>
      <c r="M5223" s="1" t="s">
        <v>1692</v>
      </c>
      <c r="N5223" s="1">
        <v>36.6666667</v>
      </c>
      <c r="O5223" s="1">
        <v>0</v>
      </c>
      <c r="P5223" s="1">
        <v>39.700000000000003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0.85799999999999998</v>
      </c>
      <c r="W5223" s="1">
        <v>0.01</v>
      </c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>
        <f t="shared" si="115"/>
        <v>0</v>
      </c>
    </row>
    <row r="5224" spans="1:49" x14ac:dyDescent="0.25">
      <c r="A5224" s="1" t="s">
        <v>149</v>
      </c>
      <c r="B5224" s="1">
        <v>1013087</v>
      </c>
      <c r="C5224" s="1">
        <v>2017</v>
      </c>
      <c r="D5224" s="1" t="s">
        <v>1091</v>
      </c>
      <c r="E5224" s="1" t="s">
        <v>1092</v>
      </c>
      <c r="F5224" s="1" t="s">
        <v>12</v>
      </c>
      <c r="G5224" s="1"/>
      <c r="H5224" s="1"/>
      <c r="I5224" s="1"/>
      <c r="J5224" s="1"/>
      <c r="K5224" s="1" t="s">
        <v>2742</v>
      </c>
      <c r="L5224" s="1" t="s">
        <v>1121</v>
      </c>
      <c r="M5224" s="1" t="s">
        <v>2743</v>
      </c>
      <c r="N5224" s="1"/>
      <c r="O5224" s="1"/>
      <c r="P5224" s="1"/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0.68100000000000005</v>
      </c>
      <c r="W5224" s="1">
        <v>0.02</v>
      </c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>
        <f t="shared" si="115"/>
        <v>0</v>
      </c>
    </row>
    <row r="5225" spans="1:49" x14ac:dyDescent="0.25">
      <c r="A5225" s="1" t="s">
        <v>149</v>
      </c>
      <c r="B5225" s="1">
        <v>1013087</v>
      </c>
      <c r="C5225" s="1">
        <v>2017</v>
      </c>
      <c r="D5225" s="1" t="s">
        <v>1091</v>
      </c>
      <c r="E5225" s="1" t="s">
        <v>1092</v>
      </c>
      <c r="F5225" s="1" t="s">
        <v>12</v>
      </c>
      <c r="G5225" s="1"/>
      <c r="H5225" s="1"/>
      <c r="I5225" s="1"/>
      <c r="J5225" s="1"/>
      <c r="K5225" s="1" t="s">
        <v>1648</v>
      </c>
      <c r="L5225" s="1" t="s">
        <v>1109</v>
      </c>
      <c r="M5225" s="1" t="s">
        <v>1649</v>
      </c>
      <c r="N5225" s="1">
        <v>34.774000000000001</v>
      </c>
      <c r="O5225" s="1">
        <v>4210.4661950999998</v>
      </c>
      <c r="P5225" s="1">
        <v>68.599999999999994</v>
      </c>
      <c r="Q5225" s="1">
        <v>34</v>
      </c>
      <c r="R5225" s="1">
        <v>0</v>
      </c>
      <c r="S5225" s="1">
        <v>0</v>
      </c>
      <c r="T5225" s="1">
        <v>19</v>
      </c>
      <c r="U5225" s="1">
        <v>0</v>
      </c>
      <c r="V5225" s="1">
        <v>0.64</v>
      </c>
      <c r="W5225" s="1">
        <v>1.0999999999999999E-2</v>
      </c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>
        <f t="shared" si="115"/>
        <v>34</v>
      </c>
    </row>
    <row r="5226" spans="1:49" x14ac:dyDescent="0.25">
      <c r="A5226" s="1" t="s">
        <v>149</v>
      </c>
      <c r="B5226" s="1">
        <v>1013087</v>
      </c>
      <c r="C5226" s="1">
        <v>2017</v>
      </c>
      <c r="D5226" s="1" t="s">
        <v>1091</v>
      </c>
      <c r="E5226" s="1" t="s">
        <v>1092</v>
      </c>
      <c r="F5226" s="1" t="s">
        <v>12</v>
      </c>
      <c r="G5226" s="1"/>
      <c r="H5226" s="1"/>
      <c r="I5226" s="1"/>
      <c r="J5226" s="1"/>
      <c r="K5226" s="1" t="s">
        <v>2744</v>
      </c>
      <c r="L5226" s="1" t="s">
        <v>1109</v>
      </c>
      <c r="M5226" s="1" t="s">
        <v>2840</v>
      </c>
      <c r="N5226" s="1">
        <v>42.1</v>
      </c>
      <c r="O5226" s="1">
        <v>6293.7857333000002</v>
      </c>
      <c r="P5226" s="1">
        <v>39.700000000000003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0.69</v>
      </c>
      <c r="W5226" s="1">
        <v>1.9E-2</v>
      </c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>
        <f t="shared" si="115"/>
        <v>0</v>
      </c>
    </row>
    <row r="5227" spans="1:49" x14ac:dyDescent="0.25">
      <c r="A5227" s="1" t="s">
        <v>149</v>
      </c>
      <c r="B5227" s="1">
        <v>1013087</v>
      </c>
      <c r="C5227" s="1">
        <v>2017</v>
      </c>
      <c r="D5227" s="1" t="s">
        <v>1091</v>
      </c>
      <c r="E5227" s="1" t="s">
        <v>1092</v>
      </c>
      <c r="F5227" s="1" t="s">
        <v>12</v>
      </c>
      <c r="G5227" s="1"/>
      <c r="H5227" s="1"/>
      <c r="I5227" s="1"/>
      <c r="J5227" s="1"/>
      <c r="K5227" s="1" t="s">
        <v>2258</v>
      </c>
      <c r="L5227" s="1" t="s">
        <v>1121</v>
      </c>
      <c r="M5227" s="1" t="s">
        <v>2822</v>
      </c>
      <c r="N5227" s="1"/>
      <c r="O5227" s="1"/>
      <c r="P5227" s="1"/>
      <c r="Q5227" s="1">
        <v>7</v>
      </c>
      <c r="R5227" s="1">
        <v>0</v>
      </c>
      <c r="S5227" s="1">
        <v>0</v>
      </c>
      <c r="T5227" s="1">
        <v>0</v>
      </c>
      <c r="U5227" s="1">
        <v>0</v>
      </c>
      <c r="V5227" s="1">
        <v>0.65400000000000003</v>
      </c>
      <c r="W5227" s="1">
        <v>2.4E-2</v>
      </c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>
        <f t="shared" si="115"/>
        <v>7</v>
      </c>
    </row>
    <row r="5228" spans="1:49" x14ac:dyDescent="0.25">
      <c r="A5228" s="1" t="s">
        <v>149</v>
      </c>
      <c r="B5228" s="1">
        <v>1013087</v>
      </c>
      <c r="C5228" s="1">
        <v>2017</v>
      </c>
      <c r="D5228" s="1" t="s">
        <v>1091</v>
      </c>
      <c r="E5228" s="1" t="s">
        <v>1092</v>
      </c>
      <c r="F5228" s="1" t="s">
        <v>12</v>
      </c>
      <c r="G5228" s="1"/>
      <c r="H5228" s="1"/>
      <c r="I5228" s="1"/>
      <c r="J5228" s="1"/>
      <c r="K5228" s="1" t="s">
        <v>2258</v>
      </c>
      <c r="L5228" s="1" t="s">
        <v>1109</v>
      </c>
      <c r="M5228" s="1" t="s">
        <v>2259</v>
      </c>
      <c r="N5228" s="1">
        <v>32.8536</v>
      </c>
      <c r="O5228" s="1">
        <v>1392.3732264</v>
      </c>
      <c r="P5228" s="1">
        <v>26.4</v>
      </c>
      <c r="Q5228" s="1">
        <v>9</v>
      </c>
      <c r="R5228" s="1">
        <v>0</v>
      </c>
      <c r="S5228" s="1">
        <v>0</v>
      </c>
      <c r="T5228" s="1">
        <v>0</v>
      </c>
      <c r="U5228" s="1">
        <v>1</v>
      </c>
      <c r="V5228" s="1">
        <v>0.65400000000000003</v>
      </c>
      <c r="W5228" s="1">
        <v>2.4E-2</v>
      </c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>
        <f t="shared" si="115"/>
        <v>10</v>
      </c>
    </row>
    <row r="5229" spans="1:49" x14ac:dyDescent="0.25">
      <c r="A5229" s="1" t="s">
        <v>882</v>
      </c>
      <c r="B5229" s="1">
        <v>1013089</v>
      </c>
      <c r="C5229" s="1">
        <v>2017</v>
      </c>
      <c r="D5229" s="1" t="s">
        <v>1091</v>
      </c>
      <c r="E5229" s="1" t="s">
        <v>1092</v>
      </c>
      <c r="F5229" s="1" t="s">
        <v>12</v>
      </c>
      <c r="G5229" s="1"/>
      <c r="H5229" s="1"/>
      <c r="I5229" s="1"/>
      <c r="J5229" s="1"/>
      <c r="K5229" s="1" t="s">
        <v>1498</v>
      </c>
      <c r="L5229" s="1" t="s">
        <v>1168</v>
      </c>
      <c r="M5229" s="1" t="s">
        <v>1499</v>
      </c>
      <c r="N5229" s="1"/>
      <c r="O5229" s="1"/>
      <c r="P5229" s="1"/>
      <c r="Q5229" s="1">
        <v>12</v>
      </c>
      <c r="R5229" s="1">
        <v>0</v>
      </c>
      <c r="S5229" s="1">
        <v>0</v>
      </c>
      <c r="T5229" s="1">
        <v>2</v>
      </c>
      <c r="U5229" s="1">
        <v>0</v>
      </c>
      <c r="V5229" s="1">
        <v>6.8000000000000005E-2</v>
      </c>
      <c r="W5229" s="1">
        <v>0</v>
      </c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>
        <f t="shared" si="115"/>
        <v>12</v>
      </c>
    </row>
    <row r="5230" spans="1:49" x14ac:dyDescent="0.25">
      <c r="A5230" s="1" t="s">
        <v>882</v>
      </c>
      <c r="B5230" s="1">
        <v>1013089</v>
      </c>
      <c r="C5230" s="1">
        <v>2017</v>
      </c>
      <c r="D5230" s="1" t="s">
        <v>1091</v>
      </c>
      <c r="E5230" s="1" t="s">
        <v>1092</v>
      </c>
      <c r="F5230" s="1" t="s">
        <v>12</v>
      </c>
      <c r="G5230" s="1"/>
      <c r="H5230" s="1"/>
      <c r="I5230" s="1"/>
      <c r="J5230" s="1"/>
      <c r="K5230" s="1" t="s">
        <v>1678</v>
      </c>
      <c r="L5230" s="1" t="s">
        <v>1168</v>
      </c>
      <c r="M5230" s="1" t="s">
        <v>1679</v>
      </c>
      <c r="N5230" s="1"/>
      <c r="O5230" s="1"/>
      <c r="P5230" s="1"/>
      <c r="Q5230" s="1">
        <v>6</v>
      </c>
      <c r="R5230" s="1">
        <v>0</v>
      </c>
      <c r="S5230" s="1">
        <v>0</v>
      </c>
      <c r="T5230" s="1">
        <v>2</v>
      </c>
      <c r="U5230" s="1">
        <v>0</v>
      </c>
      <c r="V5230" s="1">
        <v>6.8000000000000005E-2</v>
      </c>
      <c r="W5230" s="1">
        <v>0</v>
      </c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>
        <f t="shared" si="115"/>
        <v>6</v>
      </c>
    </row>
    <row r="5231" spans="1:49" x14ac:dyDescent="0.25">
      <c r="A5231" s="1" t="s">
        <v>882</v>
      </c>
      <c r="B5231" s="1">
        <v>1013089</v>
      </c>
      <c r="C5231" s="1">
        <v>2017</v>
      </c>
      <c r="D5231" s="1" t="s">
        <v>1091</v>
      </c>
      <c r="E5231" s="1" t="s">
        <v>1092</v>
      </c>
      <c r="F5231" s="1" t="s">
        <v>12</v>
      </c>
      <c r="G5231" s="1"/>
      <c r="H5231" s="1"/>
      <c r="I5231" s="1"/>
      <c r="J5231" s="1"/>
      <c r="K5231" s="1" t="s">
        <v>2153</v>
      </c>
      <c r="L5231" s="1" t="s">
        <v>1168</v>
      </c>
      <c r="M5231" s="1" t="s">
        <v>3196</v>
      </c>
      <c r="N5231" s="1"/>
      <c r="O5231" s="1"/>
      <c r="P5231" s="1"/>
      <c r="Q5231" s="1">
        <v>4</v>
      </c>
      <c r="R5231" s="1">
        <v>0</v>
      </c>
      <c r="S5231" s="1">
        <v>0</v>
      </c>
      <c r="T5231" s="1">
        <v>2</v>
      </c>
      <c r="U5231" s="1">
        <v>0</v>
      </c>
      <c r="V5231" s="1">
        <v>6.8000000000000005E-2</v>
      </c>
      <c r="W5231" s="1">
        <v>0</v>
      </c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>
        <f t="shared" si="115"/>
        <v>4</v>
      </c>
    </row>
    <row r="5232" spans="1:49" x14ac:dyDescent="0.25">
      <c r="A5232" s="1" t="s">
        <v>133</v>
      </c>
      <c r="B5232" s="1">
        <v>1013091</v>
      </c>
      <c r="C5232" s="1">
        <v>2017</v>
      </c>
      <c r="D5232" s="1" t="s">
        <v>1091</v>
      </c>
      <c r="E5232" s="1" t="s">
        <v>1092</v>
      </c>
      <c r="F5232" s="1" t="s">
        <v>12</v>
      </c>
      <c r="G5232" s="1"/>
      <c r="H5232" s="1"/>
      <c r="I5232" s="1"/>
      <c r="J5232" s="1"/>
      <c r="K5232" s="1" t="s">
        <v>2541</v>
      </c>
      <c r="L5232" s="1" t="s">
        <v>1109</v>
      </c>
      <c r="M5232" s="1" t="s">
        <v>2542</v>
      </c>
      <c r="N5232" s="1">
        <v>48.796999999999997</v>
      </c>
      <c r="O5232" s="1">
        <v>0.56999999999999995</v>
      </c>
      <c r="P5232" s="1">
        <v>20</v>
      </c>
      <c r="Q5232" s="1">
        <v>24</v>
      </c>
      <c r="R5232" s="1">
        <v>24</v>
      </c>
      <c r="S5232" s="1">
        <v>0</v>
      </c>
      <c r="T5232" s="1">
        <v>0</v>
      </c>
      <c r="U5232" s="1">
        <v>0</v>
      </c>
      <c r="V5232" s="1">
        <v>0.60599999999999998</v>
      </c>
      <c r="W5232" s="1">
        <v>5.5E-2</v>
      </c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>
        <f t="shared" si="115"/>
        <v>24</v>
      </c>
    </row>
    <row r="5233" spans="1:49" x14ac:dyDescent="0.25">
      <c r="A5233" s="1" t="s">
        <v>133</v>
      </c>
      <c r="B5233" s="1">
        <v>1013091</v>
      </c>
      <c r="C5233" s="1">
        <v>2017</v>
      </c>
      <c r="D5233" s="1" t="s">
        <v>1091</v>
      </c>
      <c r="E5233" s="1" t="s">
        <v>1092</v>
      </c>
      <c r="F5233" s="1" t="s">
        <v>12</v>
      </c>
      <c r="G5233" s="1"/>
      <c r="H5233" s="1"/>
      <c r="I5233" s="1"/>
      <c r="J5233" s="1"/>
      <c r="K5233" s="1" t="s">
        <v>3088</v>
      </c>
      <c r="L5233" s="1" t="s">
        <v>1109</v>
      </c>
      <c r="M5233" s="1" t="s">
        <v>3089</v>
      </c>
      <c r="N5233" s="1">
        <v>45.378999999999998</v>
      </c>
      <c r="O5233" s="1">
        <v>1.07</v>
      </c>
      <c r="P5233" s="1">
        <v>20</v>
      </c>
      <c r="Q5233" s="1">
        <v>3</v>
      </c>
      <c r="R5233" s="1">
        <v>3</v>
      </c>
      <c r="S5233" s="1">
        <v>0</v>
      </c>
      <c r="T5233" s="1">
        <v>0</v>
      </c>
      <c r="U5233" s="1">
        <v>0</v>
      </c>
      <c r="V5233" s="1">
        <v>0.65</v>
      </c>
      <c r="W5233" s="1">
        <v>4.5999999999999999E-2</v>
      </c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>
        <f t="shared" si="115"/>
        <v>3</v>
      </c>
    </row>
    <row r="5234" spans="1:49" x14ac:dyDescent="0.25">
      <c r="A5234" s="1" t="s">
        <v>326</v>
      </c>
      <c r="B5234" s="1">
        <v>1013100</v>
      </c>
      <c r="C5234" s="1">
        <v>2017</v>
      </c>
      <c r="D5234" s="1" t="s">
        <v>1091</v>
      </c>
      <c r="E5234" s="1" t="s">
        <v>1092</v>
      </c>
      <c r="F5234" s="1" t="s">
        <v>12</v>
      </c>
      <c r="G5234" s="1"/>
      <c r="H5234" s="1"/>
      <c r="I5234" s="1"/>
      <c r="J5234" s="1"/>
      <c r="K5234" s="1" t="s">
        <v>1757</v>
      </c>
      <c r="L5234" s="1" t="s">
        <v>1168</v>
      </c>
      <c r="M5234" s="1" t="s">
        <v>2599</v>
      </c>
      <c r="N5234" s="1"/>
      <c r="O5234" s="1"/>
      <c r="P5234" s="1"/>
      <c r="Q5234" s="1">
        <v>162</v>
      </c>
      <c r="R5234" s="1">
        <v>0</v>
      </c>
      <c r="S5234" s="1">
        <v>0</v>
      </c>
      <c r="T5234" s="1">
        <v>1</v>
      </c>
      <c r="U5234" s="1">
        <v>0</v>
      </c>
      <c r="V5234" s="1">
        <v>0.93700000000000006</v>
      </c>
      <c r="W5234" s="1">
        <v>5.1999999999999998E-2</v>
      </c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>
        <f t="shared" si="115"/>
        <v>162</v>
      </c>
    </row>
    <row r="5235" spans="1:49" x14ac:dyDescent="0.25">
      <c r="A5235" s="1" t="s">
        <v>770</v>
      </c>
      <c r="B5235" s="1">
        <v>1013101</v>
      </c>
      <c r="C5235" s="1">
        <v>2017</v>
      </c>
      <c r="D5235" s="1" t="s">
        <v>1091</v>
      </c>
      <c r="E5235" s="1" t="s">
        <v>1092</v>
      </c>
      <c r="F5235" s="1" t="s">
        <v>12</v>
      </c>
      <c r="G5235" s="1"/>
      <c r="H5235" s="1"/>
      <c r="I5235" s="1"/>
      <c r="J5235" s="1"/>
      <c r="K5235" s="1" t="s">
        <v>2452</v>
      </c>
      <c r="L5235" s="1" t="s">
        <v>1094</v>
      </c>
      <c r="M5235" s="1" t="s">
        <v>2658</v>
      </c>
      <c r="N5235" s="1"/>
      <c r="O5235" s="1"/>
      <c r="P5235" s="1"/>
      <c r="Q5235" s="1">
        <v>4</v>
      </c>
      <c r="R5235" s="1">
        <v>0</v>
      </c>
      <c r="S5235" s="1">
        <v>93</v>
      </c>
      <c r="T5235" s="1">
        <v>0</v>
      </c>
      <c r="U5235" s="1">
        <v>0</v>
      </c>
      <c r="V5235" s="1">
        <v>0.96499999999999997</v>
      </c>
      <c r="W5235" s="1">
        <v>1E-3</v>
      </c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>
        <f t="shared" si="115"/>
        <v>4</v>
      </c>
    </row>
    <row r="5236" spans="1:49" x14ac:dyDescent="0.25">
      <c r="A5236" s="1" t="s">
        <v>770</v>
      </c>
      <c r="B5236" s="1">
        <v>1013101</v>
      </c>
      <c r="C5236" s="1">
        <v>2017</v>
      </c>
      <c r="D5236" s="1" t="s">
        <v>1091</v>
      </c>
      <c r="E5236" s="1" t="s">
        <v>1092</v>
      </c>
      <c r="F5236" s="1" t="s">
        <v>12</v>
      </c>
      <c r="G5236" s="1"/>
      <c r="H5236" s="1"/>
      <c r="I5236" s="1"/>
      <c r="J5236" s="1"/>
      <c r="K5236" s="1" t="s">
        <v>2452</v>
      </c>
      <c r="L5236" s="1" t="s">
        <v>1168</v>
      </c>
      <c r="M5236" s="1" t="s">
        <v>2454</v>
      </c>
      <c r="N5236" s="1"/>
      <c r="O5236" s="1"/>
      <c r="P5236" s="1"/>
      <c r="Q5236" s="1">
        <v>0</v>
      </c>
      <c r="R5236" s="1">
        <v>0</v>
      </c>
      <c r="S5236" s="1">
        <v>252</v>
      </c>
      <c r="T5236" s="1">
        <v>0</v>
      </c>
      <c r="U5236" s="1">
        <v>0</v>
      </c>
      <c r="V5236" s="1">
        <v>0.77400000000000002</v>
      </c>
      <c r="W5236" s="1">
        <v>1E-3</v>
      </c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>
        <f t="shared" si="115"/>
        <v>0</v>
      </c>
    </row>
    <row r="5237" spans="1:49" x14ac:dyDescent="0.25">
      <c r="A5237" s="1" t="s">
        <v>770</v>
      </c>
      <c r="B5237" s="1">
        <v>1013101</v>
      </c>
      <c r="C5237" s="1">
        <v>2017</v>
      </c>
      <c r="D5237" s="1" t="s">
        <v>1091</v>
      </c>
      <c r="E5237" s="1" t="s">
        <v>1092</v>
      </c>
      <c r="F5237" s="1" t="s">
        <v>12</v>
      </c>
      <c r="G5237" s="1"/>
      <c r="H5237" s="1"/>
      <c r="I5237" s="1"/>
      <c r="J5237" s="1"/>
      <c r="K5237" s="1" t="s">
        <v>2662</v>
      </c>
      <c r="L5237" s="1" t="s">
        <v>1094</v>
      </c>
      <c r="M5237" s="1" t="s">
        <v>2663</v>
      </c>
      <c r="N5237" s="1"/>
      <c r="O5237" s="1"/>
      <c r="P5237" s="1"/>
      <c r="Q5237" s="1">
        <v>4</v>
      </c>
      <c r="R5237" s="1">
        <v>0</v>
      </c>
      <c r="S5237" s="1">
        <v>84</v>
      </c>
      <c r="T5237" s="1">
        <v>0</v>
      </c>
      <c r="U5237" s="1">
        <v>0</v>
      </c>
      <c r="V5237" s="1">
        <v>0.85799999999999998</v>
      </c>
      <c r="W5237" s="1">
        <v>0</v>
      </c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>
        <f t="shared" si="115"/>
        <v>4</v>
      </c>
    </row>
    <row r="5238" spans="1:49" x14ac:dyDescent="0.25">
      <c r="A5238" s="1" t="s">
        <v>770</v>
      </c>
      <c r="B5238" s="1">
        <v>1013101</v>
      </c>
      <c r="C5238" s="1">
        <v>2017</v>
      </c>
      <c r="D5238" s="1" t="s">
        <v>1091</v>
      </c>
      <c r="E5238" s="1" t="s">
        <v>1092</v>
      </c>
      <c r="F5238" s="1" t="s">
        <v>12</v>
      </c>
      <c r="G5238" s="1"/>
      <c r="H5238" s="1"/>
      <c r="I5238" s="1"/>
      <c r="J5238" s="1"/>
      <c r="K5238" s="1" t="s">
        <v>2662</v>
      </c>
      <c r="L5238" s="1" t="s">
        <v>1168</v>
      </c>
      <c r="M5238" s="1" t="s">
        <v>2664</v>
      </c>
      <c r="N5238" s="1"/>
      <c r="O5238" s="1"/>
      <c r="P5238" s="1"/>
      <c r="Q5238" s="1">
        <v>0</v>
      </c>
      <c r="R5238" s="1">
        <v>0</v>
      </c>
      <c r="S5238" s="1">
        <v>4</v>
      </c>
      <c r="T5238" s="1">
        <v>0</v>
      </c>
      <c r="U5238" s="1">
        <v>0</v>
      </c>
      <c r="V5238" s="1">
        <v>0.86899999999999999</v>
      </c>
      <c r="W5238" s="1">
        <v>1E-3</v>
      </c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>
        <f t="shared" si="115"/>
        <v>0</v>
      </c>
    </row>
    <row r="5239" spans="1:49" x14ac:dyDescent="0.25">
      <c r="A5239" s="1" t="s">
        <v>770</v>
      </c>
      <c r="B5239" s="1">
        <v>1013101</v>
      </c>
      <c r="C5239" s="1">
        <v>2017</v>
      </c>
      <c r="D5239" s="1" t="s">
        <v>1091</v>
      </c>
      <c r="E5239" s="1" t="s">
        <v>1092</v>
      </c>
      <c r="F5239" s="1" t="s">
        <v>12</v>
      </c>
      <c r="G5239" s="1"/>
      <c r="H5239" s="1"/>
      <c r="I5239" s="1"/>
      <c r="J5239" s="1"/>
      <c r="K5239" s="1" t="s">
        <v>2455</v>
      </c>
      <c r="L5239" s="1" t="s">
        <v>1094</v>
      </c>
      <c r="M5239" s="1" t="s">
        <v>2667</v>
      </c>
      <c r="N5239" s="1"/>
      <c r="O5239" s="1"/>
      <c r="P5239" s="1"/>
      <c r="Q5239" s="1">
        <v>0</v>
      </c>
      <c r="R5239" s="1">
        <v>0</v>
      </c>
      <c r="S5239" s="1">
        <v>68</v>
      </c>
      <c r="T5239" s="1">
        <v>0</v>
      </c>
      <c r="U5239" s="1">
        <v>0</v>
      </c>
      <c r="V5239" s="1">
        <v>0.91800000000000004</v>
      </c>
      <c r="W5239" s="1">
        <v>0</v>
      </c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>
        <f t="shared" si="115"/>
        <v>0</v>
      </c>
    </row>
    <row r="5240" spans="1:49" x14ac:dyDescent="0.25">
      <c r="A5240" s="1" t="s">
        <v>770</v>
      </c>
      <c r="B5240" s="1">
        <v>1013101</v>
      </c>
      <c r="C5240" s="1">
        <v>2017</v>
      </c>
      <c r="D5240" s="1" t="s">
        <v>1091</v>
      </c>
      <c r="E5240" s="1" t="s">
        <v>1092</v>
      </c>
      <c r="F5240" s="1" t="s">
        <v>12</v>
      </c>
      <c r="G5240" s="1"/>
      <c r="H5240" s="1"/>
      <c r="I5240" s="1"/>
      <c r="J5240" s="1"/>
      <c r="K5240" s="1" t="s">
        <v>2455</v>
      </c>
      <c r="L5240" s="1" t="s">
        <v>1168</v>
      </c>
      <c r="M5240" s="1" t="s">
        <v>3197</v>
      </c>
      <c r="N5240" s="1"/>
      <c r="O5240" s="1"/>
      <c r="P5240" s="1"/>
      <c r="Q5240" s="1">
        <v>0</v>
      </c>
      <c r="R5240" s="1">
        <v>0</v>
      </c>
      <c r="S5240" s="1">
        <v>11</v>
      </c>
      <c r="T5240" s="1">
        <v>0</v>
      </c>
      <c r="U5240" s="1">
        <v>0</v>
      </c>
      <c r="V5240" s="1">
        <v>0.94599999999999995</v>
      </c>
      <c r="W5240" s="1">
        <v>1E-3</v>
      </c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>
        <f t="shared" si="115"/>
        <v>0</v>
      </c>
    </row>
    <row r="5241" spans="1:49" x14ac:dyDescent="0.25">
      <c r="A5241" s="1" t="s">
        <v>770</v>
      </c>
      <c r="B5241" s="1">
        <v>1013101</v>
      </c>
      <c r="C5241" s="1">
        <v>2017</v>
      </c>
      <c r="D5241" s="1" t="s">
        <v>1091</v>
      </c>
      <c r="E5241" s="1" t="s">
        <v>1092</v>
      </c>
      <c r="F5241" s="1" t="s">
        <v>12</v>
      </c>
      <c r="G5241" s="1"/>
      <c r="H5241" s="1"/>
      <c r="I5241" s="1"/>
      <c r="J5241" s="1"/>
      <c r="K5241" s="1" t="s">
        <v>2457</v>
      </c>
      <c r="L5241" s="1" t="s">
        <v>1094</v>
      </c>
      <c r="M5241" s="1" t="s">
        <v>2672</v>
      </c>
      <c r="N5241" s="1"/>
      <c r="O5241" s="1"/>
      <c r="P5241" s="1"/>
      <c r="Q5241" s="1">
        <v>0</v>
      </c>
      <c r="R5241" s="1">
        <v>0</v>
      </c>
      <c r="S5241" s="1">
        <v>6</v>
      </c>
      <c r="T5241" s="1">
        <v>0</v>
      </c>
      <c r="U5241" s="1">
        <v>0</v>
      </c>
      <c r="V5241" s="1">
        <v>0.83199999999999996</v>
      </c>
      <c r="W5241" s="1">
        <v>1E-3</v>
      </c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>
        <f t="shared" si="115"/>
        <v>0</v>
      </c>
    </row>
    <row r="5242" spans="1:49" x14ac:dyDescent="0.25">
      <c r="A5242" s="1" t="s">
        <v>770</v>
      </c>
      <c r="B5242" s="1">
        <v>1013101</v>
      </c>
      <c r="C5242" s="1">
        <v>2017</v>
      </c>
      <c r="D5242" s="1" t="s">
        <v>1091</v>
      </c>
      <c r="E5242" s="1" t="s">
        <v>1092</v>
      </c>
      <c r="F5242" s="1" t="s">
        <v>12</v>
      </c>
      <c r="G5242" s="1"/>
      <c r="H5242" s="1"/>
      <c r="I5242" s="1"/>
      <c r="J5242" s="1"/>
      <c r="K5242" s="1" t="s">
        <v>2457</v>
      </c>
      <c r="L5242" s="1" t="s">
        <v>1168</v>
      </c>
      <c r="M5242" s="1" t="s">
        <v>2673</v>
      </c>
      <c r="N5242" s="1"/>
      <c r="O5242" s="1"/>
      <c r="P5242" s="1"/>
      <c r="Q5242" s="1">
        <v>0</v>
      </c>
      <c r="R5242" s="1">
        <v>0</v>
      </c>
      <c r="S5242" s="1">
        <v>15</v>
      </c>
      <c r="T5242" s="1">
        <v>0</v>
      </c>
      <c r="U5242" s="1">
        <v>0</v>
      </c>
      <c r="V5242" s="1">
        <v>0.79900000000000004</v>
      </c>
      <c r="W5242" s="1">
        <v>1E-3</v>
      </c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>
        <f t="shared" si="115"/>
        <v>0</v>
      </c>
    </row>
    <row r="5243" spans="1:49" x14ac:dyDescent="0.25">
      <c r="A5243" s="1" t="s">
        <v>770</v>
      </c>
      <c r="B5243" s="1">
        <v>1013101</v>
      </c>
      <c r="C5243" s="1">
        <v>2017</v>
      </c>
      <c r="D5243" s="1" t="s">
        <v>1091</v>
      </c>
      <c r="E5243" s="1" t="s">
        <v>1092</v>
      </c>
      <c r="F5243" s="1" t="s">
        <v>12</v>
      </c>
      <c r="G5243" s="1"/>
      <c r="H5243" s="1"/>
      <c r="I5243" s="1"/>
      <c r="J5243" s="1"/>
      <c r="K5243" s="1" t="s">
        <v>2244</v>
      </c>
      <c r="L5243" s="1" t="s">
        <v>1094</v>
      </c>
      <c r="M5243" s="1" t="s">
        <v>2677</v>
      </c>
      <c r="N5243" s="1"/>
      <c r="O5243" s="1"/>
      <c r="P5243" s="1"/>
      <c r="Q5243" s="1">
        <v>0</v>
      </c>
      <c r="R5243" s="1">
        <v>0</v>
      </c>
      <c r="S5243" s="1">
        <v>283</v>
      </c>
      <c r="T5243" s="1">
        <v>0</v>
      </c>
      <c r="U5243" s="1">
        <v>0</v>
      </c>
      <c r="V5243" s="1">
        <v>0.84499999999999997</v>
      </c>
      <c r="W5243" s="1">
        <v>1E-3</v>
      </c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>
        <f t="shared" si="115"/>
        <v>0</v>
      </c>
    </row>
    <row r="5244" spans="1:49" x14ac:dyDescent="0.25">
      <c r="A5244" s="1" t="s">
        <v>770</v>
      </c>
      <c r="B5244" s="1">
        <v>1013101</v>
      </c>
      <c r="C5244" s="1">
        <v>2017</v>
      </c>
      <c r="D5244" s="1" t="s">
        <v>1091</v>
      </c>
      <c r="E5244" s="1" t="s">
        <v>1092</v>
      </c>
      <c r="F5244" s="1" t="s">
        <v>12</v>
      </c>
      <c r="G5244" s="1"/>
      <c r="H5244" s="1"/>
      <c r="I5244" s="1"/>
      <c r="J5244" s="1"/>
      <c r="K5244" s="1" t="s">
        <v>2244</v>
      </c>
      <c r="L5244" s="1" t="s">
        <v>1168</v>
      </c>
      <c r="M5244" s="1" t="s">
        <v>2245</v>
      </c>
      <c r="N5244" s="1"/>
      <c r="O5244" s="1"/>
      <c r="P5244" s="1"/>
      <c r="Q5244" s="1">
        <v>0</v>
      </c>
      <c r="R5244" s="1">
        <v>0</v>
      </c>
      <c r="S5244" s="1">
        <v>135</v>
      </c>
      <c r="T5244" s="1">
        <v>0</v>
      </c>
      <c r="U5244" s="1">
        <v>0</v>
      </c>
      <c r="V5244" s="1">
        <v>0.81899999999999995</v>
      </c>
      <c r="W5244" s="1">
        <v>5.0000000000000001E-3</v>
      </c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>
        <f t="shared" si="115"/>
        <v>0</v>
      </c>
    </row>
    <row r="5245" spans="1:49" x14ac:dyDescent="0.25">
      <c r="A5245" s="1" t="s">
        <v>770</v>
      </c>
      <c r="B5245" s="1">
        <v>1013101</v>
      </c>
      <c r="C5245" s="1">
        <v>2017</v>
      </c>
      <c r="D5245" s="1" t="s">
        <v>1091</v>
      </c>
      <c r="E5245" s="1" t="s">
        <v>1092</v>
      </c>
      <c r="F5245" s="1" t="s">
        <v>12</v>
      </c>
      <c r="G5245" s="1"/>
      <c r="H5245" s="1"/>
      <c r="I5245" s="1"/>
      <c r="J5245" s="1"/>
      <c r="K5245" s="1" t="s">
        <v>2460</v>
      </c>
      <c r="L5245" s="1" t="s">
        <v>1094</v>
      </c>
      <c r="M5245" s="1" t="s">
        <v>2686</v>
      </c>
      <c r="N5245" s="1"/>
      <c r="O5245" s="1"/>
      <c r="P5245" s="1"/>
      <c r="Q5245" s="1">
        <v>0</v>
      </c>
      <c r="R5245" s="1">
        <v>0</v>
      </c>
      <c r="S5245" s="1">
        <v>11</v>
      </c>
      <c r="T5245" s="1">
        <v>0</v>
      </c>
      <c r="U5245" s="1">
        <v>0</v>
      </c>
      <c r="V5245" s="1">
        <v>0.78300000000000003</v>
      </c>
      <c r="W5245" s="1">
        <v>1E-3</v>
      </c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>
        <f t="shared" si="115"/>
        <v>0</v>
      </c>
    </row>
    <row r="5246" spans="1:49" x14ac:dyDescent="0.25">
      <c r="A5246" s="1" t="s">
        <v>770</v>
      </c>
      <c r="B5246" s="1">
        <v>1013101</v>
      </c>
      <c r="C5246" s="1">
        <v>2017</v>
      </c>
      <c r="D5246" s="1" t="s">
        <v>1091</v>
      </c>
      <c r="E5246" s="1" t="s">
        <v>1092</v>
      </c>
      <c r="F5246" s="1" t="s">
        <v>12</v>
      </c>
      <c r="G5246" s="1"/>
      <c r="H5246" s="1"/>
      <c r="I5246" s="1"/>
      <c r="J5246" s="1"/>
      <c r="K5246" s="1" t="s">
        <v>2460</v>
      </c>
      <c r="L5246" s="1" t="s">
        <v>1168</v>
      </c>
      <c r="M5246" s="1" t="s">
        <v>2687</v>
      </c>
      <c r="N5246" s="1"/>
      <c r="O5246" s="1"/>
      <c r="P5246" s="1"/>
      <c r="Q5246" s="1">
        <v>0</v>
      </c>
      <c r="R5246" s="1">
        <v>0</v>
      </c>
      <c r="S5246" s="1">
        <v>132</v>
      </c>
      <c r="T5246" s="1">
        <v>0</v>
      </c>
      <c r="U5246" s="1">
        <v>0</v>
      </c>
      <c r="V5246" s="1">
        <v>0.75600000000000001</v>
      </c>
      <c r="W5246" s="1">
        <v>1E-3</v>
      </c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>
        <f t="shared" si="115"/>
        <v>0</v>
      </c>
    </row>
    <row r="5247" spans="1:49" x14ac:dyDescent="0.25">
      <c r="A5247" s="1" t="s">
        <v>770</v>
      </c>
      <c r="B5247" s="1">
        <v>1013101</v>
      </c>
      <c r="C5247" s="1">
        <v>2017</v>
      </c>
      <c r="D5247" s="1" t="s">
        <v>1091</v>
      </c>
      <c r="E5247" s="1" t="s">
        <v>1092</v>
      </c>
      <c r="F5247" s="1" t="s">
        <v>12</v>
      </c>
      <c r="G5247" s="1"/>
      <c r="H5247" s="1"/>
      <c r="I5247" s="1"/>
      <c r="J5247" s="1"/>
      <c r="K5247" s="1" t="s">
        <v>2462</v>
      </c>
      <c r="L5247" s="1" t="s">
        <v>1094</v>
      </c>
      <c r="M5247" s="1" t="s">
        <v>2688</v>
      </c>
      <c r="N5247" s="1"/>
      <c r="O5247" s="1"/>
      <c r="P5247" s="1"/>
      <c r="Q5247" s="1">
        <v>0</v>
      </c>
      <c r="R5247" s="1">
        <v>0</v>
      </c>
      <c r="S5247" s="1">
        <v>18</v>
      </c>
      <c r="T5247" s="1">
        <v>0</v>
      </c>
      <c r="U5247" s="1">
        <v>0</v>
      </c>
      <c r="V5247" s="1">
        <v>0.81399999999999995</v>
      </c>
      <c r="W5247" s="1">
        <v>1E-3</v>
      </c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>
        <f t="shared" si="115"/>
        <v>0</v>
      </c>
    </row>
    <row r="5248" spans="1:49" x14ac:dyDescent="0.25">
      <c r="A5248" s="1" t="s">
        <v>770</v>
      </c>
      <c r="B5248" s="1">
        <v>1013101</v>
      </c>
      <c r="C5248" s="1">
        <v>2017</v>
      </c>
      <c r="D5248" s="1" t="s">
        <v>1091</v>
      </c>
      <c r="E5248" s="1" t="s">
        <v>1092</v>
      </c>
      <c r="F5248" s="1" t="s">
        <v>12</v>
      </c>
      <c r="G5248" s="1"/>
      <c r="H5248" s="1"/>
      <c r="I5248" s="1"/>
      <c r="J5248" s="1"/>
      <c r="K5248" s="1" t="s">
        <v>2462</v>
      </c>
      <c r="L5248" s="1" t="s">
        <v>1168</v>
      </c>
      <c r="M5248" s="1" t="s">
        <v>2689</v>
      </c>
      <c r="N5248" s="1"/>
      <c r="O5248" s="1"/>
      <c r="P5248" s="1"/>
      <c r="Q5248" s="1">
        <v>0</v>
      </c>
      <c r="R5248" s="1">
        <v>0</v>
      </c>
      <c r="S5248" s="1">
        <v>200</v>
      </c>
      <c r="T5248" s="1">
        <v>0</v>
      </c>
      <c r="U5248" s="1">
        <v>0</v>
      </c>
      <c r="V5248" s="1">
        <v>0.75900000000000001</v>
      </c>
      <c r="W5248" s="1">
        <v>1E-3</v>
      </c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>
        <f t="shared" si="115"/>
        <v>0</v>
      </c>
    </row>
    <row r="5249" spans="1:49" x14ac:dyDescent="0.25">
      <c r="A5249" s="1" t="s">
        <v>770</v>
      </c>
      <c r="B5249" s="1">
        <v>1013101</v>
      </c>
      <c r="C5249" s="1">
        <v>2017</v>
      </c>
      <c r="D5249" s="1" t="s">
        <v>1091</v>
      </c>
      <c r="E5249" s="1" t="s">
        <v>1092</v>
      </c>
      <c r="F5249" s="1" t="s">
        <v>12</v>
      </c>
      <c r="G5249" s="1"/>
      <c r="H5249" s="1"/>
      <c r="I5249" s="1"/>
      <c r="J5249" s="1"/>
      <c r="K5249" s="1" t="s">
        <v>2926</v>
      </c>
      <c r="L5249" s="1" t="s">
        <v>1094</v>
      </c>
      <c r="M5249" s="1" t="s">
        <v>2928</v>
      </c>
      <c r="N5249" s="1"/>
      <c r="O5249" s="1"/>
      <c r="P5249" s="1"/>
      <c r="Q5249" s="1">
        <v>0</v>
      </c>
      <c r="R5249" s="1">
        <v>0</v>
      </c>
      <c r="S5249" s="1">
        <v>5</v>
      </c>
      <c r="T5249" s="1">
        <v>0</v>
      </c>
      <c r="U5249" s="1">
        <v>0</v>
      </c>
      <c r="V5249" s="1">
        <v>0.82</v>
      </c>
      <c r="W5249" s="1">
        <v>1E-3</v>
      </c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>
        <f t="shared" si="115"/>
        <v>0</v>
      </c>
    </row>
    <row r="5250" spans="1:49" x14ac:dyDescent="0.25">
      <c r="A5250" s="1" t="s">
        <v>770</v>
      </c>
      <c r="B5250" s="1">
        <v>1013101</v>
      </c>
      <c r="C5250" s="1">
        <v>2017</v>
      </c>
      <c r="D5250" s="1" t="s">
        <v>1091</v>
      </c>
      <c r="E5250" s="1" t="s">
        <v>1092</v>
      </c>
      <c r="F5250" s="1" t="s">
        <v>12</v>
      </c>
      <c r="G5250" s="1"/>
      <c r="H5250" s="1"/>
      <c r="I5250" s="1"/>
      <c r="J5250" s="1"/>
      <c r="K5250" s="1" t="s">
        <v>2926</v>
      </c>
      <c r="L5250" s="1" t="s">
        <v>1168</v>
      </c>
      <c r="M5250" s="1" t="s">
        <v>3198</v>
      </c>
      <c r="N5250" s="1"/>
      <c r="O5250" s="1"/>
      <c r="P5250" s="1"/>
      <c r="Q5250" s="1">
        <v>0</v>
      </c>
      <c r="R5250" s="1">
        <v>0</v>
      </c>
      <c r="S5250" s="1">
        <v>10</v>
      </c>
      <c r="T5250" s="1">
        <v>0</v>
      </c>
      <c r="U5250" s="1">
        <v>0</v>
      </c>
      <c r="V5250" s="1">
        <v>0.82699999999999996</v>
      </c>
      <c r="W5250" s="1">
        <v>0</v>
      </c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>
        <f t="shared" si="115"/>
        <v>0</v>
      </c>
    </row>
    <row r="5251" spans="1:49" x14ac:dyDescent="0.25">
      <c r="A5251" s="1" t="s">
        <v>770</v>
      </c>
      <c r="B5251" s="1">
        <v>1013101</v>
      </c>
      <c r="C5251" s="1">
        <v>2017</v>
      </c>
      <c r="D5251" s="1" t="s">
        <v>1091</v>
      </c>
      <c r="E5251" s="1" t="s">
        <v>1092</v>
      </c>
      <c r="F5251" s="1" t="s">
        <v>12</v>
      </c>
      <c r="G5251" s="1"/>
      <c r="H5251" s="1"/>
      <c r="I5251" s="1"/>
      <c r="J5251" s="1"/>
      <c r="K5251" s="1" t="s">
        <v>2172</v>
      </c>
      <c r="L5251" s="1" t="s">
        <v>1094</v>
      </c>
      <c r="M5251" s="1" t="s">
        <v>2696</v>
      </c>
      <c r="N5251" s="1"/>
      <c r="O5251" s="1"/>
      <c r="P5251" s="1"/>
      <c r="Q5251" s="1">
        <v>11</v>
      </c>
      <c r="R5251" s="1">
        <v>0</v>
      </c>
      <c r="S5251" s="1">
        <v>494</v>
      </c>
      <c r="T5251" s="1">
        <v>0</v>
      </c>
      <c r="U5251" s="1">
        <v>0</v>
      </c>
      <c r="V5251" s="1">
        <v>0.96799999999999997</v>
      </c>
      <c r="W5251" s="1">
        <v>1E-3</v>
      </c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>
        <f t="shared" ref="AW5251:AW5314" si="116">+Q5251+U5251</f>
        <v>11</v>
      </c>
    </row>
    <row r="5252" spans="1:49" x14ac:dyDescent="0.25">
      <c r="A5252" s="1" t="s">
        <v>770</v>
      </c>
      <c r="B5252" s="1">
        <v>1013101</v>
      </c>
      <c r="C5252" s="1">
        <v>2017</v>
      </c>
      <c r="D5252" s="1" t="s">
        <v>1091</v>
      </c>
      <c r="E5252" s="1" t="s">
        <v>1092</v>
      </c>
      <c r="F5252" s="1" t="s">
        <v>12</v>
      </c>
      <c r="G5252" s="1"/>
      <c r="H5252" s="1"/>
      <c r="I5252" s="1"/>
      <c r="J5252" s="1"/>
      <c r="K5252" s="1" t="s">
        <v>2172</v>
      </c>
      <c r="L5252" s="1" t="s">
        <v>1168</v>
      </c>
      <c r="M5252" s="1" t="s">
        <v>2465</v>
      </c>
      <c r="N5252" s="1"/>
      <c r="O5252" s="1"/>
      <c r="P5252" s="1"/>
      <c r="Q5252" s="1">
        <v>0</v>
      </c>
      <c r="R5252" s="1">
        <v>0</v>
      </c>
      <c r="S5252" s="1">
        <v>29</v>
      </c>
      <c r="T5252" s="1">
        <v>0</v>
      </c>
      <c r="U5252" s="1">
        <v>0</v>
      </c>
      <c r="V5252" s="1">
        <v>0.96699999999999997</v>
      </c>
      <c r="W5252" s="1">
        <v>1E-3</v>
      </c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>
        <f t="shared" si="116"/>
        <v>0</v>
      </c>
    </row>
    <row r="5253" spans="1:49" x14ac:dyDescent="0.25">
      <c r="A5253" s="1" t="s">
        <v>770</v>
      </c>
      <c r="B5253" s="1">
        <v>1013101</v>
      </c>
      <c r="C5253" s="1">
        <v>2017</v>
      </c>
      <c r="D5253" s="1" t="s">
        <v>1091</v>
      </c>
      <c r="E5253" s="1" t="s">
        <v>1092</v>
      </c>
      <c r="F5253" s="1" t="s">
        <v>12</v>
      </c>
      <c r="G5253" s="1"/>
      <c r="H5253" s="1"/>
      <c r="I5253" s="1"/>
      <c r="J5253" s="1"/>
      <c r="K5253" s="1" t="s">
        <v>2466</v>
      </c>
      <c r="L5253" s="1" t="s">
        <v>1094</v>
      </c>
      <c r="M5253" s="1" t="s">
        <v>2697</v>
      </c>
      <c r="N5253" s="1"/>
      <c r="O5253" s="1"/>
      <c r="P5253" s="1"/>
      <c r="Q5253" s="1">
        <v>0</v>
      </c>
      <c r="R5253" s="1">
        <v>0</v>
      </c>
      <c r="S5253" s="1">
        <v>3</v>
      </c>
      <c r="T5253" s="1">
        <v>0</v>
      </c>
      <c r="U5253" s="1">
        <v>0</v>
      </c>
      <c r="V5253" s="1">
        <v>0.93700000000000006</v>
      </c>
      <c r="W5253" s="1">
        <v>1E-3</v>
      </c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>
        <f t="shared" si="116"/>
        <v>0</v>
      </c>
    </row>
    <row r="5254" spans="1:49" x14ac:dyDescent="0.25">
      <c r="A5254" s="1" t="s">
        <v>770</v>
      </c>
      <c r="B5254" s="1">
        <v>1013101</v>
      </c>
      <c r="C5254" s="1">
        <v>2017</v>
      </c>
      <c r="D5254" s="1" t="s">
        <v>1091</v>
      </c>
      <c r="E5254" s="1" t="s">
        <v>1092</v>
      </c>
      <c r="F5254" s="1" t="s">
        <v>12</v>
      </c>
      <c r="G5254" s="1"/>
      <c r="H5254" s="1"/>
      <c r="I5254" s="1"/>
      <c r="J5254" s="1"/>
      <c r="K5254" s="1" t="s">
        <v>2468</v>
      </c>
      <c r="L5254" s="1" t="s">
        <v>1094</v>
      </c>
      <c r="M5254" s="1" t="s">
        <v>2699</v>
      </c>
      <c r="N5254" s="1"/>
      <c r="O5254" s="1"/>
      <c r="P5254" s="1"/>
      <c r="Q5254" s="1">
        <v>0</v>
      </c>
      <c r="R5254" s="1">
        <v>0</v>
      </c>
      <c r="S5254" s="1">
        <v>64</v>
      </c>
      <c r="T5254" s="1">
        <v>0</v>
      </c>
      <c r="U5254" s="1">
        <v>0</v>
      </c>
      <c r="V5254" s="1">
        <v>0.89</v>
      </c>
      <c r="W5254" s="1">
        <v>0</v>
      </c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>
        <f t="shared" si="116"/>
        <v>0</v>
      </c>
    </row>
    <row r="5255" spans="1:49" x14ac:dyDescent="0.25">
      <c r="A5255" s="1" t="s">
        <v>770</v>
      </c>
      <c r="B5255" s="1">
        <v>1013101</v>
      </c>
      <c r="C5255" s="1">
        <v>2017</v>
      </c>
      <c r="D5255" s="1" t="s">
        <v>1091</v>
      </c>
      <c r="E5255" s="1" t="s">
        <v>1092</v>
      </c>
      <c r="F5255" s="1" t="s">
        <v>12</v>
      </c>
      <c r="G5255" s="1"/>
      <c r="H5255" s="1"/>
      <c r="I5255" s="1"/>
      <c r="J5255" s="1"/>
      <c r="K5255" s="1" t="s">
        <v>2468</v>
      </c>
      <c r="L5255" s="1" t="s">
        <v>1168</v>
      </c>
      <c r="M5255" s="1" t="s">
        <v>3199</v>
      </c>
      <c r="N5255" s="1"/>
      <c r="O5255" s="1"/>
      <c r="P5255" s="1"/>
      <c r="Q5255" s="1">
        <v>3</v>
      </c>
      <c r="R5255" s="1">
        <v>0</v>
      </c>
      <c r="S5255" s="1">
        <v>9</v>
      </c>
      <c r="T5255" s="1">
        <v>0</v>
      </c>
      <c r="U5255" s="1">
        <v>0</v>
      </c>
      <c r="V5255" s="1">
        <v>0.9</v>
      </c>
      <c r="W5255" s="1">
        <v>0</v>
      </c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>
        <f t="shared" si="116"/>
        <v>3</v>
      </c>
    </row>
    <row r="5256" spans="1:49" x14ac:dyDescent="0.25">
      <c r="A5256" s="1" t="s">
        <v>770</v>
      </c>
      <c r="B5256" s="1">
        <v>1013101</v>
      </c>
      <c r="C5256" s="1">
        <v>2017</v>
      </c>
      <c r="D5256" s="1" t="s">
        <v>1091</v>
      </c>
      <c r="E5256" s="1" t="s">
        <v>1092</v>
      </c>
      <c r="F5256" s="1" t="s">
        <v>12</v>
      </c>
      <c r="G5256" s="1"/>
      <c r="H5256" s="1"/>
      <c r="I5256" s="1"/>
      <c r="J5256" s="1"/>
      <c r="K5256" s="1" t="s">
        <v>2473</v>
      </c>
      <c r="L5256" s="1" t="s">
        <v>1094</v>
      </c>
      <c r="M5256" s="1" t="s">
        <v>2706</v>
      </c>
      <c r="N5256" s="1"/>
      <c r="O5256" s="1"/>
      <c r="P5256" s="1"/>
      <c r="Q5256" s="1">
        <v>0</v>
      </c>
      <c r="R5256" s="1">
        <v>0</v>
      </c>
      <c r="S5256" s="1">
        <v>32</v>
      </c>
      <c r="T5256" s="1">
        <v>0</v>
      </c>
      <c r="U5256" s="1">
        <v>0</v>
      </c>
      <c r="V5256" s="1">
        <v>0.82299999999999995</v>
      </c>
      <c r="W5256" s="1">
        <v>0</v>
      </c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>
        <f t="shared" si="116"/>
        <v>0</v>
      </c>
    </row>
    <row r="5257" spans="1:49" x14ac:dyDescent="0.25">
      <c r="A5257" s="1" t="s">
        <v>770</v>
      </c>
      <c r="B5257" s="1">
        <v>1013101</v>
      </c>
      <c r="C5257" s="1">
        <v>2017</v>
      </c>
      <c r="D5257" s="1" t="s">
        <v>1091</v>
      </c>
      <c r="E5257" s="1" t="s">
        <v>1092</v>
      </c>
      <c r="F5257" s="1" t="s">
        <v>12</v>
      </c>
      <c r="G5257" s="1"/>
      <c r="H5257" s="1"/>
      <c r="I5257" s="1"/>
      <c r="J5257" s="1"/>
      <c r="K5257" s="1" t="s">
        <v>2473</v>
      </c>
      <c r="L5257" s="1" t="s">
        <v>1168</v>
      </c>
      <c r="M5257" s="1" t="s">
        <v>2707</v>
      </c>
      <c r="N5257" s="1"/>
      <c r="O5257" s="1"/>
      <c r="P5257" s="1"/>
      <c r="Q5257" s="1">
        <v>1</v>
      </c>
      <c r="R5257" s="1">
        <v>0</v>
      </c>
      <c r="S5257" s="1">
        <v>262</v>
      </c>
      <c r="T5257" s="1">
        <v>0</v>
      </c>
      <c r="U5257" s="1">
        <v>0</v>
      </c>
      <c r="V5257" s="1">
        <v>0.80100000000000005</v>
      </c>
      <c r="W5257" s="1">
        <v>1E-3</v>
      </c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>
        <f t="shared" si="116"/>
        <v>1</v>
      </c>
    </row>
    <row r="5258" spans="1:49" x14ac:dyDescent="0.25">
      <c r="A5258" s="1" t="s">
        <v>770</v>
      </c>
      <c r="B5258" s="1">
        <v>1013101</v>
      </c>
      <c r="C5258" s="1">
        <v>2017</v>
      </c>
      <c r="D5258" s="1" t="s">
        <v>1091</v>
      </c>
      <c r="E5258" s="1" t="s">
        <v>1092</v>
      </c>
      <c r="F5258" s="1" t="s">
        <v>12</v>
      </c>
      <c r="G5258" s="1"/>
      <c r="H5258" s="1"/>
      <c r="I5258" s="1"/>
      <c r="J5258" s="1"/>
      <c r="K5258" s="1" t="s">
        <v>2189</v>
      </c>
      <c r="L5258" s="1" t="s">
        <v>1094</v>
      </c>
      <c r="M5258" s="1" t="s">
        <v>2708</v>
      </c>
      <c r="N5258" s="1"/>
      <c r="O5258" s="1"/>
      <c r="P5258" s="1"/>
      <c r="Q5258" s="1">
        <v>52</v>
      </c>
      <c r="R5258" s="1">
        <v>0</v>
      </c>
      <c r="S5258" s="1">
        <v>66</v>
      </c>
      <c r="T5258" s="1">
        <v>0</v>
      </c>
      <c r="U5258" s="1">
        <v>0</v>
      </c>
      <c r="V5258" s="1">
        <v>0.97299999999999998</v>
      </c>
      <c r="W5258" s="1">
        <v>1E-3</v>
      </c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>
        <f t="shared" si="116"/>
        <v>52</v>
      </c>
    </row>
    <row r="5259" spans="1:49" x14ac:dyDescent="0.25">
      <c r="A5259" s="1" t="s">
        <v>770</v>
      </c>
      <c r="B5259" s="1">
        <v>1013101</v>
      </c>
      <c r="C5259" s="1">
        <v>2017</v>
      </c>
      <c r="D5259" s="1" t="s">
        <v>1091</v>
      </c>
      <c r="E5259" s="1" t="s">
        <v>1092</v>
      </c>
      <c r="F5259" s="1" t="s">
        <v>12</v>
      </c>
      <c r="G5259" s="1"/>
      <c r="H5259" s="1"/>
      <c r="I5259" s="1"/>
      <c r="J5259" s="1"/>
      <c r="K5259" s="1" t="s">
        <v>2189</v>
      </c>
      <c r="L5259" s="1" t="s">
        <v>1168</v>
      </c>
      <c r="M5259" s="1" t="s">
        <v>2709</v>
      </c>
      <c r="N5259" s="1"/>
      <c r="O5259" s="1"/>
      <c r="P5259" s="1"/>
      <c r="Q5259" s="1">
        <v>0</v>
      </c>
      <c r="R5259" s="1">
        <v>0</v>
      </c>
      <c r="S5259" s="1">
        <v>2</v>
      </c>
      <c r="T5259" s="1">
        <v>0</v>
      </c>
      <c r="U5259" s="1">
        <v>0</v>
      </c>
      <c r="V5259" s="1">
        <v>0.88700000000000001</v>
      </c>
      <c r="W5259" s="1">
        <v>1E-3</v>
      </c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>
        <f t="shared" si="116"/>
        <v>0</v>
      </c>
    </row>
    <row r="5260" spans="1:49" x14ac:dyDescent="0.25">
      <c r="A5260" s="1" t="s">
        <v>770</v>
      </c>
      <c r="B5260" s="1">
        <v>1013101</v>
      </c>
      <c r="C5260" s="1">
        <v>2017</v>
      </c>
      <c r="D5260" s="1" t="s">
        <v>1091</v>
      </c>
      <c r="E5260" s="1" t="s">
        <v>1092</v>
      </c>
      <c r="F5260" s="1" t="s">
        <v>12</v>
      </c>
      <c r="G5260" s="1"/>
      <c r="H5260" s="1"/>
      <c r="I5260" s="1"/>
      <c r="J5260" s="1"/>
      <c r="K5260" s="1" t="s">
        <v>2714</v>
      </c>
      <c r="L5260" s="1" t="s">
        <v>1109</v>
      </c>
      <c r="M5260" s="1" t="s">
        <v>3200</v>
      </c>
      <c r="N5260" s="1">
        <v>40</v>
      </c>
      <c r="O5260" s="1">
        <v>0</v>
      </c>
      <c r="P5260" s="1">
        <v>0</v>
      </c>
      <c r="Q5260" s="1">
        <v>0</v>
      </c>
      <c r="R5260" s="1">
        <v>0</v>
      </c>
      <c r="S5260" s="1">
        <v>2</v>
      </c>
      <c r="T5260" s="1">
        <v>0</v>
      </c>
      <c r="U5260" s="1">
        <v>0</v>
      </c>
      <c r="V5260" s="1">
        <v>0.88700000000000001</v>
      </c>
      <c r="W5260" s="1">
        <v>1E-3</v>
      </c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>
        <f t="shared" si="116"/>
        <v>0</v>
      </c>
    </row>
    <row r="5261" spans="1:49" x14ac:dyDescent="0.25">
      <c r="A5261" s="1" t="s">
        <v>770</v>
      </c>
      <c r="B5261" s="1">
        <v>1013101</v>
      </c>
      <c r="C5261" s="1">
        <v>2017</v>
      </c>
      <c r="D5261" s="1" t="s">
        <v>1091</v>
      </c>
      <c r="E5261" s="1" t="s">
        <v>1092</v>
      </c>
      <c r="F5261" s="1" t="s">
        <v>12</v>
      </c>
      <c r="G5261" s="1"/>
      <c r="H5261" s="1"/>
      <c r="I5261" s="1"/>
      <c r="J5261" s="1"/>
      <c r="K5261" s="1" t="s">
        <v>2714</v>
      </c>
      <c r="L5261" s="1" t="s">
        <v>1094</v>
      </c>
      <c r="M5261" s="1" t="s">
        <v>2715</v>
      </c>
      <c r="N5261" s="1"/>
      <c r="O5261" s="1"/>
      <c r="P5261" s="1"/>
      <c r="Q5261" s="1">
        <v>0</v>
      </c>
      <c r="R5261" s="1">
        <v>0</v>
      </c>
      <c r="S5261" s="1">
        <v>84</v>
      </c>
      <c r="T5261" s="1">
        <v>0</v>
      </c>
      <c r="U5261" s="1">
        <v>0</v>
      </c>
      <c r="V5261" s="1">
        <v>0.80300000000000005</v>
      </c>
      <c r="W5261" s="1">
        <v>4.3999999999999997E-2</v>
      </c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>
        <f t="shared" si="116"/>
        <v>0</v>
      </c>
    </row>
    <row r="5262" spans="1:49" x14ac:dyDescent="0.25">
      <c r="A5262" s="1" t="s">
        <v>770</v>
      </c>
      <c r="B5262" s="1">
        <v>1013101</v>
      </c>
      <c r="C5262" s="1">
        <v>2017</v>
      </c>
      <c r="D5262" s="1" t="s">
        <v>1091</v>
      </c>
      <c r="E5262" s="1" t="s">
        <v>1092</v>
      </c>
      <c r="F5262" s="1" t="s">
        <v>12</v>
      </c>
      <c r="G5262" s="1"/>
      <c r="H5262" s="1"/>
      <c r="I5262" s="1"/>
      <c r="J5262" s="1"/>
      <c r="K5262" s="1" t="s">
        <v>2714</v>
      </c>
      <c r="L5262" s="1" t="s">
        <v>1168</v>
      </c>
      <c r="M5262" s="1" t="s">
        <v>2716</v>
      </c>
      <c r="N5262" s="1"/>
      <c r="O5262" s="1"/>
      <c r="P5262" s="1"/>
      <c r="Q5262" s="1">
        <v>0</v>
      </c>
      <c r="R5262" s="1">
        <v>0</v>
      </c>
      <c r="S5262" s="1">
        <v>114</v>
      </c>
      <c r="T5262" s="1">
        <v>0</v>
      </c>
      <c r="U5262" s="1">
        <v>0</v>
      </c>
      <c r="V5262" s="1">
        <v>0.75900000000000001</v>
      </c>
      <c r="W5262" s="1">
        <v>1E-3</v>
      </c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>
        <f t="shared" si="116"/>
        <v>0</v>
      </c>
    </row>
    <row r="5263" spans="1:49" x14ac:dyDescent="0.25">
      <c r="A5263" s="1" t="s">
        <v>770</v>
      </c>
      <c r="B5263" s="1">
        <v>1013101</v>
      </c>
      <c r="C5263" s="1">
        <v>2017</v>
      </c>
      <c r="D5263" s="1" t="s">
        <v>1091</v>
      </c>
      <c r="E5263" s="1" t="s">
        <v>1092</v>
      </c>
      <c r="F5263" s="1" t="s">
        <v>12</v>
      </c>
      <c r="G5263" s="1"/>
      <c r="H5263" s="1"/>
      <c r="I5263" s="1"/>
      <c r="J5263" s="1"/>
      <c r="K5263" s="1" t="s">
        <v>2204</v>
      </c>
      <c r="L5263" s="1" t="s">
        <v>1094</v>
      </c>
      <c r="M5263" s="1" t="s">
        <v>2717</v>
      </c>
      <c r="N5263" s="1"/>
      <c r="O5263" s="1"/>
      <c r="P5263" s="1"/>
      <c r="Q5263" s="1">
        <v>0</v>
      </c>
      <c r="R5263" s="1">
        <v>0</v>
      </c>
      <c r="S5263" s="1">
        <v>378</v>
      </c>
      <c r="T5263" s="1">
        <v>0</v>
      </c>
      <c r="U5263" s="1">
        <v>0</v>
      </c>
      <c r="V5263" s="1">
        <v>0.96799999999999997</v>
      </c>
      <c r="W5263" s="1">
        <v>1E-3</v>
      </c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>
        <f t="shared" si="116"/>
        <v>0</v>
      </c>
    </row>
    <row r="5264" spans="1:49" x14ac:dyDescent="0.25">
      <c r="A5264" s="1" t="s">
        <v>770</v>
      </c>
      <c r="B5264" s="1">
        <v>1013101</v>
      </c>
      <c r="C5264" s="1">
        <v>2017</v>
      </c>
      <c r="D5264" s="1" t="s">
        <v>1091</v>
      </c>
      <c r="E5264" s="1" t="s">
        <v>1092</v>
      </c>
      <c r="F5264" s="1" t="s">
        <v>12</v>
      </c>
      <c r="G5264" s="1"/>
      <c r="H5264" s="1"/>
      <c r="I5264" s="1"/>
      <c r="J5264" s="1"/>
      <c r="K5264" s="1" t="s">
        <v>2204</v>
      </c>
      <c r="L5264" s="1" t="s">
        <v>1168</v>
      </c>
      <c r="M5264" s="1" t="s">
        <v>2718</v>
      </c>
      <c r="N5264" s="1"/>
      <c r="O5264" s="1"/>
      <c r="P5264" s="1"/>
      <c r="Q5264" s="1">
        <v>0</v>
      </c>
      <c r="R5264" s="1">
        <v>0</v>
      </c>
      <c r="S5264" s="1">
        <v>96</v>
      </c>
      <c r="T5264" s="1">
        <v>0</v>
      </c>
      <c r="U5264" s="1">
        <v>0</v>
      </c>
      <c r="V5264" s="1">
        <v>0.97399999999999998</v>
      </c>
      <c r="W5264" s="1">
        <v>1E-3</v>
      </c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>
        <f t="shared" si="116"/>
        <v>0</v>
      </c>
    </row>
    <row r="5265" spans="1:49" x14ac:dyDescent="0.25">
      <c r="A5265" s="1" t="s">
        <v>255</v>
      </c>
      <c r="B5265" s="1">
        <v>1013104</v>
      </c>
      <c r="C5265" s="1">
        <v>2017</v>
      </c>
      <c r="D5265" s="1" t="s">
        <v>1091</v>
      </c>
      <c r="E5265" s="1" t="s">
        <v>1092</v>
      </c>
      <c r="F5265" s="1" t="s">
        <v>12</v>
      </c>
      <c r="G5265" s="1"/>
      <c r="H5265" s="1"/>
      <c r="I5265" s="1"/>
      <c r="J5265" s="1"/>
      <c r="K5265" s="1" t="s">
        <v>2065</v>
      </c>
      <c r="L5265" s="1" t="s">
        <v>1168</v>
      </c>
      <c r="M5265" s="1" t="s">
        <v>2066</v>
      </c>
      <c r="N5265" s="1"/>
      <c r="O5265" s="1"/>
      <c r="P5265" s="1"/>
      <c r="Q5265" s="1">
        <v>10</v>
      </c>
      <c r="R5265" s="1">
        <v>0</v>
      </c>
      <c r="S5265" s="1">
        <v>0</v>
      </c>
      <c r="T5265" s="1">
        <v>6</v>
      </c>
      <c r="U5265" s="1">
        <v>0</v>
      </c>
      <c r="V5265" s="1">
        <v>0.97499999999999998</v>
      </c>
      <c r="W5265" s="1">
        <v>2E-3</v>
      </c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>
        <f t="shared" si="116"/>
        <v>10</v>
      </c>
    </row>
    <row r="5266" spans="1:49" x14ac:dyDescent="0.25">
      <c r="A5266" s="1" t="s">
        <v>204</v>
      </c>
      <c r="B5266" s="1">
        <v>1013106</v>
      </c>
      <c r="C5266" s="1">
        <v>2017</v>
      </c>
      <c r="D5266" s="1" t="s">
        <v>1091</v>
      </c>
      <c r="E5266" s="1" t="s">
        <v>1092</v>
      </c>
      <c r="F5266" s="1" t="s">
        <v>12</v>
      </c>
      <c r="G5266" s="1"/>
      <c r="H5266" s="1"/>
      <c r="I5266" s="1"/>
      <c r="J5266" s="1"/>
      <c r="K5266" s="1" t="s">
        <v>1265</v>
      </c>
      <c r="L5266" s="1" t="s">
        <v>1109</v>
      </c>
      <c r="M5266" s="1" t="s">
        <v>1266</v>
      </c>
      <c r="N5266" s="1">
        <v>39.515000000000001</v>
      </c>
      <c r="O5266" s="1">
        <v>860.70419049999998</v>
      </c>
      <c r="P5266" s="1">
        <v>18.3</v>
      </c>
      <c r="Q5266" s="1">
        <v>18</v>
      </c>
      <c r="R5266" s="1">
        <v>1</v>
      </c>
      <c r="S5266" s="1">
        <v>0</v>
      </c>
      <c r="T5266" s="1">
        <v>0</v>
      </c>
      <c r="U5266" s="1">
        <v>0</v>
      </c>
      <c r="V5266" s="1">
        <v>0.64500000000000002</v>
      </c>
      <c r="W5266" s="1">
        <v>1.2999999999999999E-2</v>
      </c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>
        <f t="shared" si="116"/>
        <v>18</v>
      </c>
    </row>
    <row r="5267" spans="1:49" x14ac:dyDescent="0.25">
      <c r="A5267" s="1" t="s">
        <v>204</v>
      </c>
      <c r="B5267" s="1">
        <v>1013106</v>
      </c>
      <c r="C5267" s="1">
        <v>2017</v>
      </c>
      <c r="D5267" s="1" t="s">
        <v>1091</v>
      </c>
      <c r="E5267" s="1" t="s">
        <v>1092</v>
      </c>
      <c r="F5267" s="1" t="s">
        <v>12</v>
      </c>
      <c r="G5267" s="1"/>
      <c r="H5267" s="1"/>
      <c r="I5267" s="1"/>
      <c r="J5267" s="1"/>
      <c r="K5267" s="1" t="s">
        <v>2483</v>
      </c>
      <c r="L5267" s="1" t="s">
        <v>1109</v>
      </c>
      <c r="M5267" s="1" t="s">
        <v>2484</v>
      </c>
      <c r="N5267" s="1">
        <v>37.8467628</v>
      </c>
      <c r="O5267" s="1">
        <v>0.40157910000000002</v>
      </c>
      <c r="P5267" s="1">
        <v>110</v>
      </c>
      <c r="Q5267" s="1">
        <v>254</v>
      </c>
      <c r="R5267" s="1">
        <v>0</v>
      </c>
      <c r="S5267" s="1">
        <v>0</v>
      </c>
      <c r="T5267" s="1">
        <v>0</v>
      </c>
      <c r="U5267" s="1">
        <v>0</v>
      </c>
      <c r="V5267" s="1">
        <v>0.64500000000000002</v>
      </c>
      <c r="W5267" s="1">
        <v>1.2999999999999999E-2</v>
      </c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>
        <f t="shared" si="116"/>
        <v>254</v>
      </c>
    </row>
    <row r="5268" spans="1:49" x14ac:dyDescent="0.25">
      <c r="A5268" s="1" t="s">
        <v>204</v>
      </c>
      <c r="B5268" s="1">
        <v>1013106</v>
      </c>
      <c r="C5268" s="1">
        <v>2017</v>
      </c>
      <c r="D5268" s="1" t="s">
        <v>1091</v>
      </c>
      <c r="E5268" s="1" t="s">
        <v>1092</v>
      </c>
      <c r="F5268" s="1" t="s">
        <v>12</v>
      </c>
      <c r="G5268" s="1"/>
      <c r="H5268" s="1"/>
      <c r="I5268" s="1"/>
      <c r="J5268" s="1"/>
      <c r="K5268" s="1" t="s">
        <v>1282</v>
      </c>
      <c r="L5268" s="1" t="s">
        <v>1109</v>
      </c>
      <c r="M5268" s="1" t="s">
        <v>1284</v>
      </c>
      <c r="N5268" s="1">
        <v>40.2164474</v>
      </c>
      <c r="O5268" s="1">
        <v>1188.6938508999999</v>
      </c>
      <c r="P5268" s="1">
        <v>33.299999999999997</v>
      </c>
      <c r="Q5268" s="1">
        <v>153</v>
      </c>
      <c r="R5268" s="1">
        <v>7</v>
      </c>
      <c r="S5268" s="1">
        <v>1</v>
      </c>
      <c r="T5268" s="1">
        <v>0</v>
      </c>
      <c r="U5268" s="1">
        <v>0</v>
      </c>
      <c r="V5268" s="1">
        <v>0.64500000000000002</v>
      </c>
      <c r="W5268" s="1">
        <v>1.2999999999999999E-2</v>
      </c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>
        <f t="shared" si="116"/>
        <v>153</v>
      </c>
    </row>
    <row r="5269" spans="1:49" x14ac:dyDescent="0.25">
      <c r="A5269" s="1" t="s">
        <v>557</v>
      </c>
      <c r="B5269" s="1">
        <v>1013111</v>
      </c>
      <c r="C5269" s="1">
        <v>2017</v>
      </c>
      <c r="D5269" s="1" t="s">
        <v>1091</v>
      </c>
      <c r="E5269" s="1" t="s">
        <v>1092</v>
      </c>
      <c r="F5269" s="1" t="s">
        <v>12</v>
      </c>
      <c r="G5269" s="1"/>
      <c r="H5269" s="1"/>
      <c r="I5269" s="1"/>
      <c r="J5269" s="1"/>
      <c r="K5269" s="1" t="s">
        <v>1551</v>
      </c>
      <c r="L5269" s="1" t="s">
        <v>1121</v>
      </c>
      <c r="M5269" s="1" t="s">
        <v>1552</v>
      </c>
      <c r="N5269" s="1"/>
      <c r="O5269" s="1"/>
      <c r="P5269" s="1"/>
      <c r="Q5269" s="1">
        <v>18</v>
      </c>
      <c r="R5269" s="1">
        <v>0</v>
      </c>
      <c r="S5269" s="1">
        <v>0</v>
      </c>
      <c r="T5269" s="1">
        <v>0</v>
      </c>
      <c r="U5269" s="1">
        <v>0</v>
      </c>
      <c r="V5269" s="1">
        <v>0.91300000000000003</v>
      </c>
      <c r="W5269" s="1">
        <v>5.0000000000000001E-3</v>
      </c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>
        <f t="shared" si="116"/>
        <v>18</v>
      </c>
    </row>
    <row r="5270" spans="1:49" x14ac:dyDescent="0.25">
      <c r="A5270" s="1" t="s">
        <v>557</v>
      </c>
      <c r="B5270" s="1">
        <v>1013111</v>
      </c>
      <c r="C5270" s="1">
        <v>2017</v>
      </c>
      <c r="D5270" s="1" t="s">
        <v>1091</v>
      </c>
      <c r="E5270" s="1" t="s">
        <v>1092</v>
      </c>
      <c r="F5270" s="1" t="s">
        <v>12</v>
      </c>
      <c r="G5270" s="1"/>
      <c r="H5270" s="1"/>
      <c r="I5270" s="1"/>
      <c r="J5270" s="1"/>
      <c r="K5270" s="1" t="s">
        <v>1551</v>
      </c>
      <c r="L5270" s="1" t="s">
        <v>1109</v>
      </c>
      <c r="M5270" s="1" t="s">
        <v>2053</v>
      </c>
      <c r="N5270" s="1">
        <v>27.7</v>
      </c>
      <c r="O5270" s="1">
        <v>4436.0309999999999</v>
      </c>
      <c r="P5270" s="1">
        <v>220</v>
      </c>
      <c r="Q5270" s="1">
        <v>14</v>
      </c>
      <c r="R5270" s="1">
        <v>0</v>
      </c>
      <c r="S5270" s="1">
        <v>0</v>
      </c>
      <c r="T5270" s="1">
        <v>0</v>
      </c>
      <c r="U5270" s="1">
        <v>0</v>
      </c>
      <c r="V5270" s="1">
        <v>0.70899999999999996</v>
      </c>
      <c r="W5270" s="1">
        <v>4.4999999999999998E-2</v>
      </c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>
        <f t="shared" si="116"/>
        <v>14</v>
      </c>
    </row>
    <row r="5271" spans="1:49" x14ac:dyDescent="0.25">
      <c r="A5271" s="1" t="s">
        <v>557</v>
      </c>
      <c r="B5271" s="1">
        <v>1013111</v>
      </c>
      <c r="C5271" s="1">
        <v>2017</v>
      </c>
      <c r="D5271" s="1" t="s">
        <v>1091</v>
      </c>
      <c r="E5271" s="1" t="s">
        <v>1092</v>
      </c>
      <c r="F5271" s="1" t="s">
        <v>12</v>
      </c>
      <c r="G5271" s="1"/>
      <c r="H5271" s="1"/>
      <c r="I5271" s="1"/>
      <c r="J5271" s="1"/>
      <c r="K5271" s="1" t="s">
        <v>1551</v>
      </c>
      <c r="L5271" s="1" t="s">
        <v>1094</v>
      </c>
      <c r="M5271" s="1" t="s">
        <v>1553</v>
      </c>
      <c r="N5271" s="1"/>
      <c r="O5271" s="1"/>
      <c r="P5271" s="1"/>
      <c r="Q5271" s="1">
        <v>730</v>
      </c>
      <c r="R5271" s="1">
        <v>646</v>
      </c>
      <c r="S5271" s="1">
        <v>0</v>
      </c>
      <c r="T5271" s="1">
        <v>0</v>
      </c>
      <c r="U5271" s="1">
        <v>0</v>
      </c>
      <c r="V5271" s="1">
        <v>0.89800000000000002</v>
      </c>
      <c r="W5271" s="1">
        <v>6.0000000000000001E-3</v>
      </c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>
        <f t="shared" si="116"/>
        <v>730</v>
      </c>
    </row>
    <row r="5272" spans="1:49" x14ac:dyDescent="0.25">
      <c r="A5272" s="1" t="s">
        <v>557</v>
      </c>
      <c r="B5272" s="1">
        <v>1013111</v>
      </c>
      <c r="C5272" s="1">
        <v>2017</v>
      </c>
      <c r="D5272" s="1" t="s">
        <v>1091</v>
      </c>
      <c r="E5272" s="1" t="s">
        <v>1092</v>
      </c>
      <c r="F5272" s="1" t="s">
        <v>12</v>
      </c>
      <c r="G5272" s="1"/>
      <c r="H5272" s="1"/>
      <c r="I5272" s="1"/>
      <c r="J5272" s="1"/>
      <c r="K5272" s="1" t="s">
        <v>1728</v>
      </c>
      <c r="L5272" s="1" t="s">
        <v>1121</v>
      </c>
      <c r="M5272" s="1" t="s">
        <v>3013</v>
      </c>
      <c r="N5272" s="1"/>
      <c r="O5272" s="1"/>
      <c r="P5272" s="1"/>
      <c r="Q5272" s="1">
        <v>13</v>
      </c>
      <c r="R5272" s="1">
        <v>0</v>
      </c>
      <c r="S5272" s="1">
        <v>0</v>
      </c>
      <c r="T5272" s="1">
        <v>0</v>
      </c>
      <c r="U5272" s="1">
        <v>0</v>
      </c>
      <c r="V5272" s="1">
        <v>0.64900000000000002</v>
      </c>
      <c r="W5272" s="1">
        <v>5.8000000000000003E-2</v>
      </c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>
        <f t="shared" si="116"/>
        <v>13</v>
      </c>
    </row>
    <row r="5273" spans="1:49" x14ac:dyDescent="0.25">
      <c r="A5273" s="1" t="s">
        <v>557</v>
      </c>
      <c r="B5273" s="1">
        <v>1013111</v>
      </c>
      <c r="C5273" s="1">
        <v>2017</v>
      </c>
      <c r="D5273" s="1" t="s">
        <v>1091</v>
      </c>
      <c r="E5273" s="1" t="s">
        <v>1092</v>
      </c>
      <c r="F5273" s="1" t="s">
        <v>12</v>
      </c>
      <c r="G5273" s="1"/>
      <c r="H5273" s="1"/>
      <c r="I5273" s="1"/>
      <c r="J5273" s="1"/>
      <c r="K5273" s="1" t="s">
        <v>1728</v>
      </c>
      <c r="L5273" s="1" t="s">
        <v>1094</v>
      </c>
      <c r="M5273" s="1" t="s">
        <v>1729</v>
      </c>
      <c r="N5273" s="1"/>
      <c r="O5273" s="1"/>
      <c r="P5273" s="1"/>
      <c r="Q5273" s="1">
        <v>173</v>
      </c>
      <c r="R5273" s="1">
        <v>173</v>
      </c>
      <c r="S5273" s="1">
        <v>0</v>
      </c>
      <c r="T5273" s="1">
        <v>0</v>
      </c>
      <c r="U5273" s="1">
        <v>0</v>
      </c>
      <c r="V5273" s="1">
        <v>0.64900000000000002</v>
      </c>
      <c r="W5273" s="1">
        <v>5.8000000000000003E-2</v>
      </c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>
        <f t="shared" si="116"/>
        <v>173</v>
      </c>
    </row>
    <row r="5274" spans="1:49" x14ac:dyDescent="0.25">
      <c r="A5274" s="1" t="s">
        <v>766</v>
      </c>
      <c r="B5274" s="1">
        <v>1013112</v>
      </c>
      <c r="C5274" s="1">
        <v>2017</v>
      </c>
      <c r="D5274" s="1" t="s">
        <v>1091</v>
      </c>
      <c r="E5274" s="1" t="s">
        <v>1092</v>
      </c>
      <c r="F5274" s="1" t="s">
        <v>12</v>
      </c>
      <c r="G5274" s="1"/>
      <c r="H5274" s="1"/>
      <c r="I5274" s="1"/>
      <c r="J5274" s="1"/>
      <c r="K5274" s="1" t="s">
        <v>1474</v>
      </c>
      <c r="L5274" s="1" t="s">
        <v>1121</v>
      </c>
      <c r="M5274" s="1" t="s">
        <v>1475</v>
      </c>
      <c r="N5274" s="1"/>
      <c r="O5274" s="1"/>
      <c r="P5274" s="1"/>
      <c r="Q5274" s="1">
        <v>124</v>
      </c>
      <c r="R5274" s="1">
        <v>122</v>
      </c>
      <c r="S5274" s="1">
        <v>0</v>
      </c>
      <c r="T5274" s="1">
        <v>11</v>
      </c>
      <c r="U5274" s="1">
        <v>0</v>
      </c>
      <c r="V5274" s="1">
        <v>1.9E-2</v>
      </c>
      <c r="W5274" s="1">
        <v>0.91600000000000004</v>
      </c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>
        <f t="shared" si="116"/>
        <v>124</v>
      </c>
    </row>
    <row r="5275" spans="1:49" x14ac:dyDescent="0.25">
      <c r="A5275" s="1" t="s">
        <v>766</v>
      </c>
      <c r="B5275" s="1">
        <v>1013112</v>
      </c>
      <c r="C5275" s="1">
        <v>2017</v>
      </c>
      <c r="D5275" s="1" t="s">
        <v>1091</v>
      </c>
      <c r="E5275" s="1" t="s">
        <v>1092</v>
      </c>
      <c r="F5275" s="1" t="s">
        <v>12</v>
      </c>
      <c r="G5275" s="1"/>
      <c r="H5275" s="1"/>
      <c r="I5275" s="1"/>
      <c r="J5275" s="1"/>
      <c r="K5275" s="1" t="s">
        <v>1628</v>
      </c>
      <c r="L5275" s="1" t="s">
        <v>1121</v>
      </c>
      <c r="M5275" s="1" t="s">
        <v>3151</v>
      </c>
      <c r="N5275" s="1"/>
      <c r="O5275" s="1"/>
      <c r="P5275" s="1"/>
      <c r="Q5275" s="1">
        <v>42</v>
      </c>
      <c r="R5275" s="1">
        <v>41</v>
      </c>
      <c r="S5275" s="1">
        <v>0</v>
      </c>
      <c r="T5275" s="1">
        <v>2</v>
      </c>
      <c r="U5275" s="1">
        <v>0</v>
      </c>
      <c r="V5275" s="1">
        <v>1.9E-2</v>
      </c>
      <c r="W5275" s="1">
        <v>0.91600000000000004</v>
      </c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>
        <f t="shared" si="116"/>
        <v>42</v>
      </c>
    </row>
    <row r="5276" spans="1:49" x14ac:dyDescent="0.25">
      <c r="A5276" s="1" t="s">
        <v>651</v>
      </c>
      <c r="B5276" s="1">
        <v>1013113</v>
      </c>
      <c r="C5276" s="1">
        <v>2017</v>
      </c>
      <c r="D5276" s="1" t="s">
        <v>1091</v>
      </c>
      <c r="E5276" s="1" t="s">
        <v>1092</v>
      </c>
      <c r="F5276" s="1" t="s">
        <v>12</v>
      </c>
      <c r="G5276" s="1"/>
      <c r="H5276" s="1"/>
      <c r="I5276" s="1"/>
      <c r="J5276" s="1"/>
      <c r="K5276" s="1" t="s">
        <v>2452</v>
      </c>
      <c r="L5276" s="1" t="s">
        <v>1147</v>
      </c>
      <c r="M5276" s="1" t="s">
        <v>2904</v>
      </c>
      <c r="N5276" s="1"/>
      <c r="O5276" s="1"/>
      <c r="P5276" s="1"/>
      <c r="Q5276" s="1">
        <v>1</v>
      </c>
      <c r="R5276" s="1">
        <v>1</v>
      </c>
      <c r="S5276" s="1">
        <v>0</v>
      </c>
      <c r="T5276" s="1">
        <v>0</v>
      </c>
      <c r="U5276" s="1">
        <v>0</v>
      </c>
      <c r="V5276" s="1">
        <v>0.75700000000000001</v>
      </c>
      <c r="W5276" s="1">
        <v>2E-3</v>
      </c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>
        <f t="shared" si="116"/>
        <v>1</v>
      </c>
    </row>
    <row r="5277" spans="1:49" x14ac:dyDescent="0.25">
      <c r="A5277" s="1" t="s">
        <v>651</v>
      </c>
      <c r="B5277" s="1">
        <v>1013113</v>
      </c>
      <c r="C5277" s="1">
        <v>2017</v>
      </c>
      <c r="D5277" s="1" t="s">
        <v>1091</v>
      </c>
      <c r="E5277" s="1" t="s">
        <v>1092</v>
      </c>
      <c r="F5277" s="1" t="s">
        <v>12</v>
      </c>
      <c r="G5277" s="1"/>
      <c r="H5277" s="1"/>
      <c r="I5277" s="1"/>
      <c r="J5277" s="1"/>
      <c r="K5277" s="1" t="s">
        <v>2452</v>
      </c>
      <c r="L5277" s="1" t="s">
        <v>1094</v>
      </c>
      <c r="M5277" s="1" t="s">
        <v>2658</v>
      </c>
      <c r="N5277" s="1"/>
      <c r="O5277" s="1"/>
      <c r="P5277" s="1"/>
      <c r="Q5277" s="1">
        <v>116</v>
      </c>
      <c r="R5277" s="1">
        <v>114</v>
      </c>
      <c r="S5277" s="1">
        <v>0</v>
      </c>
      <c r="T5277" s="1">
        <v>0</v>
      </c>
      <c r="U5277" s="1">
        <v>0</v>
      </c>
      <c r="V5277" s="1">
        <v>0.75700000000000001</v>
      </c>
      <c r="W5277" s="1">
        <v>2E-3</v>
      </c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>
        <f t="shared" si="116"/>
        <v>116</v>
      </c>
    </row>
    <row r="5278" spans="1:49" x14ac:dyDescent="0.25">
      <c r="A5278" s="1" t="s">
        <v>651</v>
      </c>
      <c r="B5278" s="1">
        <v>1013113</v>
      </c>
      <c r="C5278" s="1">
        <v>2017</v>
      </c>
      <c r="D5278" s="1" t="s">
        <v>1091</v>
      </c>
      <c r="E5278" s="1" t="s">
        <v>1092</v>
      </c>
      <c r="F5278" s="1" t="s">
        <v>12</v>
      </c>
      <c r="G5278" s="1"/>
      <c r="H5278" s="1"/>
      <c r="I5278" s="1"/>
      <c r="J5278" s="1"/>
      <c r="K5278" s="1" t="s">
        <v>2452</v>
      </c>
      <c r="L5278" s="1" t="s">
        <v>1168</v>
      </c>
      <c r="M5278" s="1" t="s">
        <v>2454</v>
      </c>
      <c r="N5278" s="1"/>
      <c r="O5278" s="1"/>
      <c r="P5278" s="1"/>
      <c r="Q5278" s="1">
        <v>253</v>
      </c>
      <c r="R5278" s="1">
        <v>253</v>
      </c>
      <c r="S5278" s="1">
        <v>0</v>
      </c>
      <c r="T5278" s="1">
        <v>0</v>
      </c>
      <c r="U5278" s="1">
        <v>0</v>
      </c>
      <c r="V5278" s="1">
        <v>0.75700000000000001</v>
      </c>
      <c r="W5278" s="1">
        <v>2E-3</v>
      </c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>
        <f t="shared" si="116"/>
        <v>253</v>
      </c>
    </row>
    <row r="5279" spans="1:49" x14ac:dyDescent="0.25">
      <c r="A5279" s="1" t="s">
        <v>651</v>
      </c>
      <c r="B5279" s="1">
        <v>1013113</v>
      </c>
      <c r="C5279" s="1">
        <v>2017</v>
      </c>
      <c r="D5279" s="1" t="s">
        <v>1091</v>
      </c>
      <c r="E5279" s="1" t="s">
        <v>1092</v>
      </c>
      <c r="F5279" s="1" t="s">
        <v>12</v>
      </c>
      <c r="G5279" s="1"/>
      <c r="H5279" s="1"/>
      <c r="I5279" s="1"/>
      <c r="J5279" s="1"/>
      <c r="K5279" s="1" t="s">
        <v>3201</v>
      </c>
      <c r="L5279" s="1" t="s">
        <v>1094</v>
      </c>
      <c r="M5279" s="1" t="s">
        <v>3202</v>
      </c>
      <c r="N5279" s="1"/>
      <c r="O5279" s="1"/>
      <c r="P5279" s="1"/>
      <c r="Q5279" s="1">
        <v>7</v>
      </c>
      <c r="R5279" s="1">
        <v>0</v>
      </c>
      <c r="S5279" s="1">
        <v>0</v>
      </c>
      <c r="T5279" s="1">
        <v>0</v>
      </c>
      <c r="U5279" s="1">
        <v>0</v>
      </c>
      <c r="V5279" s="1">
        <v>0.83399999999999996</v>
      </c>
      <c r="W5279" s="1">
        <v>1E-3</v>
      </c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>
        <f t="shared" si="116"/>
        <v>7</v>
      </c>
    </row>
    <row r="5280" spans="1:49" x14ac:dyDescent="0.25">
      <c r="A5280" s="1" t="s">
        <v>651</v>
      </c>
      <c r="B5280" s="1">
        <v>1013113</v>
      </c>
      <c r="C5280" s="1">
        <v>2017</v>
      </c>
      <c r="D5280" s="1" t="s">
        <v>1091</v>
      </c>
      <c r="E5280" s="1" t="s">
        <v>1092</v>
      </c>
      <c r="F5280" s="1" t="s">
        <v>12</v>
      </c>
      <c r="G5280" s="1"/>
      <c r="H5280" s="1"/>
      <c r="I5280" s="1"/>
      <c r="J5280" s="1"/>
      <c r="K5280" s="1" t="s">
        <v>2659</v>
      </c>
      <c r="L5280" s="1" t="s">
        <v>1094</v>
      </c>
      <c r="M5280" s="1" t="s">
        <v>2660</v>
      </c>
      <c r="N5280" s="1"/>
      <c r="O5280" s="1"/>
      <c r="P5280" s="1"/>
      <c r="Q5280" s="1">
        <v>1</v>
      </c>
      <c r="R5280" s="1">
        <v>0</v>
      </c>
      <c r="S5280" s="1">
        <v>0</v>
      </c>
      <c r="T5280" s="1">
        <v>0</v>
      </c>
      <c r="U5280" s="1">
        <v>0</v>
      </c>
      <c r="V5280" s="1">
        <v>0.83399999999999996</v>
      </c>
      <c r="W5280" s="1">
        <v>1E-3</v>
      </c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>
        <f t="shared" si="116"/>
        <v>1</v>
      </c>
    </row>
    <row r="5281" spans="1:49" x14ac:dyDescent="0.25">
      <c r="A5281" s="1" t="s">
        <v>651</v>
      </c>
      <c r="B5281" s="1">
        <v>1013113</v>
      </c>
      <c r="C5281" s="1">
        <v>2017</v>
      </c>
      <c r="D5281" s="1" t="s">
        <v>1091</v>
      </c>
      <c r="E5281" s="1" t="s">
        <v>1092</v>
      </c>
      <c r="F5281" s="1" t="s">
        <v>12</v>
      </c>
      <c r="G5281" s="1"/>
      <c r="H5281" s="1"/>
      <c r="I5281" s="1"/>
      <c r="J5281" s="1"/>
      <c r="K5281" s="1" t="s">
        <v>2905</v>
      </c>
      <c r="L5281" s="1" t="s">
        <v>1094</v>
      </c>
      <c r="M5281" s="1" t="s">
        <v>2906</v>
      </c>
      <c r="N5281" s="1"/>
      <c r="O5281" s="1"/>
      <c r="P5281" s="1"/>
      <c r="Q5281" s="1">
        <v>45</v>
      </c>
      <c r="R5281" s="1">
        <v>20</v>
      </c>
      <c r="S5281" s="1">
        <v>0</v>
      </c>
      <c r="T5281" s="1">
        <v>0</v>
      </c>
      <c r="U5281" s="1">
        <v>0</v>
      </c>
      <c r="V5281" s="1">
        <v>0.81399999999999995</v>
      </c>
      <c r="W5281" s="1">
        <v>0</v>
      </c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>
        <f t="shared" si="116"/>
        <v>45</v>
      </c>
    </row>
    <row r="5282" spans="1:49" x14ac:dyDescent="0.25">
      <c r="A5282" s="1" t="s">
        <v>651</v>
      </c>
      <c r="B5282" s="1">
        <v>1013113</v>
      </c>
      <c r="C5282" s="1">
        <v>2017</v>
      </c>
      <c r="D5282" s="1" t="s">
        <v>1091</v>
      </c>
      <c r="E5282" s="1" t="s">
        <v>1092</v>
      </c>
      <c r="F5282" s="1" t="s">
        <v>12</v>
      </c>
      <c r="G5282" s="1"/>
      <c r="H5282" s="1"/>
      <c r="I5282" s="1"/>
      <c r="J5282" s="1"/>
      <c r="K5282" s="1" t="s">
        <v>3203</v>
      </c>
      <c r="L5282" s="1" t="s">
        <v>1094</v>
      </c>
      <c r="M5282" s="1" t="s">
        <v>3204</v>
      </c>
      <c r="N5282" s="1"/>
      <c r="O5282" s="1"/>
      <c r="P5282" s="1"/>
      <c r="Q5282" s="1">
        <v>1</v>
      </c>
      <c r="R5282" s="1">
        <v>0</v>
      </c>
      <c r="S5282" s="1">
        <v>0</v>
      </c>
      <c r="T5282" s="1">
        <v>0</v>
      </c>
      <c r="U5282" s="1">
        <v>0</v>
      </c>
      <c r="V5282" s="1">
        <v>0.83399999999999996</v>
      </c>
      <c r="W5282" s="1">
        <v>1E-3</v>
      </c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>
        <f t="shared" si="116"/>
        <v>1</v>
      </c>
    </row>
    <row r="5283" spans="1:49" x14ac:dyDescent="0.25">
      <c r="A5283" s="1" t="s">
        <v>651</v>
      </c>
      <c r="B5283" s="1">
        <v>1013113</v>
      </c>
      <c r="C5283" s="1">
        <v>2017</v>
      </c>
      <c r="D5283" s="1" t="s">
        <v>1091</v>
      </c>
      <c r="E5283" s="1" t="s">
        <v>1092</v>
      </c>
      <c r="F5283" s="1" t="s">
        <v>12</v>
      </c>
      <c r="G5283" s="1"/>
      <c r="H5283" s="1"/>
      <c r="I5283" s="1"/>
      <c r="J5283" s="1"/>
      <c r="K5283" s="1" t="s">
        <v>2662</v>
      </c>
      <c r="L5283" s="1" t="s">
        <v>1094</v>
      </c>
      <c r="M5283" s="1" t="s">
        <v>2663</v>
      </c>
      <c r="N5283" s="1"/>
      <c r="O5283" s="1"/>
      <c r="P5283" s="1"/>
      <c r="Q5283" s="1">
        <v>94</v>
      </c>
      <c r="R5283" s="1">
        <v>94</v>
      </c>
      <c r="S5283" s="1">
        <v>0</v>
      </c>
      <c r="T5283" s="1">
        <v>0</v>
      </c>
      <c r="U5283" s="1">
        <v>0</v>
      </c>
      <c r="V5283" s="1">
        <v>0.83799999999999997</v>
      </c>
      <c r="W5283" s="1">
        <v>2E-3</v>
      </c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>
        <f t="shared" si="116"/>
        <v>94</v>
      </c>
    </row>
    <row r="5284" spans="1:49" x14ac:dyDescent="0.25">
      <c r="A5284" s="1" t="s">
        <v>651</v>
      </c>
      <c r="B5284" s="1">
        <v>1013113</v>
      </c>
      <c r="C5284" s="1">
        <v>2017</v>
      </c>
      <c r="D5284" s="1" t="s">
        <v>1091</v>
      </c>
      <c r="E5284" s="1" t="s">
        <v>1092</v>
      </c>
      <c r="F5284" s="1" t="s">
        <v>12</v>
      </c>
      <c r="G5284" s="1"/>
      <c r="H5284" s="1"/>
      <c r="I5284" s="1"/>
      <c r="J5284" s="1"/>
      <c r="K5284" s="1" t="s">
        <v>2662</v>
      </c>
      <c r="L5284" s="1" t="s">
        <v>1168</v>
      </c>
      <c r="M5284" s="1" t="s">
        <v>2664</v>
      </c>
      <c r="N5284" s="1"/>
      <c r="O5284" s="1"/>
      <c r="P5284" s="1"/>
      <c r="Q5284" s="1">
        <v>3</v>
      </c>
      <c r="R5284" s="1">
        <v>3</v>
      </c>
      <c r="S5284" s="1">
        <v>0</v>
      </c>
      <c r="T5284" s="1">
        <v>0</v>
      </c>
      <c r="U5284" s="1">
        <v>0</v>
      </c>
      <c r="V5284" s="1">
        <v>0.83799999999999997</v>
      </c>
      <c r="W5284" s="1">
        <v>2E-3</v>
      </c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>
        <f t="shared" si="116"/>
        <v>3</v>
      </c>
    </row>
    <row r="5285" spans="1:49" x14ac:dyDescent="0.25">
      <c r="A5285" s="1" t="s">
        <v>651</v>
      </c>
      <c r="B5285" s="1">
        <v>1013113</v>
      </c>
      <c r="C5285" s="1">
        <v>2017</v>
      </c>
      <c r="D5285" s="1" t="s">
        <v>1091</v>
      </c>
      <c r="E5285" s="1" t="s">
        <v>1092</v>
      </c>
      <c r="F5285" s="1" t="s">
        <v>12</v>
      </c>
      <c r="G5285" s="1"/>
      <c r="H5285" s="1"/>
      <c r="I5285" s="1"/>
      <c r="J5285" s="1"/>
      <c r="K5285" s="1" t="s">
        <v>2455</v>
      </c>
      <c r="L5285" s="1" t="s">
        <v>1094</v>
      </c>
      <c r="M5285" s="1" t="s">
        <v>2667</v>
      </c>
      <c r="N5285" s="1"/>
      <c r="O5285" s="1"/>
      <c r="P5285" s="1"/>
      <c r="Q5285" s="1">
        <v>95</v>
      </c>
      <c r="R5285" s="1">
        <v>95</v>
      </c>
      <c r="S5285" s="1">
        <v>0</v>
      </c>
      <c r="T5285" s="1">
        <v>0</v>
      </c>
      <c r="U5285" s="1">
        <v>0</v>
      </c>
      <c r="V5285" s="1">
        <v>0.97399999999999998</v>
      </c>
      <c r="W5285" s="1">
        <v>3.0000000000000001E-3</v>
      </c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>
        <f t="shared" si="116"/>
        <v>95</v>
      </c>
    </row>
    <row r="5286" spans="1:49" x14ac:dyDescent="0.25">
      <c r="A5286" s="1" t="s">
        <v>651</v>
      </c>
      <c r="B5286" s="1">
        <v>1013113</v>
      </c>
      <c r="C5286" s="1">
        <v>2017</v>
      </c>
      <c r="D5286" s="1" t="s">
        <v>1091</v>
      </c>
      <c r="E5286" s="1" t="s">
        <v>1092</v>
      </c>
      <c r="F5286" s="1" t="s">
        <v>12</v>
      </c>
      <c r="G5286" s="1"/>
      <c r="H5286" s="1"/>
      <c r="I5286" s="1"/>
      <c r="J5286" s="1"/>
      <c r="K5286" s="1" t="s">
        <v>2455</v>
      </c>
      <c r="L5286" s="1" t="s">
        <v>1168</v>
      </c>
      <c r="M5286" s="1" t="s">
        <v>3197</v>
      </c>
      <c r="N5286" s="1"/>
      <c r="O5286" s="1"/>
      <c r="P5286" s="1"/>
      <c r="Q5286" s="1">
        <v>16</v>
      </c>
      <c r="R5286" s="1">
        <v>16</v>
      </c>
      <c r="S5286" s="1">
        <v>0</v>
      </c>
      <c r="T5286" s="1">
        <v>0</v>
      </c>
      <c r="U5286" s="1">
        <v>0</v>
      </c>
      <c r="V5286" s="1">
        <v>0.97399999999999998</v>
      </c>
      <c r="W5286" s="1">
        <v>3.0000000000000001E-3</v>
      </c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>
        <f t="shared" si="116"/>
        <v>16</v>
      </c>
    </row>
    <row r="5287" spans="1:49" x14ac:dyDescent="0.25">
      <c r="A5287" s="1" t="s">
        <v>651</v>
      </c>
      <c r="B5287" s="1">
        <v>1013113</v>
      </c>
      <c r="C5287" s="1">
        <v>2017</v>
      </c>
      <c r="D5287" s="1" t="s">
        <v>1091</v>
      </c>
      <c r="E5287" s="1" t="s">
        <v>1092</v>
      </c>
      <c r="F5287" s="1" t="s">
        <v>12</v>
      </c>
      <c r="G5287" s="1"/>
      <c r="H5287" s="1"/>
      <c r="I5287" s="1"/>
      <c r="J5287" s="1"/>
      <c r="K5287" s="1" t="s">
        <v>2668</v>
      </c>
      <c r="L5287" s="1" t="s">
        <v>1094</v>
      </c>
      <c r="M5287" s="1" t="s">
        <v>2669</v>
      </c>
      <c r="N5287" s="1"/>
      <c r="O5287" s="1"/>
      <c r="P5287" s="1"/>
      <c r="Q5287" s="1">
        <v>98</v>
      </c>
      <c r="R5287" s="1">
        <v>0</v>
      </c>
      <c r="S5287" s="1">
        <v>0</v>
      </c>
      <c r="T5287" s="1">
        <v>0</v>
      </c>
      <c r="U5287" s="1">
        <v>0</v>
      </c>
      <c r="V5287" s="1">
        <v>0.83399999999999996</v>
      </c>
      <c r="W5287" s="1">
        <v>1E-3</v>
      </c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>
        <f t="shared" si="116"/>
        <v>98</v>
      </c>
    </row>
    <row r="5288" spans="1:49" x14ac:dyDescent="0.25">
      <c r="A5288" s="1" t="s">
        <v>651</v>
      </c>
      <c r="B5288" s="1">
        <v>1013113</v>
      </c>
      <c r="C5288" s="1">
        <v>2017</v>
      </c>
      <c r="D5288" s="1" t="s">
        <v>1091</v>
      </c>
      <c r="E5288" s="1" t="s">
        <v>1092</v>
      </c>
      <c r="F5288" s="1" t="s">
        <v>12</v>
      </c>
      <c r="G5288" s="1"/>
      <c r="H5288" s="1"/>
      <c r="I5288" s="1"/>
      <c r="J5288" s="1"/>
      <c r="K5288" s="1" t="s">
        <v>3205</v>
      </c>
      <c r="L5288" s="1" t="s">
        <v>1094</v>
      </c>
      <c r="M5288" s="1" t="s">
        <v>3206</v>
      </c>
      <c r="N5288" s="1"/>
      <c r="O5288" s="1"/>
      <c r="P5288" s="1"/>
      <c r="Q5288" s="1">
        <v>66</v>
      </c>
      <c r="R5288" s="1">
        <v>0</v>
      </c>
      <c r="S5288" s="1">
        <v>0</v>
      </c>
      <c r="T5288" s="1">
        <v>0</v>
      </c>
      <c r="U5288" s="1">
        <v>0</v>
      </c>
      <c r="V5288" s="1">
        <v>0.83399999999999996</v>
      </c>
      <c r="W5288" s="1">
        <v>1E-3</v>
      </c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>
        <f t="shared" si="116"/>
        <v>66</v>
      </c>
    </row>
    <row r="5289" spans="1:49" x14ac:dyDescent="0.25">
      <c r="A5289" s="1" t="s">
        <v>651</v>
      </c>
      <c r="B5289" s="1">
        <v>1013113</v>
      </c>
      <c r="C5289" s="1">
        <v>2017</v>
      </c>
      <c r="D5289" s="1" t="s">
        <v>1091</v>
      </c>
      <c r="E5289" s="1" t="s">
        <v>1092</v>
      </c>
      <c r="F5289" s="1" t="s">
        <v>12</v>
      </c>
      <c r="G5289" s="1"/>
      <c r="H5289" s="1"/>
      <c r="I5289" s="1"/>
      <c r="J5289" s="1"/>
      <c r="K5289" s="1" t="s">
        <v>2457</v>
      </c>
      <c r="L5289" s="1" t="s">
        <v>1094</v>
      </c>
      <c r="M5289" s="1" t="s">
        <v>2672</v>
      </c>
      <c r="N5289" s="1"/>
      <c r="O5289" s="1"/>
      <c r="P5289" s="1"/>
      <c r="Q5289" s="1">
        <v>648</v>
      </c>
      <c r="R5289" s="1">
        <v>648</v>
      </c>
      <c r="S5289" s="1">
        <v>0</v>
      </c>
      <c r="T5289" s="1">
        <v>0</v>
      </c>
      <c r="U5289" s="1">
        <v>0</v>
      </c>
      <c r="V5289" s="1">
        <v>0.81599999999999995</v>
      </c>
      <c r="W5289" s="1">
        <v>1E-3</v>
      </c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>
        <f t="shared" si="116"/>
        <v>648</v>
      </c>
    </row>
    <row r="5290" spans="1:49" x14ac:dyDescent="0.25">
      <c r="A5290" s="1" t="s">
        <v>651</v>
      </c>
      <c r="B5290" s="1">
        <v>1013113</v>
      </c>
      <c r="C5290" s="1">
        <v>2017</v>
      </c>
      <c r="D5290" s="1" t="s">
        <v>1091</v>
      </c>
      <c r="E5290" s="1" t="s">
        <v>1092</v>
      </c>
      <c r="F5290" s="1" t="s">
        <v>12</v>
      </c>
      <c r="G5290" s="1"/>
      <c r="H5290" s="1"/>
      <c r="I5290" s="1"/>
      <c r="J5290" s="1"/>
      <c r="K5290" s="1" t="s">
        <v>2457</v>
      </c>
      <c r="L5290" s="1" t="s">
        <v>1168</v>
      </c>
      <c r="M5290" s="1" t="s">
        <v>2673</v>
      </c>
      <c r="N5290" s="1"/>
      <c r="O5290" s="1"/>
      <c r="P5290" s="1"/>
      <c r="Q5290" s="1">
        <v>15</v>
      </c>
      <c r="R5290" s="1">
        <v>15</v>
      </c>
      <c r="S5290" s="1">
        <v>0</v>
      </c>
      <c r="T5290" s="1">
        <v>0</v>
      </c>
      <c r="U5290" s="1">
        <v>0</v>
      </c>
      <c r="V5290" s="1">
        <v>0.81599999999999995</v>
      </c>
      <c r="W5290" s="1">
        <v>1E-3</v>
      </c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>
        <f t="shared" si="116"/>
        <v>15</v>
      </c>
    </row>
    <row r="5291" spans="1:49" x14ac:dyDescent="0.25">
      <c r="A5291" s="1" t="s">
        <v>651</v>
      </c>
      <c r="B5291" s="1">
        <v>1013113</v>
      </c>
      <c r="C5291" s="1">
        <v>2017</v>
      </c>
      <c r="D5291" s="1" t="s">
        <v>1091</v>
      </c>
      <c r="E5291" s="1" t="s">
        <v>1092</v>
      </c>
      <c r="F5291" s="1" t="s">
        <v>12</v>
      </c>
      <c r="G5291" s="1"/>
      <c r="H5291" s="1"/>
      <c r="I5291" s="1"/>
      <c r="J5291" s="1"/>
      <c r="K5291" s="1" t="s">
        <v>2674</v>
      </c>
      <c r="L5291" s="1" t="s">
        <v>1094</v>
      </c>
      <c r="M5291" s="1" t="s">
        <v>2675</v>
      </c>
      <c r="N5291" s="1"/>
      <c r="O5291" s="1"/>
      <c r="P5291" s="1"/>
      <c r="Q5291" s="1">
        <v>38</v>
      </c>
      <c r="R5291" s="1">
        <v>0</v>
      </c>
      <c r="S5291" s="1">
        <v>0</v>
      </c>
      <c r="T5291" s="1">
        <v>0</v>
      </c>
      <c r="U5291" s="1">
        <v>0</v>
      </c>
      <c r="V5291" s="1">
        <v>0.83399999999999996</v>
      </c>
      <c r="W5291" s="1">
        <v>1E-3</v>
      </c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>
        <f t="shared" si="116"/>
        <v>38</v>
      </c>
    </row>
    <row r="5292" spans="1:49" x14ac:dyDescent="0.25">
      <c r="A5292" s="1" t="s">
        <v>651</v>
      </c>
      <c r="B5292" s="1">
        <v>1013113</v>
      </c>
      <c r="C5292" s="1">
        <v>2017</v>
      </c>
      <c r="D5292" s="1" t="s">
        <v>1091</v>
      </c>
      <c r="E5292" s="1" t="s">
        <v>1092</v>
      </c>
      <c r="F5292" s="1" t="s">
        <v>12</v>
      </c>
      <c r="G5292" s="1"/>
      <c r="H5292" s="1"/>
      <c r="I5292" s="1"/>
      <c r="J5292" s="1"/>
      <c r="K5292" s="1" t="s">
        <v>2244</v>
      </c>
      <c r="L5292" s="1" t="s">
        <v>1094</v>
      </c>
      <c r="M5292" s="1" t="s">
        <v>2677</v>
      </c>
      <c r="N5292" s="1"/>
      <c r="O5292" s="1"/>
      <c r="P5292" s="1"/>
      <c r="Q5292" s="1">
        <v>534</v>
      </c>
      <c r="R5292" s="1">
        <v>534</v>
      </c>
      <c r="S5292" s="1">
        <v>0</v>
      </c>
      <c r="T5292" s="1">
        <v>0</v>
      </c>
      <c r="U5292" s="1">
        <v>0</v>
      </c>
      <c r="V5292" s="1">
        <v>0.66400000000000003</v>
      </c>
      <c r="W5292" s="1">
        <v>2E-3</v>
      </c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>
        <f t="shared" si="116"/>
        <v>534</v>
      </c>
    </row>
    <row r="5293" spans="1:49" x14ac:dyDescent="0.25">
      <c r="A5293" s="1" t="s">
        <v>651</v>
      </c>
      <c r="B5293" s="1">
        <v>1013113</v>
      </c>
      <c r="C5293" s="1">
        <v>2017</v>
      </c>
      <c r="D5293" s="1" t="s">
        <v>1091</v>
      </c>
      <c r="E5293" s="1" t="s">
        <v>1092</v>
      </c>
      <c r="F5293" s="1" t="s">
        <v>12</v>
      </c>
      <c r="G5293" s="1"/>
      <c r="H5293" s="1"/>
      <c r="I5293" s="1"/>
      <c r="J5293" s="1"/>
      <c r="K5293" s="1" t="s">
        <v>2244</v>
      </c>
      <c r="L5293" s="1" t="s">
        <v>1168</v>
      </c>
      <c r="M5293" s="1" t="s">
        <v>2245</v>
      </c>
      <c r="N5293" s="1"/>
      <c r="O5293" s="1"/>
      <c r="P5293" s="1"/>
      <c r="Q5293" s="1">
        <v>266</v>
      </c>
      <c r="R5293" s="1">
        <v>266</v>
      </c>
      <c r="S5293" s="1">
        <v>0</v>
      </c>
      <c r="T5293" s="1">
        <v>0</v>
      </c>
      <c r="U5293" s="1">
        <v>0</v>
      </c>
      <c r="V5293" s="1">
        <v>0.66400000000000003</v>
      </c>
      <c r="W5293" s="1">
        <v>2E-3</v>
      </c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>
        <f t="shared" si="116"/>
        <v>266</v>
      </c>
    </row>
    <row r="5294" spans="1:49" x14ac:dyDescent="0.25">
      <c r="A5294" s="1" t="s">
        <v>651</v>
      </c>
      <c r="B5294" s="1">
        <v>1013113</v>
      </c>
      <c r="C5294" s="1">
        <v>2017</v>
      </c>
      <c r="D5294" s="1" t="s">
        <v>1091</v>
      </c>
      <c r="E5294" s="1" t="s">
        <v>1092</v>
      </c>
      <c r="F5294" s="1" t="s">
        <v>12</v>
      </c>
      <c r="G5294" s="1"/>
      <c r="H5294" s="1"/>
      <c r="I5294" s="1"/>
      <c r="J5294" s="1"/>
      <c r="K5294" s="1" t="s">
        <v>2678</v>
      </c>
      <c r="L5294" s="1" t="s">
        <v>1094</v>
      </c>
      <c r="M5294" s="1" t="s">
        <v>2679</v>
      </c>
      <c r="N5294" s="1"/>
      <c r="O5294" s="1"/>
      <c r="P5294" s="1"/>
      <c r="Q5294" s="1">
        <v>48</v>
      </c>
      <c r="R5294" s="1">
        <v>0</v>
      </c>
      <c r="S5294" s="1">
        <v>0</v>
      </c>
      <c r="T5294" s="1">
        <v>0</v>
      </c>
      <c r="U5294" s="1">
        <v>0</v>
      </c>
      <c r="V5294" s="1">
        <v>0.83399999999999996</v>
      </c>
      <c r="W5294" s="1">
        <v>1E-3</v>
      </c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>
        <f t="shared" si="116"/>
        <v>48</v>
      </c>
    </row>
    <row r="5295" spans="1:49" x14ac:dyDescent="0.25">
      <c r="A5295" s="1" t="s">
        <v>651</v>
      </c>
      <c r="B5295" s="1">
        <v>1013113</v>
      </c>
      <c r="C5295" s="1">
        <v>2017</v>
      </c>
      <c r="D5295" s="1" t="s">
        <v>1091</v>
      </c>
      <c r="E5295" s="1" t="s">
        <v>1092</v>
      </c>
      <c r="F5295" s="1" t="s">
        <v>12</v>
      </c>
      <c r="G5295" s="1"/>
      <c r="H5295" s="1"/>
      <c r="I5295" s="1"/>
      <c r="J5295" s="1"/>
      <c r="K5295" s="1" t="s">
        <v>3174</v>
      </c>
      <c r="L5295" s="1" t="s">
        <v>1094</v>
      </c>
      <c r="M5295" s="1" t="s">
        <v>3207</v>
      </c>
      <c r="N5295" s="1"/>
      <c r="O5295" s="1"/>
      <c r="P5295" s="1"/>
      <c r="Q5295" s="1">
        <v>37</v>
      </c>
      <c r="R5295" s="1">
        <v>0</v>
      </c>
      <c r="S5295" s="1">
        <v>0</v>
      </c>
      <c r="T5295" s="1">
        <v>0</v>
      </c>
      <c r="U5295" s="1">
        <v>0</v>
      </c>
      <c r="V5295" s="1">
        <v>0.83399999999999996</v>
      </c>
      <c r="W5295" s="1">
        <v>1E-3</v>
      </c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>
        <f t="shared" si="116"/>
        <v>37</v>
      </c>
    </row>
    <row r="5296" spans="1:49" x14ac:dyDescent="0.25">
      <c r="A5296" s="1" t="s">
        <v>651</v>
      </c>
      <c r="B5296" s="1">
        <v>1013113</v>
      </c>
      <c r="C5296" s="1">
        <v>2017</v>
      </c>
      <c r="D5296" s="1" t="s">
        <v>1091</v>
      </c>
      <c r="E5296" s="1" t="s">
        <v>1092</v>
      </c>
      <c r="F5296" s="1" t="s">
        <v>12</v>
      </c>
      <c r="G5296" s="1"/>
      <c r="H5296" s="1"/>
      <c r="I5296" s="1"/>
      <c r="J5296" s="1"/>
      <c r="K5296" s="1" t="s">
        <v>3174</v>
      </c>
      <c r="L5296" s="1" t="s">
        <v>1168</v>
      </c>
      <c r="M5296" s="1" t="s">
        <v>3176</v>
      </c>
      <c r="N5296" s="1"/>
      <c r="O5296" s="1"/>
      <c r="P5296" s="1"/>
      <c r="Q5296" s="1">
        <v>33</v>
      </c>
      <c r="R5296" s="1">
        <v>0</v>
      </c>
      <c r="S5296" s="1">
        <v>0</v>
      </c>
      <c r="T5296" s="1">
        <v>1</v>
      </c>
      <c r="U5296" s="1">
        <v>0</v>
      </c>
      <c r="V5296" s="1">
        <v>0.83399999999999996</v>
      </c>
      <c r="W5296" s="1">
        <v>1E-3</v>
      </c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>
        <f t="shared" si="116"/>
        <v>33</v>
      </c>
    </row>
    <row r="5297" spans="1:49" x14ac:dyDescent="0.25">
      <c r="A5297" s="1" t="s">
        <v>651</v>
      </c>
      <c r="B5297" s="1">
        <v>1013113</v>
      </c>
      <c r="C5297" s="1">
        <v>2017</v>
      </c>
      <c r="D5297" s="1" t="s">
        <v>1091</v>
      </c>
      <c r="E5297" s="1" t="s">
        <v>1092</v>
      </c>
      <c r="F5297" s="1" t="s">
        <v>12</v>
      </c>
      <c r="G5297" s="1"/>
      <c r="H5297" s="1"/>
      <c r="I5297" s="1"/>
      <c r="J5297" s="1"/>
      <c r="K5297" s="1" t="s">
        <v>3208</v>
      </c>
      <c r="L5297" s="1" t="s">
        <v>1094</v>
      </c>
      <c r="M5297" s="1" t="s">
        <v>3209</v>
      </c>
      <c r="N5297" s="1"/>
      <c r="O5297" s="1"/>
      <c r="P5297" s="1"/>
      <c r="Q5297" s="1">
        <v>4</v>
      </c>
      <c r="R5297" s="1">
        <v>0</v>
      </c>
      <c r="S5297" s="1">
        <v>0</v>
      </c>
      <c r="T5297" s="1">
        <v>0</v>
      </c>
      <c r="U5297" s="1">
        <v>0</v>
      </c>
      <c r="V5297" s="1">
        <v>0.83399999999999996</v>
      </c>
      <c r="W5297" s="1">
        <v>1E-3</v>
      </c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>
        <f t="shared" si="116"/>
        <v>4</v>
      </c>
    </row>
    <row r="5298" spans="1:49" x14ac:dyDescent="0.25">
      <c r="A5298" s="1" t="s">
        <v>651</v>
      </c>
      <c r="B5298" s="1">
        <v>1013113</v>
      </c>
      <c r="C5298" s="1">
        <v>2017</v>
      </c>
      <c r="D5298" s="1" t="s">
        <v>1091</v>
      </c>
      <c r="E5298" s="1" t="s">
        <v>1092</v>
      </c>
      <c r="F5298" s="1" t="s">
        <v>12</v>
      </c>
      <c r="G5298" s="1"/>
      <c r="H5298" s="1"/>
      <c r="I5298" s="1"/>
      <c r="J5298" s="1"/>
      <c r="K5298" s="1" t="s">
        <v>2683</v>
      </c>
      <c r="L5298" s="1" t="s">
        <v>1121</v>
      </c>
      <c r="M5298" s="1" t="s">
        <v>3210</v>
      </c>
      <c r="N5298" s="1"/>
      <c r="O5298" s="1"/>
      <c r="P5298" s="1"/>
      <c r="Q5298" s="1">
        <v>2</v>
      </c>
      <c r="R5298" s="1">
        <v>2</v>
      </c>
      <c r="S5298" s="1">
        <v>0</v>
      </c>
      <c r="T5298" s="1">
        <v>0</v>
      </c>
      <c r="U5298" s="1">
        <v>0</v>
      </c>
      <c r="V5298" s="1">
        <v>0.83399999999999996</v>
      </c>
      <c r="W5298" s="1">
        <v>1E-3</v>
      </c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>
        <f t="shared" si="116"/>
        <v>2</v>
      </c>
    </row>
    <row r="5299" spans="1:49" x14ac:dyDescent="0.25">
      <c r="A5299" s="1" t="s">
        <v>651</v>
      </c>
      <c r="B5299" s="1">
        <v>1013113</v>
      </c>
      <c r="C5299" s="1">
        <v>2017</v>
      </c>
      <c r="D5299" s="1" t="s">
        <v>1091</v>
      </c>
      <c r="E5299" s="1" t="s">
        <v>1092</v>
      </c>
      <c r="F5299" s="1" t="s">
        <v>12</v>
      </c>
      <c r="G5299" s="1"/>
      <c r="H5299" s="1"/>
      <c r="I5299" s="1"/>
      <c r="J5299" s="1"/>
      <c r="K5299" s="1" t="s">
        <v>2683</v>
      </c>
      <c r="L5299" s="1" t="s">
        <v>1094</v>
      </c>
      <c r="M5299" s="1" t="s">
        <v>2684</v>
      </c>
      <c r="N5299" s="1"/>
      <c r="O5299" s="1"/>
      <c r="P5299" s="1"/>
      <c r="Q5299" s="1">
        <v>11</v>
      </c>
      <c r="R5299" s="1">
        <v>0</v>
      </c>
      <c r="S5299" s="1">
        <v>0</v>
      </c>
      <c r="T5299" s="1">
        <v>0</v>
      </c>
      <c r="U5299" s="1">
        <v>0</v>
      </c>
      <c r="V5299" s="1">
        <v>0.83399999999999996</v>
      </c>
      <c r="W5299" s="1">
        <v>1E-3</v>
      </c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>
        <f t="shared" si="116"/>
        <v>11</v>
      </c>
    </row>
    <row r="5300" spans="1:49" x14ac:dyDescent="0.25">
      <c r="A5300" s="1" t="s">
        <v>651</v>
      </c>
      <c r="B5300" s="1">
        <v>1013113</v>
      </c>
      <c r="C5300" s="1">
        <v>2017</v>
      </c>
      <c r="D5300" s="1" t="s">
        <v>1091</v>
      </c>
      <c r="E5300" s="1" t="s">
        <v>1092</v>
      </c>
      <c r="F5300" s="1" t="s">
        <v>12</v>
      </c>
      <c r="G5300" s="1"/>
      <c r="H5300" s="1"/>
      <c r="I5300" s="1"/>
      <c r="J5300" s="1"/>
      <c r="K5300" s="1" t="s">
        <v>2460</v>
      </c>
      <c r="L5300" s="1" t="s">
        <v>1094</v>
      </c>
      <c r="M5300" s="1" t="s">
        <v>2686</v>
      </c>
      <c r="N5300" s="1"/>
      <c r="O5300" s="1"/>
      <c r="P5300" s="1"/>
      <c r="Q5300" s="1">
        <v>26</v>
      </c>
      <c r="R5300" s="1">
        <v>11</v>
      </c>
      <c r="S5300" s="1">
        <v>0</v>
      </c>
      <c r="T5300" s="1">
        <v>0</v>
      </c>
      <c r="U5300" s="1">
        <v>0</v>
      </c>
      <c r="V5300" s="1">
        <v>0.83399999999999996</v>
      </c>
      <c r="W5300" s="1">
        <v>1E-3</v>
      </c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>
        <f t="shared" si="116"/>
        <v>26</v>
      </c>
    </row>
    <row r="5301" spans="1:49" x14ac:dyDescent="0.25">
      <c r="A5301" s="1" t="s">
        <v>651</v>
      </c>
      <c r="B5301" s="1">
        <v>1013113</v>
      </c>
      <c r="C5301" s="1">
        <v>2017</v>
      </c>
      <c r="D5301" s="1" t="s">
        <v>1091</v>
      </c>
      <c r="E5301" s="1" t="s">
        <v>1092</v>
      </c>
      <c r="F5301" s="1" t="s">
        <v>12</v>
      </c>
      <c r="G5301" s="1"/>
      <c r="H5301" s="1"/>
      <c r="I5301" s="1"/>
      <c r="J5301" s="1"/>
      <c r="K5301" s="1" t="s">
        <v>2460</v>
      </c>
      <c r="L5301" s="1" t="s">
        <v>1168</v>
      </c>
      <c r="M5301" s="1" t="s">
        <v>2687</v>
      </c>
      <c r="N5301" s="1"/>
      <c r="O5301" s="1"/>
      <c r="P5301" s="1"/>
      <c r="Q5301" s="1">
        <v>155</v>
      </c>
      <c r="R5301" s="1">
        <v>137</v>
      </c>
      <c r="S5301" s="1">
        <v>0</v>
      </c>
      <c r="T5301" s="1">
        <v>0</v>
      </c>
      <c r="U5301" s="1">
        <v>0</v>
      </c>
      <c r="V5301" s="1">
        <v>0.83399999999999996</v>
      </c>
      <c r="W5301" s="1">
        <v>1E-3</v>
      </c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>
        <f t="shared" si="116"/>
        <v>155</v>
      </c>
    </row>
    <row r="5302" spans="1:49" x14ac:dyDescent="0.25">
      <c r="A5302" s="1" t="s">
        <v>651</v>
      </c>
      <c r="B5302" s="1">
        <v>1013113</v>
      </c>
      <c r="C5302" s="1">
        <v>2017</v>
      </c>
      <c r="D5302" s="1" t="s">
        <v>1091</v>
      </c>
      <c r="E5302" s="1" t="s">
        <v>1092</v>
      </c>
      <c r="F5302" s="1" t="s">
        <v>12</v>
      </c>
      <c r="G5302" s="1"/>
      <c r="H5302" s="1"/>
      <c r="I5302" s="1"/>
      <c r="J5302" s="1"/>
      <c r="K5302" s="1" t="s">
        <v>2462</v>
      </c>
      <c r="L5302" s="1" t="s">
        <v>1147</v>
      </c>
      <c r="M5302" s="1" t="s">
        <v>2925</v>
      </c>
      <c r="N5302" s="1"/>
      <c r="O5302" s="1"/>
      <c r="P5302" s="1"/>
      <c r="Q5302" s="1">
        <v>1</v>
      </c>
      <c r="R5302" s="1">
        <v>1</v>
      </c>
      <c r="S5302" s="1">
        <v>0</v>
      </c>
      <c r="T5302" s="1">
        <v>0</v>
      </c>
      <c r="U5302" s="1">
        <v>0</v>
      </c>
      <c r="V5302" s="1">
        <v>0.99399999999999999</v>
      </c>
      <c r="W5302" s="1">
        <v>1E-3</v>
      </c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>
        <f t="shared" si="116"/>
        <v>1</v>
      </c>
    </row>
    <row r="5303" spans="1:49" x14ac:dyDescent="0.25">
      <c r="A5303" s="1" t="s">
        <v>651</v>
      </c>
      <c r="B5303" s="1">
        <v>1013113</v>
      </c>
      <c r="C5303" s="1">
        <v>2017</v>
      </c>
      <c r="D5303" s="1" t="s">
        <v>1091</v>
      </c>
      <c r="E5303" s="1" t="s">
        <v>1092</v>
      </c>
      <c r="F5303" s="1" t="s">
        <v>12</v>
      </c>
      <c r="G5303" s="1"/>
      <c r="H5303" s="1"/>
      <c r="I5303" s="1"/>
      <c r="J5303" s="1"/>
      <c r="K5303" s="1" t="s">
        <v>2462</v>
      </c>
      <c r="L5303" s="1" t="s">
        <v>1094</v>
      </c>
      <c r="M5303" s="1" t="s">
        <v>2688</v>
      </c>
      <c r="N5303" s="1"/>
      <c r="O5303" s="1"/>
      <c r="P5303" s="1"/>
      <c r="Q5303" s="1">
        <v>41</v>
      </c>
      <c r="R5303" s="1">
        <v>40</v>
      </c>
      <c r="S5303" s="1">
        <v>0</v>
      </c>
      <c r="T5303" s="1">
        <v>0</v>
      </c>
      <c r="U5303" s="1">
        <v>0</v>
      </c>
      <c r="V5303" s="1">
        <v>0.99399999999999999</v>
      </c>
      <c r="W5303" s="1">
        <v>1E-3</v>
      </c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>
        <f t="shared" si="116"/>
        <v>41</v>
      </c>
    </row>
    <row r="5304" spans="1:49" x14ac:dyDescent="0.25">
      <c r="A5304" s="1" t="s">
        <v>651</v>
      </c>
      <c r="B5304" s="1">
        <v>1013113</v>
      </c>
      <c r="C5304" s="1">
        <v>2017</v>
      </c>
      <c r="D5304" s="1" t="s">
        <v>1091</v>
      </c>
      <c r="E5304" s="1" t="s">
        <v>1092</v>
      </c>
      <c r="F5304" s="1" t="s">
        <v>12</v>
      </c>
      <c r="G5304" s="1"/>
      <c r="H5304" s="1"/>
      <c r="I5304" s="1"/>
      <c r="J5304" s="1"/>
      <c r="K5304" s="1" t="s">
        <v>2462</v>
      </c>
      <c r="L5304" s="1" t="s">
        <v>1168</v>
      </c>
      <c r="M5304" s="1" t="s">
        <v>2689</v>
      </c>
      <c r="N5304" s="1"/>
      <c r="O5304" s="1"/>
      <c r="P5304" s="1"/>
      <c r="Q5304" s="1">
        <v>243</v>
      </c>
      <c r="R5304" s="1">
        <v>227</v>
      </c>
      <c r="S5304" s="1">
        <v>0</v>
      </c>
      <c r="T5304" s="1">
        <v>0</v>
      </c>
      <c r="U5304" s="1">
        <v>0</v>
      </c>
      <c r="V5304" s="1">
        <v>0.99399999999999999</v>
      </c>
      <c r="W5304" s="1">
        <v>1E-3</v>
      </c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>
        <f t="shared" si="116"/>
        <v>243</v>
      </c>
    </row>
    <row r="5305" spans="1:49" x14ac:dyDescent="0.25">
      <c r="A5305" s="1" t="s">
        <v>651</v>
      </c>
      <c r="B5305" s="1">
        <v>1013113</v>
      </c>
      <c r="C5305" s="1">
        <v>2017</v>
      </c>
      <c r="D5305" s="1" t="s">
        <v>1091</v>
      </c>
      <c r="E5305" s="1" t="s">
        <v>1092</v>
      </c>
      <c r="F5305" s="1" t="s">
        <v>12</v>
      </c>
      <c r="G5305" s="1"/>
      <c r="H5305" s="1"/>
      <c r="I5305" s="1"/>
      <c r="J5305" s="1"/>
      <c r="K5305" s="1" t="s">
        <v>2690</v>
      </c>
      <c r="L5305" s="1" t="s">
        <v>1094</v>
      </c>
      <c r="M5305" s="1" t="s">
        <v>2691</v>
      </c>
      <c r="N5305" s="1"/>
      <c r="O5305" s="1"/>
      <c r="P5305" s="1"/>
      <c r="Q5305" s="1">
        <v>17</v>
      </c>
      <c r="R5305" s="1">
        <v>0</v>
      </c>
      <c r="S5305" s="1">
        <v>0</v>
      </c>
      <c r="T5305" s="1">
        <v>0</v>
      </c>
      <c r="U5305" s="1">
        <v>0</v>
      </c>
      <c r="V5305" s="1">
        <v>0.83399999999999996</v>
      </c>
      <c r="W5305" s="1">
        <v>1E-3</v>
      </c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>
        <f t="shared" si="116"/>
        <v>17</v>
      </c>
    </row>
    <row r="5306" spans="1:49" x14ac:dyDescent="0.25">
      <c r="A5306" s="1" t="s">
        <v>651</v>
      </c>
      <c r="B5306" s="1">
        <v>1013113</v>
      </c>
      <c r="C5306" s="1">
        <v>2017</v>
      </c>
      <c r="D5306" s="1" t="s">
        <v>1091</v>
      </c>
      <c r="E5306" s="1" t="s">
        <v>1092</v>
      </c>
      <c r="F5306" s="1" t="s">
        <v>12</v>
      </c>
      <c r="G5306" s="1"/>
      <c r="H5306" s="1"/>
      <c r="I5306" s="1"/>
      <c r="J5306" s="1"/>
      <c r="K5306" s="1" t="s">
        <v>2693</v>
      </c>
      <c r="L5306" s="1" t="s">
        <v>1094</v>
      </c>
      <c r="M5306" s="1" t="s">
        <v>2694</v>
      </c>
      <c r="N5306" s="1"/>
      <c r="O5306" s="1"/>
      <c r="P5306" s="1"/>
      <c r="Q5306" s="1">
        <v>82</v>
      </c>
      <c r="R5306" s="1">
        <v>0</v>
      </c>
      <c r="S5306" s="1">
        <v>0</v>
      </c>
      <c r="T5306" s="1">
        <v>0</v>
      </c>
      <c r="U5306" s="1">
        <v>0</v>
      </c>
      <c r="V5306" s="1">
        <v>0.83399999999999996</v>
      </c>
      <c r="W5306" s="1">
        <v>1E-3</v>
      </c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>
        <f t="shared" si="116"/>
        <v>82</v>
      </c>
    </row>
    <row r="5307" spans="1:49" x14ac:dyDescent="0.25">
      <c r="A5307" s="1" t="s">
        <v>651</v>
      </c>
      <c r="B5307" s="1">
        <v>1013113</v>
      </c>
      <c r="C5307" s="1">
        <v>2017</v>
      </c>
      <c r="D5307" s="1" t="s">
        <v>1091</v>
      </c>
      <c r="E5307" s="1" t="s">
        <v>1092</v>
      </c>
      <c r="F5307" s="1" t="s">
        <v>12</v>
      </c>
      <c r="G5307" s="1"/>
      <c r="H5307" s="1"/>
      <c r="I5307" s="1"/>
      <c r="J5307" s="1"/>
      <c r="K5307" s="1" t="s">
        <v>2926</v>
      </c>
      <c r="L5307" s="1" t="s">
        <v>1121</v>
      </c>
      <c r="M5307" s="1" t="s">
        <v>2927</v>
      </c>
      <c r="N5307" s="1"/>
      <c r="O5307" s="1"/>
      <c r="P5307" s="1"/>
      <c r="Q5307" s="1">
        <v>2</v>
      </c>
      <c r="R5307" s="1">
        <v>2</v>
      </c>
      <c r="S5307" s="1">
        <v>0</v>
      </c>
      <c r="T5307" s="1">
        <v>0</v>
      </c>
      <c r="U5307" s="1">
        <v>0</v>
      </c>
      <c r="V5307" s="1">
        <v>0.81599999999999995</v>
      </c>
      <c r="W5307" s="1">
        <v>0</v>
      </c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>
        <f t="shared" si="116"/>
        <v>2</v>
      </c>
    </row>
    <row r="5308" spans="1:49" x14ac:dyDescent="0.25">
      <c r="A5308" s="1" t="s">
        <v>651</v>
      </c>
      <c r="B5308" s="1">
        <v>1013113</v>
      </c>
      <c r="C5308" s="1">
        <v>2017</v>
      </c>
      <c r="D5308" s="1" t="s">
        <v>1091</v>
      </c>
      <c r="E5308" s="1" t="s">
        <v>1092</v>
      </c>
      <c r="F5308" s="1" t="s">
        <v>12</v>
      </c>
      <c r="G5308" s="1"/>
      <c r="H5308" s="1"/>
      <c r="I5308" s="1"/>
      <c r="J5308" s="1"/>
      <c r="K5308" s="1" t="s">
        <v>2926</v>
      </c>
      <c r="L5308" s="1" t="s">
        <v>1094</v>
      </c>
      <c r="M5308" s="1" t="s">
        <v>2928</v>
      </c>
      <c r="N5308" s="1"/>
      <c r="O5308" s="1"/>
      <c r="P5308" s="1"/>
      <c r="Q5308" s="1">
        <v>27</v>
      </c>
      <c r="R5308" s="1">
        <v>27</v>
      </c>
      <c r="S5308" s="1">
        <v>0</v>
      </c>
      <c r="T5308" s="1">
        <v>0</v>
      </c>
      <c r="U5308" s="1">
        <v>0</v>
      </c>
      <c r="V5308" s="1">
        <v>0.81599999999999995</v>
      </c>
      <c r="W5308" s="1">
        <v>0</v>
      </c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>
        <f t="shared" si="116"/>
        <v>27</v>
      </c>
    </row>
    <row r="5309" spans="1:49" x14ac:dyDescent="0.25">
      <c r="A5309" s="1" t="s">
        <v>651</v>
      </c>
      <c r="B5309" s="1">
        <v>1013113</v>
      </c>
      <c r="C5309" s="1">
        <v>2017</v>
      </c>
      <c r="D5309" s="1" t="s">
        <v>1091</v>
      </c>
      <c r="E5309" s="1" t="s">
        <v>1092</v>
      </c>
      <c r="F5309" s="1" t="s">
        <v>12</v>
      </c>
      <c r="G5309" s="1"/>
      <c r="H5309" s="1"/>
      <c r="I5309" s="1"/>
      <c r="J5309" s="1"/>
      <c r="K5309" s="1" t="s">
        <v>2926</v>
      </c>
      <c r="L5309" s="1" t="s">
        <v>1168</v>
      </c>
      <c r="M5309" s="1" t="s">
        <v>3198</v>
      </c>
      <c r="N5309" s="1"/>
      <c r="O5309" s="1"/>
      <c r="P5309" s="1"/>
      <c r="Q5309" s="1">
        <v>32</v>
      </c>
      <c r="R5309" s="1">
        <v>32</v>
      </c>
      <c r="S5309" s="1">
        <v>0</v>
      </c>
      <c r="T5309" s="1">
        <v>0</v>
      </c>
      <c r="U5309" s="1">
        <v>0</v>
      </c>
      <c r="V5309" s="1">
        <v>0.81599999999999995</v>
      </c>
      <c r="W5309" s="1">
        <v>0</v>
      </c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>
        <f t="shared" si="116"/>
        <v>32</v>
      </c>
    </row>
    <row r="5310" spans="1:49" x14ac:dyDescent="0.25">
      <c r="A5310" s="1" t="s">
        <v>651</v>
      </c>
      <c r="B5310" s="1">
        <v>1013113</v>
      </c>
      <c r="C5310" s="1">
        <v>2017</v>
      </c>
      <c r="D5310" s="1" t="s">
        <v>1091</v>
      </c>
      <c r="E5310" s="1" t="s">
        <v>1092</v>
      </c>
      <c r="F5310" s="1" t="s">
        <v>12</v>
      </c>
      <c r="G5310" s="1"/>
      <c r="H5310" s="1"/>
      <c r="I5310" s="1"/>
      <c r="J5310" s="1"/>
      <c r="K5310" s="1" t="s">
        <v>2172</v>
      </c>
      <c r="L5310" s="1" t="s">
        <v>1094</v>
      </c>
      <c r="M5310" s="1" t="s">
        <v>2696</v>
      </c>
      <c r="N5310" s="1"/>
      <c r="O5310" s="1"/>
      <c r="P5310" s="1"/>
      <c r="Q5310" s="1">
        <v>482</v>
      </c>
      <c r="R5310" s="1">
        <v>482</v>
      </c>
      <c r="S5310" s="1">
        <v>0</v>
      </c>
      <c r="T5310" s="1">
        <v>0</v>
      </c>
      <c r="U5310" s="1">
        <v>0</v>
      </c>
      <c r="V5310" s="1">
        <v>0.93</v>
      </c>
      <c r="W5310" s="1">
        <v>0</v>
      </c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>
        <f t="shared" si="116"/>
        <v>482</v>
      </c>
    </row>
    <row r="5311" spans="1:49" x14ac:dyDescent="0.25">
      <c r="A5311" s="1" t="s">
        <v>651</v>
      </c>
      <c r="B5311" s="1">
        <v>1013113</v>
      </c>
      <c r="C5311" s="1">
        <v>2017</v>
      </c>
      <c r="D5311" s="1" t="s">
        <v>1091</v>
      </c>
      <c r="E5311" s="1" t="s">
        <v>1092</v>
      </c>
      <c r="F5311" s="1" t="s">
        <v>12</v>
      </c>
      <c r="G5311" s="1"/>
      <c r="H5311" s="1"/>
      <c r="I5311" s="1"/>
      <c r="J5311" s="1"/>
      <c r="K5311" s="1" t="s">
        <v>2172</v>
      </c>
      <c r="L5311" s="1" t="s">
        <v>1168</v>
      </c>
      <c r="M5311" s="1" t="s">
        <v>2465</v>
      </c>
      <c r="N5311" s="1"/>
      <c r="O5311" s="1"/>
      <c r="P5311" s="1"/>
      <c r="Q5311" s="1">
        <v>28</v>
      </c>
      <c r="R5311" s="1">
        <v>28</v>
      </c>
      <c r="S5311" s="1">
        <v>0</v>
      </c>
      <c r="T5311" s="1">
        <v>0</v>
      </c>
      <c r="U5311" s="1">
        <v>0</v>
      </c>
      <c r="V5311" s="1">
        <v>0.93</v>
      </c>
      <c r="W5311" s="1">
        <v>0</v>
      </c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>
        <f t="shared" si="116"/>
        <v>28</v>
      </c>
    </row>
    <row r="5312" spans="1:49" x14ac:dyDescent="0.25">
      <c r="A5312" s="1" t="s">
        <v>651</v>
      </c>
      <c r="B5312" s="1">
        <v>1013113</v>
      </c>
      <c r="C5312" s="1">
        <v>2017</v>
      </c>
      <c r="D5312" s="1" t="s">
        <v>1091</v>
      </c>
      <c r="E5312" s="1" t="s">
        <v>1092</v>
      </c>
      <c r="F5312" s="1" t="s">
        <v>12</v>
      </c>
      <c r="G5312" s="1"/>
      <c r="H5312" s="1"/>
      <c r="I5312" s="1"/>
      <c r="J5312" s="1"/>
      <c r="K5312" s="1" t="s">
        <v>2466</v>
      </c>
      <c r="L5312" s="1" t="s">
        <v>1094</v>
      </c>
      <c r="M5312" s="1" t="s">
        <v>2697</v>
      </c>
      <c r="N5312" s="1"/>
      <c r="O5312" s="1"/>
      <c r="P5312" s="1"/>
      <c r="Q5312" s="1">
        <v>114</v>
      </c>
      <c r="R5312" s="1">
        <v>34</v>
      </c>
      <c r="S5312" s="1">
        <v>0</v>
      </c>
      <c r="T5312" s="1">
        <v>0</v>
      </c>
      <c r="U5312" s="1">
        <v>0</v>
      </c>
      <c r="V5312" s="1">
        <v>0.83399999999999996</v>
      </c>
      <c r="W5312" s="1">
        <v>1E-3</v>
      </c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>
        <f t="shared" si="116"/>
        <v>114</v>
      </c>
    </row>
    <row r="5313" spans="1:49" x14ac:dyDescent="0.25">
      <c r="A5313" s="1" t="s">
        <v>651</v>
      </c>
      <c r="B5313" s="1">
        <v>1013113</v>
      </c>
      <c r="C5313" s="1">
        <v>2017</v>
      </c>
      <c r="D5313" s="1" t="s">
        <v>1091</v>
      </c>
      <c r="E5313" s="1" t="s">
        <v>1092</v>
      </c>
      <c r="F5313" s="1" t="s">
        <v>12</v>
      </c>
      <c r="G5313" s="1"/>
      <c r="H5313" s="1"/>
      <c r="I5313" s="1"/>
      <c r="J5313" s="1"/>
      <c r="K5313" s="1" t="s">
        <v>2178</v>
      </c>
      <c r="L5313" s="1" t="s">
        <v>1121</v>
      </c>
      <c r="M5313" s="1" t="s">
        <v>3211</v>
      </c>
      <c r="N5313" s="1"/>
      <c r="O5313" s="1"/>
      <c r="P5313" s="1"/>
      <c r="Q5313" s="1">
        <v>29</v>
      </c>
      <c r="R5313" s="1">
        <v>29</v>
      </c>
      <c r="S5313" s="1">
        <v>0</v>
      </c>
      <c r="T5313" s="1">
        <v>0</v>
      </c>
      <c r="U5313" s="1">
        <v>0</v>
      </c>
      <c r="V5313" s="1">
        <v>0.80900000000000005</v>
      </c>
      <c r="W5313" s="1">
        <v>0</v>
      </c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>
        <f t="shared" si="116"/>
        <v>29</v>
      </c>
    </row>
    <row r="5314" spans="1:49" x14ac:dyDescent="0.25">
      <c r="A5314" s="1" t="s">
        <v>651</v>
      </c>
      <c r="B5314" s="1">
        <v>1013113</v>
      </c>
      <c r="C5314" s="1">
        <v>2017</v>
      </c>
      <c r="D5314" s="1" t="s">
        <v>1091</v>
      </c>
      <c r="E5314" s="1" t="s">
        <v>1092</v>
      </c>
      <c r="F5314" s="1" t="s">
        <v>12</v>
      </c>
      <c r="G5314" s="1"/>
      <c r="H5314" s="1"/>
      <c r="I5314" s="1"/>
      <c r="J5314" s="1"/>
      <c r="K5314" s="1" t="s">
        <v>2178</v>
      </c>
      <c r="L5314" s="1" t="s">
        <v>1168</v>
      </c>
      <c r="M5314" s="1" t="s">
        <v>2180</v>
      </c>
      <c r="N5314" s="1"/>
      <c r="O5314" s="1"/>
      <c r="P5314" s="1"/>
      <c r="Q5314" s="1">
        <v>34</v>
      </c>
      <c r="R5314" s="1">
        <v>34</v>
      </c>
      <c r="S5314" s="1">
        <v>0</v>
      </c>
      <c r="T5314" s="1">
        <v>0</v>
      </c>
      <c r="U5314" s="1">
        <v>0</v>
      </c>
      <c r="V5314" s="1">
        <v>0.80900000000000005</v>
      </c>
      <c r="W5314" s="1">
        <v>0</v>
      </c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>
        <f t="shared" si="116"/>
        <v>34</v>
      </c>
    </row>
    <row r="5315" spans="1:49" x14ac:dyDescent="0.25">
      <c r="A5315" s="1" t="s">
        <v>651</v>
      </c>
      <c r="B5315" s="1">
        <v>1013113</v>
      </c>
      <c r="C5315" s="1">
        <v>2017</v>
      </c>
      <c r="D5315" s="1" t="s">
        <v>1091</v>
      </c>
      <c r="E5315" s="1" t="s">
        <v>1092</v>
      </c>
      <c r="F5315" s="1" t="s">
        <v>12</v>
      </c>
      <c r="G5315" s="1"/>
      <c r="H5315" s="1"/>
      <c r="I5315" s="1"/>
      <c r="J5315" s="1"/>
      <c r="K5315" s="1" t="s">
        <v>2468</v>
      </c>
      <c r="L5315" s="1" t="s">
        <v>1094</v>
      </c>
      <c r="M5315" s="1" t="s">
        <v>2699</v>
      </c>
      <c r="N5315" s="1"/>
      <c r="O5315" s="1"/>
      <c r="P5315" s="1"/>
      <c r="Q5315" s="1">
        <v>83</v>
      </c>
      <c r="R5315" s="1">
        <v>83</v>
      </c>
      <c r="S5315" s="1">
        <v>0</v>
      </c>
      <c r="T5315" s="1">
        <v>0</v>
      </c>
      <c r="U5315" s="1">
        <v>0</v>
      </c>
      <c r="V5315" s="1">
        <v>0.93</v>
      </c>
      <c r="W5315" s="1">
        <v>0</v>
      </c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>
        <f t="shared" ref="AW5315:AW5378" si="117">+Q5315+U5315</f>
        <v>83</v>
      </c>
    </row>
    <row r="5316" spans="1:49" x14ac:dyDescent="0.25">
      <c r="A5316" s="1" t="s">
        <v>651</v>
      </c>
      <c r="B5316" s="1">
        <v>1013113</v>
      </c>
      <c r="C5316" s="1">
        <v>2017</v>
      </c>
      <c r="D5316" s="1" t="s">
        <v>1091</v>
      </c>
      <c r="E5316" s="1" t="s">
        <v>1092</v>
      </c>
      <c r="F5316" s="1" t="s">
        <v>12</v>
      </c>
      <c r="G5316" s="1"/>
      <c r="H5316" s="1"/>
      <c r="I5316" s="1"/>
      <c r="J5316" s="1"/>
      <c r="K5316" s="1" t="s">
        <v>2468</v>
      </c>
      <c r="L5316" s="1" t="s">
        <v>1168</v>
      </c>
      <c r="M5316" s="1" t="s">
        <v>3199</v>
      </c>
      <c r="N5316" s="1"/>
      <c r="O5316" s="1"/>
      <c r="P5316" s="1"/>
      <c r="Q5316" s="1">
        <v>16</v>
      </c>
      <c r="R5316" s="1">
        <v>16</v>
      </c>
      <c r="S5316" s="1">
        <v>0</v>
      </c>
      <c r="T5316" s="1">
        <v>0</v>
      </c>
      <c r="U5316" s="1">
        <v>0</v>
      </c>
      <c r="V5316" s="1">
        <v>0.93</v>
      </c>
      <c r="W5316" s="1">
        <v>0</v>
      </c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>
        <f t="shared" si="117"/>
        <v>16</v>
      </c>
    </row>
    <row r="5317" spans="1:49" x14ac:dyDescent="0.25">
      <c r="A5317" s="1" t="s">
        <v>651</v>
      </c>
      <c r="B5317" s="1">
        <v>1013113</v>
      </c>
      <c r="C5317" s="1">
        <v>2017</v>
      </c>
      <c r="D5317" s="1" t="s">
        <v>1091</v>
      </c>
      <c r="E5317" s="1" t="s">
        <v>1092</v>
      </c>
      <c r="F5317" s="1" t="s">
        <v>12</v>
      </c>
      <c r="G5317" s="1"/>
      <c r="H5317" s="1"/>
      <c r="I5317" s="1"/>
      <c r="J5317" s="1"/>
      <c r="K5317" s="1" t="s">
        <v>2700</v>
      </c>
      <c r="L5317" s="1" t="s">
        <v>1094</v>
      </c>
      <c r="M5317" s="1" t="s">
        <v>2701</v>
      </c>
      <c r="N5317" s="1"/>
      <c r="O5317" s="1"/>
      <c r="P5317" s="1"/>
      <c r="Q5317" s="1">
        <v>16</v>
      </c>
      <c r="R5317" s="1">
        <v>0</v>
      </c>
      <c r="S5317" s="1">
        <v>0</v>
      </c>
      <c r="T5317" s="1">
        <v>0</v>
      </c>
      <c r="U5317" s="1">
        <v>0</v>
      </c>
      <c r="V5317" s="1">
        <v>0.83399999999999996</v>
      </c>
      <c r="W5317" s="1">
        <v>1E-3</v>
      </c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>
        <f t="shared" si="117"/>
        <v>16</v>
      </c>
    </row>
    <row r="5318" spans="1:49" x14ac:dyDescent="0.25">
      <c r="A5318" s="1" t="s">
        <v>651</v>
      </c>
      <c r="B5318" s="1">
        <v>1013113</v>
      </c>
      <c r="C5318" s="1">
        <v>2017</v>
      </c>
      <c r="D5318" s="1" t="s">
        <v>1091</v>
      </c>
      <c r="E5318" s="1" t="s">
        <v>1092</v>
      </c>
      <c r="F5318" s="1" t="s">
        <v>12</v>
      </c>
      <c r="G5318" s="1"/>
      <c r="H5318" s="1"/>
      <c r="I5318" s="1"/>
      <c r="J5318" s="1"/>
      <c r="K5318" s="1" t="s">
        <v>2703</v>
      </c>
      <c r="L5318" s="1" t="s">
        <v>1094</v>
      </c>
      <c r="M5318" s="1" t="s">
        <v>2704</v>
      </c>
      <c r="N5318" s="1"/>
      <c r="O5318" s="1"/>
      <c r="P5318" s="1"/>
      <c r="Q5318" s="1">
        <v>46</v>
      </c>
      <c r="R5318" s="1">
        <v>0</v>
      </c>
      <c r="S5318" s="1">
        <v>0</v>
      </c>
      <c r="T5318" s="1">
        <v>0</v>
      </c>
      <c r="U5318" s="1">
        <v>0</v>
      </c>
      <c r="V5318" s="1">
        <v>0.83399999999999996</v>
      </c>
      <c r="W5318" s="1">
        <v>1E-3</v>
      </c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>
        <f t="shared" si="117"/>
        <v>46</v>
      </c>
    </row>
    <row r="5319" spans="1:49" x14ac:dyDescent="0.25">
      <c r="A5319" s="1" t="s">
        <v>651</v>
      </c>
      <c r="B5319" s="1">
        <v>1013113</v>
      </c>
      <c r="C5319" s="1">
        <v>2017</v>
      </c>
      <c r="D5319" s="1" t="s">
        <v>1091</v>
      </c>
      <c r="E5319" s="1" t="s">
        <v>1092</v>
      </c>
      <c r="F5319" s="1" t="s">
        <v>12</v>
      </c>
      <c r="G5319" s="1"/>
      <c r="H5319" s="1"/>
      <c r="I5319" s="1"/>
      <c r="J5319" s="1"/>
      <c r="K5319" s="1" t="s">
        <v>2473</v>
      </c>
      <c r="L5319" s="1" t="s">
        <v>1121</v>
      </c>
      <c r="M5319" s="1" t="s">
        <v>2474</v>
      </c>
      <c r="N5319" s="1"/>
      <c r="O5319" s="1"/>
      <c r="P5319" s="1"/>
      <c r="Q5319" s="1">
        <v>8</v>
      </c>
      <c r="R5319" s="1">
        <v>8</v>
      </c>
      <c r="S5319" s="1">
        <v>0</v>
      </c>
      <c r="T5319" s="1">
        <v>0</v>
      </c>
      <c r="U5319" s="1">
        <v>0</v>
      </c>
      <c r="V5319" s="1">
        <v>0.82299999999999995</v>
      </c>
      <c r="W5319" s="1">
        <v>0</v>
      </c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>
        <f t="shared" si="117"/>
        <v>8</v>
      </c>
    </row>
    <row r="5320" spans="1:49" x14ac:dyDescent="0.25">
      <c r="A5320" s="1" t="s">
        <v>651</v>
      </c>
      <c r="B5320" s="1">
        <v>1013113</v>
      </c>
      <c r="C5320" s="1">
        <v>2017</v>
      </c>
      <c r="D5320" s="1" t="s">
        <v>1091</v>
      </c>
      <c r="E5320" s="1" t="s">
        <v>1092</v>
      </c>
      <c r="F5320" s="1" t="s">
        <v>12</v>
      </c>
      <c r="G5320" s="1"/>
      <c r="H5320" s="1"/>
      <c r="I5320" s="1"/>
      <c r="J5320" s="1"/>
      <c r="K5320" s="1" t="s">
        <v>2473</v>
      </c>
      <c r="L5320" s="1" t="s">
        <v>1094</v>
      </c>
      <c r="M5320" s="1" t="s">
        <v>2706</v>
      </c>
      <c r="N5320" s="1"/>
      <c r="O5320" s="1"/>
      <c r="P5320" s="1"/>
      <c r="Q5320" s="1">
        <v>184</v>
      </c>
      <c r="R5320" s="1">
        <v>184</v>
      </c>
      <c r="S5320" s="1">
        <v>0</v>
      </c>
      <c r="T5320" s="1">
        <v>0</v>
      </c>
      <c r="U5320" s="1">
        <v>0</v>
      </c>
      <c r="V5320" s="1">
        <v>0.82299999999999995</v>
      </c>
      <c r="W5320" s="1">
        <v>0</v>
      </c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>
        <f t="shared" si="117"/>
        <v>184</v>
      </c>
    </row>
    <row r="5321" spans="1:49" x14ac:dyDescent="0.25">
      <c r="A5321" s="1" t="s">
        <v>651</v>
      </c>
      <c r="B5321" s="1">
        <v>1013113</v>
      </c>
      <c r="C5321" s="1">
        <v>2017</v>
      </c>
      <c r="D5321" s="1" t="s">
        <v>1091</v>
      </c>
      <c r="E5321" s="1" t="s">
        <v>1092</v>
      </c>
      <c r="F5321" s="1" t="s">
        <v>12</v>
      </c>
      <c r="G5321" s="1"/>
      <c r="H5321" s="1"/>
      <c r="I5321" s="1"/>
      <c r="J5321" s="1"/>
      <c r="K5321" s="1" t="s">
        <v>2473</v>
      </c>
      <c r="L5321" s="1" t="s">
        <v>1168</v>
      </c>
      <c r="M5321" s="1" t="s">
        <v>2707</v>
      </c>
      <c r="N5321" s="1"/>
      <c r="O5321" s="1"/>
      <c r="P5321" s="1"/>
      <c r="Q5321" s="1">
        <v>274</v>
      </c>
      <c r="R5321" s="1">
        <v>274</v>
      </c>
      <c r="S5321" s="1">
        <v>0</v>
      </c>
      <c r="T5321" s="1">
        <v>0</v>
      </c>
      <c r="U5321" s="1">
        <v>0</v>
      </c>
      <c r="V5321" s="1">
        <v>0.82299999999999995</v>
      </c>
      <c r="W5321" s="1">
        <v>0</v>
      </c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>
        <f t="shared" si="117"/>
        <v>274</v>
      </c>
    </row>
    <row r="5322" spans="1:49" x14ac:dyDescent="0.25">
      <c r="A5322" s="1" t="s">
        <v>651</v>
      </c>
      <c r="B5322" s="1">
        <v>1013113</v>
      </c>
      <c r="C5322" s="1">
        <v>2017</v>
      </c>
      <c r="D5322" s="1" t="s">
        <v>1091</v>
      </c>
      <c r="E5322" s="1" t="s">
        <v>1092</v>
      </c>
      <c r="F5322" s="1" t="s">
        <v>12</v>
      </c>
      <c r="G5322" s="1"/>
      <c r="H5322" s="1"/>
      <c r="I5322" s="1"/>
      <c r="J5322" s="1"/>
      <c r="K5322" s="1" t="s">
        <v>2189</v>
      </c>
      <c r="L5322" s="1" t="s">
        <v>1147</v>
      </c>
      <c r="M5322" s="1" t="s">
        <v>2190</v>
      </c>
      <c r="N5322" s="1"/>
      <c r="O5322" s="1"/>
      <c r="P5322" s="1"/>
      <c r="Q5322" s="1">
        <v>12</v>
      </c>
      <c r="R5322" s="1">
        <v>12</v>
      </c>
      <c r="S5322" s="1">
        <v>0</v>
      </c>
      <c r="T5322" s="1">
        <v>0</v>
      </c>
      <c r="U5322" s="1">
        <v>0</v>
      </c>
      <c r="V5322" s="1">
        <v>0.97399999999999998</v>
      </c>
      <c r="W5322" s="1">
        <v>3.0000000000000001E-3</v>
      </c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>
        <f t="shared" si="117"/>
        <v>12</v>
      </c>
    </row>
    <row r="5323" spans="1:49" x14ac:dyDescent="0.25">
      <c r="A5323" s="1" t="s">
        <v>651</v>
      </c>
      <c r="B5323" s="1">
        <v>1013113</v>
      </c>
      <c r="C5323" s="1">
        <v>2017</v>
      </c>
      <c r="D5323" s="1" t="s">
        <v>1091</v>
      </c>
      <c r="E5323" s="1" t="s">
        <v>1092</v>
      </c>
      <c r="F5323" s="1" t="s">
        <v>12</v>
      </c>
      <c r="G5323" s="1"/>
      <c r="H5323" s="1"/>
      <c r="I5323" s="1"/>
      <c r="J5323" s="1"/>
      <c r="K5323" s="1" t="s">
        <v>2189</v>
      </c>
      <c r="L5323" s="1" t="s">
        <v>1094</v>
      </c>
      <c r="M5323" s="1" t="s">
        <v>2708</v>
      </c>
      <c r="N5323" s="1"/>
      <c r="O5323" s="1"/>
      <c r="P5323" s="1"/>
      <c r="Q5323" s="1">
        <v>328</v>
      </c>
      <c r="R5323" s="1">
        <v>328</v>
      </c>
      <c r="S5323" s="1">
        <v>0</v>
      </c>
      <c r="T5323" s="1">
        <v>0</v>
      </c>
      <c r="U5323" s="1">
        <v>0</v>
      </c>
      <c r="V5323" s="1">
        <v>0.97399999999999998</v>
      </c>
      <c r="W5323" s="1">
        <v>3.0000000000000001E-3</v>
      </c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>
        <f t="shared" si="117"/>
        <v>328</v>
      </c>
    </row>
    <row r="5324" spans="1:49" x14ac:dyDescent="0.25">
      <c r="A5324" s="1" t="s">
        <v>651</v>
      </c>
      <c r="B5324" s="1">
        <v>1013113</v>
      </c>
      <c r="C5324" s="1">
        <v>2017</v>
      </c>
      <c r="D5324" s="1" t="s">
        <v>1091</v>
      </c>
      <c r="E5324" s="1" t="s">
        <v>1092</v>
      </c>
      <c r="F5324" s="1" t="s">
        <v>12</v>
      </c>
      <c r="G5324" s="1"/>
      <c r="H5324" s="1"/>
      <c r="I5324" s="1"/>
      <c r="J5324" s="1"/>
      <c r="K5324" s="1" t="s">
        <v>2189</v>
      </c>
      <c r="L5324" s="1" t="s">
        <v>1168</v>
      </c>
      <c r="M5324" s="1" t="s">
        <v>2709</v>
      </c>
      <c r="N5324" s="1"/>
      <c r="O5324" s="1"/>
      <c r="P5324" s="1"/>
      <c r="Q5324" s="1">
        <v>2</v>
      </c>
      <c r="R5324" s="1">
        <v>2</v>
      </c>
      <c r="S5324" s="1">
        <v>0</v>
      </c>
      <c r="T5324" s="1">
        <v>0</v>
      </c>
      <c r="U5324" s="1">
        <v>0</v>
      </c>
      <c r="V5324" s="1">
        <v>0.97399999999999998</v>
      </c>
      <c r="W5324" s="1">
        <v>3.0000000000000001E-3</v>
      </c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>
        <f t="shared" si="117"/>
        <v>2</v>
      </c>
    </row>
    <row r="5325" spans="1:49" x14ac:dyDescent="0.25">
      <c r="A5325" s="1" t="s">
        <v>651</v>
      </c>
      <c r="B5325" s="1">
        <v>1013113</v>
      </c>
      <c r="C5325" s="1">
        <v>2017</v>
      </c>
      <c r="D5325" s="1" t="s">
        <v>1091</v>
      </c>
      <c r="E5325" s="1" t="s">
        <v>1092</v>
      </c>
      <c r="F5325" s="1" t="s">
        <v>12</v>
      </c>
      <c r="G5325" s="1"/>
      <c r="H5325" s="1"/>
      <c r="I5325" s="1"/>
      <c r="J5325" s="1"/>
      <c r="K5325" s="1" t="s">
        <v>2476</v>
      </c>
      <c r="L5325" s="1" t="s">
        <v>1094</v>
      </c>
      <c r="M5325" s="1" t="s">
        <v>2710</v>
      </c>
      <c r="N5325" s="1"/>
      <c r="O5325" s="1"/>
      <c r="P5325" s="1"/>
      <c r="Q5325" s="1">
        <v>6</v>
      </c>
      <c r="R5325" s="1">
        <v>6</v>
      </c>
      <c r="S5325" s="1">
        <v>0</v>
      </c>
      <c r="T5325" s="1">
        <v>0</v>
      </c>
      <c r="U5325" s="1">
        <v>0</v>
      </c>
      <c r="V5325" s="1">
        <v>0.83399999999999996</v>
      </c>
      <c r="W5325" s="1">
        <v>1E-3</v>
      </c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>
        <f t="shared" si="117"/>
        <v>6</v>
      </c>
    </row>
    <row r="5326" spans="1:49" x14ac:dyDescent="0.25">
      <c r="A5326" s="1" t="s">
        <v>651</v>
      </c>
      <c r="B5326" s="1">
        <v>1013113</v>
      </c>
      <c r="C5326" s="1">
        <v>2017</v>
      </c>
      <c r="D5326" s="1" t="s">
        <v>1091</v>
      </c>
      <c r="E5326" s="1" t="s">
        <v>1092</v>
      </c>
      <c r="F5326" s="1" t="s">
        <v>12</v>
      </c>
      <c r="G5326" s="1"/>
      <c r="H5326" s="1"/>
      <c r="I5326" s="1"/>
      <c r="J5326" s="1"/>
      <c r="K5326" s="1" t="s">
        <v>2191</v>
      </c>
      <c r="L5326" s="1" t="s">
        <v>1121</v>
      </c>
      <c r="M5326" s="1" t="s">
        <v>3212</v>
      </c>
      <c r="N5326" s="1"/>
      <c r="O5326" s="1"/>
      <c r="P5326" s="1"/>
      <c r="Q5326" s="1">
        <v>2</v>
      </c>
      <c r="R5326" s="1">
        <v>2</v>
      </c>
      <c r="S5326" s="1">
        <v>0</v>
      </c>
      <c r="T5326" s="1">
        <v>0</v>
      </c>
      <c r="U5326" s="1">
        <v>0</v>
      </c>
      <c r="V5326" s="1">
        <v>0.80900000000000005</v>
      </c>
      <c r="W5326" s="1">
        <v>0</v>
      </c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>
        <f t="shared" si="117"/>
        <v>2</v>
      </c>
    </row>
    <row r="5327" spans="1:49" x14ac:dyDescent="0.25">
      <c r="A5327" s="1" t="s">
        <v>651</v>
      </c>
      <c r="B5327" s="1">
        <v>1013113</v>
      </c>
      <c r="C5327" s="1">
        <v>2017</v>
      </c>
      <c r="D5327" s="1" t="s">
        <v>1091</v>
      </c>
      <c r="E5327" s="1" t="s">
        <v>1092</v>
      </c>
      <c r="F5327" s="1" t="s">
        <v>12</v>
      </c>
      <c r="G5327" s="1"/>
      <c r="H5327" s="1"/>
      <c r="I5327" s="1"/>
      <c r="J5327" s="1"/>
      <c r="K5327" s="1" t="s">
        <v>2191</v>
      </c>
      <c r="L5327" s="1" t="s">
        <v>1168</v>
      </c>
      <c r="M5327" s="1" t="s">
        <v>2193</v>
      </c>
      <c r="N5327" s="1"/>
      <c r="O5327" s="1"/>
      <c r="P5327" s="1"/>
      <c r="Q5327" s="1">
        <v>31</v>
      </c>
      <c r="R5327" s="1">
        <v>31</v>
      </c>
      <c r="S5327" s="1">
        <v>0</v>
      </c>
      <c r="T5327" s="1">
        <v>0</v>
      </c>
      <c r="U5327" s="1">
        <v>0</v>
      </c>
      <c r="V5327" s="1">
        <v>0.80900000000000005</v>
      </c>
      <c r="W5327" s="1">
        <v>0</v>
      </c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>
        <f t="shared" si="117"/>
        <v>31</v>
      </c>
    </row>
    <row r="5328" spans="1:49" x14ac:dyDescent="0.25">
      <c r="A5328" s="1" t="s">
        <v>651</v>
      </c>
      <c r="B5328" s="1">
        <v>1013113</v>
      </c>
      <c r="C5328" s="1">
        <v>2017</v>
      </c>
      <c r="D5328" s="1" t="s">
        <v>1091</v>
      </c>
      <c r="E5328" s="1" t="s">
        <v>1092</v>
      </c>
      <c r="F5328" s="1" t="s">
        <v>12</v>
      </c>
      <c r="G5328" s="1"/>
      <c r="H5328" s="1"/>
      <c r="I5328" s="1"/>
      <c r="J5328" s="1"/>
      <c r="K5328" s="1" t="s">
        <v>2714</v>
      </c>
      <c r="L5328" s="1" t="s">
        <v>1094</v>
      </c>
      <c r="M5328" s="1" t="s">
        <v>2715</v>
      </c>
      <c r="N5328" s="1"/>
      <c r="O5328" s="1"/>
      <c r="P5328" s="1"/>
      <c r="Q5328" s="1">
        <v>84</v>
      </c>
      <c r="R5328" s="1">
        <v>79</v>
      </c>
      <c r="S5328" s="1">
        <v>0</v>
      </c>
      <c r="T5328" s="1">
        <v>0</v>
      </c>
      <c r="U5328" s="1">
        <v>0</v>
      </c>
      <c r="V5328" s="1">
        <v>0.79700000000000004</v>
      </c>
      <c r="W5328" s="1">
        <v>1E-3</v>
      </c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>
        <f t="shared" si="117"/>
        <v>84</v>
      </c>
    </row>
    <row r="5329" spans="1:49" x14ac:dyDescent="0.25">
      <c r="A5329" s="1" t="s">
        <v>651</v>
      </c>
      <c r="B5329" s="1">
        <v>1013113</v>
      </c>
      <c r="C5329" s="1">
        <v>2017</v>
      </c>
      <c r="D5329" s="1" t="s">
        <v>1091</v>
      </c>
      <c r="E5329" s="1" t="s">
        <v>1092</v>
      </c>
      <c r="F5329" s="1" t="s">
        <v>12</v>
      </c>
      <c r="G5329" s="1"/>
      <c r="H5329" s="1"/>
      <c r="I5329" s="1"/>
      <c r="J5329" s="1"/>
      <c r="K5329" s="1" t="s">
        <v>2714</v>
      </c>
      <c r="L5329" s="1" t="s">
        <v>1168</v>
      </c>
      <c r="M5329" s="1" t="s">
        <v>2716</v>
      </c>
      <c r="N5329" s="1"/>
      <c r="O5329" s="1"/>
      <c r="P5329" s="1"/>
      <c r="Q5329" s="1">
        <v>110</v>
      </c>
      <c r="R5329" s="1">
        <v>110</v>
      </c>
      <c r="S5329" s="1">
        <v>0</v>
      </c>
      <c r="T5329" s="1">
        <v>0</v>
      </c>
      <c r="U5329" s="1">
        <v>0</v>
      </c>
      <c r="V5329" s="1">
        <v>0.79700000000000004</v>
      </c>
      <c r="W5329" s="1">
        <v>1E-3</v>
      </c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>
        <f t="shared" si="117"/>
        <v>110</v>
      </c>
    </row>
    <row r="5330" spans="1:49" x14ac:dyDescent="0.25">
      <c r="A5330" s="1" t="s">
        <v>651</v>
      </c>
      <c r="B5330" s="1">
        <v>1013113</v>
      </c>
      <c r="C5330" s="1">
        <v>2017</v>
      </c>
      <c r="D5330" s="1" t="s">
        <v>1091</v>
      </c>
      <c r="E5330" s="1" t="s">
        <v>1092</v>
      </c>
      <c r="F5330" s="1" t="s">
        <v>12</v>
      </c>
      <c r="G5330" s="1"/>
      <c r="H5330" s="1"/>
      <c r="I5330" s="1"/>
      <c r="J5330" s="1"/>
      <c r="K5330" s="1" t="s">
        <v>2479</v>
      </c>
      <c r="L5330" s="1" t="s">
        <v>1094</v>
      </c>
      <c r="M5330" s="1" t="s">
        <v>2941</v>
      </c>
      <c r="N5330" s="1"/>
      <c r="O5330" s="1"/>
      <c r="P5330" s="1"/>
      <c r="Q5330" s="1">
        <v>50</v>
      </c>
      <c r="R5330" s="1">
        <v>50</v>
      </c>
      <c r="S5330" s="1">
        <v>0</v>
      </c>
      <c r="T5330" s="1">
        <v>0</v>
      </c>
      <c r="U5330" s="1">
        <v>0</v>
      </c>
      <c r="V5330" s="1">
        <v>0.83499999999999996</v>
      </c>
      <c r="W5330" s="1">
        <v>1E-3</v>
      </c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>
        <f t="shared" si="117"/>
        <v>50</v>
      </c>
    </row>
    <row r="5331" spans="1:49" x14ac:dyDescent="0.25">
      <c r="A5331" s="1" t="s">
        <v>651</v>
      </c>
      <c r="B5331" s="1">
        <v>1013113</v>
      </c>
      <c r="C5331" s="1">
        <v>2017</v>
      </c>
      <c r="D5331" s="1" t="s">
        <v>1091</v>
      </c>
      <c r="E5331" s="1" t="s">
        <v>1092</v>
      </c>
      <c r="F5331" s="1" t="s">
        <v>12</v>
      </c>
      <c r="G5331" s="1"/>
      <c r="H5331" s="1"/>
      <c r="I5331" s="1"/>
      <c r="J5331" s="1"/>
      <c r="K5331" s="1" t="s">
        <v>2479</v>
      </c>
      <c r="L5331" s="1" t="s">
        <v>1168</v>
      </c>
      <c r="M5331" s="1" t="s">
        <v>2481</v>
      </c>
      <c r="N5331" s="1"/>
      <c r="O5331" s="1"/>
      <c r="P5331" s="1"/>
      <c r="Q5331" s="1">
        <v>2</v>
      </c>
      <c r="R5331" s="1">
        <v>2</v>
      </c>
      <c r="S5331" s="1">
        <v>0</v>
      </c>
      <c r="T5331" s="1">
        <v>0</v>
      </c>
      <c r="U5331" s="1">
        <v>0</v>
      </c>
      <c r="V5331" s="1">
        <v>0.83499999999999996</v>
      </c>
      <c r="W5331" s="1">
        <v>1E-3</v>
      </c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>
        <f t="shared" si="117"/>
        <v>2</v>
      </c>
    </row>
    <row r="5332" spans="1:49" x14ac:dyDescent="0.25">
      <c r="A5332" s="1" t="s">
        <v>651</v>
      </c>
      <c r="B5332" s="1">
        <v>1013113</v>
      </c>
      <c r="C5332" s="1">
        <v>2017</v>
      </c>
      <c r="D5332" s="1" t="s">
        <v>1091</v>
      </c>
      <c r="E5332" s="1" t="s">
        <v>1092</v>
      </c>
      <c r="F5332" s="1" t="s">
        <v>12</v>
      </c>
      <c r="G5332" s="1"/>
      <c r="H5332" s="1"/>
      <c r="I5332" s="1"/>
      <c r="J5332" s="1"/>
      <c r="K5332" s="1" t="s">
        <v>2204</v>
      </c>
      <c r="L5332" s="1" t="s">
        <v>1147</v>
      </c>
      <c r="M5332" s="1" t="s">
        <v>2205</v>
      </c>
      <c r="N5332" s="1"/>
      <c r="O5332" s="1"/>
      <c r="P5332" s="1"/>
      <c r="Q5332" s="1">
        <v>72</v>
      </c>
      <c r="R5332" s="1">
        <v>72</v>
      </c>
      <c r="S5332" s="1">
        <v>0</v>
      </c>
      <c r="T5332" s="1">
        <v>0</v>
      </c>
      <c r="U5332" s="1">
        <v>0</v>
      </c>
      <c r="V5332" s="1">
        <v>0.96899999999999997</v>
      </c>
      <c r="W5332" s="1">
        <v>3.0000000000000001E-3</v>
      </c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>
        <f t="shared" si="117"/>
        <v>72</v>
      </c>
    </row>
    <row r="5333" spans="1:49" x14ac:dyDescent="0.25">
      <c r="A5333" s="1" t="s">
        <v>651</v>
      </c>
      <c r="B5333" s="1">
        <v>1013113</v>
      </c>
      <c r="C5333" s="1">
        <v>2017</v>
      </c>
      <c r="D5333" s="1" t="s">
        <v>1091</v>
      </c>
      <c r="E5333" s="1" t="s">
        <v>1092</v>
      </c>
      <c r="F5333" s="1" t="s">
        <v>12</v>
      </c>
      <c r="G5333" s="1"/>
      <c r="H5333" s="1"/>
      <c r="I5333" s="1"/>
      <c r="J5333" s="1"/>
      <c r="K5333" s="1" t="s">
        <v>2204</v>
      </c>
      <c r="L5333" s="1" t="s">
        <v>1094</v>
      </c>
      <c r="M5333" s="1" t="s">
        <v>2717</v>
      </c>
      <c r="N5333" s="1"/>
      <c r="O5333" s="1"/>
      <c r="P5333" s="1"/>
      <c r="Q5333" s="1">
        <v>855</v>
      </c>
      <c r="R5333" s="1">
        <v>854</v>
      </c>
      <c r="S5333" s="1">
        <v>0</v>
      </c>
      <c r="T5333" s="1">
        <v>0</v>
      </c>
      <c r="U5333" s="1">
        <v>0</v>
      </c>
      <c r="V5333" s="1">
        <v>0.96899999999999997</v>
      </c>
      <c r="W5333" s="1">
        <v>3.0000000000000001E-3</v>
      </c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>
        <f t="shared" si="117"/>
        <v>855</v>
      </c>
    </row>
    <row r="5334" spans="1:49" x14ac:dyDescent="0.25">
      <c r="A5334" s="1" t="s">
        <v>651</v>
      </c>
      <c r="B5334" s="1">
        <v>1013113</v>
      </c>
      <c r="C5334" s="1">
        <v>2017</v>
      </c>
      <c r="D5334" s="1" t="s">
        <v>1091</v>
      </c>
      <c r="E5334" s="1" t="s">
        <v>1092</v>
      </c>
      <c r="F5334" s="1" t="s">
        <v>12</v>
      </c>
      <c r="G5334" s="1"/>
      <c r="H5334" s="1"/>
      <c r="I5334" s="1"/>
      <c r="J5334" s="1"/>
      <c r="K5334" s="1" t="s">
        <v>2204</v>
      </c>
      <c r="L5334" s="1" t="s">
        <v>1168</v>
      </c>
      <c r="M5334" s="1" t="s">
        <v>2718</v>
      </c>
      <c r="N5334" s="1"/>
      <c r="O5334" s="1"/>
      <c r="P5334" s="1"/>
      <c r="Q5334" s="1">
        <v>112</v>
      </c>
      <c r="R5334" s="1">
        <v>112</v>
      </c>
      <c r="S5334" s="1">
        <v>0</v>
      </c>
      <c r="T5334" s="1">
        <v>0</v>
      </c>
      <c r="U5334" s="1">
        <v>0</v>
      </c>
      <c r="V5334" s="1">
        <v>0.96899999999999997</v>
      </c>
      <c r="W5334" s="1">
        <v>3.0000000000000001E-3</v>
      </c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>
        <f t="shared" si="117"/>
        <v>112</v>
      </c>
    </row>
    <row r="5335" spans="1:49" x14ac:dyDescent="0.25">
      <c r="A5335" s="1" t="s">
        <v>717</v>
      </c>
      <c r="B5335" s="1">
        <v>1013123</v>
      </c>
      <c r="C5335" s="1">
        <v>2017</v>
      </c>
      <c r="D5335" s="1" t="s">
        <v>1091</v>
      </c>
      <c r="E5335" s="1" t="s">
        <v>1092</v>
      </c>
      <c r="F5335" s="1" t="s">
        <v>12</v>
      </c>
      <c r="G5335" s="1"/>
      <c r="H5335" s="1"/>
      <c r="I5335" s="1"/>
      <c r="J5335" s="1"/>
      <c r="K5335" s="1" t="s">
        <v>1485</v>
      </c>
      <c r="L5335" s="1" t="s">
        <v>1109</v>
      </c>
      <c r="M5335" s="1" t="s">
        <v>1882</v>
      </c>
      <c r="N5335" s="1">
        <v>43.15</v>
      </c>
      <c r="O5335" s="1">
        <v>4.2000000000000003E-2</v>
      </c>
      <c r="P5335" s="1">
        <v>93</v>
      </c>
      <c r="Q5335" s="1">
        <v>2</v>
      </c>
      <c r="R5335" s="1">
        <v>0</v>
      </c>
      <c r="S5335" s="1">
        <v>0</v>
      </c>
      <c r="T5335" s="1">
        <v>0</v>
      </c>
      <c r="U5335" s="1">
        <v>0</v>
      </c>
      <c r="V5335" s="1">
        <v>0.74</v>
      </c>
      <c r="W5335" s="1">
        <v>4.0000000000000001E-3</v>
      </c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>
        <f t="shared" si="117"/>
        <v>2</v>
      </c>
    </row>
    <row r="5336" spans="1:49" x14ac:dyDescent="0.25">
      <c r="A5336" s="1" t="s">
        <v>717</v>
      </c>
      <c r="B5336" s="1">
        <v>1013123</v>
      </c>
      <c r="C5336" s="1">
        <v>2017</v>
      </c>
      <c r="D5336" s="1" t="s">
        <v>1091</v>
      </c>
      <c r="E5336" s="1" t="s">
        <v>1092</v>
      </c>
      <c r="F5336" s="1" t="s">
        <v>12</v>
      </c>
      <c r="G5336" s="1"/>
      <c r="H5336" s="1"/>
      <c r="I5336" s="1"/>
      <c r="J5336" s="1"/>
      <c r="K5336" s="1" t="s">
        <v>1769</v>
      </c>
      <c r="L5336" s="1" t="s">
        <v>1109</v>
      </c>
      <c r="M5336" s="1" t="s">
        <v>1967</v>
      </c>
      <c r="N5336" s="1">
        <v>43.15</v>
      </c>
      <c r="O5336" s="1">
        <v>4.2000000000000003E-2</v>
      </c>
      <c r="P5336" s="1">
        <v>93</v>
      </c>
      <c r="Q5336" s="1">
        <v>1</v>
      </c>
      <c r="R5336" s="1">
        <v>0</v>
      </c>
      <c r="S5336" s="1">
        <v>0</v>
      </c>
      <c r="T5336" s="1">
        <v>1</v>
      </c>
      <c r="U5336" s="1">
        <v>0</v>
      </c>
      <c r="V5336" s="1">
        <v>0.74</v>
      </c>
      <c r="W5336" s="1">
        <v>4.0000000000000001E-3</v>
      </c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>
        <f t="shared" si="117"/>
        <v>1</v>
      </c>
    </row>
    <row r="5337" spans="1:49" x14ac:dyDescent="0.25">
      <c r="A5337" s="1" t="s">
        <v>717</v>
      </c>
      <c r="B5337" s="1">
        <v>1013123</v>
      </c>
      <c r="C5337" s="1">
        <v>2017</v>
      </c>
      <c r="D5337" s="1" t="s">
        <v>1091</v>
      </c>
      <c r="E5337" s="1" t="s">
        <v>1092</v>
      </c>
      <c r="F5337" s="1" t="s">
        <v>12</v>
      </c>
      <c r="G5337" s="1"/>
      <c r="H5337" s="1"/>
      <c r="I5337" s="1"/>
      <c r="J5337" s="1"/>
      <c r="K5337" s="1" t="s">
        <v>1896</v>
      </c>
      <c r="L5337" s="1" t="s">
        <v>1109</v>
      </c>
      <c r="M5337" s="1" t="s">
        <v>1898</v>
      </c>
      <c r="N5337" s="1">
        <v>43.15</v>
      </c>
      <c r="O5337" s="1">
        <v>4.24E-2</v>
      </c>
      <c r="P5337" s="1">
        <v>93</v>
      </c>
      <c r="Q5337" s="1">
        <v>211</v>
      </c>
      <c r="R5337" s="1">
        <v>62</v>
      </c>
      <c r="S5337" s="1">
        <v>0</v>
      </c>
      <c r="T5337" s="1">
        <v>88</v>
      </c>
      <c r="U5337" s="1">
        <v>20</v>
      </c>
      <c r="V5337" s="1">
        <v>0.74</v>
      </c>
      <c r="W5337" s="1">
        <v>4.0000000000000001E-3</v>
      </c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>
        <f t="shared" si="117"/>
        <v>231</v>
      </c>
    </row>
    <row r="5338" spans="1:49" x14ac:dyDescent="0.25">
      <c r="A5338" s="1" t="s">
        <v>717</v>
      </c>
      <c r="B5338" s="1">
        <v>1013123</v>
      </c>
      <c r="C5338" s="1">
        <v>2017</v>
      </c>
      <c r="D5338" s="1" t="s">
        <v>1091</v>
      </c>
      <c r="E5338" s="1" t="s">
        <v>1092</v>
      </c>
      <c r="F5338" s="1" t="s">
        <v>12</v>
      </c>
      <c r="G5338" s="1"/>
      <c r="H5338" s="1"/>
      <c r="I5338" s="1"/>
      <c r="J5338" s="1"/>
      <c r="K5338" s="1" t="s">
        <v>1494</v>
      </c>
      <c r="L5338" s="1" t="s">
        <v>1109</v>
      </c>
      <c r="M5338" s="1" t="s">
        <v>1978</v>
      </c>
      <c r="N5338" s="1">
        <v>43.15</v>
      </c>
      <c r="O5338" s="1">
        <v>4.2000000000000003E-2</v>
      </c>
      <c r="P5338" s="1">
        <v>93</v>
      </c>
      <c r="Q5338" s="1">
        <v>5</v>
      </c>
      <c r="R5338" s="1">
        <v>0</v>
      </c>
      <c r="S5338" s="1">
        <v>0</v>
      </c>
      <c r="T5338" s="1">
        <v>0</v>
      </c>
      <c r="U5338" s="1">
        <v>0</v>
      </c>
      <c r="V5338" s="1">
        <v>0.74</v>
      </c>
      <c r="W5338" s="1">
        <v>4.0000000000000001E-3</v>
      </c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>
        <f t="shared" si="117"/>
        <v>5</v>
      </c>
    </row>
    <row r="5339" spans="1:49" x14ac:dyDescent="0.25">
      <c r="A5339" s="1" t="s">
        <v>801</v>
      </c>
      <c r="B5339" s="1">
        <v>1013128</v>
      </c>
      <c r="C5339" s="1">
        <v>2017</v>
      </c>
      <c r="D5339" s="1" t="s">
        <v>1091</v>
      </c>
      <c r="E5339" s="1" t="s">
        <v>1092</v>
      </c>
      <c r="F5339" s="1" t="s">
        <v>12</v>
      </c>
      <c r="G5339" s="1"/>
      <c r="H5339" s="1"/>
      <c r="I5339" s="1"/>
      <c r="J5339" s="1"/>
      <c r="K5339" s="1" t="s">
        <v>1644</v>
      </c>
      <c r="L5339" s="1" t="s">
        <v>1109</v>
      </c>
      <c r="M5339" s="1" t="s">
        <v>1645</v>
      </c>
      <c r="N5339" s="1">
        <v>45.637514799999998</v>
      </c>
      <c r="O5339" s="1">
        <v>14576.882953800001</v>
      </c>
      <c r="P5339" s="1">
        <v>25.3</v>
      </c>
      <c r="Q5339" s="1">
        <v>165</v>
      </c>
      <c r="R5339" s="1">
        <v>166</v>
      </c>
      <c r="S5339" s="1">
        <v>0</v>
      </c>
      <c r="T5339" s="1">
        <v>0</v>
      </c>
      <c r="U5339" s="1">
        <v>0</v>
      </c>
      <c r="V5339" s="1">
        <v>0.64900000000000002</v>
      </c>
      <c r="W5339" s="1">
        <v>1.4999999999999999E-2</v>
      </c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>
        <f t="shared" si="117"/>
        <v>165</v>
      </c>
    </row>
    <row r="5340" spans="1:49" x14ac:dyDescent="0.25">
      <c r="A5340" s="1" t="s">
        <v>801</v>
      </c>
      <c r="B5340" s="1">
        <v>1013128</v>
      </c>
      <c r="C5340" s="1">
        <v>2017</v>
      </c>
      <c r="D5340" s="1" t="s">
        <v>1091</v>
      </c>
      <c r="E5340" s="1" t="s">
        <v>1092</v>
      </c>
      <c r="F5340" s="1" t="s">
        <v>12</v>
      </c>
      <c r="G5340" s="1"/>
      <c r="H5340" s="1"/>
      <c r="I5340" s="1"/>
      <c r="J5340" s="1"/>
      <c r="K5340" s="1" t="s">
        <v>1644</v>
      </c>
      <c r="L5340" s="1" t="s">
        <v>1168</v>
      </c>
      <c r="M5340" s="1" t="s">
        <v>2254</v>
      </c>
      <c r="N5340" s="1"/>
      <c r="O5340" s="1"/>
      <c r="P5340" s="1"/>
      <c r="Q5340" s="1">
        <v>1033</v>
      </c>
      <c r="R5340" s="1">
        <v>1112</v>
      </c>
      <c r="S5340" s="1">
        <v>0</v>
      </c>
      <c r="T5340" s="1">
        <v>85</v>
      </c>
      <c r="U5340" s="1">
        <v>0</v>
      </c>
      <c r="V5340" s="1">
        <v>0.64900000000000002</v>
      </c>
      <c r="W5340" s="1">
        <v>1.4999999999999999E-2</v>
      </c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>
        <f t="shared" si="117"/>
        <v>1033</v>
      </c>
    </row>
    <row r="5341" spans="1:49" x14ac:dyDescent="0.25">
      <c r="A5341" s="1" t="s">
        <v>801</v>
      </c>
      <c r="B5341" s="1">
        <v>1013128</v>
      </c>
      <c r="C5341" s="1">
        <v>2017</v>
      </c>
      <c r="D5341" s="1" t="s">
        <v>1091</v>
      </c>
      <c r="E5341" s="1" t="s">
        <v>1092</v>
      </c>
      <c r="F5341" s="1" t="s">
        <v>12</v>
      </c>
      <c r="G5341" s="1"/>
      <c r="H5341" s="1"/>
      <c r="I5341" s="1"/>
      <c r="J5341" s="1"/>
      <c r="K5341" s="1" t="s">
        <v>1648</v>
      </c>
      <c r="L5341" s="1" t="s">
        <v>1109</v>
      </c>
      <c r="M5341" s="1" t="s">
        <v>1649</v>
      </c>
      <c r="N5341" s="1">
        <v>46.761458300000001</v>
      </c>
      <c r="O5341" s="1">
        <v>4800.9971249999999</v>
      </c>
      <c r="P5341" s="1">
        <v>51.5</v>
      </c>
      <c r="Q5341" s="1">
        <v>48</v>
      </c>
      <c r="R5341" s="1">
        <v>48</v>
      </c>
      <c r="S5341" s="1">
        <v>0</v>
      </c>
      <c r="T5341" s="1">
        <v>0</v>
      </c>
      <c r="U5341" s="1">
        <v>0</v>
      </c>
      <c r="V5341" s="1">
        <v>0.64</v>
      </c>
      <c r="W5341" s="1">
        <v>1.0999999999999999E-2</v>
      </c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>
        <f t="shared" si="117"/>
        <v>48</v>
      </c>
    </row>
    <row r="5342" spans="1:49" x14ac:dyDescent="0.25">
      <c r="A5342" s="1" t="s">
        <v>801</v>
      </c>
      <c r="B5342" s="1">
        <v>1013128</v>
      </c>
      <c r="C5342" s="1">
        <v>2017</v>
      </c>
      <c r="D5342" s="1" t="s">
        <v>1091</v>
      </c>
      <c r="E5342" s="1" t="s">
        <v>1092</v>
      </c>
      <c r="F5342" s="1" t="s">
        <v>12</v>
      </c>
      <c r="G5342" s="1"/>
      <c r="H5342" s="1"/>
      <c r="I5342" s="1"/>
      <c r="J5342" s="1"/>
      <c r="K5342" s="1" t="s">
        <v>1648</v>
      </c>
      <c r="L5342" s="1" t="s">
        <v>1168</v>
      </c>
      <c r="M5342" s="1" t="s">
        <v>1653</v>
      </c>
      <c r="N5342" s="1"/>
      <c r="O5342" s="1"/>
      <c r="P5342" s="1"/>
      <c r="Q5342" s="1">
        <v>20</v>
      </c>
      <c r="R5342" s="1">
        <v>34</v>
      </c>
      <c r="S5342" s="1">
        <v>0</v>
      </c>
      <c r="T5342" s="1">
        <v>15</v>
      </c>
      <c r="U5342" s="1">
        <v>0</v>
      </c>
      <c r="V5342" s="1">
        <v>0.64</v>
      </c>
      <c r="W5342" s="1">
        <v>1.0999999999999999E-2</v>
      </c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>
        <f t="shared" si="117"/>
        <v>20</v>
      </c>
    </row>
    <row r="5343" spans="1:49" x14ac:dyDescent="0.25">
      <c r="A5343" s="1" t="s">
        <v>801</v>
      </c>
      <c r="B5343" s="1">
        <v>1013128</v>
      </c>
      <c r="C5343" s="1">
        <v>2017</v>
      </c>
      <c r="D5343" s="1" t="s">
        <v>1091</v>
      </c>
      <c r="E5343" s="1" t="s">
        <v>1092</v>
      </c>
      <c r="F5343" s="1" t="s">
        <v>12</v>
      </c>
      <c r="G5343" s="1"/>
      <c r="H5343" s="1"/>
      <c r="I5343" s="1"/>
      <c r="J5343" s="1"/>
      <c r="K5343" s="1" t="s">
        <v>1462</v>
      </c>
      <c r="L5343" s="1" t="s">
        <v>1168</v>
      </c>
      <c r="M5343" s="1" t="s">
        <v>3213</v>
      </c>
      <c r="N5343" s="1"/>
      <c r="O5343" s="1"/>
      <c r="P5343" s="1"/>
      <c r="Q5343" s="1">
        <v>26</v>
      </c>
      <c r="R5343" s="1">
        <v>29</v>
      </c>
      <c r="S5343" s="1">
        <v>0</v>
      </c>
      <c r="T5343" s="1">
        <v>0</v>
      </c>
      <c r="U5343" s="1">
        <v>0</v>
      </c>
      <c r="V5343" s="1">
        <v>0.68100000000000005</v>
      </c>
      <c r="W5343" s="1">
        <v>0.02</v>
      </c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>
        <f t="shared" si="117"/>
        <v>26</v>
      </c>
    </row>
    <row r="5344" spans="1:49" x14ac:dyDescent="0.25">
      <c r="A5344" s="1" t="s">
        <v>801</v>
      </c>
      <c r="B5344" s="1">
        <v>1013128</v>
      </c>
      <c r="C5344" s="1">
        <v>2017</v>
      </c>
      <c r="D5344" s="1" t="s">
        <v>1091</v>
      </c>
      <c r="E5344" s="1" t="s">
        <v>1092</v>
      </c>
      <c r="F5344" s="1" t="s">
        <v>12</v>
      </c>
      <c r="G5344" s="1"/>
      <c r="H5344" s="1"/>
      <c r="I5344" s="1"/>
      <c r="J5344" s="1"/>
      <c r="K5344" s="1" t="s">
        <v>1114</v>
      </c>
      <c r="L5344" s="1" t="s">
        <v>1168</v>
      </c>
      <c r="M5344" s="1" t="s">
        <v>1650</v>
      </c>
      <c r="N5344" s="1"/>
      <c r="O5344" s="1"/>
      <c r="P5344" s="1"/>
      <c r="Q5344" s="1">
        <v>145</v>
      </c>
      <c r="R5344" s="1">
        <v>150</v>
      </c>
      <c r="S5344" s="1">
        <v>0</v>
      </c>
      <c r="T5344" s="1">
        <v>0</v>
      </c>
      <c r="U5344" s="1">
        <v>0</v>
      </c>
      <c r="V5344" s="1">
        <v>0.76</v>
      </c>
      <c r="W5344" s="1">
        <v>7.0000000000000001E-3</v>
      </c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>
        <f t="shared" si="117"/>
        <v>145</v>
      </c>
    </row>
    <row r="5345" spans="1:49" x14ac:dyDescent="0.25">
      <c r="A5345" s="1" t="s">
        <v>379</v>
      </c>
      <c r="B5345" s="1">
        <v>1013135</v>
      </c>
      <c r="C5345" s="1">
        <v>2017</v>
      </c>
      <c r="D5345" s="1" t="s">
        <v>1091</v>
      </c>
      <c r="E5345" s="1" t="s">
        <v>1092</v>
      </c>
      <c r="F5345" s="1" t="s">
        <v>12</v>
      </c>
      <c r="G5345" s="1"/>
      <c r="H5345" s="1"/>
      <c r="I5345" s="1"/>
      <c r="J5345" s="1"/>
      <c r="K5345" s="1" t="s">
        <v>2143</v>
      </c>
      <c r="L5345" s="1" t="s">
        <v>1168</v>
      </c>
      <c r="M5345" s="1" t="s">
        <v>2144</v>
      </c>
      <c r="N5345" s="1"/>
      <c r="O5345" s="1"/>
      <c r="P5345" s="1"/>
      <c r="Q5345" s="1">
        <v>17</v>
      </c>
      <c r="R5345" s="1">
        <v>0</v>
      </c>
      <c r="S5345" s="1">
        <v>0</v>
      </c>
      <c r="T5345" s="1">
        <v>0</v>
      </c>
      <c r="U5345" s="1">
        <v>0</v>
      </c>
      <c r="V5345" s="1">
        <v>0.77900000000000003</v>
      </c>
      <c r="W5345" s="1">
        <v>1E-3</v>
      </c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>
        <f t="shared" si="117"/>
        <v>17</v>
      </c>
    </row>
    <row r="5346" spans="1:49" x14ac:dyDescent="0.25">
      <c r="A5346" s="1" t="s">
        <v>379</v>
      </c>
      <c r="B5346" s="1">
        <v>1013135</v>
      </c>
      <c r="C5346" s="1">
        <v>2017</v>
      </c>
      <c r="D5346" s="1" t="s">
        <v>1091</v>
      </c>
      <c r="E5346" s="1" t="s">
        <v>1092</v>
      </c>
      <c r="F5346" s="1" t="s">
        <v>12</v>
      </c>
      <c r="G5346" s="1"/>
      <c r="H5346" s="1"/>
      <c r="I5346" s="1"/>
      <c r="J5346" s="1"/>
      <c r="K5346" s="1" t="s">
        <v>1678</v>
      </c>
      <c r="L5346" s="1" t="s">
        <v>1168</v>
      </c>
      <c r="M5346" s="1" t="s">
        <v>1679</v>
      </c>
      <c r="N5346" s="1"/>
      <c r="O5346" s="1"/>
      <c r="P5346" s="1"/>
      <c r="Q5346" s="1">
        <v>29</v>
      </c>
      <c r="R5346" s="1">
        <v>0</v>
      </c>
      <c r="S5346" s="1">
        <v>0</v>
      </c>
      <c r="T5346" s="1">
        <v>8</v>
      </c>
      <c r="U5346" s="1">
        <v>0</v>
      </c>
      <c r="V5346" s="1">
        <v>0.96299999999999997</v>
      </c>
      <c r="W5346" s="1">
        <v>2E-3</v>
      </c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>
        <f t="shared" si="117"/>
        <v>29</v>
      </c>
    </row>
    <row r="5347" spans="1:49" x14ac:dyDescent="0.25">
      <c r="A5347" s="1" t="s">
        <v>601</v>
      </c>
      <c r="B5347" s="1">
        <v>1013155</v>
      </c>
      <c r="C5347" s="1">
        <v>2017</v>
      </c>
      <c r="D5347" s="1" t="s">
        <v>1091</v>
      </c>
      <c r="E5347" s="1" t="s">
        <v>1092</v>
      </c>
      <c r="F5347" s="1" t="s">
        <v>12</v>
      </c>
      <c r="G5347" s="1"/>
      <c r="H5347" s="1"/>
      <c r="I5347" s="1"/>
      <c r="J5347" s="1"/>
      <c r="K5347" s="1" t="s">
        <v>1407</v>
      </c>
      <c r="L5347" s="1" t="s">
        <v>1109</v>
      </c>
      <c r="M5347" s="1" t="s">
        <v>1408</v>
      </c>
      <c r="N5347" s="1">
        <v>51.24</v>
      </c>
      <c r="O5347" s="1">
        <v>13.09662</v>
      </c>
      <c r="P5347" s="1">
        <v>103.3</v>
      </c>
      <c r="Q5347" s="1">
        <v>4</v>
      </c>
      <c r="R5347" s="1">
        <v>0</v>
      </c>
      <c r="S5347" s="1">
        <v>0</v>
      </c>
      <c r="T5347" s="1">
        <v>2</v>
      </c>
      <c r="U5347" s="1">
        <v>0</v>
      </c>
      <c r="V5347" s="1">
        <v>0.79</v>
      </c>
      <c r="W5347" s="1">
        <v>3.0000000000000001E-3</v>
      </c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>
        <f t="shared" si="117"/>
        <v>4</v>
      </c>
    </row>
    <row r="5348" spans="1:49" x14ac:dyDescent="0.25">
      <c r="A5348" s="1" t="s">
        <v>601</v>
      </c>
      <c r="B5348" s="1">
        <v>1013155</v>
      </c>
      <c r="C5348" s="1">
        <v>2017</v>
      </c>
      <c r="D5348" s="1" t="s">
        <v>1091</v>
      </c>
      <c r="E5348" s="1" t="s">
        <v>1092</v>
      </c>
      <c r="F5348" s="1" t="s">
        <v>12</v>
      </c>
      <c r="G5348" s="1"/>
      <c r="H5348" s="1"/>
      <c r="I5348" s="1"/>
      <c r="J5348" s="1"/>
      <c r="K5348" s="1" t="s">
        <v>1308</v>
      </c>
      <c r="L5348" s="1" t="s">
        <v>1109</v>
      </c>
      <c r="M5348" s="1" t="s">
        <v>1309</v>
      </c>
      <c r="N5348" s="1">
        <v>46.83</v>
      </c>
      <c r="O5348" s="1">
        <v>6.9965000000000002</v>
      </c>
      <c r="P5348" s="1">
        <v>73</v>
      </c>
      <c r="Q5348" s="1">
        <v>30</v>
      </c>
      <c r="R5348" s="1">
        <v>11</v>
      </c>
      <c r="S5348" s="1">
        <v>0</v>
      </c>
      <c r="T5348" s="1">
        <v>18</v>
      </c>
      <c r="U5348" s="1">
        <v>0</v>
      </c>
      <c r="V5348" s="1">
        <v>0.64200000000000002</v>
      </c>
      <c r="W5348" s="1">
        <v>2E-3</v>
      </c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>
        <f t="shared" si="117"/>
        <v>30</v>
      </c>
    </row>
    <row r="5349" spans="1:49" x14ac:dyDescent="0.25">
      <c r="A5349" s="1" t="s">
        <v>601</v>
      </c>
      <c r="B5349" s="1">
        <v>1013155</v>
      </c>
      <c r="C5349" s="1">
        <v>2017</v>
      </c>
      <c r="D5349" s="1" t="s">
        <v>1091</v>
      </c>
      <c r="E5349" s="1" t="s">
        <v>1092</v>
      </c>
      <c r="F5349" s="1" t="s">
        <v>12</v>
      </c>
      <c r="G5349" s="1"/>
      <c r="H5349" s="1"/>
      <c r="I5349" s="1"/>
      <c r="J5349" s="1"/>
      <c r="K5349" s="1" t="s">
        <v>1301</v>
      </c>
      <c r="L5349" s="1" t="s">
        <v>1109</v>
      </c>
      <c r="M5349" s="1" t="s">
        <v>1302</v>
      </c>
      <c r="N5349" s="1">
        <v>44.15</v>
      </c>
      <c r="O5349" s="1">
        <v>10.043530000000001</v>
      </c>
      <c r="P5349" s="1">
        <v>55</v>
      </c>
      <c r="Q5349" s="1">
        <v>3</v>
      </c>
      <c r="R5349" s="1">
        <v>1</v>
      </c>
      <c r="S5349" s="1">
        <v>0</v>
      </c>
      <c r="T5349" s="1">
        <v>3</v>
      </c>
      <c r="U5349" s="1">
        <v>0</v>
      </c>
      <c r="V5349" s="1">
        <v>0.64900000000000002</v>
      </c>
      <c r="W5349" s="1">
        <v>2E-3</v>
      </c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>
        <f t="shared" si="117"/>
        <v>3</v>
      </c>
    </row>
    <row r="5350" spans="1:49" x14ac:dyDescent="0.25">
      <c r="A5350" s="1" t="s">
        <v>3214</v>
      </c>
      <c r="B5350" s="1">
        <v>1010455</v>
      </c>
      <c r="C5350" s="1">
        <v>2017</v>
      </c>
      <c r="D5350" s="1" t="s">
        <v>3215</v>
      </c>
      <c r="E5350" s="1" t="s">
        <v>3216</v>
      </c>
      <c r="F5350" s="1" t="s">
        <v>3217</v>
      </c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>
        <v>1350758000</v>
      </c>
      <c r="AK5350" s="1">
        <v>1980000</v>
      </c>
      <c r="AL5350" s="1">
        <v>2000000</v>
      </c>
      <c r="AM5350" s="1"/>
      <c r="AN5350" s="1">
        <v>1350738000</v>
      </c>
      <c r="AO5350" s="1">
        <v>0</v>
      </c>
      <c r="AP5350" s="1"/>
      <c r="AQ5350" s="1"/>
      <c r="AR5350" s="1"/>
      <c r="AS5350" s="1"/>
      <c r="AT5350" s="1"/>
      <c r="AU5350" s="1"/>
      <c r="AV5350" s="1"/>
      <c r="AW5350" s="1">
        <f t="shared" si="117"/>
        <v>0</v>
      </c>
    </row>
    <row r="5351" spans="1:49" x14ac:dyDescent="0.25">
      <c r="A5351" s="1" t="s">
        <v>3218</v>
      </c>
      <c r="B5351" s="1">
        <v>1012139</v>
      </c>
      <c r="C5351" s="1">
        <v>2017</v>
      </c>
      <c r="D5351" s="1" t="s">
        <v>3215</v>
      </c>
      <c r="E5351" s="1" t="s">
        <v>3216</v>
      </c>
      <c r="F5351" s="1" t="s">
        <v>3217</v>
      </c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>
        <v>3591972569</v>
      </c>
      <c r="AK5351" s="1">
        <v>409131308</v>
      </c>
      <c r="AL5351" s="1">
        <v>408304330</v>
      </c>
      <c r="AM5351" s="1"/>
      <c r="AN5351" s="1">
        <v>3558434480</v>
      </c>
      <c r="AO5351" s="1">
        <v>24996637</v>
      </c>
      <c r="AP5351" s="1"/>
      <c r="AQ5351" s="1"/>
      <c r="AR5351" s="1"/>
      <c r="AS5351" s="1"/>
      <c r="AT5351" s="1"/>
      <c r="AU5351" s="1"/>
      <c r="AV5351" s="1"/>
      <c r="AW5351" s="1">
        <f t="shared" si="117"/>
        <v>0</v>
      </c>
    </row>
    <row r="5352" spans="1:49" x14ac:dyDescent="0.25">
      <c r="A5352" s="1" t="s">
        <v>3219</v>
      </c>
      <c r="B5352" s="1">
        <v>1012255</v>
      </c>
      <c r="C5352" s="1">
        <v>2017</v>
      </c>
      <c r="D5352" s="1" t="s">
        <v>3215</v>
      </c>
      <c r="E5352" s="1" t="s">
        <v>3216</v>
      </c>
      <c r="F5352" s="1" t="s">
        <v>3217</v>
      </c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>
        <v>336558097.942092</v>
      </c>
      <c r="AK5352" s="1">
        <v>4416369.1824174002</v>
      </c>
      <c r="AL5352" s="1">
        <v>4634411.3942178003</v>
      </c>
      <c r="AM5352" s="1"/>
      <c r="AN5352" s="1">
        <v>333126169.83704299</v>
      </c>
      <c r="AO5352" s="1">
        <v>3213885.893249</v>
      </c>
      <c r="AP5352" s="1"/>
      <c r="AQ5352" s="1"/>
      <c r="AR5352" s="1"/>
      <c r="AS5352" s="1"/>
      <c r="AT5352" s="1"/>
      <c r="AU5352" s="1"/>
      <c r="AV5352" s="1"/>
      <c r="AW5352" s="1">
        <f t="shared" si="117"/>
        <v>0</v>
      </c>
    </row>
    <row r="5353" spans="1:49" x14ac:dyDescent="0.25">
      <c r="A5353" s="1" t="s">
        <v>3220</v>
      </c>
      <c r="B5353" s="1">
        <v>1012259</v>
      </c>
      <c r="C5353" s="1">
        <v>2017</v>
      </c>
      <c r="D5353" s="1" t="s">
        <v>3215</v>
      </c>
      <c r="E5353" s="1" t="s">
        <v>3216</v>
      </c>
      <c r="F5353" s="1" t="s">
        <v>3217</v>
      </c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>
        <v>1004427842</v>
      </c>
      <c r="AK5353" s="1">
        <v>61953269</v>
      </c>
      <c r="AL5353" s="1">
        <v>52298934</v>
      </c>
      <c r="AM5353" s="1"/>
      <c r="AN5353" s="1">
        <v>993700238</v>
      </c>
      <c r="AO5353" s="1">
        <v>10070547</v>
      </c>
      <c r="AP5353" s="1"/>
      <c r="AQ5353" s="1"/>
      <c r="AR5353" s="1"/>
      <c r="AS5353" s="1"/>
      <c r="AT5353" s="1"/>
      <c r="AU5353" s="1"/>
      <c r="AV5353" s="1"/>
      <c r="AW5353" s="1">
        <f t="shared" si="117"/>
        <v>0</v>
      </c>
    </row>
    <row r="5354" spans="1:49" x14ac:dyDescent="0.25">
      <c r="A5354" s="1" t="s">
        <v>3221</v>
      </c>
      <c r="B5354" s="1">
        <v>1012260</v>
      </c>
      <c r="C5354" s="1">
        <v>2017</v>
      </c>
      <c r="D5354" s="1" t="s">
        <v>3215</v>
      </c>
      <c r="E5354" s="1" t="s">
        <v>3216</v>
      </c>
      <c r="F5354" s="1" t="s">
        <v>3217</v>
      </c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>
        <v>1679801639</v>
      </c>
      <c r="AK5354" s="1">
        <v>180684828</v>
      </c>
      <c r="AL5354" s="1">
        <v>140881110</v>
      </c>
      <c r="AM5354" s="1"/>
      <c r="AN5354" s="1">
        <v>1665759633</v>
      </c>
      <c r="AO5354" s="1">
        <v>12274119</v>
      </c>
      <c r="AP5354" s="1"/>
      <c r="AQ5354" s="1"/>
      <c r="AR5354" s="1"/>
      <c r="AS5354" s="1"/>
      <c r="AT5354" s="1"/>
      <c r="AU5354" s="1"/>
      <c r="AV5354" s="1"/>
      <c r="AW5354" s="1">
        <f t="shared" si="117"/>
        <v>0</v>
      </c>
    </row>
    <row r="5355" spans="1:49" x14ac:dyDescent="0.25">
      <c r="A5355" s="1" t="s">
        <v>3222</v>
      </c>
      <c r="B5355" s="1">
        <v>1012276</v>
      </c>
      <c r="C5355" s="1">
        <v>2017</v>
      </c>
      <c r="D5355" s="1" t="s">
        <v>3215</v>
      </c>
      <c r="E5355" s="1" t="s">
        <v>3216</v>
      </c>
      <c r="F5355" s="1" t="s">
        <v>3217</v>
      </c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>
        <v>1445029606</v>
      </c>
      <c r="AK5355" s="1">
        <v>282322</v>
      </c>
      <c r="AL5355" s="1">
        <v>0</v>
      </c>
      <c r="AM5355" s="1"/>
      <c r="AN5355" s="1">
        <v>1424335904</v>
      </c>
      <c r="AO5355" s="1">
        <v>21272891</v>
      </c>
      <c r="AP5355" s="1"/>
      <c r="AQ5355" s="1"/>
      <c r="AR5355" s="1"/>
      <c r="AS5355" s="1"/>
      <c r="AT5355" s="1"/>
      <c r="AU5355" s="1"/>
      <c r="AV5355" s="1"/>
      <c r="AW5355" s="1">
        <f t="shared" si="117"/>
        <v>0</v>
      </c>
    </row>
    <row r="5356" spans="1:49" x14ac:dyDescent="0.25">
      <c r="A5356" s="1" t="s">
        <v>3223</v>
      </c>
      <c r="B5356" s="1">
        <v>1012277</v>
      </c>
      <c r="C5356" s="1">
        <v>2017</v>
      </c>
      <c r="D5356" s="1" t="s">
        <v>3215</v>
      </c>
      <c r="E5356" s="1" t="s">
        <v>3216</v>
      </c>
      <c r="F5356" s="1" t="s">
        <v>3217</v>
      </c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>
        <v>3021778552</v>
      </c>
      <c r="AK5356" s="1">
        <v>21974699</v>
      </c>
      <c r="AL5356" s="1">
        <v>19950997</v>
      </c>
      <c r="AM5356" s="1"/>
      <c r="AN5356" s="1">
        <v>2991272143</v>
      </c>
      <c r="AO5356" s="1">
        <v>29482733</v>
      </c>
      <c r="AP5356" s="1"/>
      <c r="AQ5356" s="1"/>
      <c r="AR5356" s="1"/>
      <c r="AS5356" s="1"/>
      <c r="AT5356" s="1"/>
      <c r="AU5356" s="1"/>
      <c r="AV5356" s="1"/>
      <c r="AW5356" s="1">
        <f t="shared" si="117"/>
        <v>0</v>
      </c>
    </row>
    <row r="5357" spans="1:49" x14ac:dyDescent="0.25">
      <c r="A5357" s="1" t="s">
        <v>3224</v>
      </c>
      <c r="B5357" s="1">
        <v>1012281</v>
      </c>
      <c r="C5357" s="1">
        <v>2017</v>
      </c>
      <c r="D5357" s="1" t="s">
        <v>3215</v>
      </c>
      <c r="E5357" s="1" t="s">
        <v>3216</v>
      </c>
      <c r="F5357" s="1" t="s">
        <v>3217</v>
      </c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>
        <v>1066853681</v>
      </c>
      <c r="AK5357" s="1">
        <v>59570472</v>
      </c>
      <c r="AL5357" s="1">
        <v>47344919</v>
      </c>
      <c r="AM5357" s="1"/>
      <c r="AN5357" s="1">
        <v>1064568000</v>
      </c>
      <c r="AO5357" s="1">
        <v>1826356</v>
      </c>
      <c r="AP5357" s="1"/>
      <c r="AQ5357" s="1"/>
      <c r="AR5357" s="1"/>
      <c r="AS5357" s="1"/>
      <c r="AT5357" s="1"/>
      <c r="AU5357" s="1"/>
      <c r="AV5357" s="1"/>
      <c r="AW5357" s="1">
        <f t="shared" si="117"/>
        <v>0</v>
      </c>
    </row>
    <row r="5358" spans="1:49" x14ac:dyDescent="0.25">
      <c r="A5358" s="1" t="s">
        <v>3225</v>
      </c>
      <c r="B5358" s="1">
        <v>1012282</v>
      </c>
      <c r="C5358" s="1">
        <v>2017</v>
      </c>
      <c r="D5358" s="1" t="s">
        <v>3215</v>
      </c>
      <c r="E5358" s="1" t="s">
        <v>3216</v>
      </c>
      <c r="F5358" s="1" t="s">
        <v>3217</v>
      </c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>
        <v>179964054</v>
      </c>
      <c r="AK5358" s="1">
        <v>0</v>
      </c>
      <c r="AL5358" s="1">
        <v>0</v>
      </c>
      <c r="AM5358" s="1"/>
      <c r="AN5358" s="1">
        <v>178669799</v>
      </c>
      <c r="AO5358" s="1">
        <v>1287731</v>
      </c>
      <c r="AP5358" s="1"/>
      <c r="AQ5358" s="1"/>
      <c r="AR5358" s="1"/>
      <c r="AS5358" s="1"/>
      <c r="AT5358" s="1"/>
      <c r="AU5358" s="1"/>
      <c r="AV5358" s="1"/>
      <c r="AW5358" s="1">
        <f t="shared" si="117"/>
        <v>0</v>
      </c>
    </row>
    <row r="5359" spans="1:49" x14ac:dyDescent="0.25">
      <c r="A5359" s="1" t="s">
        <v>3226</v>
      </c>
      <c r="B5359" s="1">
        <v>1012290</v>
      </c>
      <c r="C5359" s="1">
        <v>2017</v>
      </c>
      <c r="D5359" s="1" t="s">
        <v>3215</v>
      </c>
      <c r="E5359" s="1" t="s">
        <v>3216</v>
      </c>
      <c r="F5359" s="1" t="s">
        <v>3217</v>
      </c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>
        <v>1459461151</v>
      </c>
      <c r="AK5359" s="1">
        <v>34700178</v>
      </c>
      <c r="AL5359" s="1">
        <v>23329401</v>
      </c>
      <c r="AM5359" s="1"/>
      <c r="AN5359" s="1">
        <v>143287837</v>
      </c>
      <c r="AO5359" s="1">
        <v>27093722</v>
      </c>
      <c r="AP5359" s="1"/>
      <c r="AQ5359" s="1"/>
      <c r="AR5359" s="1"/>
      <c r="AS5359" s="1"/>
      <c r="AT5359" s="1"/>
      <c r="AU5359" s="1"/>
      <c r="AV5359" s="1"/>
      <c r="AW5359" s="1">
        <f t="shared" si="117"/>
        <v>0</v>
      </c>
    </row>
    <row r="5360" spans="1:49" x14ac:dyDescent="0.25">
      <c r="A5360" s="1" t="s">
        <v>3227</v>
      </c>
      <c r="B5360" s="1">
        <v>1012291</v>
      </c>
      <c r="C5360" s="1">
        <v>2017</v>
      </c>
      <c r="D5360" s="1" t="s">
        <v>3215</v>
      </c>
      <c r="E5360" s="1" t="s">
        <v>3216</v>
      </c>
      <c r="F5360" s="1" t="s">
        <v>3217</v>
      </c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>
        <v>828743649</v>
      </c>
      <c r="AK5360" s="1">
        <v>55060817</v>
      </c>
      <c r="AL5360" s="1">
        <v>54568201</v>
      </c>
      <c r="AM5360" s="1"/>
      <c r="AN5360" s="1">
        <v>825012099</v>
      </c>
      <c r="AO5360" s="1">
        <v>3375227</v>
      </c>
      <c r="AP5360" s="1"/>
      <c r="AQ5360" s="1"/>
      <c r="AR5360" s="1"/>
      <c r="AS5360" s="1"/>
      <c r="AT5360" s="1"/>
      <c r="AU5360" s="1"/>
      <c r="AV5360" s="1"/>
      <c r="AW5360" s="1">
        <f t="shared" si="117"/>
        <v>0</v>
      </c>
    </row>
    <row r="5361" spans="1:49" x14ac:dyDescent="0.25">
      <c r="A5361" s="1" t="s">
        <v>3228</v>
      </c>
      <c r="B5361" s="1">
        <v>1012409</v>
      </c>
      <c r="C5361" s="1">
        <v>2017</v>
      </c>
      <c r="D5361" s="1" t="s">
        <v>3215</v>
      </c>
      <c r="E5361" s="1" t="s">
        <v>3216</v>
      </c>
      <c r="F5361" s="1" t="s">
        <v>3217</v>
      </c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>
        <v>846672751</v>
      </c>
      <c r="AK5361" s="1">
        <v>0</v>
      </c>
      <c r="AL5361" s="1">
        <v>0</v>
      </c>
      <c r="AM5361" s="1"/>
      <c r="AN5361" s="1">
        <v>828944731</v>
      </c>
      <c r="AO5361" s="1">
        <v>16466541</v>
      </c>
      <c r="AP5361" s="1"/>
      <c r="AQ5361" s="1"/>
      <c r="AR5361" s="1"/>
      <c r="AS5361" s="1"/>
      <c r="AT5361" s="1"/>
      <c r="AU5361" s="1"/>
      <c r="AV5361" s="1"/>
      <c r="AW5361" s="1">
        <f t="shared" si="117"/>
        <v>0</v>
      </c>
    </row>
    <row r="5362" spans="1:49" x14ac:dyDescent="0.25">
      <c r="A5362" s="1" t="s">
        <v>3229</v>
      </c>
      <c r="B5362" s="1">
        <v>1012413</v>
      </c>
      <c r="C5362" s="1">
        <v>2017</v>
      </c>
      <c r="D5362" s="1" t="s">
        <v>3215</v>
      </c>
      <c r="E5362" s="1" t="s">
        <v>3216</v>
      </c>
      <c r="F5362" s="1" t="s">
        <v>3217</v>
      </c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>
        <v>433101182</v>
      </c>
      <c r="AK5362" s="1">
        <v>8928882</v>
      </c>
      <c r="AL5362" s="1">
        <v>8483014</v>
      </c>
      <c r="AM5362" s="1"/>
      <c r="AN5362" s="1">
        <v>430635900</v>
      </c>
      <c r="AO5362" s="1">
        <v>1125974</v>
      </c>
      <c r="AP5362" s="1"/>
      <c r="AQ5362" s="1"/>
      <c r="AR5362" s="1"/>
      <c r="AS5362" s="1"/>
      <c r="AT5362" s="1"/>
      <c r="AU5362" s="1"/>
      <c r="AV5362" s="1"/>
      <c r="AW5362" s="1">
        <f t="shared" si="117"/>
        <v>0</v>
      </c>
    </row>
    <row r="5363" spans="1:49" x14ac:dyDescent="0.25">
      <c r="A5363" s="1" t="s">
        <v>3230</v>
      </c>
      <c r="B5363" s="1">
        <v>1012416</v>
      </c>
      <c r="C5363" s="1">
        <v>2017</v>
      </c>
      <c r="D5363" s="1" t="s">
        <v>3215</v>
      </c>
      <c r="E5363" s="1" t="s">
        <v>3216</v>
      </c>
      <c r="F5363" s="1" t="s">
        <v>3217</v>
      </c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>
        <v>3009071.7080000001</v>
      </c>
      <c r="AK5363" s="1">
        <v>3009071.7080000001</v>
      </c>
      <c r="AL5363" s="1">
        <v>17815.397000000001</v>
      </c>
      <c r="AM5363" s="1"/>
      <c r="AN5363" s="1">
        <v>2976281.83</v>
      </c>
      <c r="AO5363" s="1">
        <v>20467.4739999999</v>
      </c>
      <c r="AP5363" s="1"/>
      <c r="AQ5363" s="1"/>
      <c r="AR5363" s="1"/>
      <c r="AS5363" s="1"/>
      <c r="AT5363" s="1"/>
      <c r="AU5363" s="1"/>
      <c r="AV5363" s="1"/>
      <c r="AW5363" s="1">
        <f t="shared" si="117"/>
        <v>0</v>
      </c>
    </row>
    <row r="5364" spans="1:49" x14ac:dyDescent="0.25">
      <c r="A5364" s="1" t="s">
        <v>3231</v>
      </c>
      <c r="B5364" s="1">
        <v>1012418</v>
      </c>
      <c r="C5364" s="1">
        <v>2017</v>
      </c>
      <c r="D5364" s="1" t="s">
        <v>3215</v>
      </c>
      <c r="E5364" s="1" t="s">
        <v>3216</v>
      </c>
      <c r="F5364" s="1" t="s">
        <v>3217</v>
      </c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>
        <v>421746248</v>
      </c>
      <c r="AK5364" s="1">
        <v>0</v>
      </c>
      <c r="AL5364" s="1">
        <v>0</v>
      </c>
      <c r="AM5364" s="1"/>
      <c r="AN5364" s="1">
        <v>417880000</v>
      </c>
      <c r="AO5364" s="1">
        <v>3388926</v>
      </c>
      <c r="AP5364" s="1"/>
      <c r="AQ5364" s="1"/>
      <c r="AR5364" s="1"/>
      <c r="AS5364" s="1"/>
      <c r="AT5364" s="1"/>
      <c r="AU5364" s="1"/>
      <c r="AV5364" s="1"/>
      <c r="AW5364" s="1">
        <f t="shared" si="117"/>
        <v>0</v>
      </c>
    </row>
    <row r="5365" spans="1:49" x14ac:dyDescent="0.25">
      <c r="A5365" s="1" t="s">
        <v>3232</v>
      </c>
      <c r="B5365" s="1">
        <v>1012420</v>
      </c>
      <c r="C5365" s="1">
        <v>2017</v>
      </c>
      <c r="D5365" s="1" t="s">
        <v>3215</v>
      </c>
      <c r="E5365" s="1" t="s">
        <v>3216</v>
      </c>
      <c r="F5365" s="1" t="s">
        <v>3217</v>
      </c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>
        <v>643557.52500000002</v>
      </c>
      <c r="AK5365" s="1">
        <v>643557.52500000002</v>
      </c>
      <c r="AL5365" s="1">
        <v>0</v>
      </c>
      <c r="AM5365" s="1"/>
      <c r="AN5365" s="1">
        <v>636780.196</v>
      </c>
      <c r="AO5365" s="1">
        <v>7554.2380000000003</v>
      </c>
      <c r="AP5365" s="1"/>
      <c r="AQ5365" s="1"/>
      <c r="AR5365" s="1"/>
      <c r="AS5365" s="1"/>
      <c r="AT5365" s="1"/>
      <c r="AU5365" s="1"/>
      <c r="AV5365" s="1"/>
      <c r="AW5365" s="1">
        <f t="shared" si="117"/>
        <v>0</v>
      </c>
    </row>
    <row r="5366" spans="1:49" x14ac:dyDescent="0.25">
      <c r="A5366" s="1" t="s">
        <v>3233</v>
      </c>
      <c r="B5366" s="1">
        <v>1012427</v>
      </c>
      <c r="C5366" s="1">
        <v>2017</v>
      </c>
      <c r="D5366" s="1" t="s">
        <v>3215</v>
      </c>
      <c r="E5366" s="1" t="s">
        <v>3216</v>
      </c>
      <c r="F5366" s="1" t="s">
        <v>3217</v>
      </c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>
        <v>580243559</v>
      </c>
      <c r="AK5366" s="1">
        <v>34047436</v>
      </c>
      <c r="AL5366" s="1">
        <v>29294230</v>
      </c>
      <c r="AM5366" s="1"/>
      <c r="AN5366" s="1">
        <v>549143700</v>
      </c>
      <c r="AO5366" s="1">
        <v>9568467</v>
      </c>
      <c r="AP5366" s="1"/>
      <c r="AQ5366" s="1"/>
      <c r="AR5366" s="1"/>
      <c r="AS5366" s="1"/>
      <c r="AT5366" s="1"/>
      <c r="AU5366" s="1"/>
      <c r="AV5366" s="1"/>
      <c r="AW5366" s="1">
        <f t="shared" si="117"/>
        <v>0</v>
      </c>
    </row>
    <row r="5367" spans="1:49" x14ac:dyDescent="0.25">
      <c r="A5367" s="1" t="s">
        <v>3234</v>
      </c>
      <c r="B5367" s="1">
        <v>1012473</v>
      </c>
      <c r="C5367" s="1">
        <v>2017</v>
      </c>
      <c r="D5367" s="1" t="s">
        <v>3215</v>
      </c>
      <c r="E5367" s="1" t="s">
        <v>3216</v>
      </c>
      <c r="F5367" s="1" t="s">
        <v>3217</v>
      </c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>
        <v>1014519153.27542</v>
      </c>
      <c r="AK5367" s="1">
        <v>229485040</v>
      </c>
      <c r="AL5367" s="1">
        <v>219676997</v>
      </c>
      <c r="AM5367" s="1"/>
      <c r="AN5367" s="1">
        <v>1185746873.9723599</v>
      </c>
      <c r="AO5367" s="1">
        <v>519653.22266530001</v>
      </c>
      <c r="AP5367" s="1"/>
      <c r="AQ5367" s="1"/>
      <c r="AR5367" s="1"/>
      <c r="AS5367" s="1"/>
      <c r="AT5367" s="1"/>
      <c r="AU5367" s="1"/>
      <c r="AV5367" s="1"/>
      <c r="AW5367" s="1">
        <f t="shared" si="117"/>
        <v>0</v>
      </c>
    </row>
    <row r="5368" spans="1:49" x14ac:dyDescent="0.25">
      <c r="A5368" s="1" t="s">
        <v>3235</v>
      </c>
      <c r="B5368" s="1">
        <v>1012501</v>
      </c>
      <c r="C5368" s="1">
        <v>2017</v>
      </c>
      <c r="D5368" s="1" t="s">
        <v>3215</v>
      </c>
      <c r="E5368" s="1" t="s">
        <v>3216</v>
      </c>
      <c r="F5368" s="1" t="s">
        <v>3217</v>
      </c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>
        <v>301391778</v>
      </c>
      <c r="AK5368" s="1">
        <v>0</v>
      </c>
      <c r="AL5368" s="1">
        <v>0</v>
      </c>
      <c r="AM5368" s="1"/>
      <c r="AN5368" s="1">
        <v>516176365</v>
      </c>
      <c r="AO5368" s="1">
        <v>2674761</v>
      </c>
      <c r="AP5368" s="1"/>
      <c r="AQ5368" s="1"/>
      <c r="AR5368" s="1"/>
      <c r="AS5368" s="1"/>
      <c r="AT5368" s="1"/>
      <c r="AU5368" s="1"/>
      <c r="AV5368" s="1"/>
      <c r="AW5368" s="1">
        <f t="shared" si="117"/>
        <v>0</v>
      </c>
    </row>
    <row r="5369" spans="1:49" x14ac:dyDescent="0.25">
      <c r="A5369" s="1" t="s">
        <v>3236</v>
      </c>
      <c r="B5369" s="1">
        <v>1012512</v>
      </c>
      <c r="C5369" s="1">
        <v>2017</v>
      </c>
      <c r="D5369" s="1" t="s">
        <v>3215</v>
      </c>
      <c r="E5369" s="1" t="s">
        <v>3216</v>
      </c>
      <c r="F5369" s="1" t="s">
        <v>3217</v>
      </c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>
        <v>1671017106</v>
      </c>
      <c r="AK5369" s="1">
        <v>140903275</v>
      </c>
      <c r="AL5369" s="1">
        <v>117817590</v>
      </c>
      <c r="AM5369" s="1"/>
      <c r="AN5369" s="1">
        <v>1771820282</v>
      </c>
      <c r="AO5369" s="1">
        <v>496586.17499999999</v>
      </c>
      <c r="AP5369" s="1"/>
      <c r="AQ5369" s="1"/>
      <c r="AR5369" s="1"/>
      <c r="AS5369" s="1"/>
      <c r="AT5369" s="1"/>
      <c r="AU5369" s="1"/>
      <c r="AV5369" s="1"/>
      <c r="AW5369" s="1">
        <f t="shared" si="117"/>
        <v>0</v>
      </c>
    </row>
    <row r="5370" spans="1:49" x14ac:dyDescent="0.25">
      <c r="A5370" s="1" t="s">
        <v>3237</v>
      </c>
      <c r="B5370" s="1">
        <v>1012587</v>
      </c>
      <c r="C5370" s="1">
        <v>2017</v>
      </c>
      <c r="D5370" s="1" t="s">
        <v>3215</v>
      </c>
      <c r="E5370" s="1" t="s">
        <v>3216</v>
      </c>
      <c r="F5370" s="1" t="s">
        <v>3217</v>
      </c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>
        <v>341332524</v>
      </c>
      <c r="AK5370" s="1">
        <v>43367256</v>
      </c>
      <c r="AL5370" s="1">
        <v>40791193</v>
      </c>
      <c r="AM5370" s="1"/>
      <c r="AN5370" s="1">
        <v>338660786</v>
      </c>
      <c r="AO5370" s="1">
        <v>3477257</v>
      </c>
      <c r="AP5370" s="1"/>
      <c r="AQ5370" s="1"/>
      <c r="AR5370" s="1"/>
      <c r="AS5370" s="1"/>
      <c r="AT5370" s="1"/>
      <c r="AU5370" s="1"/>
      <c r="AV5370" s="1"/>
      <c r="AW5370" s="1">
        <f t="shared" si="117"/>
        <v>0</v>
      </c>
    </row>
    <row r="5371" spans="1:49" x14ac:dyDescent="0.25">
      <c r="A5371" s="1" t="s">
        <v>3238</v>
      </c>
      <c r="B5371" s="1">
        <v>1012662</v>
      </c>
      <c r="C5371" s="1">
        <v>2017</v>
      </c>
      <c r="D5371" s="1" t="s">
        <v>3215</v>
      </c>
      <c r="E5371" s="1" t="s">
        <v>3216</v>
      </c>
      <c r="F5371" s="1" t="s">
        <v>3217</v>
      </c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>
        <v>802289953.21637404</v>
      </c>
      <c r="AK5371" s="1">
        <v>120642800.194932</v>
      </c>
      <c r="AL5371" s="1">
        <v>108110864.52241699</v>
      </c>
      <c r="AM5371" s="1"/>
      <c r="AN5371" s="1">
        <v>123791447.270955</v>
      </c>
      <c r="AO5371" s="1">
        <v>4267379</v>
      </c>
      <c r="AP5371" s="1"/>
      <c r="AQ5371" s="1"/>
      <c r="AR5371" s="1"/>
      <c r="AS5371" s="1"/>
      <c r="AT5371" s="1"/>
      <c r="AU5371" s="1"/>
      <c r="AV5371" s="1"/>
      <c r="AW5371" s="1">
        <f t="shared" si="117"/>
        <v>0</v>
      </c>
    </row>
    <row r="5372" spans="1:49" x14ac:dyDescent="0.25">
      <c r="A5372" s="1" t="s">
        <v>3239</v>
      </c>
      <c r="B5372" s="1">
        <v>1012699</v>
      </c>
      <c r="C5372" s="1">
        <v>2017</v>
      </c>
      <c r="D5372" s="1" t="s">
        <v>3215</v>
      </c>
      <c r="E5372" s="1" t="s">
        <v>3216</v>
      </c>
      <c r="F5372" s="1" t="s">
        <v>3217</v>
      </c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>
        <v>896760952.77999902</v>
      </c>
      <c r="AK5372" s="1">
        <v>36519913.810000002</v>
      </c>
      <c r="AL5372" s="1">
        <v>37361889.329999998</v>
      </c>
      <c r="AM5372" s="1"/>
      <c r="AN5372" s="1">
        <v>846052939</v>
      </c>
      <c r="AO5372" s="1">
        <v>4163123.66</v>
      </c>
      <c r="AP5372" s="1"/>
      <c r="AQ5372" s="1"/>
      <c r="AR5372" s="1"/>
      <c r="AS5372" s="1"/>
      <c r="AT5372" s="1"/>
      <c r="AU5372" s="1"/>
      <c r="AV5372" s="1"/>
      <c r="AW5372" s="1">
        <f t="shared" si="117"/>
        <v>0</v>
      </c>
    </row>
    <row r="5373" spans="1:49" x14ac:dyDescent="0.25">
      <c r="A5373" s="1" t="s">
        <v>3240</v>
      </c>
      <c r="B5373" s="1">
        <v>1012701</v>
      </c>
      <c r="C5373" s="1">
        <v>2017</v>
      </c>
      <c r="D5373" s="1" t="s">
        <v>3215</v>
      </c>
      <c r="E5373" s="1" t="s">
        <v>3216</v>
      </c>
      <c r="F5373" s="1" t="s">
        <v>3217</v>
      </c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>
        <v>5424007433</v>
      </c>
      <c r="AK5373" s="1">
        <v>56512411</v>
      </c>
      <c r="AL5373" s="1">
        <v>50251939</v>
      </c>
      <c r="AM5373" s="1"/>
      <c r="AN5373" s="1">
        <v>5391246398</v>
      </c>
      <c r="AO5373" s="1">
        <v>22006910</v>
      </c>
      <c r="AP5373" s="1"/>
      <c r="AQ5373" s="1"/>
      <c r="AR5373" s="1"/>
      <c r="AS5373" s="1"/>
      <c r="AT5373" s="1"/>
      <c r="AU5373" s="1"/>
      <c r="AV5373" s="1"/>
      <c r="AW5373" s="1">
        <f t="shared" si="117"/>
        <v>0</v>
      </c>
    </row>
    <row r="5374" spans="1:49" x14ac:dyDescent="0.25">
      <c r="A5374" s="1" t="s">
        <v>3241</v>
      </c>
      <c r="B5374" s="1">
        <v>1012732</v>
      </c>
      <c r="C5374" s="1">
        <v>2017</v>
      </c>
      <c r="D5374" s="1" t="s">
        <v>3215</v>
      </c>
      <c r="E5374" s="1" t="s">
        <v>3216</v>
      </c>
      <c r="F5374" s="1" t="s">
        <v>3217</v>
      </c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>
        <v>1323122798</v>
      </c>
      <c r="AK5374" s="1">
        <v>88998451</v>
      </c>
      <c r="AL5374" s="1">
        <v>86715528</v>
      </c>
      <c r="AM5374" s="1"/>
      <c r="AN5374" s="1">
        <v>1310112151</v>
      </c>
      <c r="AO5374" s="1">
        <v>12259160</v>
      </c>
      <c r="AP5374" s="1"/>
      <c r="AQ5374" s="1"/>
      <c r="AR5374" s="1"/>
      <c r="AS5374" s="1"/>
      <c r="AT5374" s="1"/>
      <c r="AU5374" s="1"/>
      <c r="AV5374" s="1"/>
      <c r="AW5374" s="1">
        <f t="shared" si="117"/>
        <v>0</v>
      </c>
    </row>
    <row r="5375" spans="1:49" x14ac:dyDescent="0.25">
      <c r="A5375" s="1" t="s">
        <v>3242</v>
      </c>
      <c r="B5375" s="1">
        <v>1012752</v>
      </c>
      <c r="C5375" s="1">
        <v>2017</v>
      </c>
      <c r="D5375" s="1" t="s">
        <v>3215</v>
      </c>
      <c r="E5375" s="1" t="s">
        <v>3216</v>
      </c>
      <c r="F5375" s="1" t="s">
        <v>3217</v>
      </c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>
        <v>907881138</v>
      </c>
      <c r="AK5375" s="1">
        <v>40008395</v>
      </c>
      <c r="AL5375" s="1">
        <v>48020920</v>
      </c>
      <c r="AM5375" s="1"/>
      <c r="AN5375" s="1">
        <v>146241822</v>
      </c>
      <c r="AO5375" s="1">
        <v>1851261</v>
      </c>
      <c r="AP5375" s="1"/>
      <c r="AQ5375" s="1"/>
      <c r="AR5375" s="1"/>
      <c r="AS5375" s="1"/>
      <c r="AT5375" s="1"/>
      <c r="AU5375" s="1"/>
      <c r="AV5375" s="1"/>
      <c r="AW5375" s="1">
        <f t="shared" si="117"/>
        <v>0</v>
      </c>
    </row>
    <row r="5376" spans="1:49" x14ac:dyDescent="0.25">
      <c r="A5376" s="1" t="s">
        <v>3243</v>
      </c>
      <c r="B5376" s="1">
        <v>1012775</v>
      </c>
      <c r="C5376" s="1">
        <v>2017</v>
      </c>
      <c r="D5376" s="1" t="s">
        <v>3215</v>
      </c>
      <c r="E5376" s="1" t="s">
        <v>3216</v>
      </c>
      <c r="F5376" s="1" t="s">
        <v>3217</v>
      </c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>
        <v>1552897602</v>
      </c>
      <c r="AK5376" s="1">
        <v>91409890</v>
      </c>
      <c r="AL5376" s="1">
        <v>82905862</v>
      </c>
      <c r="AM5376" s="1"/>
      <c r="AN5376" s="1">
        <v>1228064610</v>
      </c>
      <c r="AO5376" s="1">
        <v>12741228</v>
      </c>
      <c r="AP5376" s="1"/>
      <c r="AQ5376" s="1"/>
      <c r="AR5376" s="1"/>
      <c r="AS5376" s="1"/>
      <c r="AT5376" s="1"/>
      <c r="AU5376" s="1"/>
      <c r="AV5376" s="1"/>
      <c r="AW5376" s="1">
        <f t="shared" si="117"/>
        <v>0</v>
      </c>
    </row>
    <row r="5377" spans="1:49" x14ac:dyDescent="0.25">
      <c r="A5377" s="1" t="s">
        <v>3244</v>
      </c>
      <c r="B5377" s="1">
        <v>1012821</v>
      </c>
      <c r="C5377" s="1">
        <v>2017</v>
      </c>
      <c r="D5377" s="1" t="s">
        <v>3215</v>
      </c>
      <c r="E5377" s="1" t="s">
        <v>3216</v>
      </c>
      <c r="F5377" s="1" t="s">
        <v>3217</v>
      </c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>
        <v>897080054</v>
      </c>
      <c r="AK5377" s="1">
        <v>64994136</v>
      </c>
      <c r="AL5377" s="1">
        <v>51288384</v>
      </c>
      <c r="AM5377" s="1"/>
      <c r="AN5377" s="1">
        <v>487867226</v>
      </c>
      <c r="AO5377" s="1">
        <v>6525678</v>
      </c>
      <c r="AP5377" s="1"/>
      <c r="AQ5377" s="1"/>
      <c r="AR5377" s="1"/>
      <c r="AS5377" s="1"/>
      <c r="AT5377" s="1"/>
      <c r="AU5377" s="1"/>
      <c r="AV5377" s="1"/>
      <c r="AW5377" s="1">
        <f t="shared" si="117"/>
        <v>0</v>
      </c>
    </row>
    <row r="5378" spans="1:49" x14ac:dyDescent="0.25">
      <c r="A5378" s="1" t="s">
        <v>3245</v>
      </c>
      <c r="B5378" s="1">
        <v>1012829</v>
      </c>
      <c r="C5378" s="1">
        <v>2017</v>
      </c>
      <c r="D5378" s="1" t="s">
        <v>3215</v>
      </c>
      <c r="E5378" s="1" t="s">
        <v>3216</v>
      </c>
      <c r="F5378" s="1" t="s">
        <v>3217</v>
      </c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>
        <v>463110391</v>
      </c>
      <c r="AK5378" s="1">
        <v>0</v>
      </c>
      <c r="AL5378" s="1">
        <v>0</v>
      </c>
      <c r="AM5378" s="1"/>
      <c r="AN5378" s="1">
        <v>459746904</v>
      </c>
      <c r="AO5378" s="1">
        <v>3982436</v>
      </c>
      <c r="AP5378" s="1"/>
      <c r="AQ5378" s="1"/>
      <c r="AR5378" s="1"/>
      <c r="AS5378" s="1"/>
      <c r="AT5378" s="1"/>
      <c r="AU5378" s="1"/>
      <c r="AV5378" s="1"/>
      <c r="AW5378" s="1">
        <f t="shared" si="117"/>
        <v>0</v>
      </c>
    </row>
    <row r="5379" spans="1:49" x14ac:dyDescent="0.25">
      <c r="A5379" s="1" t="s">
        <v>3246</v>
      </c>
      <c r="B5379" s="1">
        <v>1013050</v>
      </c>
      <c r="C5379" s="1">
        <v>2017</v>
      </c>
      <c r="D5379" s="1" t="s">
        <v>3215</v>
      </c>
      <c r="E5379" s="1" t="s">
        <v>3216</v>
      </c>
      <c r="F5379" s="1" t="s">
        <v>3217</v>
      </c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>
        <v>630500520</v>
      </c>
      <c r="AK5379" s="1">
        <v>24394984</v>
      </c>
      <c r="AL5379" s="1">
        <v>23469543</v>
      </c>
      <c r="AM5379" s="1"/>
      <c r="AN5379" s="1">
        <v>623391892</v>
      </c>
      <c r="AO5379" s="1">
        <v>3848789</v>
      </c>
      <c r="AP5379" s="1"/>
      <c r="AQ5379" s="1"/>
      <c r="AR5379" s="1"/>
      <c r="AS5379" s="1"/>
      <c r="AT5379" s="1"/>
      <c r="AU5379" s="1"/>
      <c r="AV5379" s="1"/>
      <c r="AW5379" s="1">
        <f t="shared" ref="AW5379:AW5442" si="118">+Q5379+U5379</f>
        <v>0</v>
      </c>
    </row>
    <row r="5380" spans="1:49" x14ac:dyDescent="0.25">
      <c r="A5380" s="1" t="s">
        <v>3247</v>
      </c>
      <c r="B5380" s="1">
        <v>1013059</v>
      </c>
      <c r="C5380" s="1">
        <v>2017</v>
      </c>
      <c r="D5380" s="1" t="s">
        <v>3215</v>
      </c>
      <c r="E5380" s="1" t="s">
        <v>3216</v>
      </c>
      <c r="F5380" s="1" t="s">
        <v>3217</v>
      </c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>
        <v>1998495</v>
      </c>
      <c r="AK5380" s="1">
        <v>0</v>
      </c>
      <c r="AL5380" s="1">
        <v>0</v>
      </c>
      <c r="AM5380" s="1"/>
      <c r="AN5380" s="1">
        <v>1998495</v>
      </c>
      <c r="AO5380" s="1">
        <v>0</v>
      </c>
      <c r="AP5380" s="1"/>
      <c r="AQ5380" s="1"/>
      <c r="AR5380" s="1"/>
      <c r="AS5380" s="1"/>
      <c r="AT5380" s="1"/>
      <c r="AU5380" s="1"/>
      <c r="AV5380" s="1"/>
      <c r="AW5380" s="1">
        <f t="shared" si="118"/>
        <v>0</v>
      </c>
    </row>
    <row r="5381" spans="1:49" x14ac:dyDescent="0.25">
      <c r="A5381" s="1" t="s">
        <v>3248</v>
      </c>
      <c r="B5381" s="1">
        <v>1013062</v>
      </c>
      <c r="C5381" s="1">
        <v>2017</v>
      </c>
      <c r="D5381" s="1" t="s">
        <v>3215</v>
      </c>
      <c r="E5381" s="1" t="s">
        <v>3216</v>
      </c>
      <c r="F5381" s="1" t="s">
        <v>3217</v>
      </c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>
        <v>212709013</v>
      </c>
      <c r="AK5381" s="1">
        <v>0</v>
      </c>
      <c r="AL5381" s="1">
        <v>0</v>
      </c>
      <c r="AM5381" s="1"/>
      <c r="AN5381" s="1">
        <v>39664833</v>
      </c>
      <c r="AO5381" s="1">
        <v>267997</v>
      </c>
      <c r="AP5381" s="1"/>
      <c r="AQ5381" s="1"/>
      <c r="AR5381" s="1"/>
      <c r="AS5381" s="1"/>
      <c r="AT5381" s="1"/>
      <c r="AU5381" s="1"/>
      <c r="AV5381" s="1"/>
      <c r="AW5381" s="1">
        <f t="shared" si="118"/>
        <v>0</v>
      </c>
    </row>
    <row r="5382" spans="1:49" x14ac:dyDescent="0.25">
      <c r="A5382" s="1" t="s">
        <v>3249</v>
      </c>
      <c r="B5382" s="1">
        <v>1013103</v>
      </c>
      <c r="C5382" s="1">
        <v>2017</v>
      </c>
      <c r="D5382" s="1" t="s">
        <v>3215</v>
      </c>
      <c r="E5382" s="1" t="s">
        <v>3216</v>
      </c>
      <c r="F5382" s="1" t="s">
        <v>3217</v>
      </c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>
        <v>89452819.627875805</v>
      </c>
      <c r="AK5382" s="1">
        <v>0</v>
      </c>
      <c r="AL5382" s="1">
        <v>0</v>
      </c>
      <c r="AM5382" s="1"/>
      <c r="AN5382" s="1">
        <v>89020224.090592995</v>
      </c>
      <c r="AO5382" s="1">
        <v>479695.08137520001</v>
      </c>
      <c r="AP5382" s="1"/>
      <c r="AQ5382" s="1"/>
      <c r="AR5382" s="1"/>
      <c r="AS5382" s="1"/>
      <c r="AT5382" s="1"/>
      <c r="AU5382" s="1"/>
      <c r="AV5382" s="1"/>
      <c r="AW5382" s="1">
        <f t="shared" si="118"/>
        <v>0</v>
      </c>
    </row>
    <row r="5383" spans="1:49" x14ac:dyDescent="0.25">
      <c r="A5383" s="1" t="s">
        <v>3214</v>
      </c>
      <c r="B5383" s="1">
        <v>1010455</v>
      </c>
      <c r="C5383" s="1">
        <v>2017</v>
      </c>
      <c r="D5383" s="1" t="s">
        <v>3250</v>
      </c>
      <c r="E5383" s="1" t="s">
        <v>3251</v>
      </c>
      <c r="F5383" s="1" t="s">
        <v>3217</v>
      </c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 t="s">
        <v>3252</v>
      </c>
      <c r="AU5383" s="1">
        <v>0</v>
      </c>
      <c r="AV5383" s="1"/>
      <c r="AW5383" s="1">
        <f t="shared" si="118"/>
        <v>0</v>
      </c>
    </row>
    <row r="5384" spans="1:49" x14ac:dyDescent="0.25">
      <c r="A5384" s="1" t="s">
        <v>3214</v>
      </c>
      <c r="B5384" s="1">
        <v>1010455</v>
      </c>
      <c r="C5384" s="1">
        <v>2017</v>
      </c>
      <c r="D5384" s="1" t="s">
        <v>3250</v>
      </c>
      <c r="E5384" s="1" t="s">
        <v>3251</v>
      </c>
      <c r="F5384" s="1" t="s">
        <v>3217</v>
      </c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 t="s">
        <v>3253</v>
      </c>
      <c r="AU5384" s="1">
        <v>1</v>
      </c>
      <c r="AV5384" s="1"/>
      <c r="AW5384" s="1">
        <f t="shared" si="118"/>
        <v>0</v>
      </c>
    </row>
    <row r="5385" spans="1:49" x14ac:dyDescent="0.25">
      <c r="A5385" s="1" t="s">
        <v>3214</v>
      </c>
      <c r="B5385" s="1">
        <v>1010455</v>
      </c>
      <c r="C5385" s="1">
        <v>2017</v>
      </c>
      <c r="D5385" s="1" t="s">
        <v>3250</v>
      </c>
      <c r="E5385" s="1" t="s">
        <v>3251</v>
      </c>
      <c r="F5385" s="1" t="s">
        <v>3217</v>
      </c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 t="s">
        <v>3254</v>
      </c>
      <c r="AU5385" s="1">
        <v>55</v>
      </c>
      <c r="AV5385" s="1"/>
      <c r="AW5385" s="1">
        <f t="shared" si="118"/>
        <v>0</v>
      </c>
    </row>
    <row r="5386" spans="1:49" x14ac:dyDescent="0.25">
      <c r="A5386" s="1" t="s">
        <v>3214</v>
      </c>
      <c r="B5386" s="1">
        <v>1010455</v>
      </c>
      <c r="C5386" s="1">
        <v>2017</v>
      </c>
      <c r="D5386" s="1" t="s">
        <v>3250</v>
      </c>
      <c r="E5386" s="1" t="s">
        <v>3251</v>
      </c>
      <c r="F5386" s="1" t="s">
        <v>3217</v>
      </c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 t="s">
        <v>3255</v>
      </c>
      <c r="AU5386" s="1">
        <v>60</v>
      </c>
      <c r="AV5386" s="1"/>
      <c r="AW5386" s="1">
        <f t="shared" si="118"/>
        <v>0</v>
      </c>
    </row>
    <row r="5387" spans="1:49" x14ac:dyDescent="0.25">
      <c r="A5387" s="1" t="s">
        <v>3214</v>
      </c>
      <c r="B5387" s="1">
        <v>1010455</v>
      </c>
      <c r="C5387" s="1">
        <v>2017</v>
      </c>
      <c r="D5387" s="1" t="s">
        <v>3250</v>
      </c>
      <c r="E5387" s="1" t="s">
        <v>3251</v>
      </c>
      <c r="F5387" s="1" t="s">
        <v>3217</v>
      </c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 t="s">
        <v>3256</v>
      </c>
      <c r="AU5387" s="1">
        <v>62</v>
      </c>
      <c r="AV5387" s="1"/>
      <c r="AW5387" s="1">
        <f t="shared" si="118"/>
        <v>0</v>
      </c>
    </row>
    <row r="5388" spans="1:49" x14ac:dyDescent="0.25">
      <c r="A5388" s="1" t="s">
        <v>3214</v>
      </c>
      <c r="B5388" s="1">
        <v>1010455</v>
      </c>
      <c r="C5388" s="1">
        <v>2017</v>
      </c>
      <c r="D5388" s="1" t="s">
        <v>3250</v>
      </c>
      <c r="E5388" s="1" t="s">
        <v>3251</v>
      </c>
      <c r="F5388" s="1" t="s">
        <v>3217</v>
      </c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 t="s">
        <v>3257</v>
      </c>
      <c r="AU5388" s="1">
        <v>70</v>
      </c>
      <c r="AV5388" s="1"/>
      <c r="AW5388" s="1">
        <f t="shared" si="118"/>
        <v>0</v>
      </c>
    </row>
    <row r="5389" spans="1:49" x14ac:dyDescent="0.25">
      <c r="A5389" s="1" t="s">
        <v>3214</v>
      </c>
      <c r="B5389" s="1">
        <v>1010455</v>
      </c>
      <c r="C5389" s="1">
        <v>2017</v>
      </c>
      <c r="D5389" s="1" t="s">
        <v>3250</v>
      </c>
      <c r="E5389" s="1" t="s">
        <v>3251</v>
      </c>
      <c r="F5389" s="1" t="s">
        <v>3217</v>
      </c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 t="s">
        <v>3258</v>
      </c>
      <c r="AU5389" s="1">
        <v>96</v>
      </c>
      <c r="AV5389" s="1"/>
      <c r="AW5389" s="1">
        <f t="shared" si="118"/>
        <v>0</v>
      </c>
    </row>
    <row r="5390" spans="1:49" x14ac:dyDescent="0.25">
      <c r="A5390" s="1" t="s">
        <v>3214</v>
      </c>
      <c r="B5390" s="1">
        <v>1010455</v>
      </c>
      <c r="C5390" s="1">
        <v>2017</v>
      </c>
      <c r="D5390" s="1" t="s">
        <v>3250</v>
      </c>
      <c r="E5390" s="1" t="s">
        <v>3251</v>
      </c>
      <c r="F5390" s="1" t="s">
        <v>3217</v>
      </c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 t="s">
        <v>3259</v>
      </c>
      <c r="AU5390" s="1">
        <v>389</v>
      </c>
      <c r="AV5390" s="1"/>
      <c r="AW5390" s="1">
        <f t="shared" si="118"/>
        <v>0</v>
      </c>
    </row>
    <row r="5391" spans="1:49" x14ac:dyDescent="0.25">
      <c r="A5391" s="1" t="s">
        <v>3218</v>
      </c>
      <c r="B5391" s="1">
        <v>1012139</v>
      </c>
      <c r="C5391" s="1">
        <v>2017</v>
      </c>
      <c r="D5391" s="1" t="s">
        <v>3250</v>
      </c>
      <c r="E5391" s="1" t="s">
        <v>3251</v>
      </c>
      <c r="F5391" s="1" t="s">
        <v>3217</v>
      </c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 t="s">
        <v>3260</v>
      </c>
      <c r="AU5391" s="1">
        <v>111.0459302</v>
      </c>
      <c r="AV5391" s="1"/>
      <c r="AW5391" s="1">
        <f t="shared" si="118"/>
        <v>0</v>
      </c>
    </row>
    <row r="5392" spans="1:49" x14ac:dyDescent="0.25">
      <c r="A5392" s="1" t="s">
        <v>3218</v>
      </c>
      <c r="B5392" s="1">
        <v>1012139</v>
      </c>
      <c r="C5392" s="1">
        <v>2017</v>
      </c>
      <c r="D5392" s="1" t="s">
        <v>3250</v>
      </c>
      <c r="E5392" s="1" t="s">
        <v>3251</v>
      </c>
      <c r="F5392" s="1" t="s">
        <v>3217</v>
      </c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 t="s">
        <v>3261</v>
      </c>
      <c r="AU5392" s="1">
        <v>149.529661</v>
      </c>
      <c r="AV5392" s="1"/>
      <c r="AW5392" s="1">
        <f t="shared" si="118"/>
        <v>0</v>
      </c>
    </row>
    <row r="5393" spans="1:49" x14ac:dyDescent="0.25">
      <c r="A5393" s="1" t="s">
        <v>3218</v>
      </c>
      <c r="B5393" s="1">
        <v>1012139</v>
      </c>
      <c r="C5393" s="1">
        <v>2017</v>
      </c>
      <c r="D5393" s="1" t="s">
        <v>3250</v>
      </c>
      <c r="E5393" s="1" t="s">
        <v>3251</v>
      </c>
      <c r="F5393" s="1" t="s">
        <v>3217</v>
      </c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 t="s">
        <v>3262</v>
      </c>
      <c r="AU5393" s="1">
        <v>236.36234999999999</v>
      </c>
      <c r="AV5393" s="1"/>
      <c r="AW5393" s="1">
        <f t="shared" si="118"/>
        <v>0</v>
      </c>
    </row>
    <row r="5394" spans="1:49" x14ac:dyDescent="0.25">
      <c r="A5394" s="1" t="s">
        <v>3218</v>
      </c>
      <c r="B5394" s="1">
        <v>1012139</v>
      </c>
      <c r="C5394" s="1">
        <v>2017</v>
      </c>
      <c r="D5394" s="1" t="s">
        <v>3250</v>
      </c>
      <c r="E5394" s="1" t="s">
        <v>3251</v>
      </c>
      <c r="F5394" s="1" t="s">
        <v>3217</v>
      </c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 t="s">
        <v>3263</v>
      </c>
      <c r="AU5394" s="1">
        <v>895.11142299999995</v>
      </c>
      <c r="AV5394" s="1"/>
      <c r="AW5394" s="1">
        <f t="shared" si="118"/>
        <v>0</v>
      </c>
    </row>
    <row r="5395" spans="1:49" x14ac:dyDescent="0.25">
      <c r="A5395" s="1" t="s">
        <v>3218</v>
      </c>
      <c r="B5395" s="1">
        <v>1012139</v>
      </c>
      <c r="C5395" s="1">
        <v>2017</v>
      </c>
      <c r="D5395" s="1" t="s">
        <v>3250</v>
      </c>
      <c r="E5395" s="1" t="s">
        <v>3251</v>
      </c>
      <c r="F5395" s="1" t="s">
        <v>3217</v>
      </c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 t="s">
        <v>3264</v>
      </c>
      <c r="AU5395" s="1">
        <v>1003.940076</v>
      </c>
      <c r="AV5395" s="1"/>
      <c r="AW5395" s="1">
        <f t="shared" si="118"/>
        <v>0</v>
      </c>
    </row>
    <row r="5396" spans="1:49" x14ac:dyDescent="0.25">
      <c r="A5396" s="1" t="s">
        <v>3218</v>
      </c>
      <c r="B5396" s="1">
        <v>1012139</v>
      </c>
      <c r="C5396" s="1">
        <v>2017</v>
      </c>
      <c r="D5396" s="1" t="s">
        <v>3250</v>
      </c>
      <c r="E5396" s="1" t="s">
        <v>3251</v>
      </c>
      <c r="F5396" s="1" t="s">
        <v>3217</v>
      </c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 t="s">
        <v>3265</v>
      </c>
      <c r="AU5396" s="1">
        <v>1491.040798</v>
      </c>
      <c r="AV5396" s="1"/>
      <c r="AW5396" s="1">
        <f t="shared" si="118"/>
        <v>0</v>
      </c>
    </row>
    <row r="5397" spans="1:49" x14ac:dyDescent="0.25">
      <c r="A5397" s="1" t="s">
        <v>3219</v>
      </c>
      <c r="B5397" s="1">
        <v>1012255</v>
      </c>
      <c r="C5397" s="1">
        <v>2017</v>
      </c>
      <c r="D5397" s="1" t="s">
        <v>3250</v>
      </c>
      <c r="E5397" s="1" t="s">
        <v>3251</v>
      </c>
      <c r="F5397" s="1" t="s">
        <v>3217</v>
      </c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 t="s">
        <v>3266</v>
      </c>
      <c r="AU5397" s="1">
        <v>665.89</v>
      </c>
      <c r="AV5397" s="1"/>
      <c r="AW5397" s="1">
        <f t="shared" si="118"/>
        <v>0</v>
      </c>
    </row>
    <row r="5398" spans="1:49" x14ac:dyDescent="0.25">
      <c r="A5398" s="1" t="s">
        <v>3220</v>
      </c>
      <c r="B5398" s="1">
        <v>1012259</v>
      </c>
      <c r="C5398" s="1">
        <v>2017</v>
      </c>
      <c r="D5398" s="1" t="s">
        <v>3250</v>
      </c>
      <c r="E5398" s="1" t="s">
        <v>3251</v>
      </c>
      <c r="F5398" s="1" t="s">
        <v>3217</v>
      </c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 t="s">
        <v>3267</v>
      </c>
      <c r="AU5398" s="1">
        <v>14.48</v>
      </c>
      <c r="AV5398" s="1"/>
      <c r="AW5398" s="1">
        <f t="shared" si="118"/>
        <v>0</v>
      </c>
    </row>
    <row r="5399" spans="1:49" x14ac:dyDescent="0.25">
      <c r="A5399" s="1" t="s">
        <v>3220</v>
      </c>
      <c r="B5399" s="1">
        <v>1012259</v>
      </c>
      <c r="C5399" s="1">
        <v>2017</v>
      </c>
      <c r="D5399" s="1" t="s">
        <v>3250</v>
      </c>
      <c r="E5399" s="1" t="s">
        <v>3251</v>
      </c>
      <c r="F5399" s="1" t="s">
        <v>3217</v>
      </c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 t="s">
        <v>3268</v>
      </c>
      <c r="AU5399" s="1">
        <v>54.93</v>
      </c>
      <c r="AV5399" s="1"/>
      <c r="AW5399" s="1">
        <f t="shared" si="118"/>
        <v>0</v>
      </c>
    </row>
    <row r="5400" spans="1:49" x14ac:dyDescent="0.25">
      <c r="A5400" s="1" t="s">
        <v>3220</v>
      </c>
      <c r="B5400" s="1">
        <v>1012259</v>
      </c>
      <c r="C5400" s="1">
        <v>2017</v>
      </c>
      <c r="D5400" s="1" t="s">
        <v>3250</v>
      </c>
      <c r="E5400" s="1" t="s">
        <v>3251</v>
      </c>
      <c r="F5400" s="1" t="s">
        <v>3217</v>
      </c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 t="s">
        <v>3269</v>
      </c>
      <c r="AU5400" s="1">
        <v>212.81</v>
      </c>
      <c r="AV5400" s="1"/>
      <c r="AW5400" s="1">
        <f t="shared" si="118"/>
        <v>0</v>
      </c>
    </row>
    <row r="5401" spans="1:49" x14ac:dyDescent="0.25">
      <c r="A5401" s="1" t="s">
        <v>3220</v>
      </c>
      <c r="B5401" s="1">
        <v>1012259</v>
      </c>
      <c r="C5401" s="1">
        <v>2017</v>
      </c>
      <c r="D5401" s="1" t="s">
        <v>3250</v>
      </c>
      <c r="E5401" s="1" t="s">
        <v>3251</v>
      </c>
      <c r="F5401" s="1" t="s">
        <v>3217</v>
      </c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 t="s">
        <v>3270</v>
      </c>
      <c r="AU5401" s="1">
        <v>946.23</v>
      </c>
      <c r="AV5401" s="1"/>
      <c r="AW5401" s="1">
        <f t="shared" si="118"/>
        <v>0</v>
      </c>
    </row>
    <row r="5402" spans="1:49" x14ac:dyDescent="0.25">
      <c r="A5402" s="1" t="s">
        <v>3220</v>
      </c>
      <c r="B5402" s="1">
        <v>1012259</v>
      </c>
      <c r="C5402" s="1">
        <v>2017</v>
      </c>
      <c r="D5402" s="1" t="s">
        <v>3250</v>
      </c>
      <c r="E5402" s="1" t="s">
        <v>3251</v>
      </c>
      <c r="F5402" s="1" t="s">
        <v>3217</v>
      </c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 t="s">
        <v>3271</v>
      </c>
      <c r="AU5402" s="1">
        <v>1263.0899999999999</v>
      </c>
      <c r="AV5402" s="1"/>
      <c r="AW5402" s="1">
        <f t="shared" si="118"/>
        <v>0</v>
      </c>
    </row>
    <row r="5403" spans="1:49" x14ac:dyDescent="0.25">
      <c r="A5403" s="1" t="s">
        <v>3220</v>
      </c>
      <c r="B5403" s="1">
        <v>1012259</v>
      </c>
      <c r="C5403" s="1">
        <v>2017</v>
      </c>
      <c r="D5403" s="1" t="s">
        <v>3250</v>
      </c>
      <c r="E5403" s="1" t="s">
        <v>3251</v>
      </c>
      <c r="F5403" s="1" t="s">
        <v>3217</v>
      </c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 t="s">
        <v>3253</v>
      </c>
      <c r="AU5403" s="1">
        <v>1988.7</v>
      </c>
      <c r="AV5403" s="1"/>
      <c r="AW5403" s="1">
        <f t="shared" si="118"/>
        <v>0</v>
      </c>
    </row>
    <row r="5404" spans="1:49" x14ac:dyDescent="0.25">
      <c r="A5404" s="1" t="s">
        <v>3220</v>
      </c>
      <c r="B5404" s="1">
        <v>1012259</v>
      </c>
      <c r="C5404" s="1">
        <v>2017</v>
      </c>
      <c r="D5404" s="1" t="s">
        <v>3250</v>
      </c>
      <c r="E5404" s="1" t="s">
        <v>3251</v>
      </c>
      <c r="F5404" s="1" t="s">
        <v>3217</v>
      </c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 t="s">
        <v>3272</v>
      </c>
      <c r="AU5404" s="1">
        <v>2332.36</v>
      </c>
      <c r="AV5404" s="1"/>
      <c r="AW5404" s="1">
        <f t="shared" si="118"/>
        <v>0</v>
      </c>
    </row>
    <row r="5405" spans="1:49" x14ac:dyDescent="0.25">
      <c r="A5405" s="1" t="s">
        <v>3221</v>
      </c>
      <c r="B5405" s="1">
        <v>1012260</v>
      </c>
      <c r="C5405" s="1">
        <v>2017</v>
      </c>
      <c r="D5405" s="1" t="s">
        <v>3250</v>
      </c>
      <c r="E5405" s="1" t="s">
        <v>3251</v>
      </c>
      <c r="F5405" s="1" t="s">
        <v>3217</v>
      </c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 t="s">
        <v>3266</v>
      </c>
      <c r="AU5405" s="1">
        <v>4.18</v>
      </c>
      <c r="AV5405" s="1"/>
      <c r="AW5405" s="1">
        <f t="shared" si="118"/>
        <v>0</v>
      </c>
    </row>
    <row r="5406" spans="1:49" x14ac:dyDescent="0.25">
      <c r="A5406" s="1" t="s">
        <v>3221</v>
      </c>
      <c r="B5406" s="1">
        <v>1012260</v>
      </c>
      <c r="C5406" s="1">
        <v>2017</v>
      </c>
      <c r="D5406" s="1" t="s">
        <v>3250</v>
      </c>
      <c r="E5406" s="1" t="s">
        <v>3251</v>
      </c>
      <c r="F5406" s="1" t="s">
        <v>3217</v>
      </c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 t="s">
        <v>3270</v>
      </c>
      <c r="AU5406" s="1">
        <v>189.7</v>
      </c>
      <c r="AV5406" s="1"/>
      <c r="AW5406" s="1">
        <f t="shared" si="118"/>
        <v>0</v>
      </c>
    </row>
    <row r="5407" spans="1:49" x14ac:dyDescent="0.25">
      <c r="A5407" s="1" t="s">
        <v>3221</v>
      </c>
      <c r="B5407" s="1">
        <v>1012260</v>
      </c>
      <c r="C5407" s="1">
        <v>2017</v>
      </c>
      <c r="D5407" s="1" t="s">
        <v>3250</v>
      </c>
      <c r="E5407" s="1" t="s">
        <v>3251</v>
      </c>
      <c r="F5407" s="1" t="s">
        <v>3217</v>
      </c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 t="s">
        <v>3257</v>
      </c>
      <c r="AU5407" s="1">
        <v>249.72</v>
      </c>
      <c r="AV5407" s="1"/>
      <c r="AW5407" s="1">
        <f t="shared" si="118"/>
        <v>0</v>
      </c>
    </row>
    <row r="5408" spans="1:49" x14ac:dyDescent="0.25">
      <c r="A5408" s="1" t="s">
        <v>3221</v>
      </c>
      <c r="B5408" s="1">
        <v>1012260</v>
      </c>
      <c r="C5408" s="1">
        <v>2017</v>
      </c>
      <c r="D5408" s="1" t="s">
        <v>3250</v>
      </c>
      <c r="E5408" s="1" t="s">
        <v>3251</v>
      </c>
      <c r="F5408" s="1" t="s">
        <v>3217</v>
      </c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 t="s">
        <v>3273</v>
      </c>
      <c r="AU5408" s="1">
        <v>252.45</v>
      </c>
      <c r="AV5408" s="1"/>
      <c r="AW5408" s="1">
        <f t="shared" si="118"/>
        <v>0</v>
      </c>
    </row>
    <row r="5409" spans="1:49" x14ac:dyDescent="0.25">
      <c r="A5409" s="1" t="s">
        <v>3221</v>
      </c>
      <c r="B5409" s="1">
        <v>1012260</v>
      </c>
      <c r="C5409" s="1">
        <v>2017</v>
      </c>
      <c r="D5409" s="1" t="s">
        <v>3250</v>
      </c>
      <c r="E5409" s="1" t="s">
        <v>3251</v>
      </c>
      <c r="F5409" s="1" t="s">
        <v>3217</v>
      </c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 t="s">
        <v>3274</v>
      </c>
      <c r="AU5409" s="1">
        <v>297.32</v>
      </c>
      <c r="AV5409" s="1"/>
      <c r="AW5409" s="1">
        <f t="shared" si="118"/>
        <v>0</v>
      </c>
    </row>
    <row r="5410" spans="1:49" x14ac:dyDescent="0.25">
      <c r="A5410" s="1" t="s">
        <v>3221</v>
      </c>
      <c r="B5410" s="1">
        <v>1012260</v>
      </c>
      <c r="C5410" s="1">
        <v>2017</v>
      </c>
      <c r="D5410" s="1" t="s">
        <v>3250</v>
      </c>
      <c r="E5410" s="1" t="s">
        <v>3251</v>
      </c>
      <c r="F5410" s="1" t="s">
        <v>3217</v>
      </c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 t="s">
        <v>3256</v>
      </c>
      <c r="AU5410" s="1">
        <v>692.66</v>
      </c>
      <c r="AV5410" s="1"/>
      <c r="AW5410" s="1">
        <f t="shared" si="118"/>
        <v>0</v>
      </c>
    </row>
    <row r="5411" spans="1:49" x14ac:dyDescent="0.25">
      <c r="A5411" s="1" t="s">
        <v>3221</v>
      </c>
      <c r="B5411" s="1">
        <v>1012260</v>
      </c>
      <c r="C5411" s="1">
        <v>2017</v>
      </c>
      <c r="D5411" s="1" t="s">
        <v>3250</v>
      </c>
      <c r="E5411" s="1" t="s">
        <v>3251</v>
      </c>
      <c r="F5411" s="1" t="s">
        <v>3217</v>
      </c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 t="s">
        <v>3254</v>
      </c>
      <c r="AU5411" s="1">
        <v>759.21</v>
      </c>
      <c r="AV5411" s="1"/>
      <c r="AW5411" s="1">
        <f t="shared" si="118"/>
        <v>0</v>
      </c>
    </row>
    <row r="5412" spans="1:49" x14ac:dyDescent="0.25">
      <c r="A5412" s="1" t="s">
        <v>3221</v>
      </c>
      <c r="B5412" s="1">
        <v>1012260</v>
      </c>
      <c r="C5412" s="1">
        <v>2017</v>
      </c>
      <c r="D5412" s="1" t="s">
        <v>3250</v>
      </c>
      <c r="E5412" s="1" t="s">
        <v>3251</v>
      </c>
      <c r="F5412" s="1" t="s">
        <v>3217</v>
      </c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 t="s">
        <v>3275</v>
      </c>
      <c r="AU5412" s="1">
        <v>849.98</v>
      </c>
      <c r="AV5412" s="1"/>
      <c r="AW5412" s="1">
        <f t="shared" si="118"/>
        <v>0</v>
      </c>
    </row>
    <row r="5413" spans="1:49" x14ac:dyDescent="0.25">
      <c r="A5413" s="1" t="s">
        <v>3221</v>
      </c>
      <c r="B5413" s="1">
        <v>1012260</v>
      </c>
      <c r="C5413" s="1">
        <v>2017</v>
      </c>
      <c r="D5413" s="1" t="s">
        <v>3250</v>
      </c>
      <c r="E5413" s="1" t="s">
        <v>3251</v>
      </c>
      <c r="F5413" s="1" t="s">
        <v>3217</v>
      </c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 t="s">
        <v>3276</v>
      </c>
      <c r="AU5413" s="1">
        <v>913.34</v>
      </c>
      <c r="AV5413" s="1"/>
      <c r="AW5413" s="1">
        <f t="shared" si="118"/>
        <v>0</v>
      </c>
    </row>
    <row r="5414" spans="1:49" x14ac:dyDescent="0.25">
      <c r="A5414" s="1" t="s">
        <v>3221</v>
      </c>
      <c r="B5414" s="1">
        <v>1012260</v>
      </c>
      <c r="C5414" s="1">
        <v>2017</v>
      </c>
      <c r="D5414" s="1" t="s">
        <v>3250</v>
      </c>
      <c r="E5414" s="1" t="s">
        <v>3251</v>
      </c>
      <c r="F5414" s="1" t="s">
        <v>3217</v>
      </c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 t="s">
        <v>3259</v>
      </c>
      <c r="AU5414" s="1">
        <v>2383.89</v>
      </c>
      <c r="AV5414" s="1"/>
      <c r="AW5414" s="1">
        <f t="shared" si="118"/>
        <v>0</v>
      </c>
    </row>
    <row r="5415" spans="1:49" x14ac:dyDescent="0.25">
      <c r="A5415" s="1" t="s">
        <v>3221</v>
      </c>
      <c r="B5415" s="1">
        <v>1012260</v>
      </c>
      <c r="C5415" s="1">
        <v>2017</v>
      </c>
      <c r="D5415" s="1" t="s">
        <v>3250</v>
      </c>
      <c r="E5415" s="1" t="s">
        <v>3251</v>
      </c>
      <c r="F5415" s="1" t="s">
        <v>3217</v>
      </c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 t="s">
        <v>3277</v>
      </c>
      <c r="AU5415" s="1">
        <v>2419.19</v>
      </c>
      <c r="AV5415" s="1"/>
      <c r="AW5415" s="1">
        <f t="shared" si="118"/>
        <v>0</v>
      </c>
    </row>
    <row r="5416" spans="1:49" x14ac:dyDescent="0.25">
      <c r="A5416" s="1" t="s">
        <v>3222</v>
      </c>
      <c r="B5416" s="1">
        <v>1012276</v>
      </c>
      <c r="C5416" s="1">
        <v>2017</v>
      </c>
      <c r="D5416" s="1" t="s">
        <v>3250</v>
      </c>
      <c r="E5416" s="1" t="s">
        <v>3251</v>
      </c>
      <c r="F5416" s="1" t="s">
        <v>3217</v>
      </c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 t="s">
        <v>3256</v>
      </c>
      <c r="AU5416" s="1">
        <v>96</v>
      </c>
      <c r="AV5416" s="1"/>
      <c r="AW5416" s="1">
        <f t="shared" si="118"/>
        <v>0</v>
      </c>
    </row>
    <row r="5417" spans="1:49" x14ac:dyDescent="0.25">
      <c r="A5417" s="1" t="s">
        <v>3222</v>
      </c>
      <c r="B5417" s="1">
        <v>1012276</v>
      </c>
      <c r="C5417" s="1">
        <v>2017</v>
      </c>
      <c r="D5417" s="1" t="s">
        <v>3250</v>
      </c>
      <c r="E5417" s="1" t="s">
        <v>3251</v>
      </c>
      <c r="F5417" s="1" t="s">
        <v>3217</v>
      </c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 t="s">
        <v>3266</v>
      </c>
      <c r="AU5417" s="1">
        <v>168</v>
      </c>
      <c r="AV5417" s="1"/>
      <c r="AW5417" s="1">
        <f t="shared" si="118"/>
        <v>0</v>
      </c>
    </row>
    <row r="5418" spans="1:49" x14ac:dyDescent="0.25">
      <c r="A5418" s="1" t="s">
        <v>3222</v>
      </c>
      <c r="B5418" s="1">
        <v>1012276</v>
      </c>
      <c r="C5418" s="1">
        <v>2017</v>
      </c>
      <c r="D5418" s="1" t="s">
        <v>3250</v>
      </c>
      <c r="E5418" s="1" t="s">
        <v>3251</v>
      </c>
      <c r="F5418" s="1" t="s">
        <v>3217</v>
      </c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 t="s">
        <v>3277</v>
      </c>
      <c r="AU5418" s="1">
        <v>196</v>
      </c>
      <c r="AV5418" s="1"/>
      <c r="AW5418" s="1">
        <f t="shared" si="118"/>
        <v>0</v>
      </c>
    </row>
    <row r="5419" spans="1:49" x14ac:dyDescent="0.25">
      <c r="A5419" s="1" t="s">
        <v>3222</v>
      </c>
      <c r="B5419" s="1">
        <v>1012276</v>
      </c>
      <c r="C5419" s="1">
        <v>2017</v>
      </c>
      <c r="D5419" s="1" t="s">
        <v>3250</v>
      </c>
      <c r="E5419" s="1" t="s">
        <v>3251</v>
      </c>
      <c r="F5419" s="1" t="s">
        <v>3217</v>
      </c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 t="s">
        <v>3255</v>
      </c>
      <c r="AU5419" s="1">
        <v>211</v>
      </c>
      <c r="AV5419" s="1"/>
      <c r="AW5419" s="1">
        <f t="shared" si="118"/>
        <v>0</v>
      </c>
    </row>
    <row r="5420" spans="1:49" x14ac:dyDescent="0.25">
      <c r="A5420" s="1" t="s">
        <v>3222</v>
      </c>
      <c r="B5420" s="1">
        <v>1012276</v>
      </c>
      <c r="C5420" s="1">
        <v>2017</v>
      </c>
      <c r="D5420" s="1" t="s">
        <v>3250</v>
      </c>
      <c r="E5420" s="1" t="s">
        <v>3251</v>
      </c>
      <c r="F5420" s="1" t="s">
        <v>3217</v>
      </c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 t="s">
        <v>3274</v>
      </c>
      <c r="AU5420" s="1">
        <v>220</v>
      </c>
      <c r="AV5420" s="1"/>
      <c r="AW5420" s="1">
        <f t="shared" si="118"/>
        <v>0</v>
      </c>
    </row>
    <row r="5421" spans="1:49" x14ac:dyDescent="0.25">
      <c r="A5421" s="1" t="s">
        <v>3222</v>
      </c>
      <c r="B5421" s="1">
        <v>1012276</v>
      </c>
      <c r="C5421" s="1">
        <v>2017</v>
      </c>
      <c r="D5421" s="1" t="s">
        <v>3250</v>
      </c>
      <c r="E5421" s="1" t="s">
        <v>3251</v>
      </c>
      <c r="F5421" s="1" t="s">
        <v>3217</v>
      </c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 t="s">
        <v>3252</v>
      </c>
      <c r="AU5421" s="1">
        <v>248</v>
      </c>
      <c r="AV5421" s="1"/>
      <c r="AW5421" s="1">
        <f t="shared" si="118"/>
        <v>0</v>
      </c>
    </row>
    <row r="5422" spans="1:49" x14ac:dyDescent="0.25">
      <c r="A5422" s="1" t="s">
        <v>3222</v>
      </c>
      <c r="B5422" s="1">
        <v>1012276</v>
      </c>
      <c r="C5422" s="1">
        <v>2017</v>
      </c>
      <c r="D5422" s="1" t="s">
        <v>3250</v>
      </c>
      <c r="E5422" s="1" t="s">
        <v>3251</v>
      </c>
      <c r="F5422" s="1" t="s">
        <v>3217</v>
      </c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 t="s">
        <v>3262</v>
      </c>
      <c r="AU5422" s="1">
        <v>255</v>
      </c>
      <c r="AV5422" s="1"/>
      <c r="AW5422" s="1">
        <f t="shared" si="118"/>
        <v>0</v>
      </c>
    </row>
    <row r="5423" spans="1:49" x14ac:dyDescent="0.25">
      <c r="A5423" s="1" t="s">
        <v>3222</v>
      </c>
      <c r="B5423" s="1">
        <v>1012276</v>
      </c>
      <c r="C5423" s="1">
        <v>2017</v>
      </c>
      <c r="D5423" s="1" t="s">
        <v>3250</v>
      </c>
      <c r="E5423" s="1" t="s">
        <v>3251</v>
      </c>
      <c r="F5423" s="1" t="s">
        <v>3217</v>
      </c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 t="s">
        <v>3273</v>
      </c>
      <c r="AU5423" s="1">
        <v>321</v>
      </c>
      <c r="AV5423" s="1"/>
      <c r="AW5423" s="1">
        <f t="shared" si="118"/>
        <v>0</v>
      </c>
    </row>
    <row r="5424" spans="1:49" x14ac:dyDescent="0.25">
      <c r="A5424" s="1" t="s">
        <v>3223</v>
      </c>
      <c r="B5424" s="1">
        <v>1012277</v>
      </c>
      <c r="C5424" s="1">
        <v>2017</v>
      </c>
      <c r="D5424" s="1" t="s">
        <v>3250</v>
      </c>
      <c r="E5424" s="1" t="s">
        <v>3251</v>
      </c>
      <c r="F5424" s="1" t="s">
        <v>3217</v>
      </c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 t="s">
        <v>3278</v>
      </c>
      <c r="AU5424" s="1">
        <v>34.35</v>
      </c>
      <c r="AV5424" s="1"/>
      <c r="AW5424" s="1">
        <f t="shared" si="118"/>
        <v>0</v>
      </c>
    </row>
    <row r="5425" spans="1:49" x14ac:dyDescent="0.25">
      <c r="A5425" s="1" t="s">
        <v>3223</v>
      </c>
      <c r="B5425" s="1">
        <v>1012277</v>
      </c>
      <c r="C5425" s="1">
        <v>2017</v>
      </c>
      <c r="D5425" s="1" t="s">
        <v>3250</v>
      </c>
      <c r="E5425" s="1" t="s">
        <v>3251</v>
      </c>
      <c r="F5425" s="1" t="s">
        <v>3217</v>
      </c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 t="s">
        <v>3279</v>
      </c>
      <c r="AU5425" s="1">
        <v>80.650000000000006</v>
      </c>
      <c r="AV5425" s="1"/>
      <c r="AW5425" s="1">
        <f t="shared" si="118"/>
        <v>0</v>
      </c>
    </row>
    <row r="5426" spans="1:49" x14ac:dyDescent="0.25">
      <c r="A5426" s="1" t="s">
        <v>3223</v>
      </c>
      <c r="B5426" s="1">
        <v>1012277</v>
      </c>
      <c r="C5426" s="1">
        <v>2017</v>
      </c>
      <c r="D5426" s="1" t="s">
        <v>3250</v>
      </c>
      <c r="E5426" s="1" t="s">
        <v>3251</v>
      </c>
      <c r="F5426" s="1" t="s">
        <v>3217</v>
      </c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 t="s">
        <v>3280</v>
      </c>
      <c r="AU5426" s="1">
        <v>91.15</v>
      </c>
      <c r="AV5426" s="1"/>
      <c r="AW5426" s="1">
        <f t="shared" si="118"/>
        <v>0</v>
      </c>
    </row>
    <row r="5427" spans="1:49" x14ac:dyDescent="0.25">
      <c r="A5427" s="1" t="s">
        <v>3223</v>
      </c>
      <c r="B5427" s="1">
        <v>1012277</v>
      </c>
      <c r="C5427" s="1">
        <v>2017</v>
      </c>
      <c r="D5427" s="1" t="s">
        <v>3250</v>
      </c>
      <c r="E5427" s="1" t="s">
        <v>3251</v>
      </c>
      <c r="F5427" s="1" t="s">
        <v>3217</v>
      </c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 t="s">
        <v>3276</v>
      </c>
      <c r="AU5427" s="1">
        <v>136.19</v>
      </c>
      <c r="AV5427" s="1"/>
      <c r="AW5427" s="1">
        <f t="shared" si="118"/>
        <v>0</v>
      </c>
    </row>
    <row r="5428" spans="1:49" x14ac:dyDescent="0.25">
      <c r="A5428" s="1" t="s">
        <v>3223</v>
      </c>
      <c r="B5428" s="1">
        <v>1012277</v>
      </c>
      <c r="C5428" s="1">
        <v>2017</v>
      </c>
      <c r="D5428" s="1" t="s">
        <v>3250</v>
      </c>
      <c r="E5428" s="1" t="s">
        <v>3251</v>
      </c>
      <c r="F5428" s="1" t="s">
        <v>3217</v>
      </c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 t="s">
        <v>3281</v>
      </c>
      <c r="AU5428" s="1">
        <v>140.59</v>
      </c>
      <c r="AV5428" s="1"/>
      <c r="AW5428" s="1">
        <f t="shared" si="118"/>
        <v>0</v>
      </c>
    </row>
    <row r="5429" spans="1:49" x14ac:dyDescent="0.25">
      <c r="A5429" s="1" t="s">
        <v>3223</v>
      </c>
      <c r="B5429" s="1">
        <v>1012277</v>
      </c>
      <c r="C5429" s="1">
        <v>2017</v>
      </c>
      <c r="D5429" s="1" t="s">
        <v>3250</v>
      </c>
      <c r="E5429" s="1" t="s">
        <v>3251</v>
      </c>
      <c r="F5429" s="1" t="s">
        <v>3217</v>
      </c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 t="s">
        <v>3264</v>
      </c>
      <c r="AU5429" s="1">
        <v>176.71</v>
      </c>
      <c r="AV5429" s="1"/>
      <c r="AW5429" s="1">
        <f t="shared" si="118"/>
        <v>0</v>
      </c>
    </row>
    <row r="5430" spans="1:49" x14ac:dyDescent="0.25">
      <c r="A5430" s="1" t="s">
        <v>3223</v>
      </c>
      <c r="B5430" s="1">
        <v>1012277</v>
      </c>
      <c r="C5430" s="1">
        <v>2017</v>
      </c>
      <c r="D5430" s="1" t="s">
        <v>3250</v>
      </c>
      <c r="E5430" s="1" t="s">
        <v>3251</v>
      </c>
      <c r="F5430" s="1" t="s">
        <v>3217</v>
      </c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 t="s">
        <v>3253</v>
      </c>
      <c r="AU5430" s="1">
        <v>224.07</v>
      </c>
      <c r="AV5430" s="1"/>
      <c r="AW5430" s="1">
        <f t="shared" si="118"/>
        <v>0</v>
      </c>
    </row>
    <row r="5431" spans="1:49" x14ac:dyDescent="0.25">
      <c r="A5431" s="1" t="s">
        <v>3223</v>
      </c>
      <c r="B5431" s="1">
        <v>1012277</v>
      </c>
      <c r="C5431" s="1">
        <v>2017</v>
      </c>
      <c r="D5431" s="1" t="s">
        <v>3250</v>
      </c>
      <c r="E5431" s="1" t="s">
        <v>3251</v>
      </c>
      <c r="F5431" s="1" t="s">
        <v>3217</v>
      </c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 t="s">
        <v>3282</v>
      </c>
      <c r="AU5431" s="1">
        <v>598.74</v>
      </c>
      <c r="AV5431" s="1"/>
      <c r="AW5431" s="1">
        <f t="shared" si="118"/>
        <v>0</v>
      </c>
    </row>
    <row r="5432" spans="1:49" x14ac:dyDescent="0.25">
      <c r="A5432" s="1" t="s">
        <v>3223</v>
      </c>
      <c r="B5432" s="1">
        <v>1012277</v>
      </c>
      <c r="C5432" s="1">
        <v>2017</v>
      </c>
      <c r="D5432" s="1" t="s">
        <v>3250</v>
      </c>
      <c r="E5432" s="1" t="s">
        <v>3251</v>
      </c>
      <c r="F5432" s="1" t="s">
        <v>3217</v>
      </c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 t="s">
        <v>3263</v>
      </c>
      <c r="AU5432" s="1">
        <v>854.86</v>
      </c>
      <c r="AV5432" s="1"/>
      <c r="AW5432" s="1">
        <f t="shared" si="118"/>
        <v>0</v>
      </c>
    </row>
    <row r="5433" spans="1:49" x14ac:dyDescent="0.25">
      <c r="A5433" s="1" t="s">
        <v>3223</v>
      </c>
      <c r="B5433" s="1">
        <v>1012277</v>
      </c>
      <c r="C5433" s="1">
        <v>2017</v>
      </c>
      <c r="D5433" s="1" t="s">
        <v>3250</v>
      </c>
      <c r="E5433" s="1" t="s">
        <v>3251</v>
      </c>
      <c r="F5433" s="1" t="s">
        <v>3217</v>
      </c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 t="s">
        <v>3262</v>
      </c>
      <c r="AU5433" s="1">
        <v>876.19</v>
      </c>
      <c r="AV5433" s="1"/>
      <c r="AW5433" s="1">
        <f t="shared" si="118"/>
        <v>0</v>
      </c>
    </row>
    <row r="5434" spans="1:49" x14ac:dyDescent="0.25">
      <c r="A5434" s="1" t="s">
        <v>3223</v>
      </c>
      <c r="B5434" s="1">
        <v>1012277</v>
      </c>
      <c r="C5434" s="1">
        <v>2017</v>
      </c>
      <c r="D5434" s="1" t="s">
        <v>3250</v>
      </c>
      <c r="E5434" s="1" t="s">
        <v>3251</v>
      </c>
      <c r="F5434" s="1" t="s">
        <v>3217</v>
      </c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 t="s">
        <v>3265</v>
      </c>
      <c r="AU5434" s="1">
        <v>932.22</v>
      </c>
      <c r="AV5434" s="1"/>
      <c r="AW5434" s="1">
        <f t="shared" si="118"/>
        <v>0</v>
      </c>
    </row>
    <row r="5435" spans="1:49" x14ac:dyDescent="0.25">
      <c r="A5435" s="1" t="s">
        <v>3223</v>
      </c>
      <c r="B5435" s="1">
        <v>1012277</v>
      </c>
      <c r="C5435" s="1">
        <v>2017</v>
      </c>
      <c r="D5435" s="1" t="s">
        <v>3250</v>
      </c>
      <c r="E5435" s="1" t="s">
        <v>3251</v>
      </c>
      <c r="F5435" s="1" t="s">
        <v>3217</v>
      </c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 t="s">
        <v>3267</v>
      </c>
      <c r="AU5435" s="1">
        <v>1211.49</v>
      </c>
      <c r="AV5435" s="1"/>
      <c r="AW5435" s="1">
        <f t="shared" si="118"/>
        <v>0</v>
      </c>
    </row>
    <row r="5436" spans="1:49" x14ac:dyDescent="0.25">
      <c r="A5436" s="1" t="s">
        <v>3223</v>
      </c>
      <c r="B5436" s="1">
        <v>1012277</v>
      </c>
      <c r="C5436" s="1">
        <v>2017</v>
      </c>
      <c r="D5436" s="1" t="s">
        <v>3250</v>
      </c>
      <c r="E5436" s="1" t="s">
        <v>3251</v>
      </c>
      <c r="F5436" s="1" t="s">
        <v>3217</v>
      </c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 t="s">
        <v>3259</v>
      </c>
      <c r="AU5436" s="1">
        <v>1534.95</v>
      </c>
      <c r="AV5436" s="1"/>
      <c r="AW5436" s="1">
        <f t="shared" si="118"/>
        <v>0</v>
      </c>
    </row>
    <row r="5437" spans="1:49" x14ac:dyDescent="0.25">
      <c r="A5437" s="1" t="s">
        <v>3223</v>
      </c>
      <c r="B5437" s="1">
        <v>1012277</v>
      </c>
      <c r="C5437" s="1">
        <v>2017</v>
      </c>
      <c r="D5437" s="1" t="s">
        <v>3250</v>
      </c>
      <c r="E5437" s="1" t="s">
        <v>3251</v>
      </c>
      <c r="F5437" s="1" t="s">
        <v>3217</v>
      </c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 t="s">
        <v>3271</v>
      </c>
      <c r="AU5437" s="1">
        <v>1609.29</v>
      </c>
      <c r="AV5437" s="1"/>
      <c r="AW5437" s="1">
        <f t="shared" si="118"/>
        <v>0</v>
      </c>
    </row>
    <row r="5438" spans="1:49" x14ac:dyDescent="0.25">
      <c r="A5438" s="1" t="s">
        <v>3223</v>
      </c>
      <c r="B5438" s="1">
        <v>1012277</v>
      </c>
      <c r="C5438" s="1">
        <v>2017</v>
      </c>
      <c r="D5438" s="1" t="s">
        <v>3250</v>
      </c>
      <c r="E5438" s="1" t="s">
        <v>3251</v>
      </c>
      <c r="F5438" s="1" t="s">
        <v>3217</v>
      </c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 t="s">
        <v>3283</v>
      </c>
      <c r="AU5438" s="1">
        <v>1613.98</v>
      </c>
      <c r="AV5438" s="1"/>
      <c r="AW5438" s="1">
        <f t="shared" si="118"/>
        <v>0</v>
      </c>
    </row>
    <row r="5439" spans="1:49" x14ac:dyDescent="0.25">
      <c r="A5439" s="1" t="s">
        <v>3223</v>
      </c>
      <c r="B5439" s="1">
        <v>1012277</v>
      </c>
      <c r="C5439" s="1">
        <v>2017</v>
      </c>
      <c r="D5439" s="1" t="s">
        <v>3250</v>
      </c>
      <c r="E5439" s="1" t="s">
        <v>3251</v>
      </c>
      <c r="F5439" s="1" t="s">
        <v>3217</v>
      </c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 t="s">
        <v>3270</v>
      </c>
      <c r="AU5439" s="1">
        <v>1681.47</v>
      </c>
      <c r="AV5439" s="1"/>
      <c r="AW5439" s="1">
        <f t="shared" si="118"/>
        <v>0</v>
      </c>
    </row>
    <row r="5440" spans="1:49" x14ac:dyDescent="0.25">
      <c r="A5440" s="1" t="s">
        <v>3224</v>
      </c>
      <c r="B5440" s="1">
        <v>1012281</v>
      </c>
      <c r="C5440" s="1">
        <v>2017</v>
      </c>
      <c r="D5440" s="1" t="s">
        <v>3250</v>
      </c>
      <c r="E5440" s="1" t="s">
        <v>3251</v>
      </c>
      <c r="F5440" s="1" t="s">
        <v>3217</v>
      </c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 t="s">
        <v>3259</v>
      </c>
      <c r="AU5440" s="1">
        <v>2811.39</v>
      </c>
      <c r="AV5440" s="1"/>
      <c r="AW5440" s="1">
        <f t="shared" si="118"/>
        <v>0</v>
      </c>
    </row>
    <row r="5441" spans="1:49" x14ac:dyDescent="0.25">
      <c r="A5441" s="1" t="s">
        <v>3225</v>
      </c>
      <c r="B5441" s="1">
        <v>1012282</v>
      </c>
      <c r="C5441" s="1">
        <v>2017</v>
      </c>
      <c r="D5441" s="1" t="s">
        <v>3250</v>
      </c>
      <c r="E5441" s="1" t="s">
        <v>3251</v>
      </c>
      <c r="F5441" s="1" t="s">
        <v>3217</v>
      </c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 t="s">
        <v>3268</v>
      </c>
      <c r="AU5441" s="1">
        <v>0.55000000000000004</v>
      </c>
      <c r="AV5441" s="1"/>
      <c r="AW5441" s="1">
        <f t="shared" si="118"/>
        <v>0</v>
      </c>
    </row>
    <row r="5442" spans="1:49" x14ac:dyDescent="0.25">
      <c r="A5442" s="1" t="s">
        <v>3225</v>
      </c>
      <c r="B5442" s="1">
        <v>1012282</v>
      </c>
      <c r="C5442" s="1">
        <v>2017</v>
      </c>
      <c r="D5442" s="1" t="s">
        <v>3250</v>
      </c>
      <c r="E5442" s="1" t="s">
        <v>3251</v>
      </c>
      <c r="F5442" s="1" t="s">
        <v>3217</v>
      </c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 t="s">
        <v>3272</v>
      </c>
      <c r="AU5442" s="1">
        <v>190.36</v>
      </c>
      <c r="AV5442" s="1"/>
      <c r="AW5442" s="1">
        <f t="shared" si="118"/>
        <v>0</v>
      </c>
    </row>
    <row r="5443" spans="1:49" x14ac:dyDescent="0.25">
      <c r="A5443" s="1" t="s">
        <v>3226</v>
      </c>
      <c r="B5443" s="1">
        <v>1012290</v>
      </c>
      <c r="C5443" s="1">
        <v>2017</v>
      </c>
      <c r="D5443" s="1" t="s">
        <v>3250</v>
      </c>
      <c r="E5443" s="1" t="s">
        <v>3251</v>
      </c>
      <c r="F5443" s="1" t="s">
        <v>3217</v>
      </c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 t="s">
        <v>3255</v>
      </c>
      <c r="AU5443" s="1">
        <v>21.67</v>
      </c>
      <c r="AV5443" s="1"/>
      <c r="AW5443" s="1">
        <f t="shared" ref="AW5443:AW5506" si="119">+Q5443+U5443</f>
        <v>0</v>
      </c>
    </row>
    <row r="5444" spans="1:49" x14ac:dyDescent="0.25">
      <c r="A5444" s="1" t="s">
        <v>3226</v>
      </c>
      <c r="B5444" s="1">
        <v>1012290</v>
      </c>
      <c r="C5444" s="1">
        <v>2017</v>
      </c>
      <c r="D5444" s="1" t="s">
        <v>3250</v>
      </c>
      <c r="E5444" s="1" t="s">
        <v>3251</v>
      </c>
      <c r="F5444" s="1" t="s">
        <v>3217</v>
      </c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 t="s">
        <v>3254</v>
      </c>
      <c r="AU5444" s="1">
        <v>45.86</v>
      </c>
      <c r="AV5444" s="1"/>
      <c r="AW5444" s="1">
        <f t="shared" si="119"/>
        <v>0</v>
      </c>
    </row>
    <row r="5445" spans="1:49" x14ac:dyDescent="0.25">
      <c r="A5445" s="1" t="s">
        <v>3226</v>
      </c>
      <c r="B5445" s="1">
        <v>1012290</v>
      </c>
      <c r="C5445" s="1">
        <v>2017</v>
      </c>
      <c r="D5445" s="1" t="s">
        <v>3250</v>
      </c>
      <c r="E5445" s="1" t="s">
        <v>3251</v>
      </c>
      <c r="F5445" s="1" t="s">
        <v>3217</v>
      </c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 t="s">
        <v>3259</v>
      </c>
      <c r="AU5445" s="1">
        <v>2327.2399999999998</v>
      </c>
      <c r="AV5445" s="1"/>
      <c r="AW5445" s="1">
        <f t="shared" si="119"/>
        <v>0</v>
      </c>
    </row>
    <row r="5446" spans="1:49" x14ac:dyDescent="0.25">
      <c r="A5446" s="1" t="s">
        <v>3226</v>
      </c>
      <c r="B5446" s="1">
        <v>1012290</v>
      </c>
      <c r="C5446" s="1">
        <v>2017</v>
      </c>
      <c r="D5446" s="1" t="s">
        <v>3250</v>
      </c>
      <c r="E5446" s="1" t="s">
        <v>3251</v>
      </c>
      <c r="F5446" s="1" t="s">
        <v>3217</v>
      </c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 t="s">
        <v>3257</v>
      </c>
      <c r="AU5446" s="1">
        <v>2761.8</v>
      </c>
      <c r="AV5446" s="1"/>
      <c r="AW5446" s="1">
        <f t="shared" si="119"/>
        <v>0</v>
      </c>
    </row>
    <row r="5447" spans="1:49" x14ac:dyDescent="0.25">
      <c r="A5447" s="1" t="s">
        <v>3226</v>
      </c>
      <c r="B5447" s="1">
        <v>1012290</v>
      </c>
      <c r="C5447" s="1">
        <v>2017</v>
      </c>
      <c r="D5447" s="1" t="s">
        <v>3250</v>
      </c>
      <c r="E5447" s="1" t="s">
        <v>3251</v>
      </c>
      <c r="F5447" s="1" t="s">
        <v>3217</v>
      </c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 t="s">
        <v>3284</v>
      </c>
      <c r="AU5447" s="1">
        <v>4905.1899999999996</v>
      </c>
      <c r="AV5447" s="1"/>
      <c r="AW5447" s="1">
        <f t="shared" si="119"/>
        <v>0</v>
      </c>
    </row>
    <row r="5448" spans="1:49" x14ac:dyDescent="0.25">
      <c r="A5448" s="1" t="s">
        <v>3227</v>
      </c>
      <c r="B5448" s="1">
        <v>1012291</v>
      </c>
      <c r="C5448" s="1">
        <v>2017</v>
      </c>
      <c r="D5448" s="1" t="s">
        <v>3250</v>
      </c>
      <c r="E5448" s="1" t="s">
        <v>3251</v>
      </c>
      <c r="F5448" s="1" t="s">
        <v>3217</v>
      </c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 t="s">
        <v>3285</v>
      </c>
      <c r="AU5448" s="1">
        <v>7.87</v>
      </c>
      <c r="AV5448" s="1"/>
      <c r="AW5448" s="1">
        <f t="shared" si="119"/>
        <v>0</v>
      </c>
    </row>
    <row r="5449" spans="1:49" x14ac:dyDescent="0.25">
      <c r="A5449" s="1" t="s">
        <v>3227</v>
      </c>
      <c r="B5449" s="1">
        <v>1012291</v>
      </c>
      <c r="C5449" s="1">
        <v>2017</v>
      </c>
      <c r="D5449" s="1" t="s">
        <v>3250</v>
      </c>
      <c r="E5449" s="1" t="s">
        <v>3251</v>
      </c>
      <c r="F5449" s="1" t="s">
        <v>3217</v>
      </c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 t="s">
        <v>3286</v>
      </c>
      <c r="AU5449" s="1">
        <v>23.44</v>
      </c>
      <c r="AV5449" s="1"/>
      <c r="AW5449" s="1">
        <f t="shared" si="119"/>
        <v>0</v>
      </c>
    </row>
    <row r="5450" spans="1:49" x14ac:dyDescent="0.25">
      <c r="A5450" s="1" t="s">
        <v>3227</v>
      </c>
      <c r="B5450" s="1">
        <v>1012291</v>
      </c>
      <c r="C5450" s="1">
        <v>2017</v>
      </c>
      <c r="D5450" s="1" t="s">
        <v>3250</v>
      </c>
      <c r="E5450" s="1" t="s">
        <v>3251</v>
      </c>
      <c r="F5450" s="1" t="s">
        <v>3217</v>
      </c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 t="s">
        <v>3259</v>
      </c>
      <c r="AU5450" s="1">
        <v>90.63</v>
      </c>
      <c r="AV5450" s="1"/>
      <c r="AW5450" s="1">
        <f t="shared" si="119"/>
        <v>0</v>
      </c>
    </row>
    <row r="5451" spans="1:49" x14ac:dyDescent="0.25">
      <c r="A5451" s="1" t="s">
        <v>3227</v>
      </c>
      <c r="B5451" s="1">
        <v>1012291</v>
      </c>
      <c r="C5451" s="1">
        <v>2017</v>
      </c>
      <c r="D5451" s="1" t="s">
        <v>3250</v>
      </c>
      <c r="E5451" s="1" t="s">
        <v>3251</v>
      </c>
      <c r="F5451" s="1" t="s">
        <v>3217</v>
      </c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 t="s">
        <v>3256</v>
      </c>
      <c r="AU5451" s="1">
        <v>141.84</v>
      </c>
      <c r="AV5451" s="1"/>
      <c r="AW5451" s="1">
        <f t="shared" si="119"/>
        <v>0</v>
      </c>
    </row>
    <row r="5452" spans="1:49" x14ac:dyDescent="0.25">
      <c r="A5452" s="1" t="s">
        <v>3227</v>
      </c>
      <c r="B5452" s="1">
        <v>1012291</v>
      </c>
      <c r="C5452" s="1">
        <v>2017</v>
      </c>
      <c r="D5452" s="1" t="s">
        <v>3250</v>
      </c>
      <c r="E5452" s="1" t="s">
        <v>3251</v>
      </c>
      <c r="F5452" s="1" t="s">
        <v>3217</v>
      </c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 t="s">
        <v>3254</v>
      </c>
      <c r="AU5452" s="1">
        <v>180.14</v>
      </c>
      <c r="AV5452" s="1"/>
      <c r="AW5452" s="1">
        <f t="shared" si="119"/>
        <v>0</v>
      </c>
    </row>
    <row r="5453" spans="1:49" x14ac:dyDescent="0.25">
      <c r="A5453" s="1" t="s">
        <v>3227</v>
      </c>
      <c r="B5453" s="1">
        <v>1012291</v>
      </c>
      <c r="C5453" s="1">
        <v>2017</v>
      </c>
      <c r="D5453" s="1" t="s">
        <v>3250</v>
      </c>
      <c r="E5453" s="1" t="s">
        <v>3251</v>
      </c>
      <c r="F5453" s="1" t="s">
        <v>3217</v>
      </c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 t="s">
        <v>3252</v>
      </c>
      <c r="AU5453" s="1">
        <v>1180.6300000000001</v>
      </c>
      <c r="AV5453" s="1"/>
      <c r="AW5453" s="1">
        <f t="shared" si="119"/>
        <v>0</v>
      </c>
    </row>
    <row r="5454" spans="1:49" x14ac:dyDescent="0.25">
      <c r="A5454" s="1" t="s">
        <v>3227</v>
      </c>
      <c r="B5454" s="1">
        <v>1012291</v>
      </c>
      <c r="C5454" s="1">
        <v>2017</v>
      </c>
      <c r="D5454" s="1" t="s">
        <v>3250</v>
      </c>
      <c r="E5454" s="1" t="s">
        <v>3251</v>
      </c>
      <c r="F5454" s="1" t="s">
        <v>3217</v>
      </c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 t="s">
        <v>3255</v>
      </c>
      <c r="AU5454" s="1">
        <v>2601.12</v>
      </c>
      <c r="AV5454" s="1"/>
      <c r="AW5454" s="1">
        <f t="shared" si="119"/>
        <v>0</v>
      </c>
    </row>
    <row r="5455" spans="1:49" x14ac:dyDescent="0.25">
      <c r="A5455" s="1" t="s">
        <v>3228</v>
      </c>
      <c r="B5455" s="1">
        <v>1012409</v>
      </c>
      <c r="C5455" s="1">
        <v>2017</v>
      </c>
      <c r="D5455" s="1" t="s">
        <v>3250</v>
      </c>
      <c r="E5455" s="1" t="s">
        <v>3251</v>
      </c>
      <c r="F5455" s="1" t="s">
        <v>3217</v>
      </c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 t="s">
        <v>3271</v>
      </c>
      <c r="AU5455" s="1">
        <v>221.5</v>
      </c>
      <c r="AV5455" s="1"/>
      <c r="AW5455" s="1">
        <f t="shared" si="119"/>
        <v>0</v>
      </c>
    </row>
    <row r="5456" spans="1:49" x14ac:dyDescent="0.25">
      <c r="A5456" s="1" t="s">
        <v>3228</v>
      </c>
      <c r="B5456" s="1">
        <v>1012409</v>
      </c>
      <c r="C5456" s="1">
        <v>2017</v>
      </c>
      <c r="D5456" s="1" t="s">
        <v>3250</v>
      </c>
      <c r="E5456" s="1" t="s">
        <v>3251</v>
      </c>
      <c r="F5456" s="1" t="s">
        <v>3217</v>
      </c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 t="s">
        <v>3259</v>
      </c>
      <c r="AU5456" s="1">
        <v>251</v>
      </c>
      <c r="AV5456" s="1"/>
      <c r="AW5456" s="1">
        <f t="shared" si="119"/>
        <v>0</v>
      </c>
    </row>
    <row r="5457" spans="1:49" x14ac:dyDescent="0.25">
      <c r="A5457" s="1" t="s">
        <v>3228</v>
      </c>
      <c r="B5457" s="1">
        <v>1012409</v>
      </c>
      <c r="C5457" s="1">
        <v>2017</v>
      </c>
      <c r="D5457" s="1" t="s">
        <v>3250</v>
      </c>
      <c r="E5457" s="1" t="s">
        <v>3251</v>
      </c>
      <c r="F5457" s="1" t="s">
        <v>3217</v>
      </c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 t="s">
        <v>3253</v>
      </c>
      <c r="AU5457" s="1">
        <v>327.8</v>
      </c>
      <c r="AV5457" s="1"/>
      <c r="AW5457" s="1">
        <f t="shared" si="119"/>
        <v>0</v>
      </c>
    </row>
    <row r="5458" spans="1:49" x14ac:dyDescent="0.25">
      <c r="A5458" s="1" t="s">
        <v>3228</v>
      </c>
      <c r="B5458" s="1">
        <v>1012409</v>
      </c>
      <c r="C5458" s="1">
        <v>2017</v>
      </c>
      <c r="D5458" s="1" t="s">
        <v>3250</v>
      </c>
      <c r="E5458" s="1" t="s">
        <v>3251</v>
      </c>
      <c r="F5458" s="1" t="s">
        <v>3217</v>
      </c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 t="s">
        <v>3270</v>
      </c>
      <c r="AU5458" s="1">
        <v>673.15</v>
      </c>
      <c r="AV5458" s="1"/>
      <c r="AW5458" s="1">
        <f t="shared" si="119"/>
        <v>0</v>
      </c>
    </row>
    <row r="5459" spans="1:49" x14ac:dyDescent="0.25">
      <c r="A5459" s="1" t="s">
        <v>3228</v>
      </c>
      <c r="B5459" s="1">
        <v>1012409</v>
      </c>
      <c r="C5459" s="1">
        <v>2017</v>
      </c>
      <c r="D5459" s="1" t="s">
        <v>3250</v>
      </c>
      <c r="E5459" s="1" t="s">
        <v>3251</v>
      </c>
      <c r="F5459" s="1" t="s">
        <v>3217</v>
      </c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 t="s">
        <v>3269</v>
      </c>
      <c r="AU5459" s="1">
        <v>3886.3</v>
      </c>
      <c r="AV5459" s="1"/>
      <c r="AW5459" s="1">
        <f t="shared" si="119"/>
        <v>0</v>
      </c>
    </row>
    <row r="5460" spans="1:49" x14ac:dyDescent="0.25">
      <c r="A5460" s="1" t="s">
        <v>3229</v>
      </c>
      <c r="B5460" s="1">
        <v>1012413</v>
      </c>
      <c r="C5460" s="1">
        <v>2017</v>
      </c>
      <c r="D5460" s="1" t="s">
        <v>3250</v>
      </c>
      <c r="E5460" s="1" t="s">
        <v>3251</v>
      </c>
      <c r="F5460" s="1" t="s">
        <v>3217</v>
      </c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 t="s">
        <v>3276</v>
      </c>
      <c r="AU5460" s="1">
        <v>21.43</v>
      </c>
      <c r="AV5460" s="1"/>
      <c r="AW5460" s="1">
        <f t="shared" si="119"/>
        <v>0</v>
      </c>
    </row>
    <row r="5461" spans="1:49" x14ac:dyDescent="0.25">
      <c r="A5461" s="1" t="s">
        <v>3229</v>
      </c>
      <c r="B5461" s="1">
        <v>1012413</v>
      </c>
      <c r="C5461" s="1">
        <v>2017</v>
      </c>
      <c r="D5461" s="1" t="s">
        <v>3250</v>
      </c>
      <c r="E5461" s="1" t="s">
        <v>3251</v>
      </c>
      <c r="F5461" s="1" t="s">
        <v>3217</v>
      </c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 t="s">
        <v>3283</v>
      </c>
      <c r="AU5461" s="1">
        <v>53.77</v>
      </c>
      <c r="AV5461" s="1"/>
      <c r="AW5461" s="1">
        <f t="shared" si="119"/>
        <v>0</v>
      </c>
    </row>
    <row r="5462" spans="1:49" x14ac:dyDescent="0.25">
      <c r="A5462" s="1" t="s">
        <v>3229</v>
      </c>
      <c r="B5462" s="1">
        <v>1012413</v>
      </c>
      <c r="C5462" s="1">
        <v>2017</v>
      </c>
      <c r="D5462" s="1" t="s">
        <v>3250</v>
      </c>
      <c r="E5462" s="1" t="s">
        <v>3251</v>
      </c>
      <c r="F5462" s="1" t="s">
        <v>3217</v>
      </c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 t="s">
        <v>3267</v>
      </c>
      <c r="AU5462" s="1">
        <v>116.55</v>
      </c>
      <c r="AV5462" s="1"/>
      <c r="AW5462" s="1">
        <f t="shared" si="119"/>
        <v>0</v>
      </c>
    </row>
    <row r="5463" spans="1:49" x14ac:dyDescent="0.25">
      <c r="A5463" s="1" t="s">
        <v>3229</v>
      </c>
      <c r="B5463" s="1">
        <v>1012413</v>
      </c>
      <c r="C5463" s="1">
        <v>2017</v>
      </c>
      <c r="D5463" s="1" t="s">
        <v>3250</v>
      </c>
      <c r="E5463" s="1" t="s">
        <v>3251</v>
      </c>
      <c r="F5463" s="1" t="s">
        <v>3217</v>
      </c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 t="s">
        <v>3271</v>
      </c>
      <c r="AU5463" s="1">
        <v>154.1</v>
      </c>
      <c r="AV5463" s="1"/>
      <c r="AW5463" s="1">
        <f t="shared" si="119"/>
        <v>0</v>
      </c>
    </row>
    <row r="5464" spans="1:49" x14ac:dyDescent="0.25">
      <c r="A5464" s="1" t="s">
        <v>3229</v>
      </c>
      <c r="B5464" s="1">
        <v>1012413</v>
      </c>
      <c r="C5464" s="1">
        <v>2017</v>
      </c>
      <c r="D5464" s="1" t="s">
        <v>3250</v>
      </c>
      <c r="E5464" s="1" t="s">
        <v>3251</v>
      </c>
      <c r="F5464" s="1" t="s">
        <v>3217</v>
      </c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 t="s">
        <v>3266</v>
      </c>
      <c r="AU5464" s="1">
        <v>244.16</v>
      </c>
      <c r="AV5464" s="1"/>
      <c r="AW5464" s="1">
        <f t="shared" si="119"/>
        <v>0</v>
      </c>
    </row>
    <row r="5465" spans="1:49" x14ac:dyDescent="0.25">
      <c r="A5465" s="1" t="s">
        <v>3229</v>
      </c>
      <c r="B5465" s="1">
        <v>1012413</v>
      </c>
      <c r="C5465" s="1">
        <v>2017</v>
      </c>
      <c r="D5465" s="1" t="s">
        <v>3250</v>
      </c>
      <c r="E5465" s="1" t="s">
        <v>3251</v>
      </c>
      <c r="F5465" s="1" t="s">
        <v>3217</v>
      </c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 t="s">
        <v>3277</v>
      </c>
      <c r="AU5465" s="1">
        <v>457.3</v>
      </c>
      <c r="AV5465" s="1"/>
      <c r="AW5465" s="1">
        <f t="shared" si="119"/>
        <v>0</v>
      </c>
    </row>
    <row r="5466" spans="1:49" x14ac:dyDescent="0.25">
      <c r="A5466" s="1" t="s">
        <v>3229</v>
      </c>
      <c r="B5466" s="1">
        <v>1012413</v>
      </c>
      <c r="C5466" s="1">
        <v>2017</v>
      </c>
      <c r="D5466" s="1" t="s">
        <v>3250</v>
      </c>
      <c r="E5466" s="1" t="s">
        <v>3251</v>
      </c>
      <c r="F5466" s="1" t="s">
        <v>3217</v>
      </c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 t="s">
        <v>3259</v>
      </c>
      <c r="AU5466" s="1">
        <v>485.74</v>
      </c>
      <c r="AV5466" s="1"/>
      <c r="AW5466" s="1">
        <f t="shared" si="119"/>
        <v>0</v>
      </c>
    </row>
    <row r="5467" spans="1:49" x14ac:dyDescent="0.25">
      <c r="A5467" s="1" t="s">
        <v>3229</v>
      </c>
      <c r="B5467" s="1">
        <v>1012413</v>
      </c>
      <c r="C5467" s="1">
        <v>2017</v>
      </c>
      <c r="D5467" s="1" t="s">
        <v>3250</v>
      </c>
      <c r="E5467" s="1" t="s">
        <v>3251</v>
      </c>
      <c r="F5467" s="1" t="s">
        <v>3217</v>
      </c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 t="s">
        <v>3270</v>
      </c>
      <c r="AU5467" s="1">
        <v>696.32</v>
      </c>
      <c r="AV5467" s="1"/>
      <c r="AW5467" s="1">
        <f t="shared" si="119"/>
        <v>0</v>
      </c>
    </row>
    <row r="5468" spans="1:49" x14ac:dyDescent="0.25">
      <c r="A5468" s="1" t="s">
        <v>3230</v>
      </c>
      <c r="B5468" s="1">
        <v>1012416</v>
      </c>
      <c r="C5468" s="1">
        <v>2017</v>
      </c>
      <c r="D5468" s="1" t="s">
        <v>3250</v>
      </c>
      <c r="E5468" s="1" t="s">
        <v>3251</v>
      </c>
      <c r="F5468" s="1" t="s">
        <v>3217</v>
      </c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 t="s">
        <v>3287</v>
      </c>
      <c r="AU5468" s="1">
        <v>0.02</v>
      </c>
      <c r="AV5468" s="1"/>
      <c r="AW5468" s="1">
        <f t="shared" si="119"/>
        <v>0</v>
      </c>
    </row>
    <row r="5469" spans="1:49" x14ac:dyDescent="0.25">
      <c r="A5469" s="1" t="s">
        <v>3230</v>
      </c>
      <c r="B5469" s="1">
        <v>1012416</v>
      </c>
      <c r="C5469" s="1">
        <v>2017</v>
      </c>
      <c r="D5469" s="1" t="s">
        <v>3250</v>
      </c>
      <c r="E5469" s="1" t="s">
        <v>3251</v>
      </c>
      <c r="F5469" s="1" t="s">
        <v>3217</v>
      </c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 t="s">
        <v>3263</v>
      </c>
      <c r="AU5469" s="1">
        <v>12.05</v>
      </c>
      <c r="AV5469" s="1"/>
      <c r="AW5469" s="1">
        <f t="shared" si="119"/>
        <v>0</v>
      </c>
    </row>
    <row r="5470" spans="1:49" x14ac:dyDescent="0.25">
      <c r="A5470" s="1" t="s">
        <v>3230</v>
      </c>
      <c r="B5470" s="1">
        <v>1012416</v>
      </c>
      <c r="C5470" s="1">
        <v>2017</v>
      </c>
      <c r="D5470" s="1" t="s">
        <v>3250</v>
      </c>
      <c r="E5470" s="1" t="s">
        <v>3251</v>
      </c>
      <c r="F5470" s="1" t="s">
        <v>3217</v>
      </c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 t="s">
        <v>3261</v>
      </c>
      <c r="AU5470" s="1">
        <v>83.95</v>
      </c>
      <c r="AV5470" s="1"/>
      <c r="AW5470" s="1">
        <f t="shared" si="119"/>
        <v>0</v>
      </c>
    </row>
    <row r="5471" spans="1:49" x14ac:dyDescent="0.25">
      <c r="A5471" s="1" t="s">
        <v>3230</v>
      </c>
      <c r="B5471" s="1">
        <v>1012416</v>
      </c>
      <c r="C5471" s="1">
        <v>2017</v>
      </c>
      <c r="D5471" s="1" t="s">
        <v>3250</v>
      </c>
      <c r="E5471" s="1" t="s">
        <v>3251</v>
      </c>
      <c r="F5471" s="1" t="s">
        <v>3217</v>
      </c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 t="s">
        <v>3264</v>
      </c>
      <c r="AU5471" s="1">
        <v>88.1099999999999</v>
      </c>
      <c r="AV5471" s="1"/>
      <c r="AW5471" s="1">
        <f t="shared" si="119"/>
        <v>0</v>
      </c>
    </row>
    <row r="5472" spans="1:49" x14ac:dyDescent="0.25">
      <c r="A5472" s="1" t="s">
        <v>3230</v>
      </c>
      <c r="B5472" s="1">
        <v>1012416</v>
      </c>
      <c r="C5472" s="1">
        <v>2017</v>
      </c>
      <c r="D5472" s="1" t="s">
        <v>3250</v>
      </c>
      <c r="E5472" s="1" t="s">
        <v>3251</v>
      </c>
      <c r="F5472" s="1" t="s">
        <v>3217</v>
      </c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 t="s">
        <v>3274</v>
      </c>
      <c r="AU5472" s="1">
        <v>146.69</v>
      </c>
      <c r="AV5472" s="1"/>
      <c r="AW5472" s="1">
        <f t="shared" si="119"/>
        <v>0</v>
      </c>
    </row>
    <row r="5473" spans="1:49" x14ac:dyDescent="0.25">
      <c r="A5473" s="1" t="s">
        <v>3230</v>
      </c>
      <c r="B5473" s="1">
        <v>1012416</v>
      </c>
      <c r="C5473" s="1">
        <v>2017</v>
      </c>
      <c r="D5473" s="1" t="s">
        <v>3250</v>
      </c>
      <c r="E5473" s="1" t="s">
        <v>3251</v>
      </c>
      <c r="F5473" s="1" t="s">
        <v>3217</v>
      </c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 t="s">
        <v>3253</v>
      </c>
      <c r="AU5473" s="1">
        <v>159.59</v>
      </c>
      <c r="AV5473" s="1"/>
      <c r="AW5473" s="1">
        <f t="shared" si="119"/>
        <v>0</v>
      </c>
    </row>
    <row r="5474" spans="1:49" x14ac:dyDescent="0.25">
      <c r="A5474" s="1" t="s">
        <v>3230</v>
      </c>
      <c r="B5474" s="1">
        <v>1012416</v>
      </c>
      <c r="C5474" s="1">
        <v>2017</v>
      </c>
      <c r="D5474" s="1" t="s">
        <v>3250</v>
      </c>
      <c r="E5474" s="1" t="s">
        <v>3251</v>
      </c>
      <c r="F5474" s="1" t="s">
        <v>3217</v>
      </c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 t="s">
        <v>3277</v>
      </c>
      <c r="AU5474" s="1">
        <v>238.24</v>
      </c>
      <c r="AV5474" s="1"/>
      <c r="AW5474" s="1">
        <f t="shared" si="119"/>
        <v>0</v>
      </c>
    </row>
    <row r="5475" spans="1:49" x14ac:dyDescent="0.25">
      <c r="A5475" s="1" t="s">
        <v>3230</v>
      </c>
      <c r="B5475" s="1">
        <v>1012416</v>
      </c>
      <c r="C5475" s="1">
        <v>2017</v>
      </c>
      <c r="D5475" s="1" t="s">
        <v>3250</v>
      </c>
      <c r="E5475" s="1" t="s">
        <v>3251</v>
      </c>
      <c r="F5475" s="1" t="s">
        <v>3217</v>
      </c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 t="s">
        <v>3266</v>
      </c>
      <c r="AU5475" s="1">
        <v>507.289999999999</v>
      </c>
      <c r="AV5475" s="1"/>
      <c r="AW5475" s="1">
        <f t="shared" si="119"/>
        <v>0</v>
      </c>
    </row>
    <row r="5476" spans="1:49" x14ac:dyDescent="0.25">
      <c r="A5476" s="1" t="s">
        <v>3230</v>
      </c>
      <c r="B5476" s="1">
        <v>1012416</v>
      </c>
      <c r="C5476" s="1">
        <v>2017</v>
      </c>
      <c r="D5476" s="1" t="s">
        <v>3250</v>
      </c>
      <c r="E5476" s="1" t="s">
        <v>3251</v>
      </c>
      <c r="F5476" s="1" t="s">
        <v>3217</v>
      </c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 t="s">
        <v>3280</v>
      </c>
      <c r="AU5476" s="1">
        <v>518.21</v>
      </c>
      <c r="AV5476" s="1"/>
      <c r="AW5476" s="1">
        <f t="shared" si="119"/>
        <v>0</v>
      </c>
    </row>
    <row r="5477" spans="1:49" x14ac:dyDescent="0.25">
      <c r="A5477" s="1" t="s">
        <v>3230</v>
      </c>
      <c r="B5477" s="1">
        <v>1012416</v>
      </c>
      <c r="C5477" s="1">
        <v>2017</v>
      </c>
      <c r="D5477" s="1" t="s">
        <v>3250</v>
      </c>
      <c r="E5477" s="1" t="s">
        <v>3251</v>
      </c>
      <c r="F5477" s="1" t="s">
        <v>3217</v>
      </c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 t="s">
        <v>3276</v>
      </c>
      <c r="AU5477" s="1">
        <v>692.12</v>
      </c>
      <c r="AV5477" s="1"/>
      <c r="AW5477" s="1">
        <f t="shared" si="119"/>
        <v>0</v>
      </c>
    </row>
    <row r="5478" spans="1:49" x14ac:dyDescent="0.25">
      <c r="A5478" s="1" t="s">
        <v>3230</v>
      </c>
      <c r="B5478" s="1">
        <v>1012416</v>
      </c>
      <c r="C5478" s="1">
        <v>2017</v>
      </c>
      <c r="D5478" s="1" t="s">
        <v>3250</v>
      </c>
      <c r="E5478" s="1" t="s">
        <v>3251</v>
      </c>
      <c r="F5478" s="1" t="s">
        <v>3217</v>
      </c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 t="s">
        <v>3267</v>
      </c>
      <c r="AU5478" s="1">
        <v>899.91</v>
      </c>
      <c r="AV5478" s="1"/>
      <c r="AW5478" s="1">
        <f t="shared" si="119"/>
        <v>0</v>
      </c>
    </row>
    <row r="5479" spans="1:49" x14ac:dyDescent="0.25">
      <c r="A5479" s="1" t="s">
        <v>3230</v>
      </c>
      <c r="B5479" s="1">
        <v>1012416</v>
      </c>
      <c r="C5479" s="1">
        <v>2017</v>
      </c>
      <c r="D5479" s="1" t="s">
        <v>3250</v>
      </c>
      <c r="E5479" s="1" t="s">
        <v>3251</v>
      </c>
      <c r="F5479" s="1" t="s">
        <v>3217</v>
      </c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 t="s">
        <v>3283</v>
      </c>
      <c r="AU5479" s="1">
        <v>1382.72</v>
      </c>
      <c r="AV5479" s="1"/>
      <c r="AW5479" s="1">
        <f t="shared" si="119"/>
        <v>0</v>
      </c>
    </row>
    <row r="5480" spans="1:49" x14ac:dyDescent="0.25">
      <c r="A5480" s="1" t="s">
        <v>3230</v>
      </c>
      <c r="B5480" s="1">
        <v>1012416</v>
      </c>
      <c r="C5480" s="1">
        <v>2017</v>
      </c>
      <c r="D5480" s="1" t="s">
        <v>3250</v>
      </c>
      <c r="E5480" s="1" t="s">
        <v>3251</v>
      </c>
      <c r="F5480" s="1" t="s">
        <v>3217</v>
      </c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 t="s">
        <v>3270</v>
      </c>
      <c r="AU5480" s="1">
        <v>2014.83</v>
      </c>
      <c r="AV5480" s="1"/>
      <c r="AW5480" s="1">
        <f t="shared" si="119"/>
        <v>0</v>
      </c>
    </row>
    <row r="5481" spans="1:49" x14ac:dyDescent="0.25">
      <c r="A5481" s="1" t="s">
        <v>3230</v>
      </c>
      <c r="B5481" s="1">
        <v>1012416</v>
      </c>
      <c r="C5481" s="1">
        <v>2017</v>
      </c>
      <c r="D5481" s="1" t="s">
        <v>3250</v>
      </c>
      <c r="E5481" s="1" t="s">
        <v>3251</v>
      </c>
      <c r="F5481" s="1" t="s">
        <v>3217</v>
      </c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 t="s">
        <v>3271</v>
      </c>
      <c r="AU5481" s="1">
        <v>2039.38</v>
      </c>
      <c r="AV5481" s="1"/>
      <c r="AW5481" s="1">
        <f t="shared" si="119"/>
        <v>0</v>
      </c>
    </row>
    <row r="5482" spans="1:49" x14ac:dyDescent="0.25">
      <c r="A5482" s="1" t="s">
        <v>3230</v>
      </c>
      <c r="B5482" s="1">
        <v>1012416</v>
      </c>
      <c r="C5482" s="1">
        <v>2017</v>
      </c>
      <c r="D5482" s="1" t="s">
        <v>3250</v>
      </c>
      <c r="E5482" s="1" t="s">
        <v>3251</v>
      </c>
      <c r="F5482" s="1" t="s">
        <v>3217</v>
      </c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 t="s">
        <v>3262</v>
      </c>
      <c r="AU5482" s="1">
        <v>2217.56</v>
      </c>
      <c r="AV5482" s="1"/>
      <c r="AW5482" s="1">
        <f t="shared" si="119"/>
        <v>0</v>
      </c>
    </row>
    <row r="5483" spans="1:49" x14ac:dyDescent="0.25">
      <c r="A5483" s="1" t="s">
        <v>3230</v>
      </c>
      <c r="B5483" s="1">
        <v>1012416</v>
      </c>
      <c r="C5483" s="1">
        <v>2017</v>
      </c>
      <c r="D5483" s="1" t="s">
        <v>3250</v>
      </c>
      <c r="E5483" s="1" t="s">
        <v>3251</v>
      </c>
      <c r="F5483" s="1" t="s">
        <v>3217</v>
      </c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 t="s">
        <v>3259</v>
      </c>
      <c r="AU5483" s="1">
        <v>2330.9699999999998</v>
      </c>
      <c r="AV5483" s="1"/>
      <c r="AW5483" s="1">
        <f t="shared" si="119"/>
        <v>0</v>
      </c>
    </row>
    <row r="5484" spans="1:49" x14ac:dyDescent="0.25">
      <c r="A5484" s="1" t="s">
        <v>3230</v>
      </c>
      <c r="B5484" s="1">
        <v>1012416</v>
      </c>
      <c r="C5484" s="1">
        <v>2017</v>
      </c>
      <c r="D5484" s="1" t="s">
        <v>3250</v>
      </c>
      <c r="E5484" s="1" t="s">
        <v>3251</v>
      </c>
      <c r="F5484" s="1" t="s">
        <v>3217</v>
      </c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 t="s">
        <v>3265</v>
      </c>
      <c r="AU5484" s="1">
        <v>4119.3699999999899</v>
      </c>
      <c r="AV5484" s="1"/>
      <c r="AW5484" s="1">
        <f t="shared" si="119"/>
        <v>0</v>
      </c>
    </row>
    <row r="5485" spans="1:49" x14ac:dyDescent="0.25">
      <c r="A5485" s="1" t="s">
        <v>3231</v>
      </c>
      <c r="B5485" s="1">
        <v>1012418</v>
      </c>
      <c r="C5485" s="1">
        <v>2017</v>
      </c>
      <c r="D5485" s="1" t="s">
        <v>3250</v>
      </c>
      <c r="E5485" s="1" t="s">
        <v>3251</v>
      </c>
      <c r="F5485" s="1" t="s">
        <v>3217</v>
      </c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 t="s">
        <v>3288</v>
      </c>
      <c r="AU5485" s="1">
        <v>0.93</v>
      </c>
      <c r="AV5485" s="1"/>
      <c r="AW5485" s="1">
        <f t="shared" si="119"/>
        <v>0</v>
      </c>
    </row>
    <row r="5486" spans="1:49" x14ac:dyDescent="0.25">
      <c r="A5486" s="1" t="s">
        <v>3231</v>
      </c>
      <c r="B5486" s="1">
        <v>1012418</v>
      </c>
      <c r="C5486" s="1">
        <v>2017</v>
      </c>
      <c r="D5486" s="1" t="s">
        <v>3250</v>
      </c>
      <c r="E5486" s="1" t="s">
        <v>3251</v>
      </c>
      <c r="F5486" s="1" t="s">
        <v>3217</v>
      </c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 t="s">
        <v>3255</v>
      </c>
      <c r="AU5486" s="1">
        <v>11.08</v>
      </c>
      <c r="AV5486" s="1"/>
      <c r="AW5486" s="1">
        <f t="shared" si="119"/>
        <v>0</v>
      </c>
    </row>
    <row r="5487" spans="1:49" x14ac:dyDescent="0.25">
      <c r="A5487" s="1" t="s">
        <v>3231</v>
      </c>
      <c r="B5487" s="1">
        <v>1012418</v>
      </c>
      <c r="C5487" s="1">
        <v>2017</v>
      </c>
      <c r="D5487" s="1" t="s">
        <v>3250</v>
      </c>
      <c r="E5487" s="1" t="s">
        <v>3251</v>
      </c>
      <c r="F5487" s="1" t="s">
        <v>3217</v>
      </c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 t="s">
        <v>3259</v>
      </c>
      <c r="AU5487" s="1">
        <v>400.2</v>
      </c>
      <c r="AV5487" s="1"/>
      <c r="AW5487" s="1">
        <f t="shared" si="119"/>
        <v>0</v>
      </c>
    </row>
    <row r="5488" spans="1:49" x14ac:dyDescent="0.25">
      <c r="A5488" s="1" t="s">
        <v>3231</v>
      </c>
      <c r="B5488" s="1">
        <v>1012418</v>
      </c>
      <c r="C5488" s="1">
        <v>2017</v>
      </c>
      <c r="D5488" s="1" t="s">
        <v>3250</v>
      </c>
      <c r="E5488" s="1" t="s">
        <v>3251</v>
      </c>
      <c r="F5488" s="1" t="s">
        <v>3217</v>
      </c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 t="s">
        <v>3284</v>
      </c>
      <c r="AU5488" s="1">
        <v>962.99</v>
      </c>
      <c r="AV5488" s="1"/>
      <c r="AW5488" s="1">
        <f t="shared" si="119"/>
        <v>0</v>
      </c>
    </row>
    <row r="5489" spans="1:49" x14ac:dyDescent="0.25">
      <c r="A5489" s="1" t="s">
        <v>3231</v>
      </c>
      <c r="B5489" s="1">
        <v>1012418</v>
      </c>
      <c r="C5489" s="1">
        <v>2017</v>
      </c>
      <c r="D5489" s="1" t="s">
        <v>3250</v>
      </c>
      <c r="E5489" s="1" t="s">
        <v>3251</v>
      </c>
      <c r="F5489" s="1" t="s">
        <v>3217</v>
      </c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 t="s">
        <v>3257</v>
      </c>
      <c r="AU5489" s="1">
        <v>1210.23</v>
      </c>
      <c r="AV5489" s="1"/>
      <c r="AW5489" s="1">
        <f t="shared" si="119"/>
        <v>0</v>
      </c>
    </row>
    <row r="5490" spans="1:49" x14ac:dyDescent="0.25">
      <c r="A5490" s="1" t="s">
        <v>3232</v>
      </c>
      <c r="B5490" s="1">
        <v>1012420</v>
      </c>
      <c r="C5490" s="1">
        <v>2017</v>
      </c>
      <c r="D5490" s="1" t="s">
        <v>3250</v>
      </c>
      <c r="E5490" s="1" t="s">
        <v>3251</v>
      </c>
      <c r="F5490" s="1" t="s">
        <v>3217</v>
      </c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 t="s">
        <v>3278</v>
      </c>
      <c r="AU5490" s="1">
        <v>120.8</v>
      </c>
      <c r="AV5490" s="1"/>
      <c r="AW5490" s="1">
        <f t="shared" si="119"/>
        <v>0</v>
      </c>
    </row>
    <row r="5491" spans="1:49" x14ac:dyDescent="0.25">
      <c r="A5491" s="1" t="s">
        <v>3232</v>
      </c>
      <c r="B5491" s="1">
        <v>1012420</v>
      </c>
      <c r="C5491" s="1">
        <v>2017</v>
      </c>
      <c r="D5491" s="1" t="s">
        <v>3250</v>
      </c>
      <c r="E5491" s="1" t="s">
        <v>3251</v>
      </c>
      <c r="F5491" s="1" t="s">
        <v>3217</v>
      </c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 t="s">
        <v>3280</v>
      </c>
      <c r="AU5491" s="1">
        <v>135.88</v>
      </c>
      <c r="AV5491" s="1"/>
      <c r="AW5491" s="1">
        <f t="shared" si="119"/>
        <v>0</v>
      </c>
    </row>
    <row r="5492" spans="1:49" x14ac:dyDescent="0.25">
      <c r="A5492" s="1" t="s">
        <v>3232</v>
      </c>
      <c r="B5492" s="1">
        <v>1012420</v>
      </c>
      <c r="C5492" s="1">
        <v>2017</v>
      </c>
      <c r="D5492" s="1" t="s">
        <v>3250</v>
      </c>
      <c r="E5492" s="1" t="s">
        <v>3251</v>
      </c>
      <c r="F5492" s="1" t="s">
        <v>3217</v>
      </c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 t="s">
        <v>3263</v>
      </c>
      <c r="AU5492" s="1">
        <v>176.24</v>
      </c>
      <c r="AV5492" s="1"/>
      <c r="AW5492" s="1">
        <f t="shared" si="119"/>
        <v>0</v>
      </c>
    </row>
    <row r="5493" spans="1:49" x14ac:dyDescent="0.25">
      <c r="A5493" s="1" t="s">
        <v>3232</v>
      </c>
      <c r="B5493" s="1">
        <v>1012420</v>
      </c>
      <c r="C5493" s="1">
        <v>2017</v>
      </c>
      <c r="D5493" s="1" t="s">
        <v>3250</v>
      </c>
      <c r="E5493" s="1" t="s">
        <v>3251</v>
      </c>
      <c r="F5493" s="1" t="s">
        <v>3217</v>
      </c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 t="s">
        <v>3281</v>
      </c>
      <c r="AU5493" s="1">
        <v>775.07999999999902</v>
      </c>
      <c r="AV5493" s="1"/>
      <c r="AW5493" s="1">
        <f t="shared" si="119"/>
        <v>0</v>
      </c>
    </row>
    <row r="5494" spans="1:49" x14ac:dyDescent="0.25">
      <c r="A5494" s="1" t="s">
        <v>3232</v>
      </c>
      <c r="B5494" s="1">
        <v>1012420</v>
      </c>
      <c r="C5494" s="1">
        <v>2017</v>
      </c>
      <c r="D5494" s="1" t="s">
        <v>3250</v>
      </c>
      <c r="E5494" s="1" t="s">
        <v>3251</v>
      </c>
      <c r="F5494" s="1" t="s">
        <v>3217</v>
      </c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 t="s">
        <v>3282</v>
      </c>
      <c r="AU5494" s="1">
        <v>880.26999999999896</v>
      </c>
      <c r="AV5494" s="1"/>
      <c r="AW5494" s="1">
        <f t="shared" si="119"/>
        <v>0</v>
      </c>
    </row>
    <row r="5495" spans="1:49" x14ac:dyDescent="0.25">
      <c r="A5495" s="1" t="s">
        <v>3233</v>
      </c>
      <c r="B5495" s="1">
        <v>1012427</v>
      </c>
      <c r="C5495" s="1">
        <v>2017</v>
      </c>
      <c r="D5495" s="1" t="s">
        <v>3250</v>
      </c>
      <c r="E5495" s="1" t="s">
        <v>3251</v>
      </c>
      <c r="F5495" s="1" t="s">
        <v>3217</v>
      </c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 t="s">
        <v>3254</v>
      </c>
      <c r="AU5495" s="1">
        <v>324.77999999999997</v>
      </c>
      <c r="AV5495" s="1"/>
      <c r="AW5495" s="1">
        <f t="shared" si="119"/>
        <v>0</v>
      </c>
    </row>
    <row r="5496" spans="1:49" x14ac:dyDescent="0.25">
      <c r="A5496" s="1" t="s">
        <v>3233</v>
      </c>
      <c r="B5496" s="1">
        <v>1012427</v>
      </c>
      <c r="C5496" s="1">
        <v>2017</v>
      </c>
      <c r="D5496" s="1" t="s">
        <v>3250</v>
      </c>
      <c r="E5496" s="1" t="s">
        <v>3251</v>
      </c>
      <c r="F5496" s="1" t="s">
        <v>3217</v>
      </c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 t="s">
        <v>3262</v>
      </c>
      <c r="AU5496" s="1">
        <v>348.06</v>
      </c>
      <c r="AV5496" s="1"/>
      <c r="AW5496" s="1">
        <f t="shared" si="119"/>
        <v>0</v>
      </c>
    </row>
    <row r="5497" spans="1:49" x14ac:dyDescent="0.25">
      <c r="A5497" s="1" t="s">
        <v>3233</v>
      </c>
      <c r="B5497" s="1">
        <v>1012427</v>
      </c>
      <c r="C5497" s="1">
        <v>2017</v>
      </c>
      <c r="D5497" s="1" t="s">
        <v>3250</v>
      </c>
      <c r="E5497" s="1" t="s">
        <v>3251</v>
      </c>
      <c r="F5497" s="1" t="s">
        <v>3217</v>
      </c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 t="s">
        <v>3258</v>
      </c>
      <c r="AU5497" s="1">
        <v>399</v>
      </c>
      <c r="AV5497" s="1"/>
      <c r="AW5497" s="1">
        <f t="shared" si="119"/>
        <v>0</v>
      </c>
    </row>
    <row r="5498" spans="1:49" x14ac:dyDescent="0.25">
      <c r="A5498" s="1" t="s">
        <v>3233</v>
      </c>
      <c r="B5498" s="1">
        <v>1012427</v>
      </c>
      <c r="C5498" s="1">
        <v>2017</v>
      </c>
      <c r="D5498" s="1" t="s">
        <v>3250</v>
      </c>
      <c r="E5498" s="1" t="s">
        <v>3251</v>
      </c>
      <c r="F5498" s="1" t="s">
        <v>3217</v>
      </c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 t="s">
        <v>3266</v>
      </c>
      <c r="AU5498" s="1">
        <v>814.46</v>
      </c>
      <c r="AV5498" s="1"/>
      <c r="AW5498" s="1">
        <f t="shared" si="119"/>
        <v>0</v>
      </c>
    </row>
    <row r="5499" spans="1:49" x14ac:dyDescent="0.25">
      <c r="A5499" s="1" t="s">
        <v>3233</v>
      </c>
      <c r="B5499" s="1">
        <v>1012427</v>
      </c>
      <c r="C5499" s="1">
        <v>2017</v>
      </c>
      <c r="D5499" s="1" t="s">
        <v>3250</v>
      </c>
      <c r="E5499" s="1" t="s">
        <v>3251</v>
      </c>
      <c r="F5499" s="1" t="s">
        <v>3217</v>
      </c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 t="s">
        <v>3274</v>
      </c>
      <c r="AU5499" s="1">
        <v>1177.3399999999999</v>
      </c>
      <c r="AV5499" s="1"/>
      <c r="AW5499" s="1">
        <f t="shared" si="119"/>
        <v>0</v>
      </c>
    </row>
    <row r="5500" spans="1:49" x14ac:dyDescent="0.25">
      <c r="A5500" s="1" t="s">
        <v>3233</v>
      </c>
      <c r="B5500" s="1">
        <v>1012427</v>
      </c>
      <c r="C5500" s="1">
        <v>2017</v>
      </c>
      <c r="D5500" s="1" t="s">
        <v>3250</v>
      </c>
      <c r="E5500" s="1" t="s">
        <v>3251</v>
      </c>
      <c r="F5500" s="1" t="s">
        <v>3217</v>
      </c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 t="s">
        <v>3277</v>
      </c>
      <c r="AU5500" s="1">
        <v>1261.74</v>
      </c>
      <c r="AV5500" s="1"/>
      <c r="AW5500" s="1">
        <f t="shared" si="119"/>
        <v>0</v>
      </c>
    </row>
    <row r="5501" spans="1:49" x14ac:dyDescent="0.25">
      <c r="A5501" s="1" t="s">
        <v>3233</v>
      </c>
      <c r="B5501" s="1">
        <v>1012427</v>
      </c>
      <c r="C5501" s="1">
        <v>2017</v>
      </c>
      <c r="D5501" s="1" t="s">
        <v>3250</v>
      </c>
      <c r="E5501" s="1" t="s">
        <v>3251</v>
      </c>
      <c r="F5501" s="1" t="s">
        <v>3217</v>
      </c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 t="s">
        <v>3256</v>
      </c>
      <c r="AU5501" s="1">
        <v>1640.28</v>
      </c>
      <c r="AV5501" s="1"/>
      <c r="AW5501" s="1">
        <f t="shared" si="119"/>
        <v>0</v>
      </c>
    </row>
    <row r="5502" spans="1:49" x14ac:dyDescent="0.25">
      <c r="A5502" s="1" t="s">
        <v>3234</v>
      </c>
      <c r="B5502" s="1">
        <v>1012473</v>
      </c>
      <c r="C5502" s="1">
        <v>2017</v>
      </c>
      <c r="D5502" s="1" t="s">
        <v>3250</v>
      </c>
      <c r="E5502" s="1" t="s">
        <v>3251</v>
      </c>
      <c r="F5502" s="1" t="s">
        <v>3217</v>
      </c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 t="s">
        <v>3289</v>
      </c>
      <c r="AU5502" s="1">
        <v>1.1399999999999999</v>
      </c>
      <c r="AV5502" s="1"/>
      <c r="AW5502" s="1">
        <f t="shared" si="119"/>
        <v>0</v>
      </c>
    </row>
    <row r="5503" spans="1:49" x14ac:dyDescent="0.25">
      <c r="A5503" s="1" t="s">
        <v>3234</v>
      </c>
      <c r="B5503" s="1">
        <v>1012473</v>
      </c>
      <c r="C5503" s="1">
        <v>2017</v>
      </c>
      <c r="D5503" s="1" t="s">
        <v>3250</v>
      </c>
      <c r="E5503" s="1" t="s">
        <v>3251</v>
      </c>
      <c r="F5503" s="1" t="s">
        <v>3217</v>
      </c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 t="s">
        <v>3287</v>
      </c>
      <c r="AU5503" s="1">
        <v>2.71</v>
      </c>
      <c r="AV5503" s="1"/>
      <c r="AW5503" s="1">
        <f t="shared" si="119"/>
        <v>0</v>
      </c>
    </row>
    <row r="5504" spans="1:49" x14ac:dyDescent="0.25">
      <c r="A5504" s="1" t="s">
        <v>3234</v>
      </c>
      <c r="B5504" s="1">
        <v>1012473</v>
      </c>
      <c r="C5504" s="1">
        <v>2017</v>
      </c>
      <c r="D5504" s="1" t="s">
        <v>3250</v>
      </c>
      <c r="E5504" s="1" t="s">
        <v>3251</v>
      </c>
      <c r="F5504" s="1" t="s">
        <v>3217</v>
      </c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 t="s">
        <v>3263</v>
      </c>
      <c r="AU5504" s="1">
        <v>68.790000000000006</v>
      </c>
      <c r="AV5504" s="1"/>
      <c r="AW5504" s="1">
        <f t="shared" si="119"/>
        <v>0</v>
      </c>
    </row>
    <row r="5505" spans="1:49" x14ac:dyDescent="0.25">
      <c r="A5505" s="1" t="s">
        <v>3234</v>
      </c>
      <c r="B5505" s="1">
        <v>1012473</v>
      </c>
      <c r="C5505" s="1">
        <v>2017</v>
      </c>
      <c r="D5505" s="1" t="s">
        <v>3250</v>
      </c>
      <c r="E5505" s="1" t="s">
        <v>3251</v>
      </c>
      <c r="F5505" s="1" t="s">
        <v>3217</v>
      </c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 t="s">
        <v>3280</v>
      </c>
      <c r="AU5505" s="1">
        <v>78.95</v>
      </c>
      <c r="AV5505" s="1"/>
      <c r="AW5505" s="1">
        <f t="shared" si="119"/>
        <v>0</v>
      </c>
    </row>
    <row r="5506" spans="1:49" x14ac:dyDescent="0.25">
      <c r="A5506" s="1" t="s">
        <v>3234</v>
      </c>
      <c r="B5506" s="1">
        <v>1012473</v>
      </c>
      <c r="C5506" s="1">
        <v>2017</v>
      </c>
      <c r="D5506" s="1" t="s">
        <v>3250</v>
      </c>
      <c r="E5506" s="1" t="s">
        <v>3251</v>
      </c>
      <c r="F5506" s="1" t="s">
        <v>3217</v>
      </c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 t="s">
        <v>3261</v>
      </c>
      <c r="AU5506" s="1">
        <v>233.2</v>
      </c>
      <c r="AV5506" s="1"/>
      <c r="AW5506" s="1">
        <f t="shared" si="119"/>
        <v>0</v>
      </c>
    </row>
    <row r="5507" spans="1:49" x14ac:dyDescent="0.25">
      <c r="A5507" s="1" t="s">
        <v>3234</v>
      </c>
      <c r="B5507" s="1">
        <v>1012473</v>
      </c>
      <c r="C5507" s="1">
        <v>2017</v>
      </c>
      <c r="D5507" s="1" t="s">
        <v>3250</v>
      </c>
      <c r="E5507" s="1" t="s">
        <v>3251</v>
      </c>
      <c r="F5507" s="1" t="s">
        <v>3217</v>
      </c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 t="s">
        <v>3283</v>
      </c>
      <c r="AU5507" s="1">
        <v>607.30999999999995</v>
      </c>
      <c r="AV5507" s="1"/>
      <c r="AW5507" s="1">
        <f t="shared" ref="AW5507:AW5570" si="120">+Q5507+U5507</f>
        <v>0</v>
      </c>
    </row>
    <row r="5508" spans="1:49" x14ac:dyDescent="0.25">
      <c r="A5508" s="1" t="s">
        <v>3234</v>
      </c>
      <c r="B5508" s="1">
        <v>1012473</v>
      </c>
      <c r="C5508" s="1">
        <v>2017</v>
      </c>
      <c r="D5508" s="1" t="s">
        <v>3250</v>
      </c>
      <c r="E5508" s="1" t="s">
        <v>3251</v>
      </c>
      <c r="F5508" s="1" t="s">
        <v>3217</v>
      </c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 t="s">
        <v>3260</v>
      </c>
      <c r="AU5508" s="1">
        <v>1141.03</v>
      </c>
      <c r="AV5508" s="1"/>
      <c r="AW5508" s="1">
        <f t="shared" si="120"/>
        <v>0</v>
      </c>
    </row>
    <row r="5509" spans="1:49" x14ac:dyDescent="0.25">
      <c r="A5509" s="1" t="s">
        <v>3234</v>
      </c>
      <c r="B5509" s="1">
        <v>1012473</v>
      </c>
      <c r="C5509" s="1">
        <v>2017</v>
      </c>
      <c r="D5509" s="1" t="s">
        <v>3250</v>
      </c>
      <c r="E5509" s="1" t="s">
        <v>3251</v>
      </c>
      <c r="F5509" s="1" t="s">
        <v>3217</v>
      </c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 t="s">
        <v>3265</v>
      </c>
      <c r="AU5509" s="1">
        <v>2092.02</v>
      </c>
      <c r="AV5509" s="1"/>
      <c r="AW5509" s="1">
        <f t="shared" si="120"/>
        <v>0</v>
      </c>
    </row>
    <row r="5510" spans="1:49" x14ac:dyDescent="0.25">
      <c r="A5510" s="1" t="s">
        <v>3234</v>
      </c>
      <c r="B5510" s="1">
        <v>1012473</v>
      </c>
      <c r="C5510" s="1">
        <v>2017</v>
      </c>
      <c r="D5510" s="1" t="s">
        <v>3250</v>
      </c>
      <c r="E5510" s="1" t="s">
        <v>3251</v>
      </c>
      <c r="F5510" s="1" t="s">
        <v>3217</v>
      </c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 t="s">
        <v>3264</v>
      </c>
      <c r="AU5510" s="1">
        <v>2590.7600000000002</v>
      </c>
      <c r="AV5510" s="1"/>
      <c r="AW5510" s="1">
        <f t="shared" si="120"/>
        <v>0</v>
      </c>
    </row>
    <row r="5511" spans="1:49" x14ac:dyDescent="0.25">
      <c r="A5511" s="1" t="s">
        <v>3234</v>
      </c>
      <c r="B5511" s="1">
        <v>1012473</v>
      </c>
      <c r="C5511" s="1">
        <v>2017</v>
      </c>
      <c r="D5511" s="1" t="s">
        <v>3250</v>
      </c>
      <c r="E5511" s="1" t="s">
        <v>3251</v>
      </c>
      <c r="F5511" s="1" t="s">
        <v>3217</v>
      </c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 t="s">
        <v>3262</v>
      </c>
      <c r="AU5511" s="1">
        <v>4439.05</v>
      </c>
      <c r="AV5511" s="1"/>
      <c r="AW5511" s="1">
        <f t="shared" si="120"/>
        <v>0</v>
      </c>
    </row>
    <row r="5512" spans="1:49" x14ac:dyDescent="0.25">
      <c r="A5512" s="1" t="s">
        <v>3235</v>
      </c>
      <c r="B5512" s="1">
        <v>1012501</v>
      </c>
      <c r="C5512" s="1">
        <v>2017</v>
      </c>
      <c r="D5512" s="1" t="s">
        <v>3250</v>
      </c>
      <c r="E5512" s="1" t="s">
        <v>3251</v>
      </c>
      <c r="F5512" s="1" t="s">
        <v>3217</v>
      </c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 t="s">
        <v>3267</v>
      </c>
      <c r="AU5512" s="1">
        <v>557.20000000000005</v>
      </c>
      <c r="AV5512" s="1"/>
      <c r="AW5512" s="1">
        <f t="shared" si="120"/>
        <v>0</v>
      </c>
    </row>
    <row r="5513" spans="1:49" x14ac:dyDescent="0.25">
      <c r="A5513" s="1" t="s">
        <v>3235</v>
      </c>
      <c r="B5513" s="1">
        <v>1012501</v>
      </c>
      <c r="C5513" s="1">
        <v>2017</v>
      </c>
      <c r="D5513" s="1" t="s">
        <v>3250</v>
      </c>
      <c r="E5513" s="1" t="s">
        <v>3251</v>
      </c>
      <c r="F5513" s="1" t="s">
        <v>3217</v>
      </c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 t="s">
        <v>3271</v>
      </c>
      <c r="AU5513" s="1">
        <v>649</v>
      </c>
      <c r="AV5513" s="1"/>
      <c r="AW5513" s="1">
        <f t="shared" si="120"/>
        <v>0</v>
      </c>
    </row>
    <row r="5514" spans="1:49" x14ac:dyDescent="0.25">
      <c r="A5514" s="1" t="s">
        <v>3235</v>
      </c>
      <c r="B5514" s="1">
        <v>1012501</v>
      </c>
      <c r="C5514" s="1">
        <v>2017</v>
      </c>
      <c r="D5514" s="1" t="s">
        <v>3250</v>
      </c>
      <c r="E5514" s="1" t="s">
        <v>3251</v>
      </c>
      <c r="F5514" s="1" t="s">
        <v>3217</v>
      </c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 t="s">
        <v>3283</v>
      </c>
      <c r="AU5514" s="1">
        <v>716.2</v>
      </c>
      <c r="AV5514" s="1"/>
      <c r="AW5514" s="1">
        <f t="shared" si="120"/>
        <v>0</v>
      </c>
    </row>
    <row r="5515" spans="1:49" x14ac:dyDescent="0.25">
      <c r="A5515" s="1" t="s">
        <v>3235</v>
      </c>
      <c r="B5515" s="1">
        <v>1012501</v>
      </c>
      <c r="C5515" s="1">
        <v>2017</v>
      </c>
      <c r="D5515" s="1" t="s">
        <v>3250</v>
      </c>
      <c r="E5515" s="1" t="s">
        <v>3251</v>
      </c>
      <c r="F5515" s="1" t="s">
        <v>3217</v>
      </c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 t="s">
        <v>3270</v>
      </c>
      <c r="AU5515" s="1">
        <v>1418.3</v>
      </c>
      <c r="AV5515" s="1"/>
      <c r="AW5515" s="1">
        <f t="shared" si="120"/>
        <v>0</v>
      </c>
    </row>
    <row r="5516" spans="1:49" x14ac:dyDescent="0.25">
      <c r="A5516" s="1" t="s">
        <v>3236</v>
      </c>
      <c r="B5516" s="1">
        <v>1012512</v>
      </c>
      <c r="C5516" s="1">
        <v>2017</v>
      </c>
      <c r="D5516" s="1" t="s">
        <v>3250</v>
      </c>
      <c r="E5516" s="1" t="s">
        <v>3251</v>
      </c>
      <c r="F5516" s="1" t="s">
        <v>3217</v>
      </c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 t="s">
        <v>3273</v>
      </c>
      <c r="AU5516" s="1">
        <v>8.6383911999999992</v>
      </c>
      <c r="AV5516" s="1"/>
      <c r="AW5516" s="1">
        <f t="shared" si="120"/>
        <v>0</v>
      </c>
    </row>
    <row r="5517" spans="1:49" x14ac:dyDescent="0.25">
      <c r="A5517" s="1" t="s">
        <v>3236</v>
      </c>
      <c r="B5517" s="1">
        <v>1012512</v>
      </c>
      <c r="C5517" s="1">
        <v>2017</v>
      </c>
      <c r="D5517" s="1" t="s">
        <v>3250</v>
      </c>
      <c r="E5517" s="1" t="s">
        <v>3251</v>
      </c>
      <c r="F5517" s="1" t="s">
        <v>3217</v>
      </c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 t="s">
        <v>3276</v>
      </c>
      <c r="AU5517" s="1">
        <v>64.382519900000005</v>
      </c>
      <c r="AV5517" s="1"/>
      <c r="AW5517" s="1">
        <f t="shared" si="120"/>
        <v>0</v>
      </c>
    </row>
    <row r="5518" spans="1:49" x14ac:dyDescent="0.25">
      <c r="A5518" s="1" t="s">
        <v>3236</v>
      </c>
      <c r="B5518" s="1">
        <v>1012512</v>
      </c>
      <c r="C5518" s="1">
        <v>2017</v>
      </c>
      <c r="D5518" s="1" t="s">
        <v>3250</v>
      </c>
      <c r="E5518" s="1" t="s">
        <v>3251</v>
      </c>
      <c r="F5518" s="1" t="s">
        <v>3217</v>
      </c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 t="s">
        <v>3259</v>
      </c>
      <c r="AU5518" s="1">
        <v>137.0622315</v>
      </c>
      <c r="AV5518" s="1"/>
      <c r="AW5518" s="1">
        <f t="shared" si="120"/>
        <v>0</v>
      </c>
    </row>
    <row r="5519" spans="1:49" x14ac:dyDescent="0.25">
      <c r="A5519" s="1" t="s">
        <v>3236</v>
      </c>
      <c r="B5519" s="1">
        <v>1012512</v>
      </c>
      <c r="C5519" s="1">
        <v>2017</v>
      </c>
      <c r="D5519" s="1" t="s">
        <v>3250</v>
      </c>
      <c r="E5519" s="1" t="s">
        <v>3251</v>
      </c>
      <c r="F5519" s="1" t="s">
        <v>3217</v>
      </c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 t="s">
        <v>3274</v>
      </c>
      <c r="AU5519" s="1">
        <v>272.21204640000002</v>
      </c>
      <c r="AV5519" s="1"/>
      <c r="AW5519" s="1">
        <f t="shared" si="120"/>
        <v>0</v>
      </c>
    </row>
    <row r="5520" spans="1:49" x14ac:dyDescent="0.25">
      <c r="A5520" s="1" t="s">
        <v>3236</v>
      </c>
      <c r="B5520" s="1">
        <v>1012512</v>
      </c>
      <c r="C5520" s="1">
        <v>2017</v>
      </c>
      <c r="D5520" s="1" t="s">
        <v>3250</v>
      </c>
      <c r="E5520" s="1" t="s">
        <v>3251</v>
      </c>
      <c r="F5520" s="1" t="s">
        <v>3217</v>
      </c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 t="s">
        <v>3283</v>
      </c>
      <c r="AU5520" s="1">
        <v>278.12322219999999</v>
      </c>
      <c r="AV5520" s="1"/>
      <c r="AW5520" s="1">
        <f t="shared" si="120"/>
        <v>0</v>
      </c>
    </row>
    <row r="5521" spans="1:49" x14ac:dyDescent="0.25">
      <c r="A5521" s="1" t="s">
        <v>3236</v>
      </c>
      <c r="B5521" s="1">
        <v>1012512</v>
      </c>
      <c r="C5521" s="1">
        <v>2017</v>
      </c>
      <c r="D5521" s="1" t="s">
        <v>3250</v>
      </c>
      <c r="E5521" s="1" t="s">
        <v>3251</v>
      </c>
      <c r="F5521" s="1" t="s">
        <v>3217</v>
      </c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 t="s">
        <v>3262</v>
      </c>
      <c r="AU5521" s="1">
        <v>316.31086729999998</v>
      </c>
      <c r="AV5521" s="1"/>
      <c r="AW5521" s="1">
        <f t="shared" si="120"/>
        <v>0</v>
      </c>
    </row>
    <row r="5522" spans="1:49" x14ac:dyDescent="0.25">
      <c r="A5522" s="1" t="s">
        <v>3236</v>
      </c>
      <c r="B5522" s="1">
        <v>1012512</v>
      </c>
      <c r="C5522" s="1">
        <v>2017</v>
      </c>
      <c r="D5522" s="1" t="s">
        <v>3250</v>
      </c>
      <c r="E5522" s="1" t="s">
        <v>3251</v>
      </c>
      <c r="F5522" s="1" t="s">
        <v>3217</v>
      </c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 t="s">
        <v>3267</v>
      </c>
      <c r="AU5522" s="1">
        <v>328.86856449999999</v>
      </c>
      <c r="AV5522" s="1"/>
      <c r="AW5522" s="1">
        <f t="shared" si="120"/>
        <v>0</v>
      </c>
    </row>
    <row r="5523" spans="1:49" x14ac:dyDescent="0.25">
      <c r="A5523" s="1" t="s">
        <v>3236</v>
      </c>
      <c r="B5523" s="1">
        <v>1012512</v>
      </c>
      <c r="C5523" s="1">
        <v>2017</v>
      </c>
      <c r="D5523" s="1" t="s">
        <v>3250</v>
      </c>
      <c r="E5523" s="1" t="s">
        <v>3251</v>
      </c>
      <c r="F5523" s="1" t="s">
        <v>3217</v>
      </c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 t="s">
        <v>3254</v>
      </c>
      <c r="AU5523" s="1">
        <v>346.16494</v>
      </c>
      <c r="AV5523" s="1"/>
      <c r="AW5523" s="1">
        <f t="shared" si="120"/>
        <v>0</v>
      </c>
    </row>
    <row r="5524" spans="1:49" x14ac:dyDescent="0.25">
      <c r="A5524" s="1" t="s">
        <v>3236</v>
      </c>
      <c r="B5524" s="1">
        <v>1012512</v>
      </c>
      <c r="C5524" s="1">
        <v>2017</v>
      </c>
      <c r="D5524" s="1" t="s">
        <v>3250</v>
      </c>
      <c r="E5524" s="1" t="s">
        <v>3251</v>
      </c>
      <c r="F5524" s="1" t="s">
        <v>3217</v>
      </c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 t="s">
        <v>3271</v>
      </c>
      <c r="AU5524" s="1">
        <v>372.95986729999998</v>
      </c>
      <c r="AV5524" s="1"/>
      <c r="AW5524" s="1">
        <f t="shared" si="120"/>
        <v>0</v>
      </c>
    </row>
    <row r="5525" spans="1:49" x14ac:dyDescent="0.25">
      <c r="A5525" s="1" t="s">
        <v>3236</v>
      </c>
      <c r="B5525" s="1">
        <v>1012512</v>
      </c>
      <c r="C5525" s="1">
        <v>2017</v>
      </c>
      <c r="D5525" s="1" t="s">
        <v>3250</v>
      </c>
      <c r="E5525" s="1" t="s">
        <v>3251</v>
      </c>
      <c r="F5525" s="1" t="s">
        <v>3217</v>
      </c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 t="s">
        <v>3275</v>
      </c>
      <c r="AU5525" s="1">
        <v>601.53411000000006</v>
      </c>
      <c r="AV5525" s="1"/>
      <c r="AW5525" s="1">
        <f t="shared" si="120"/>
        <v>0</v>
      </c>
    </row>
    <row r="5526" spans="1:49" x14ac:dyDescent="0.25">
      <c r="A5526" s="1" t="s">
        <v>3236</v>
      </c>
      <c r="B5526" s="1">
        <v>1012512</v>
      </c>
      <c r="C5526" s="1">
        <v>2017</v>
      </c>
      <c r="D5526" s="1" t="s">
        <v>3250</v>
      </c>
      <c r="E5526" s="1" t="s">
        <v>3251</v>
      </c>
      <c r="F5526" s="1" t="s">
        <v>3217</v>
      </c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 t="s">
        <v>3277</v>
      </c>
      <c r="AU5526" s="1">
        <v>636.28038549999997</v>
      </c>
      <c r="AV5526" s="1"/>
      <c r="AW5526" s="1">
        <f t="shared" si="120"/>
        <v>0</v>
      </c>
    </row>
    <row r="5527" spans="1:49" x14ac:dyDescent="0.25">
      <c r="A5527" s="1" t="s">
        <v>3236</v>
      </c>
      <c r="B5527" s="1">
        <v>1012512</v>
      </c>
      <c r="C5527" s="1">
        <v>2017</v>
      </c>
      <c r="D5527" s="1" t="s">
        <v>3250</v>
      </c>
      <c r="E5527" s="1" t="s">
        <v>3251</v>
      </c>
      <c r="F5527" s="1" t="s">
        <v>3217</v>
      </c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 t="s">
        <v>3256</v>
      </c>
      <c r="AU5527" s="1">
        <v>832.09845180000002</v>
      </c>
      <c r="AV5527" s="1"/>
      <c r="AW5527" s="1">
        <f t="shared" si="120"/>
        <v>0</v>
      </c>
    </row>
    <row r="5528" spans="1:49" x14ac:dyDescent="0.25">
      <c r="A5528" s="1" t="s">
        <v>3236</v>
      </c>
      <c r="B5528" s="1">
        <v>1012512</v>
      </c>
      <c r="C5528" s="1">
        <v>2017</v>
      </c>
      <c r="D5528" s="1" t="s">
        <v>3250</v>
      </c>
      <c r="E5528" s="1" t="s">
        <v>3251</v>
      </c>
      <c r="F5528" s="1" t="s">
        <v>3217</v>
      </c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 t="s">
        <v>3270</v>
      </c>
      <c r="AU5528" s="1">
        <v>952.33290020000004</v>
      </c>
      <c r="AV5528" s="1"/>
      <c r="AW5528" s="1">
        <f t="shared" si="120"/>
        <v>0</v>
      </c>
    </row>
    <row r="5529" spans="1:49" x14ac:dyDescent="0.25">
      <c r="A5529" s="1" t="s">
        <v>3236</v>
      </c>
      <c r="B5529" s="1">
        <v>1012512</v>
      </c>
      <c r="C5529" s="1">
        <v>2017</v>
      </c>
      <c r="D5529" s="1" t="s">
        <v>3250</v>
      </c>
      <c r="E5529" s="1" t="s">
        <v>3251</v>
      </c>
      <c r="F5529" s="1" t="s">
        <v>3217</v>
      </c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 t="s">
        <v>3266</v>
      </c>
      <c r="AU5529" s="1">
        <v>976.20823570000005</v>
      </c>
      <c r="AV5529" s="1"/>
      <c r="AW5529" s="1">
        <f t="shared" si="120"/>
        <v>0</v>
      </c>
    </row>
    <row r="5530" spans="1:49" x14ac:dyDescent="0.25">
      <c r="A5530" s="1" t="s">
        <v>3236</v>
      </c>
      <c r="B5530" s="1">
        <v>1012512</v>
      </c>
      <c r="C5530" s="1">
        <v>2017</v>
      </c>
      <c r="D5530" s="1" t="s">
        <v>3250</v>
      </c>
      <c r="E5530" s="1" t="s">
        <v>3251</v>
      </c>
      <c r="F5530" s="1" t="s">
        <v>3217</v>
      </c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 t="s">
        <v>3258</v>
      </c>
      <c r="AU5530" s="1">
        <v>1315.9383739</v>
      </c>
      <c r="AV5530" s="1"/>
      <c r="AW5530" s="1">
        <f t="shared" si="120"/>
        <v>0</v>
      </c>
    </row>
    <row r="5531" spans="1:49" x14ac:dyDescent="0.25">
      <c r="A5531" s="1" t="s">
        <v>3236</v>
      </c>
      <c r="B5531" s="1">
        <v>1012512</v>
      </c>
      <c r="C5531" s="1">
        <v>2017</v>
      </c>
      <c r="D5531" s="1" t="s">
        <v>3250</v>
      </c>
      <c r="E5531" s="1" t="s">
        <v>3251</v>
      </c>
      <c r="F5531" s="1" t="s">
        <v>3217</v>
      </c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 t="s">
        <v>3290</v>
      </c>
      <c r="AU5531" s="1">
        <v>1814.6186974</v>
      </c>
      <c r="AV5531" s="1"/>
      <c r="AW5531" s="1">
        <f t="shared" si="120"/>
        <v>0</v>
      </c>
    </row>
    <row r="5532" spans="1:49" x14ac:dyDescent="0.25">
      <c r="A5532" s="1" t="s">
        <v>3237</v>
      </c>
      <c r="B5532" s="1">
        <v>1012587</v>
      </c>
      <c r="C5532" s="1">
        <v>2017</v>
      </c>
      <c r="D5532" s="1" t="s">
        <v>3250</v>
      </c>
      <c r="E5532" s="1" t="s">
        <v>3251</v>
      </c>
      <c r="F5532" s="1" t="s">
        <v>3217</v>
      </c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 t="s">
        <v>3273</v>
      </c>
      <c r="AU5532" s="1">
        <v>5.73</v>
      </c>
      <c r="AV5532" s="1"/>
      <c r="AW5532" s="1">
        <f t="shared" si="120"/>
        <v>0</v>
      </c>
    </row>
    <row r="5533" spans="1:49" x14ac:dyDescent="0.25">
      <c r="A5533" s="1" t="s">
        <v>3237</v>
      </c>
      <c r="B5533" s="1">
        <v>1012587</v>
      </c>
      <c r="C5533" s="1">
        <v>2017</v>
      </c>
      <c r="D5533" s="1" t="s">
        <v>3250</v>
      </c>
      <c r="E5533" s="1" t="s">
        <v>3251</v>
      </c>
      <c r="F5533" s="1" t="s">
        <v>3217</v>
      </c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 t="s">
        <v>3259</v>
      </c>
      <c r="AU5533" s="1">
        <v>37.21</v>
      </c>
      <c r="AV5533" s="1"/>
      <c r="AW5533" s="1">
        <f t="shared" si="120"/>
        <v>0</v>
      </c>
    </row>
    <row r="5534" spans="1:49" x14ac:dyDescent="0.25">
      <c r="A5534" s="1" t="s">
        <v>3237</v>
      </c>
      <c r="B5534" s="1">
        <v>1012587</v>
      </c>
      <c r="C5534" s="1">
        <v>2017</v>
      </c>
      <c r="D5534" s="1" t="s">
        <v>3250</v>
      </c>
      <c r="E5534" s="1" t="s">
        <v>3251</v>
      </c>
      <c r="F5534" s="1" t="s">
        <v>3217</v>
      </c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 t="s">
        <v>3255</v>
      </c>
      <c r="AU5534" s="1">
        <v>175.85</v>
      </c>
      <c r="AV5534" s="1"/>
      <c r="AW5534" s="1">
        <f t="shared" si="120"/>
        <v>0</v>
      </c>
    </row>
    <row r="5535" spans="1:49" x14ac:dyDescent="0.25">
      <c r="A5535" s="1" t="s">
        <v>3237</v>
      </c>
      <c r="B5535" s="1">
        <v>1012587</v>
      </c>
      <c r="C5535" s="1">
        <v>2017</v>
      </c>
      <c r="D5535" s="1" t="s">
        <v>3250</v>
      </c>
      <c r="E5535" s="1" t="s">
        <v>3251</v>
      </c>
      <c r="F5535" s="1" t="s">
        <v>3217</v>
      </c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 t="s">
        <v>3252</v>
      </c>
      <c r="AU5535" s="1">
        <v>262.55</v>
      </c>
      <c r="AV5535" s="1"/>
      <c r="AW5535" s="1">
        <f t="shared" si="120"/>
        <v>0</v>
      </c>
    </row>
    <row r="5536" spans="1:49" x14ac:dyDescent="0.25">
      <c r="A5536" s="1" t="s">
        <v>3237</v>
      </c>
      <c r="B5536" s="1">
        <v>1012587</v>
      </c>
      <c r="C5536" s="1">
        <v>2017</v>
      </c>
      <c r="D5536" s="1" t="s">
        <v>3250</v>
      </c>
      <c r="E5536" s="1" t="s">
        <v>3251</v>
      </c>
      <c r="F5536" s="1" t="s">
        <v>3217</v>
      </c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 t="s">
        <v>3274</v>
      </c>
      <c r="AU5536" s="1">
        <v>853.29</v>
      </c>
      <c r="AV5536" s="1"/>
      <c r="AW5536" s="1">
        <f t="shared" si="120"/>
        <v>0</v>
      </c>
    </row>
    <row r="5537" spans="1:49" x14ac:dyDescent="0.25">
      <c r="A5537" s="1" t="s">
        <v>3237</v>
      </c>
      <c r="B5537" s="1">
        <v>1012587</v>
      </c>
      <c r="C5537" s="1">
        <v>2017</v>
      </c>
      <c r="D5537" s="1" t="s">
        <v>3250</v>
      </c>
      <c r="E5537" s="1" t="s">
        <v>3251</v>
      </c>
      <c r="F5537" s="1" t="s">
        <v>3217</v>
      </c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 t="s">
        <v>3254</v>
      </c>
      <c r="AU5537" s="1">
        <v>1239.3699999999999</v>
      </c>
      <c r="AV5537" s="1"/>
      <c r="AW5537" s="1">
        <f t="shared" si="120"/>
        <v>0</v>
      </c>
    </row>
    <row r="5538" spans="1:49" x14ac:dyDescent="0.25">
      <c r="A5538" s="1" t="s">
        <v>3237</v>
      </c>
      <c r="B5538" s="1">
        <v>1012587</v>
      </c>
      <c r="C5538" s="1">
        <v>2017</v>
      </c>
      <c r="D5538" s="1" t="s">
        <v>3250</v>
      </c>
      <c r="E5538" s="1" t="s">
        <v>3251</v>
      </c>
      <c r="F5538" s="1" t="s">
        <v>3217</v>
      </c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 t="s">
        <v>3256</v>
      </c>
      <c r="AU5538" s="1">
        <v>3226.14</v>
      </c>
      <c r="AV5538" s="1"/>
      <c r="AW5538" s="1">
        <f t="shared" si="120"/>
        <v>0</v>
      </c>
    </row>
    <row r="5539" spans="1:49" x14ac:dyDescent="0.25">
      <c r="A5539" s="1" t="s">
        <v>3238</v>
      </c>
      <c r="B5539" s="1">
        <v>1012662</v>
      </c>
      <c r="C5539" s="1">
        <v>2017</v>
      </c>
      <c r="D5539" s="1" t="s">
        <v>3250</v>
      </c>
      <c r="E5539" s="1" t="s">
        <v>3251</v>
      </c>
      <c r="F5539" s="1" t="s">
        <v>3217</v>
      </c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 t="s">
        <v>3288</v>
      </c>
      <c r="AU5539" s="1">
        <v>6590</v>
      </c>
      <c r="AV5539" s="1"/>
      <c r="AW5539" s="1">
        <f t="shared" si="120"/>
        <v>0</v>
      </c>
    </row>
    <row r="5540" spans="1:49" x14ac:dyDescent="0.25">
      <c r="A5540" s="1" t="s">
        <v>3239</v>
      </c>
      <c r="B5540" s="1">
        <v>1012699</v>
      </c>
      <c r="C5540" s="1">
        <v>2017</v>
      </c>
      <c r="D5540" s="1" t="s">
        <v>3250</v>
      </c>
      <c r="E5540" s="1" t="s">
        <v>3251</v>
      </c>
      <c r="F5540" s="1" t="s">
        <v>3217</v>
      </c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 t="s">
        <v>3262</v>
      </c>
      <c r="AU5540" s="1">
        <v>4.7494414999999996</v>
      </c>
      <c r="AV5540" s="1"/>
      <c r="AW5540" s="1">
        <f t="shared" si="120"/>
        <v>0</v>
      </c>
    </row>
    <row r="5541" spans="1:49" x14ac:dyDescent="0.25">
      <c r="A5541" s="1" t="s">
        <v>3239</v>
      </c>
      <c r="B5541" s="1">
        <v>1012699</v>
      </c>
      <c r="C5541" s="1">
        <v>2017</v>
      </c>
      <c r="D5541" s="1" t="s">
        <v>3250</v>
      </c>
      <c r="E5541" s="1" t="s">
        <v>3251</v>
      </c>
      <c r="F5541" s="1" t="s">
        <v>3217</v>
      </c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 t="s">
        <v>3264</v>
      </c>
      <c r="AU5541" s="1">
        <v>287.61779969999998</v>
      </c>
      <c r="AV5541" s="1"/>
      <c r="AW5541" s="1">
        <f t="shared" si="120"/>
        <v>0</v>
      </c>
    </row>
    <row r="5542" spans="1:49" x14ac:dyDescent="0.25">
      <c r="A5542" s="1" t="s">
        <v>3239</v>
      </c>
      <c r="B5542" s="1">
        <v>1012699</v>
      </c>
      <c r="C5542" s="1">
        <v>2017</v>
      </c>
      <c r="D5542" s="1" t="s">
        <v>3250</v>
      </c>
      <c r="E5542" s="1" t="s">
        <v>3251</v>
      </c>
      <c r="F5542" s="1" t="s">
        <v>3217</v>
      </c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 t="s">
        <v>3265</v>
      </c>
      <c r="AU5542" s="1">
        <v>633.94000000000005</v>
      </c>
      <c r="AV5542" s="1"/>
      <c r="AW5542" s="1">
        <f t="shared" si="120"/>
        <v>0</v>
      </c>
    </row>
    <row r="5543" spans="1:49" x14ac:dyDescent="0.25">
      <c r="A5543" s="1" t="s">
        <v>3240</v>
      </c>
      <c r="B5543" s="1">
        <v>1012701</v>
      </c>
      <c r="C5543" s="1">
        <v>2017</v>
      </c>
      <c r="D5543" s="1" t="s">
        <v>3250</v>
      </c>
      <c r="E5543" s="1" t="s">
        <v>3251</v>
      </c>
      <c r="F5543" s="1" t="s">
        <v>3217</v>
      </c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 t="s">
        <v>3287</v>
      </c>
      <c r="AU5543" s="1">
        <v>1.8380000000000001</v>
      </c>
      <c r="AV5543" s="1"/>
      <c r="AW5543" s="1">
        <f t="shared" si="120"/>
        <v>0</v>
      </c>
    </row>
    <row r="5544" spans="1:49" x14ac:dyDescent="0.25">
      <c r="A5544" s="1" t="s">
        <v>3240</v>
      </c>
      <c r="B5544" s="1">
        <v>1012701</v>
      </c>
      <c r="C5544" s="1">
        <v>2017</v>
      </c>
      <c r="D5544" s="1" t="s">
        <v>3250</v>
      </c>
      <c r="E5544" s="1" t="s">
        <v>3251</v>
      </c>
      <c r="F5544" s="1" t="s">
        <v>3217</v>
      </c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 t="s">
        <v>3263</v>
      </c>
      <c r="AU5544" s="1">
        <v>30.513999999999999</v>
      </c>
      <c r="AV5544" s="1"/>
      <c r="AW5544" s="1">
        <f t="shared" si="120"/>
        <v>0</v>
      </c>
    </row>
    <row r="5545" spans="1:49" x14ac:dyDescent="0.25">
      <c r="A5545" s="1" t="s">
        <v>3240</v>
      </c>
      <c r="B5545" s="1">
        <v>1012701</v>
      </c>
      <c r="C5545" s="1">
        <v>2017</v>
      </c>
      <c r="D5545" s="1" t="s">
        <v>3250</v>
      </c>
      <c r="E5545" s="1" t="s">
        <v>3251</v>
      </c>
      <c r="F5545" s="1" t="s">
        <v>3217</v>
      </c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 t="s">
        <v>3261</v>
      </c>
      <c r="AU5545" s="1">
        <v>246.73</v>
      </c>
      <c r="AV5545" s="1"/>
      <c r="AW5545" s="1">
        <f t="shared" si="120"/>
        <v>0</v>
      </c>
    </row>
    <row r="5546" spans="1:49" x14ac:dyDescent="0.25">
      <c r="A5546" s="1" t="s">
        <v>3240</v>
      </c>
      <c r="B5546" s="1">
        <v>1012701</v>
      </c>
      <c r="C5546" s="1">
        <v>2017</v>
      </c>
      <c r="D5546" s="1" t="s">
        <v>3250</v>
      </c>
      <c r="E5546" s="1" t="s">
        <v>3251</v>
      </c>
      <c r="F5546" s="1" t="s">
        <v>3217</v>
      </c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 t="s">
        <v>3268</v>
      </c>
      <c r="AU5546" s="1">
        <v>413.33300000000003</v>
      </c>
      <c r="AV5546" s="1"/>
      <c r="AW5546" s="1">
        <f t="shared" si="120"/>
        <v>0</v>
      </c>
    </row>
    <row r="5547" spans="1:49" x14ac:dyDescent="0.25">
      <c r="A5547" s="1" t="s">
        <v>3240</v>
      </c>
      <c r="B5547" s="1">
        <v>1012701</v>
      </c>
      <c r="C5547" s="1">
        <v>2017</v>
      </c>
      <c r="D5547" s="1" t="s">
        <v>3250</v>
      </c>
      <c r="E5547" s="1" t="s">
        <v>3251</v>
      </c>
      <c r="F5547" s="1" t="s">
        <v>3217</v>
      </c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 t="s">
        <v>3280</v>
      </c>
      <c r="AU5547" s="1">
        <v>560.07899999999995</v>
      </c>
      <c r="AV5547" s="1"/>
      <c r="AW5547" s="1">
        <f t="shared" si="120"/>
        <v>0</v>
      </c>
    </row>
    <row r="5548" spans="1:49" x14ac:dyDescent="0.25">
      <c r="A5548" s="1" t="s">
        <v>3240</v>
      </c>
      <c r="B5548" s="1">
        <v>1012701</v>
      </c>
      <c r="C5548" s="1">
        <v>2017</v>
      </c>
      <c r="D5548" s="1" t="s">
        <v>3250</v>
      </c>
      <c r="E5548" s="1" t="s">
        <v>3251</v>
      </c>
      <c r="F5548" s="1" t="s">
        <v>3217</v>
      </c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 t="s">
        <v>3289</v>
      </c>
      <c r="AU5548" s="1">
        <v>590.57500000000005</v>
      </c>
      <c r="AV5548" s="1"/>
      <c r="AW5548" s="1">
        <f t="shared" si="120"/>
        <v>0</v>
      </c>
    </row>
    <row r="5549" spans="1:49" x14ac:dyDescent="0.25">
      <c r="A5549" s="1" t="s">
        <v>3240</v>
      </c>
      <c r="B5549" s="1">
        <v>1012701</v>
      </c>
      <c r="C5549" s="1">
        <v>2017</v>
      </c>
      <c r="D5549" s="1" t="s">
        <v>3250</v>
      </c>
      <c r="E5549" s="1" t="s">
        <v>3251</v>
      </c>
      <c r="F5549" s="1" t="s">
        <v>3217</v>
      </c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 t="s">
        <v>3271</v>
      </c>
      <c r="AU5549" s="1">
        <v>612.35599999999999</v>
      </c>
      <c r="AV5549" s="1"/>
      <c r="AW5549" s="1">
        <f t="shared" si="120"/>
        <v>0</v>
      </c>
    </row>
    <row r="5550" spans="1:49" x14ac:dyDescent="0.25">
      <c r="A5550" s="1" t="s">
        <v>3240</v>
      </c>
      <c r="B5550" s="1">
        <v>1012701</v>
      </c>
      <c r="C5550" s="1">
        <v>2017</v>
      </c>
      <c r="D5550" s="1" t="s">
        <v>3250</v>
      </c>
      <c r="E5550" s="1" t="s">
        <v>3251</v>
      </c>
      <c r="F5550" s="1" t="s">
        <v>3217</v>
      </c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 t="s">
        <v>3259</v>
      </c>
      <c r="AU5550" s="1">
        <v>662.97900000000004</v>
      </c>
      <c r="AV5550" s="1"/>
      <c r="AW5550" s="1">
        <f t="shared" si="120"/>
        <v>0</v>
      </c>
    </row>
    <row r="5551" spans="1:49" x14ac:dyDescent="0.25">
      <c r="A5551" s="1" t="s">
        <v>3240</v>
      </c>
      <c r="B5551" s="1">
        <v>1012701</v>
      </c>
      <c r="C5551" s="1">
        <v>2017</v>
      </c>
      <c r="D5551" s="1" t="s">
        <v>3250</v>
      </c>
      <c r="E5551" s="1" t="s">
        <v>3251</v>
      </c>
      <c r="F5551" s="1" t="s">
        <v>3217</v>
      </c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 t="s">
        <v>3272</v>
      </c>
      <c r="AU5551" s="1">
        <v>825.71900000000005</v>
      </c>
      <c r="AV5551" s="1"/>
      <c r="AW5551" s="1">
        <f t="shared" si="120"/>
        <v>0</v>
      </c>
    </row>
    <row r="5552" spans="1:49" x14ac:dyDescent="0.25">
      <c r="A5552" s="1" t="s">
        <v>3240</v>
      </c>
      <c r="B5552" s="1">
        <v>1012701</v>
      </c>
      <c r="C5552" s="1">
        <v>2017</v>
      </c>
      <c r="D5552" s="1" t="s">
        <v>3250</v>
      </c>
      <c r="E5552" s="1" t="s">
        <v>3251</v>
      </c>
      <c r="F5552" s="1" t="s">
        <v>3217</v>
      </c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 t="s">
        <v>3260</v>
      </c>
      <c r="AU5552" s="1">
        <v>957.73299999999995</v>
      </c>
      <c r="AV5552" s="1"/>
      <c r="AW5552" s="1">
        <f t="shared" si="120"/>
        <v>0</v>
      </c>
    </row>
    <row r="5553" spans="1:49" x14ac:dyDescent="0.25">
      <c r="A5553" s="1" t="s">
        <v>3240</v>
      </c>
      <c r="B5553" s="1">
        <v>1012701</v>
      </c>
      <c r="C5553" s="1">
        <v>2017</v>
      </c>
      <c r="D5553" s="1" t="s">
        <v>3250</v>
      </c>
      <c r="E5553" s="1" t="s">
        <v>3251</v>
      </c>
      <c r="F5553" s="1" t="s">
        <v>3217</v>
      </c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 t="s">
        <v>3265</v>
      </c>
      <c r="AU5553" s="1">
        <v>1027.67</v>
      </c>
      <c r="AV5553" s="1"/>
      <c r="AW5553" s="1">
        <f t="shared" si="120"/>
        <v>0</v>
      </c>
    </row>
    <row r="5554" spans="1:49" x14ac:dyDescent="0.25">
      <c r="A5554" s="1" t="s">
        <v>3240</v>
      </c>
      <c r="B5554" s="1">
        <v>1012701</v>
      </c>
      <c r="C5554" s="1">
        <v>2017</v>
      </c>
      <c r="D5554" s="1" t="s">
        <v>3250</v>
      </c>
      <c r="E5554" s="1" t="s">
        <v>3251</v>
      </c>
      <c r="F5554" s="1" t="s">
        <v>3217</v>
      </c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 t="s">
        <v>3253</v>
      </c>
      <c r="AU5554" s="1">
        <v>1137.2850000000001</v>
      </c>
      <c r="AV5554" s="1"/>
      <c r="AW5554" s="1">
        <f t="shared" si="120"/>
        <v>0</v>
      </c>
    </row>
    <row r="5555" spans="1:49" x14ac:dyDescent="0.25">
      <c r="A5555" s="1" t="s">
        <v>3240</v>
      </c>
      <c r="B5555" s="1">
        <v>1012701</v>
      </c>
      <c r="C5555" s="1">
        <v>2017</v>
      </c>
      <c r="D5555" s="1" t="s">
        <v>3250</v>
      </c>
      <c r="E5555" s="1" t="s">
        <v>3251</v>
      </c>
      <c r="F5555" s="1" t="s">
        <v>3217</v>
      </c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 t="s">
        <v>3270</v>
      </c>
      <c r="AU5555" s="1">
        <v>1325.1</v>
      </c>
      <c r="AV5555" s="1"/>
      <c r="AW5555" s="1">
        <f t="shared" si="120"/>
        <v>0</v>
      </c>
    </row>
    <row r="5556" spans="1:49" x14ac:dyDescent="0.25">
      <c r="A5556" s="1" t="s">
        <v>3241</v>
      </c>
      <c r="B5556" s="1">
        <v>1012732</v>
      </c>
      <c r="C5556" s="1">
        <v>2017</v>
      </c>
      <c r="D5556" s="1" t="s">
        <v>3250</v>
      </c>
      <c r="E5556" s="1" t="s">
        <v>3251</v>
      </c>
      <c r="F5556" s="1" t="s">
        <v>3217</v>
      </c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 t="s">
        <v>3257</v>
      </c>
      <c r="AU5556" s="1">
        <v>76</v>
      </c>
      <c r="AV5556" s="1"/>
      <c r="AW5556" s="1">
        <f t="shared" si="120"/>
        <v>0</v>
      </c>
    </row>
    <row r="5557" spans="1:49" x14ac:dyDescent="0.25">
      <c r="A5557" s="1" t="s">
        <v>3241</v>
      </c>
      <c r="B5557" s="1">
        <v>1012732</v>
      </c>
      <c r="C5557" s="1">
        <v>2017</v>
      </c>
      <c r="D5557" s="1" t="s">
        <v>3250</v>
      </c>
      <c r="E5557" s="1" t="s">
        <v>3251</v>
      </c>
      <c r="F5557" s="1" t="s">
        <v>3217</v>
      </c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 t="s">
        <v>3258</v>
      </c>
      <c r="AU5557" s="1">
        <v>269</v>
      </c>
      <c r="AV5557" s="1"/>
      <c r="AW5557" s="1">
        <f t="shared" si="120"/>
        <v>0</v>
      </c>
    </row>
    <row r="5558" spans="1:49" x14ac:dyDescent="0.25">
      <c r="A5558" s="1" t="s">
        <v>3241</v>
      </c>
      <c r="B5558" s="1">
        <v>1012732</v>
      </c>
      <c r="C5558" s="1">
        <v>2017</v>
      </c>
      <c r="D5558" s="1" t="s">
        <v>3250</v>
      </c>
      <c r="E5558" s="1" t="s">
        <v>3251</v>
      </c>
      <c r="F5558" s="1" t="s">
        <v>3217</v>
      </c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 t="s">
        <v>3291</v>
      </c>
      <c r="AU5558" s="1">
        <v>794</v>
      </c>
      <c r="AV5558" s="1"/>
      <c r="AW5558" s="1">
        <f t="shared" si="120"/>
        <v>0</v>
      </c>
    </row>
    <row r="5559" spans="1:49" x14ac:dyDescent="0.25">
      <c r="A5559" s="1" t="s">
        <v>3241</v>
      </c>
      <c r="B5559" s="1">
        <v>1012732</v>
      </c>
      <c r="C5559" s="1">
        <v>2017</v>
      </c>
      <c r="D5559" s="1" t="s">
        <v>3250</v>
      </c>
      <c r="E5559" s="1" t="s">
        <v>3251</v>
      </c>
      <c r="F5559" s="1" t="s">
        <v>3217</v>
      </c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 t="s">
        <v>3259</v>
      </c>
      <c r="AU5559" s="1">
        <v>1058</v>
      </c>
      <c r="AV5559" s="1"/>
      <c r="AW5559" s="1">
        <f t="shared" si="120"/>
        <v>0</v>
      </c>
    </row>
    <row r="5560" spans="1:49" x14ac:dyDescent="0.25">
      <c r="A5560" s="1" t="s">
        <v>3241</v>
      </c>
      <c r="B5560" s="1">
        <v>1012732</v>
      </c>
      <c r="C5560" s="1">
        <v>2017</v>
      </c>
      <c r="D5560" s="1" t="s">
        <v>3250</v>
      </c>
      <c r="E5560" s="1" t="s">
        <v>3251</v>
      </c>
      <c r="F5560" s="1" t="s">
        <v>3217</v>
      </c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 t="s">
        <v>3290</v>
      </c>
      <c r="AU5560" s="1">
        <v>1338</v>
      </c>
      <c r="AV5560" s="1"/>
      <c r="AW5560" s="1">
        <f t="shared" si="120"/>
        <v>0</v>
      </c>
    </row>
    <row r="5561" spans="1:49" x14ac:dyDescent="0.25">
      <c r="A5561" s="1" t="s">
        <v>3241</v>
      </c>
      <c r="B5561" s="1">
        <v>1012732</v>
      </c>
      <c r="C5561" s="1">
        <v>2017</v>
      </c>
      <c r="D5561" s="1" t="s">
        <v>3250</v>
      </c>
      <c r="E5561" s="1" t="s">
        <v>3251</v>
      </c>
      <c r="F5561" s="1" t="s">
        <v>3217</v>
      </c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 t="s">
        <v>3273</v>
      </c>
      <c r="AU5561" s="1">
        <v>1649</v>
      </c>
      <c r="AV5561" s="1"/>
      <c r="AW5561" s="1">
        <f t="shared" si="120"/>
        <v>0</v>
      </c>
    </row>
    <row r="5562" spans="1:49" x14ac:dyDescent="0.25">
      <c r="A5562" s="1" t="s">
        <v>3241</v>
      </c>
      <c r="B5562" s="1">
        <v>1012732</v>
      </c>
      <c r="C5562" s="1">
        <v>2017</v>
      </c>
      <c r="D5562" s="1" t="s">
        <v>3250</v>
      </c>
      <c r="E5562" s="1" t="s">
        <v>3251</v>
      </c>
      <c r="F5562" s="1" t="s">
        <v>3217</v>
      </c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 t="s">
        <v>3256</v>
      </c>
      <c r="AU5562" s="1">
        <v>1729</v>
      </c>
      <c r="AV5562" s="1"/>
      <c r="AW5562" s="1">
        <f t="shared" si="120"/>
        <v>0</v>
      </c>
    </row>
    <row r="5563" spans="1:49" x14ac:dyDescent="0.25">
      <c r="A5563" s="1" t="s">
        <v>3241</v>
      </c>
      <c r="B5563" s="1">
        <v>1012732</v>
      </c>
      <c r="C5563" s="1">
        <v>2017</v>
      </c>
      <c r="D5563" s="1" t="s">
        <v>3250</v>
      </c>
      <c r="E5563" s="1" t="s">
        <v>3251</v>
      </c>
      <c r="F5563" s="1" t="s">
        <v>3217</v>
      </c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 t="s">
        <v>3292</v>
      </c>
      <c r="AU5563" s="1">
        <v>3350</v>
      </c>
      <c r="AV5563" s="1"/>
      <c r="AW5563" s="1">
        <f t="shared" si="120"/>
        <v>0</v>
      </c>
    </row>
    <row r="5564" spans="1:49" x14ac:dyDescent="0.25">
      <c r="A5564" s="1" t="s">
        <v>3241</v>
      </c>
      <c r="B5564" s="1">
        <v>1012732</v>
      </c>
      <c r="C5564" s="1">
        <v>2017</v>
      </c>
      <c r="D5564" s="1" t="s">
        <v>3250</v>
      </c>
      <c r="E5564" s="1" t="s">
        <v>3251</v>
      </c>
      <c r="F5564" s="1" t="s">
        <v>3217</v>
      </c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 t="s">
        <v>3275</v>
      </c>
      <c r="AU5564" s="1">
        <v>4385</v>
      </c>
      <c r="AV5564" s="1"/>
      <c r="AW5564" s="1">
        <f t="shared" si="120"/>
        <v>0</v>
      </c>
    </row>
    <row r="5565" spans="1:49" x14ac:dyDescent="0.25">
      <c r="A5565" s="1" t="s">
        <v>3242</v>
      </c>
      <c r="B5565" s="1">
        <v>1012752</v>
      </c>
      <c r="C5565" s="1">
        <v>2017</v>
      </c>
      <c r="D5565" s="1" t="s">
        <v>3250</v>
      </c>
      <c r="E5565" s="1" t="s">
        <v>3251</v>
      </c>
      <c r="F5565" s="1" t="s">
        <v>3217</v>
      </c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 t="s">
        <v>3288</v>
      </c>
      <c r="AU5565" s="1">
        <v>3448</v>
      </c>
      <c r="AV5565" s="1"/>
      <c r="AW5565" s="1">
        <f t="shared" si="120"/>
        <v>0</v>
      </c>
    </row>
    <row r="5566" spans="1:49" x14ac:dyDescent="0.25">
      <c r="A5566" s="1" t="s">
        <v>3243</v>
      </c>
      <c r="B5566" s="1">
        <v>1012775</v>
      </c>
      <c r="C5566" s="1">
        <v>2017</v>
      </c>
      <c r="D5566" s="1" t="s">
        <v>3250</v>
      </c>
      <c r="E5566" s="1" t="s">
        <v>3251</v>
      </c>
      <c r="F5566" s="1" t="s">
        <v>3217</v>
      </c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 t="s">
        <v>3269</v>
      </c>
      <c r="AU5566" s="1">
        <v>119.7</v>
      </c>
      <c r="AV5566" s="1"/>
      <c r="AW5566" s="1">
        <f t="shared" si="120"/>
        <v>0</v>
      </c>
    </row>
    <row r="5567" spans="1:49" x14ac:dyDescent="0.25">
      <c r="A5567" s="1" t="s">
        <v>3243</v>
      </c>
      <c r="B5567" s="1">
        <v>1012775</v>
      </c>
      <c r="C5567" s="1">
        <v>2017</v>
      </c>
      <c r="D5567" s="1" t="s">
        <v>3250</v>
      </c>
      <c r="E5567" s="1" t="s">
        <v>3251</v>
      </c>
      <c r="F5567" s="1" t="s">
        <v>3217</v>
      </c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 t="s">
        <v>3253</v>
      </c>
      <c r="AU5567" s="1">
        <v>253.1</v>
      </c>
      <c r="AV5567" s="1"/>
      <c r="AW5567" s="1">
        <f t="shared" si="120"/>
        <v>0</v>
      </c>
    </row>
    <row r="5568" spans="1:49" x14ac:dyDescent="0.25">
      <c r="A5568" s="1" t="s">
        <v>3243</v>
      </c>
      <c r="B5568" s="1">
        <v>1012775</v>
      </c>
      <c r="C5568" s="1">
        <v>2017</v>
      </c>
      <c r="D5568" s="1" t="s">
        <v>3250</v>
      </c>
      <c r="E5568" s="1" t="s">
        <v>3251</v>
      </c>
      <c r="F5568" s="1" t="s">
        <v>3217</v>
      </c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 t="s">
        <v>3259</v>
      </c>
      <c r="AU5568" s="1">
        <v>1136</v>
      </c>
      <c r="AV5568" s="1"/>
      <c r="AW5568" s="1">
        <f t="shared" si="120"/>
        <v>0</v>
      </c>
    </row>
    <row r="5569" spans="1:49" x14ac:dyDescent="0.25">
      <c r="A5569" s="1" t="s">
        <v>3243</v>
      </c>
      <c r="B5569" s="1">
        <v>1012775</v>
      </c>
      <c r="C5569" s="1">
        <v>2017</v>
      </c>
      <c r="D5569" s="1" t="s">
        <v>3250</v>
      </c>
      <c r="E5569" s="1" t="s">
        <v>3251</v>
      </c>
      <c r="F5569" s="1" t="s">
        <v>3217</v>
      </c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 t="s">
        <v>3271</v>
      </c>
      <c r="AU5569" s="1">
        <v>1564.6</v>
      </c>
      <c r="AV5569" s="1"/>
      <c r="AW5569" s="1">
        <f t="shared" si="120"/>
        <v>0</v>
      </c>
    </row>
    <row r="5570" spans="1:49" x14ac:dyDescent="0.25">
      <c r="A5570" s="1" t="s">
        <v>3243</v>
      </c>
      <c r="B5570" s="1">
        <v>1012775</v>
      </c>
      <c r="C5570" s="1">
        <v>2017</v>
      </c>
      <c r="D5570" s="1" t="s">
        <v>3250</v>
      </c>
      <c r="E5570" s="1" t="s">
        <v>3251</v>
      </c>
      <c r="F5570" s="1" t="s">
        <v>3217</v>
      </c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 t="s">
        <v>3270</v>
      </c>
      <c r="AU5570" s="1">
        <v>3477</v>
      </c>
      <c r="AV5570" s="1"/>
      <c r="AW5570" s="1">
        <f t="shared" si="120"/>
        <v>0</v>
      </c>
    </row>
    <row r="5571" spans="1:49" x14ac:dyDescent="0.25">
      <c r="A5571" s="1" t="s">
        <v>3244</v>
      </c>
      <c r="B5571" s="1">
        <v>1012821</v>
      </c>
      <c r="C5571" s="1">
        <v>2017</v>
      </c>
      <c r="D5571" s="1" t="s">
        <v>3250</v>
      </c>
      <c r="E5571" s="1" t="s">
        <v>3251</v>
      </c>
      <c r="F5571" s="1" t="s">
        <v>3217</v>
      </c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 t="s">
        <v>3259</v>
      </c>
      <c r="AU5571" s="1">
        <v>14.3</v>
      </c>
      <c r="AV5571" s="1"/>
      <c r="AW5571" s="1">
        <f t="shared" ref="AW5571:AW5634" si="121">+Q5571+U5571</f>
        <v>0</v>
      </c>
    </row>
    <row r="5572" spans="1:49" x14ac:dyDescent="0.25">
      <c r="A5572" s="1" t="s">
        <v>3244</v>
      </c>
      <c r="B5572" s="1">
        <v>1012821</v>
      </c>
      <c r="C5572" s="1">
        <v>2017</v>
      </c>
      <c r="D5572" s="1" t="s">
        <v>3250</v>
      </c>
      <c r="E5572" s="1" t="s">
        <v>3251</v>
      </c>
      <c r="F5572" s="1" t="s">
        <v>3217</v>
      </c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 t="s">
        <v>3277</v>
      </c>
      <c r="AU5572" s="1">
        <v>56.1</v>
      </c>
      <c r="AV5572" s="1"/>
      <c r="AW5572" s="1">
        <f t="shared" si="121"/>
        <v>0</v>
      </c>
    </row>
    <row r="5573" spans="1:49" x14ac:dyDescent="0.25">
      <c r="A5573" s="1" t="s">
        <v>3244</v>
      </c>
      <c r="B5573" s="1">
        <v>1012821</v>
      </c>
      <c r="C5573" s="1">
        <v>2017</v>
      </c>
      <c r="D5573" s="1" t="s">
        <v>3250</v>
      </c>
      <c r="E5573" s="1" t="s">
        <v>3251</v>
      </c>
      <c r="F5573" s="1" t="s">
        <v>3217</v>
      </c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 t="s">
        <v>3262</v>
      </c>
      <c r="AU5573" s="1">
        <v>84.5</v>
      </c>
      <c r="AV5573" s="1"/>
      <c r="AW5573" s="1">
        <f t="shared" si="121"/>
        <v>0</v>
      </c>
    </row>
    <row r="5574" spans="1:49" x14ac:dyDescent="0.25">
      <c r="A5574" s="1" t="s">
        <v>3244</v>
      </c>
      <c r="B5574" s="1">
        <v>1012821</v>
      </c>
      <c r="C5574" s="1">
        <v>2017</v>
      </c>
      <c r="D5574" s="1" t="s">
        <v>3250</v>
      </c>
      <c r="E5574" s="1" t="s">
        <v>3251</v>
      </c>
      <c r="F5574" s="1" t="s">
        <v>3217</v>
      </c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 t="s">
        <v>3276</v>
      </c>
      <c r="AU5574" s="1">
        <v>394.2</v>
      </c>
      <c r="AV5574" s="1"/>
      <c r="AW5574" s="1">
        <f t="shared" si="121"/>
        <v>0</v>
      </c>
    </row>
    <row r="5575" spans="1:49" x14ac:dyDescent="0.25">
      <c r="A5575" s="1" t="s">
        <v>3244</v>
      </c>
      <c r="B5575" s="1">
        <v>1012821</v>
      </c>
      <c r="C5575" s="1">
        <v>2017</v>
      </c>
      <c r="D5575" s="1" t="s">
        <v>3250</v>
      </c>
      <c r="E5575" s="1" t="s">
        <v>3251</v>
      </c>
      <c r="F5575" s="1" t="s">
        <v>3217</v>
      </c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 t="s">
        <v>3267</v>
      </c>
      <c r="AU5575" s="1">
        <v>588.6</v>
      </c>
      <c r="AV5575" s="1"/>
      <c r="AW5575" s="1">
        <f t="shared" si="121"/>
        <v>0</v>
      </c>
    </row>
    <row r="5576" spans="1:49" x14ac:dyDescent="0.25">
      <c r="A5576" s="1" t="s">
        <v>3244</v>
      </c>
      <c r="B5576" s="1">
        <v>1012821</v>
      </c>
      <c r="C5576" s="1">
        <v>2017</v>
      </c>
      <c r="D5576" s="1" t="s">
        <v>3250</v>
      </c>
      <c r="E5576" s="1" t="s">
        <v>3251</v>
      </c>
      <c r="F5576" s="1" t="s">
        <v>3217</v>
      </c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 t="s">
        <v>3266</v>
      </c>
      <c r="AU5576" s="1">
        <v>770.3</v>
      </c>
      <c r="AV5576" s="1"/>
      <c r="AW5576" s="1">
        <f t="shared" si="121"/>
        <v>0</v>
      </c>
    </row>
    <row r="5577" spans="1:49" x14ac:dyDescent="0.25">
      <c r="A5577" s="1" t="s">
        <v>3244</v>
      </c>
      <c r="B5577" s="1">
        <v>1012821</v>
      </c>
      <c r="C5577" s="1">
        <v>2017</v>
      </c>
      <c r="D5577" s="1" t="s">
        <v>3250</v>
      </c>
      <c r="E5577" s="1" t="s">
        <v>3251</v>
      </c>
      <c r="F5577" s="1" t="s">
        <v>3217</v>
      </c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 t="s">
        <v>3271</v>
      </c>
      <c r="AU5577" s="1">
        <v>916.7</v>
      </c>
      <c r="AV5577" s="1"/>
      <c r="AW5577" s="1">
        <f t="shared" si="121"/>
        <v>0</v>
      </c>
    </row>
    <row r="5578" spans="1:49" x14ac:dyDescent="0.25">
      <c r="A5578" s="1" t="s">
        <v>3244</v>
      </c>
      <c r="B5578" s="1">
        <v>1012821</v>
      </c>
      <c r="C5578" s="1">
        <v>2017</v>
      </c>
      <c r="D5578" s="1" t="s">
        <v>3250</v>
      </c>
      <c r="E5578" s="1" t="s">
        <v>3251</v>
      </c>
      <c r="F5578" s="1" t="s">
        <v>3217</v>
      </c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 t="s">
        <v>3283</v>
      </c>
      <c r="AU5578" s="1">
        <v>1473.5</v>
      </c>
      <c r="AV5578" s="1"/>
      <c r="AW5578" s="1">
        <f t="shared" si="121"/>
        <v>0</v>
      </c>
    </row>
    <row r="5579" spans="1:49" x14ac:dyDescent="0.25">
      <c r="A5579" s="1" t="s">
        <v>3244</v>
      </c>
      <c r="B5579" s="1">
        <v>1012821</v>
      </c>
      <c r="C5579" s="1">
        <v>2017</v>
      </c>
      <c r="D5579" s="1" t="s">
        <v>3250</v>
      </c>
      <c r="E5579" s="1" t="s">
        <v>3251</v>
      </c>
      <c r="F5579" s="1" t="s">
        <v>3217</v>
      </c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 t="s">
        <v>3270</v>
      </c>
      <c r="AU5579" s="1">
        <v>1660.6</v>
      </c>
      <c r="AV5579" s="1"/>
      <c r="AW5579" s="1">
        <f t="shared" si="121"/>
        <v>0</v>
      </c>
    </row>
    <row r="5580" spans="1:49" x14ac:dyDescent="0.25">
      <c r="A5580" s="1" t="s">
        <v>3245</v>
      </c>
      <c r="B5580" s="1">
        <v>1012829</v>
      </c>
      <c r="C5580" s="1">
        <v>2017</v>
      </c>
      <c r="D5580" s="1" t="s">
        <v>3250</v>
      </c>
      <c r="E5580" s="1" t="s">
        <v>3251</v>
      </c>
      <c r="F5580" s="1" t="s">
        <v>3217</v>
      </c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 t="s">
        <v>3277</v>
      </c>
      <c r="AU5580" s="1">
        <v>35.5</v>
      </c>
      <c r="AV5580" s="1"/>
      <c r="AW5580" s="1">
        <f t="shared" si="121"/>
        <v>0</v>
      </c>
    </row>
    <row r="5581" spans="1:49" x14ac:dyDescent="0.25">
      <c r="A5581" s="1" t="s">
        <v>3245</v>
      </c>
      <c r="B5581" s="1">
        <v>1012829</v>
      </c>
      <c r="C5581" s="1">
        <v>2017</v>
      </c>
      <c r="D5581" s="1" t="s">
        <v>3250</v>
      </c>
      <c r="E5581" s="1" t="s">
        <v>3251</v>
      </c>
      <c r="F5581" s="1" t="s">
        <v>3217</v>
      </c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 t="s">
        <v>3266</v>
      </c>
      <c r="AU5581" s="1">
        <v>68.03</v>
      </c>
      <c r="AV5581" s="1"/>
      <c r="AW5581" s="1">
        <f t="shared" si="121"/>
        <v>0</v>
      </c>
    </row>
    <row r="5582" spans="1:49" x14ac:dyDescent="0.25">
      <c r="A5582" s="1" t="s">
        <v>3245</v>
      </c>
      <c r="B5582" s="1">
        <v>1012829</v>
      </c>
      <c r="C5582" s="1">
        <v>2017</v>
      </c>
      <c r="D5582" s="1" t="s">
        <v>3250</v>
      </c>
      <c r="E5582" s="1" t="s">
        <v>3251</v>
      </c>
      <c r="F5582" s="1" t="s">
        <v>3217</v>
      </c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 t="s">
        <v>3258</v>
      </c>
      <c r="AU5582" s="1">
        <v>170.61</v>
      </c>
      <c r="AV5582" s="1"/>
      <c r="AW5582" s="1">
        <f t="shared" si="121"/>
        <v>0</v>
      </c>
    </row>
    <row r="5583" spans="1:49" x14ac:dyDescent="0.25">
      <c r="A5583" s="1" t="s">
        <v>3246</v>
      </c>
      <c r="B5583" s="1">
        <v>1013050</v>
      </c>
      <c r="C5583" s="1">
        <v>2017</v>
      </c>
      <c r="D5583" s="1" t="s">
        <v>3250</v>
      </c>
      <c r="E5583" s="1" t="s">
        <v>3251</v>
      </c>
      <c r="F5583" s="1" t="s">
        <v>3217</v>
      </c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 t="s">
        <v>3254</v>
      </c>
      <c r="AU5583" s="1">
        <v>2256</v>
      </c>
      <c r="AV5583" s="1"/>
      <c r="AW5583" s="1">
        <f t="shared" si="121"/>
        <v>0</v>
      </c>
    </row>
    <row r="5584" spans="1:49" x14ac:dyDescent="0.25">
      <c r="A5584" s="1" t="s">
        <v>3247</v>
      </c>
      <c r="B5584" s="1">
        <v>1013059</v>
      </c>
      <c r="C5584" s="1">
        <v>2017</v>
      </c>
      <c r="D5584" s="1" t="s">
        <v>3250</v>
      </c>
      <c r="E5584" s="1" t="s">
        <v>3251</v>
      </c>
      <c r="F5584" s="1" t="s">
        <v>3217</v>
      </c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 t="s">
        <v>3256</v>
      </c>
      <c r="AU5584" s="1">
        <v>33</v>
      </c>
      <c r="AV5584" s="1"/>
      <c r="AW5584" s="1">
        <f t="shared" si="121"/>
        <v>0</v>
      </c>
    </row>
    <row r="5585" spans="1:49" x14ac:dyDescent="0.25">
      <c r="A5585" s="1" t="s">
        <v>3248</v>
      </c>
      <c r="B5585" s="1">
        <v>1013062</v>
      </c>
      <c r="C5585" s="1">
        <v>2017</v>
      </c>
      <c r="D5585" s="1" t="s">
        <v>3250</v>
      </c>
      <c r="E5585" s="1" t="s">
        <v>3251</v>
      </c>
      <c r="F5585" s="1" t="s">
        <v>3217</v>
      </c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 t="s">
        <v>3259</v>
      </c>
      <c r="AU5585" s="1">
        <v>489</v>
      </c>
      <c r="AV5585" s="1"/>
      <c r="AW5585" s="1">
        <f t="shared" si="121"/>
        <v>0</v>
      </c>
    </row>
    <row r="5586" spans="1:49" x14ac:dyDescent="0.25">
      <c r="A5586" s="1" t="s">
        <v>3249</v>
      </c>
      <c r="B5586" s="1">
        <v>1013103</v>
      </c>
      <c r="C5586" s="1">
        <v>2017</v>
      </c>
      <c r="D5586" s="1" t="s">
        <v>3250</v>
      </c>
      <c r="E5586" s="1" t="s">
        <v>3251</v>
      </c>
      <c r="F5586" s="1" t="s">
        <v>3217</v>
      </c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 t="s">
        <v>3259</v>
      </c>
      <c r="AU5586" s="1">
        <v>200</v>
      </c>
      <c r="AV5586" s="1"/>
      <c r="AW5586" s="1">
        <f t="shared" si="121"/>
        <v>0</v>
      </c>
    </row>
    <row r="5587" spans="1:49" x14ac:dyDescent="0.25">
      <c r="A5587" s="1" t="s">
        <v>3293</v>
      </c>
      <c r="B5587" s="1">
        <v>1001727</v>
      </c>
      <c r="C5587" s="1">
        <v>2017</v>
      </c>
      <c r="D5587" s="1" t="s">
        <v>3294</v>
      </c>
      <c r="E5587" s="1" t="s">
        <v>3295</v>
      </c>
      <c r="F5587" s="1" t="s">
        <v>3296</v>
      </c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>
        <v>1456615</v>
      </c>
      <c r="Y5587" s="1">
        <v>1224430</v>
      </c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>
        <f t="shared" si="121"/>
        <v>0</v>
      </c>
    </row>
    <row r="5588" spans="1:49" x14ac:dyDescent="0.25">
      <c r="A5588" s="1" t="s">
        <v>3297</v>
      </c>
      <c r="B5588" s="1">
        <v>1001728</v>
      </c>
      <c r="C5588" s="1">
        <v>2017</v>
      </c>
      <c r="D5588" s="1" t="s">
        <v>3294</v>
      </c>
      <c r="E5588" s="1" t="s">
        <v>3295</v>
      </c>
      <c r="F5588" s="1" t="s">
        <v>3296</v>
      </c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>
        <v>7344037.6799999997</v>
      </c>
      <c r="Y5588" s="1">
        <v>10397062</v>
      </c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>
        <f t="shared" si="121"/>
        <v>0</v>
      </c>
    </row>
    <row r="5589" spans="1:49" x14ac:dyDescent="0.25">
      <c r="A5589" s="1" t="s">
        <v>3298</v>
      </c>
      <c r="B5589" s="1">
        <v>1001756</v>
      </c>
      <c r="C5589" s="1">
        <v>2017</v>
      </c>
      <c r="D5589" s="1" t="s">
        <v>3294</v>
      </c>
      <c r="E5589" s="1" t="s">
        <v>3295</v>
      </c>
      <c r="F5589" s="1" t="s">
        <v>3296</v>
      </c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>
        <v>240012</v>
      </c>
      <c r="Y5589" s="1">
        <v>276404</v>
      </c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>
        <f t="shared" si="121"/>
        <v>0</v>
      </c>
    </row>
    <row r="5590" spans="1:49" x14ac:dyDescent="0.25">
      <c r="A5590" s="1" t="s">
        <v>3299</v>
      </c>
      <c r="B5590" s="1">
        <v>1001761</v>
      </c>
      <c r="C5590" s="1">
        <v>2017</v>
      </c>
      <c r="D5590" s="1" t="s">
        <v>3294</v>
      </c>
      <c r="E5590" s="1" t="s">
        <v>3295</v>
      </c>
      <c r="F5590" s="1" t="s">
        <v>3296</v>
      </c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>
        <v>365169</v>
      </c>
      <c r="Y5590" s="1">
        <v>409527</v>
      </c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>
        <f t="shared" si="121"/>
        <v>0</v>
      </c>
    </row>
    <row r="5591" spans="1:49" x14ac:dyDescent="0.25">
      <c r="A5591" s="1" t="s">
        <v>3300</v>
      </c>
      <c r="B5591" s="1">
        <v>1001776</v>
      </c>
      <c r="C5591" s="1">
        <v>2017</v>
      </c>
      <c r="D5591" s="1" t="s">
        <v>3294</v>
      </c>
      <c r="E5591" s="1" t="s">
        <v>3295</v>
      </c>
      <c r="F5591" s="1" t="s">
        <v>3296</v>
      </c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>
        <v>7316427</v>
      </c>
      <c r="Y5591" s="1">
        <v>559074</v>
      </c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>
        <f t="shared" si="121"/>
        <v>0</v>
      </c>
    </row>
    <row r="5592" spans="1:49" x14ac:dyDescent="0.25">
      <c r="A5592" s="1" t="s">
        <v>3301</v>
      </c>
      <c r="B5592" s="1">
        <v>1001777</v>
      </c>
      <c r="C5592" s="1">
        <v>2017</v>
      </c>
      <c r="D5592" s="1" t="s">
        <v>3294</v>
      </c>
      <c r="E5592" s="1" t="s">
        <v>3295</v>
      </c>
      <c r="F5592" s="1" t="s">
        <v>3296</v>
      </c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>
        <v>1139488</v>
      </c>
      <c r="Y5592" s="1">
        <v>1301406</v>
      </c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>
        <f t="shared" si="121"/>
        <v>0</v>
      </c>
    </row>
    <row r="5593" spans="1:49" x14ac:dyDescent="0.25">
      <c r="A5593" s="1" t="s">
        <v>3302</v>
      </c>
      <c r="B5593" s="1">
        <v>1001778</v>
      </c>
      <c r="C5593" s="1">
        <v>2017</v>
      </c>
      <c r="D5593" s="1" t="s">
        <v>3294</v>
      </c>
      <c r="E5593" s="1" t="s">
        <v>3295</v>
      </c>
      <c r="F5593" s="1" t="s">
        <v>3296</v>
      </c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>
        <v>1292129</v>
      </c>
      <c r="Y5593" s="1">
        <v>452802</v>
      </c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>
        <f t="shared" si="121"/>
        <v>0</v>
      </c>
    </row>
    <row r="5594" spans="1:49" x14ac:dyDescent="0.25">
      <c r="A5594" s="1" t="s">
        <v>3303</v>
      </c>
      <c r="B5594" s="1">
        <v>1001779</v>
      </c>
      <c r="C5594" s="1">
        <v>2017</v>
      </c>
      <c r="D5594" s="1" t="s">
        <v>3294</v>
      </c>
      <c r="E5594" s="1" t="s">
        <v>3295</v>
      </c>
      <c r="F5594" s="1" t="s">
        <v>3296</v>
      </c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>
        <v>14976323</v>
      </c>
      <c r="Y5594" s="1">
        <v>15120159</v>
      </c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>
        <f t="shared" si="121"/>
        <v>0</v>
      </c>
    </row>
    <row r="5595" spans="1:49" x14ac:dyDescent="0.25">
      <c r="A5595" s="1" t="s">
        <v>3304</v>
      </c>
      <c r="B5595" s="1">
        <v>1001940</v>
      </c>
      <c r="C5595" s="1">
        <v>2017</v>
      </c>
      <c r="D5595" s="1" t="s">
        <v>3294</v>
      </c>
      <c r="E5595" s="1" t="s">
        <v>3295</v>
      </c>
      <c r="F5595" s="1" t="s">
        <v>3296</v>
      </c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>
        <v>201735</v>
      </c>
      <c r="Y5595" s="1">
        <v>391222</v>
      </c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>
        <f t="shared" si="121"/>
        <v>0</v>
      </c>
    </row>
    <row r="5596" spans="1:49" x14ac:dyDescent="0.25">
      <c r="A5596" s="1" t="s">
        <v>3305</v>
      </c>
      <c r="B5596" s="1">
        <v>1001942</v>
      </c>
      <c r="C5596" s="1">
        <v>2017</v>
      </c>
      <c r="D5596" s="1" t="s">
        <v>3294</v>
      </c>
      <c r="E5596" s="1" t="s">
        <v>3295</v>
      </c>
      <c r="F5596" s="1" t="s">
        <v>3296</v>
      </c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>
        <v>311095</v>
      </c>
      <c r="Y5596" s="1">
        <v>494293</v>
      </c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>
        <f t="shared" si="121"/>
        <v>0</v>
      </c>
    </row>
    <row r="5597" spans="1:49" x14ac:dyDescent="0.25">
      <c r="A5597" s="1" t="s">
        <v>3306</v>
      </c>
      <c r="B5597" s="1">
        <v>1001944</v>
      </c>
      <c r="C5597" s="1">
        <v>2017</v>
      </c>
      <c r="D5597" s="1" t="s">
        <v>3294</v>
      </c>
      <c r="E5597" s="1" t="s">
        <v>3295</v>
      </c>
      <c r="F5597" s="1" t="s">
        <v>3296</v>
      </c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>
        <v>214807</v>
      </c>
      <c r="Y5597" s="1">
        <v>317690</v>
      </c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>
        <f t="shared" si="121"/>
        <v>0</v>
      </c>
    </row>
    <row r="5598" spans="1:49" x14ac:dyDescent="0.25">
      <c r="A5598" s="1" t="s">
        <v>3307</v>
      </c>
      <c r="B5598" s="1">
        <v>1001948</v>
      </c>
      <c r="C5598" s="1">
        <v>2017</v>
      </c>
      <c r="D5598" s="1" t="s">
        <v>3294</v>
      </c>
      <c r="E5598" s="1" t="s">
        <v>3295</v>
      </c>
      <c r="F5598" s="1" t="s">
        <v>3296</v>
      </c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>
        <v>7024490</v>
      </c>
      <c r="Y5598" s="1">
        <v>537432</v>
      </c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>
        <f t="shared" si="121"/>
        <v>0</v>
      </c>
    </row>
    <row r="5599" spans="1:49" x14ac:dyDescent="0.25">
      <c r="A5599" s="1" t="s">
        <v>3308</v>
      </c>
      <c r="B5599" s="1">
        <v>1001954</v>
      </c>
      <c r="C5599" s="1">
        <v>2017</v>
      </c>
      <c r="D5599" s="1" t="s">
        <v>3294</v>
      </c>
      <c r="E5599" s="1" t="s">
        <v>3295</v>
      </c>
      <c r="F5599" s="1" t="s">
        <v>3296</v>
      </c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>
        <v>0</v>
      </c>
      <c r="Y5599" s="1">
        <v>0</v>
      </c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>
        <f t="shared" si="121"/>
        <v>0</v>
      </c>
    </row>
    <row r="5600" spans="1:49" x14ac:dyDescent="0.25">
      <c r="A5600" s="1" t="s">
        <v>3309</v>
      </c>
      <c r="B5600" s="1">
        <v>1002131</v>
      </c>
      <c r="C5600" s="1">
        <v>2017</v>
      </c>
      <c r="D5600" s="1" t="s">
        <v>3294</v>
      </c>
      <c r="E5600" s="1" t="s">
        <v>3295</v>
      </c>
      <c r="F5600" s="1" t="s">
        <v>3296</v>
      </c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>
        <v>2090393.8</v>
      </c>
      <c r="Y5600" s="1">
        <v>2073242.26</v>
      </c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>
        <f t="shared" si="121"/>
        <v>0</v>
      </c>
    </row>
    <row r="5601" spans="1:49" x14ac:dyDescent="0.25">
      <c r="A5601" s="1" t="s">
        <v>3310</v>
      </c>
      <c r="B5601" s="1">
        <v>1002139</v>
      </c>
      <c r="C5601" s="1">
        <v>2017</v>
      </c>
      <c r="D5601" s="1" t="s">
        <v>3294</v>
      </c>
      <c r="E5601" s="1" t="s">
        <v>3295</v>
      </c>
      <c r="F5601" s="1" t="s">
        <v>3296</v>
      </c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>
        <v>8941700</v>
      </c>
      <c r="Y5601" s="1">
        <v>9299634</v>
      </c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>
        <f t="shared" si="121"/>
        <v>0</v>
      </c>
    </row>
    <row r="5602" spans="1:49" x14ac:dyDescent="0.25">
      <c r="A5602" s="1" t="s">
        <v>3311</v>
      </c>
      <c r="B5602" s="1">
        <v>1002192</v>
      </c>
      <c r="C5602" s="1">
        <v>2017</v>
      </c>
      <c r="D5602" s="1" t="s">
        <v>3294</v>
      </c>
      <c r="E5602" s="1" t="s">
        <v>3295</v>
      </c>
      <c r="F5602" s="1" t="s">
        <v>3296</v>
      </c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>
        <v>2370239</v>
      </c>
      <c r="Y5602" s="1">
        <v>2134837</v>
      </c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>
        <f t="shared" si="121"/>
        <v>0</v>
      </c>
    </row>
    <row r="5603" spans="1:49" x14ac:dyDescent="0.25">
      <c r="A5603" s="1" t="s">
        <v>3312</v>
      </c>
      <c r="B5603" s="1">
        <v>1002344</v>
      </c>
      <c r="C5603" s="1">
        <v>2017</v>
      </c>
      <c r="D5603" s="1" t="s">
        <v>3294</v>
      </c>
      <c r="E5603" s="1" t="s">
        <v>3295</v>
      </c>
      <c r="F5603" s="1" t="s">
        <v>3296</v>
      </c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>
        <v>4130701</v>
      </c>
      <c r="Y5603" s="1">
        <v>0</v>
      </c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>
        <f t="shared" si="121"/>
        <v>0</v>
      </c>
    </row>
    <row r="5604" spans="1:49" x14ac:dyDescent="0.25">
      <c r="A5604" s="1" t="s">
        <v>3313</v>
      </c>
      <c r="B5604" s="1">
        <v>1002345</v>
      </c>
      <c r="C5604" s="1">
        <v>2017</v>
      </c>
      <c r="D5604" s="1" t="s">
        <v>3294</v>
      </c>
      <c r="E5604" s="1" t="s">
        <v>3295</v>
      </c>
      <c r="F5604" s="1" t="s">
        <v>3296</v>
      </c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>
        <v>6060390</v>
      </c>
      <c r="Y5604" s="1">
        <v>3390767</v>
      </c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>
        <f t="shared" si="121"/>
        <v>0</v>
      </c>
    </row>
    <row r="5605" spans="1:49" x14ac:dyDescent="0.25">
      <c r="A5605" s="1" t="s">
        <v>3314</v>
      </c>
      <c r="B5605" s="1">
        <v>1002506</v>
      </c>
      <c r="C5605" s="1">
        <v>2017</v>
      </c>
      <c r="D5605" s="1" t="s">
        <v>3294</v>
      </c>
      <c r="E5605" s="1" t="s">
        <v>3295</v>
      </c>
      <c r="F5605" s="1" t="s">
        <v>3296</v>
      </c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>
        <v>49958163.5</v>
      </c>
      <c r="Y5605" s="1">
        <v>19887599.82</v>
      </c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>
        <f t="shared" si="121"/>
        <v>0</v>
      </c>
    </row>
    <row r="5606" spans="1:49" x14ac:dyDescent="0.25">
      <c r="A5606" s="1" t="s">
        <v>3315</v>
      </c>
      <c r="B5606" s="1">
        <v>1002507</v>
      </c>
      <c r="C5606" s="1">
        <v>2017</v>
      </c>
      <c r="D5606" s="1" t="s">
        <v>3294</v>
      </c>
      <c r="E5606" s="1" t="s">
        <v>3295</v>
      </c>
      <c r="F5606" s="1" t="s">
        <v>3296</v>
      </c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>
        <v>4712234</v>
      </c>
      <c r="Y5606" s="1">
        <v>1738.01</v>
      </c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>
        <f t="shared" si="121"/>
        <v>0</v>
      </c>
    </row>
    <row r="5607" spans="1:49" x14ac:dyDescent="0.25">
      <c r="A5607" s="1" t="s">
        <v>3316</v>
      </c>
      <c r="B5607" s="1">
        <v>1002519</v>
      </c>
      <c r="C5607" s="1">
        <v>2017</v>
      </c>
      <c r="D5607" s="1" t="s">
        <v>3294</v>
      </c>
      <c r="E5607" s="1" t="s">
        <v>3295</v>
      </c>
      <c r="F5607" s="1" t="s">
        <v>3296</v>
      </c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>
        <v>4216707</v>
      </c>
      <c r="Y5607" s="1">
        <v>6040094</v>
      </c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>
        <f t="shared" si="121"/>
        <v>0</v>
      </c>
    </row>
    <row r="5608" spans="1:49" x14ac:dyDescent="0.25">
      <c r="A5608" s="1" t="s">
        <v>3317</v>
      </c>
      <c r="B5608" s="1">
        <v>1002522</v>
      </c>
      <c r="C5608" s="1">
        <v>2017</v>
      </c>
      <c r="D5608" s="1" t="s">
        <v>3294</v>
      </c>
      <c r="E5608" s="1" t="s">
        <v>3295</v>
      </c>
      <c r="F5608" s="1" t="s">
        <v>3296</v>
      </c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>
        <v>16363775.960000001</v>
      </c>
      <c r="Y5608" s="1">
        <v>4520824.4400000004</v>
      </c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>
        <f t="shared" si="121"/>
        <v>0</v>
      </c>
    </row>
    <row r="5609" spans="1:49" x14ac:dyDescent="0.25">
      <c r="A5609" s="1" t="s">
        <v>3318</v>
      </c>
      <c r="B5609" s="1">
        <v>1002568</v>
      </c>
      <c r="C5609" s="1">
        <v>2017</v>
      </c>
      <c r="D5609" s="1" t="s">
        <v>3294</v>
      </c>
      <c r="E5609" s="1" t="s">
        <v>3295</v>
      </c>
      <c r="F5609" s="1" t="s">
        <v>3296</v>
      </c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>
        <v>8199652.6200000001</v>
      </c>
      <c r="Y5609" s="1">
        <v>1333776.6599999999</v>
      </c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>
        <f t="shared" si="121"/>
        <v>0</v>
      </c>
    </row>
    <row r="5610" spans="1:49" x14ac:dyDescent="0.25">
      <c r="A5610" s="1" t="s">
        <v>3319</v>
      </c>
      <c r="B5610" s="1">
        <v>1002569</v>
      </c>
      <c r="C5610" s="1">
        <v>2017</v>
      </c>
      <c r="D5610" s="1" t="s">
        <v>3294</v>
      </c>
      <c r="E5610" s="1" t="s">
        <v>3295</v>
      </c>
      <c r="F5610" s="1" t="s">
        <v>3296</v>
      </c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>
        <v>35668802.920000002</v>
      </c>
      <c r="Y5610" s="1">
        <v>25505303.170000002</v>
      </c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>
        <f t="shared" si="121"/>
        <v>0</v>
      </c>
    </row>
    <row r="5611" spans="1:49" x14ac:dyDescent="0.25">
      <c r="A5611" s="1" t="s">
        <v>3320</v>
      </c>
      <c r="B5611" s="1">
        <v>1002651</v>
      </c>
      <c r="C5611" s="1">
        <v>2017</v>
      </c>
      <c r="D5611" s="1" t="s">
        <v>3294</v>
      </c>
      <c r="E5611" s="1" t="s">
        <v>3295</v>
      </c>
      <c r="F5611" s="1" t="s">
        <v>3296</v>
      </c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>
        <v>8186524</v>
      </c>
      <c r="Y5611" s="1">
        <v>5436900</v>
      </c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>
        <f t="shared" si="121"/>
        <v>0</v>
      </c>
    </row>
    <row r="5612" spans="1:49" x14ac:dyDescent="0.25">
      <c r="A5612" s="1" t="s">
        <v>3321</v>
      </c>
      <c r="B5612" s="1">
        <v>1002675</v>
      </c>
      <c r="C5612" s="1">
        <v>2017</v>
      </c>
      <c r="D5612" s="1" t="s">
        <v>3294</v>
      </c>
      <c r="E5612" s="1" t="s">
        <v>3295</v>
      </c>
      <c r="F5612" s="1" t="s">
        <v>3296</v>
      </c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>
        <v>7647370</v>
      </c>
      <c r="Y5612" s="1">
        <v>61338.53</v>
      </c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>
        <f t="shared" si="121"/>
        <v>0</v>
      </c>
    </row>
    <row r="5613" spans="1:49" x14ac:dyDescent="0.25">
      <c r="A5613" s="1" t="s">
        <v>3322</v>
      </c>
      <c r="B5613" s="1">
        <v>1002679</v>
      </c>
      <c r="C5613" s="1">
        <v>2017</v>
      </c>
      <c r="D5613" s="1" t="s">
        <v>3294</v>
      </c>
      <c r="E5613" s="1" t="s">
        <v>3295</v>
      </c>
      <c r="F5613" s="1" t="s">
        <v>3296</v>
      </c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>
        <v>31929843.399999999</v>
      </c>
      <c r="Y5613" s="1">
        <v>26084923.670000002</v>
      </c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>
        <f t="shared" si="121"/>
        <v>0</v>
      </c>
    </row>
    <row r="5614" spans="1:49" x14ac:dyDescent="0.25">
      <c r="A5614" s="1" t="s">
        <v>3323</v>
      </c>
      <c r="B5614" s="1">
        <v>1002685</v>
      </c>
      <c r="C5614" s="1">
        <v>2017</v>
      </c>
      <c r="D5614" s="1" t="s">
        <v>3294</v>
      </c>
      <c r="E5614" s="1" t="s">
        <v>3295</v>
      </c>
      <c r="F5614" s="1" t="s">
        <v>3296</v>
      </c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>
        <v>43011288.630000003</v>
      </c>
      <c r="Y5614" s="1">
        <v>22502286.850000001</v>
      </c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>
        <f t="shared" si="121"/>
        <v>0</v>
      </c>
    </row>
    <row r="5615" spans="1:49" x14ac:dyDescent="0.25">
      <c r="A5615" s="1" t="s">
        <v>3324</v>
      </c>
      <c r="B5615" s="1">
        <v>1002764</v>
      </c>
      <c r="C5615" s="1">
        <v>2017</v>
      </c>
      <c r="D5615" s="1" t="s">
        <v>3294</v>
      </c>
      <c r="E5615" s="1" t="s">
        <v>3295</v>
      </c>
      <c r="F5615" s="1" t="s">
        <v>3296</v>
      </c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>
        <v>1227075</v>
      </c>
      <c r="Y5615" s="1">
        <v>2102444</v>
      </c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>
        <f t="shared" si="121"/>
        <v>0</v>
      </c>
    </row>
    <row r="5616" spans="1:49" x14ac:dyDescent="0.25">
      <c r="A5616" s="1" t="s">
        <v>3325</v>
      </c>
      <c r="B5616" s="1">
        <v>1002858</v>
      </c>
      <c r="C5616" s="1">
        <v>2017</v>
      </c>
      <c r="D5616" s="1" t="s">
        <v>3294</v>
      </c>
      <c r="E5616" s="1" t="s">
        <v>3295</v>
      </c>
      <c r="F5616" s="1" t="s">
        <v>3296</v>
      </c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>
        <v>7424717</v>
      </c>
      <c r="Y5616" s="1">
        <v>1082038</v>
      </c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>
        <f t="shared" si="121"/>
        <v>0</v>
      </c>
    </row>
    <row r="5617" spans="1:49" x14ac:dyDescent="0.25">
      <c r="A5617" s="1" t="s">
        <v>3326</v>
      </c>
      <c r="B5617" s="1">
        <v>1002934</v>
      </c>
      <c r="C5617" s="1">
        <v>2017</v>
      </c>
      <c r="D5617" s="1" t="s">
        <v>3294</v>
      </c>
      <c r="E5617" s="1" t="s">
        <v>3295</v>
      </c>
      <c r="F5617" s="1" t="s">
        <v>3296</v>
      </c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>
        <v>0</v>
      </c>
      <c r="Y5617" s="1">
        <v>0</v>
      </c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>
        <f t="shared" si="121"/>
        <v>0</v>
      </c>
    </row>
    <row r="5618" spans="1:49" x14ac:dyDescent="0.25">
      <c r="A5618" s="1" t="s">
        <v>3327</v>
      </c>
      <c r="B5618" s="1">
        <v>1002974</v>
      </c>
      <c r="C5618" s="1">
        <v>2017</v>
      </c>
      <c r="D5618" s="1" t="s">
        <v>3294</v>
      </c>
      <c r="E5618" s="1" t="s">
        <v>3295</v>
      </c>
      <c r="F5618" s="1" t="s">
        <v>3296</v>
      </c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>
        <v>0</v>
      </c>
      <c r="Y5618" s="1">
        <v>0</v>
      </c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>
        <f t="shared" si="121"/>
        <v>0</v>
      </c>
    </row>
    <row r="5619" spans="1:49" x14ac:dyDescent="0.25">
      <c r="A5619" s="1" t="s">
        <v>3328</v>
      </c>
      <c r="B5619" s="1">
        <v>1003174</v>
      </c>
      <c r="C5619" s="1">
        <v>2017</v>
      </c>
      <c r="D5619" s="1" t="s">
        <v>3294</v>
      </c>
      <c r="E5619" s="1" t="s">
        <v>3295</v>
      </c>
      <c r="F5619" s="1" t="s">
        <v>3296</v>
      </c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>
        <v>1151574</v>
      </c>
      <c r="Y5619" s="1">
        <v>670001</v>
      </c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>
        <f t="shared" si="121"/>
        <v>0</v>
      </c>
    </row>
    <row r="5620" spans="1:49" x14ac:dyDescent="0.25">
      <c r="A5620" s="1" t="s">
        <v>3329</v>
      </c>
      <c r="B5620" s="1">
        <v>1003177</v>
      </c>
      <c r="C5620" s="1">
        <v>2017</v>
      </c>
      <c r="D5620" s="1" t="s">
        <v>3294</v>
      </c>
      <c r="E5620" s="1" t="s">
        <v>3295</v>
      </c>
      <c r="F5620" s="1" t="s">
        <v>3296</v>
      </c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>
        <v>423618</v>
      </c>
      <c r="Y5620" s="1">
        <v>4850</v>
      </c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>
        <f t="shared" si="121"/>
        <v>0</v>
      </c>
    </row>
    <row r="5621" spans="1:49" x14ac:dyDescent="0.25">
      <c r="A5621" s="1" t="s">
        <v>3330</v>
      </c>
      <c r="B5621" s="1">
        <v>1003267</v>
      </c>
      <c r="C5621" s="1">
        <v>2017</v>
      </c>
      <c r="D5621" s="1" t="s">
        <v>3294</v>
      </c>
      <c r="E5621" s="1" t="s">
        <v>3295</v>
      </c>
      <c r="F5621" s="1" t="s">
        <v>3296</v>
      </c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>
        <v>459158</v>
      </c>
      <c r="Y5621" s="1">
        <v>2056466</v>
      </c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>
        <f t="shared" si="121"/>
        <v>0</v>
      </c>
    </row>
    <row r="5622" spans="1:49" x14ac:dyDescent="0.25">
      <c r="A5622" s="1" t="s">
        <v>3331</v>
      </c>
      <c r="B5622" s="1">
        <v>1003345</v>
      </c>
      <c r="C5622" s="1">
        <v>2017</v>
      </c>
      <c r="D5622" s="1" t="s">
        <v>3294</v>
      </c>
      <c r="E5622" s="1" t="s">
        <v>3295</v>
      </c>
      <c r="F5622" s="1" t="s">
        <v>3296</v>
      </c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>
        <v>2256546</v>
      </c>
      <c r="Y5622" s="1">
        <v>2293039</v>
      </c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>
        <f t="shared" si="121"/>
        <v>0</v>
      </c>
    </row>
    <row r="5623" spans="1:49" x14ac:dyDescent="0.25">
      <c r="A5623" s="1" t="s">
        <v>3332</v>
      </c>
      <c r="B5623" s="1">
        <v>1003545</v>
      </c>
      <c r="C5623" s="1">
        <v>2017</v>
      </c>
      <c r="D5623" s="1" t="s">
        <v>3294</v>
      </c>
      <c r="E5623" s="1" t="s">
        <v>3295</v>
      </c>
      <c r="F5623" s="1" t="s">
        <v>3296</v>
      </c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>
        <v>4686918</v>
      </c>
      <c r="Y5623" s="1">
        <v>6419489</v>
      </c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>
        <f t="shared" si="121"/>
        <v>0</v>
      </c>
    </row>
    <row r="5624" spans="1:49" x14ac:dyDescent="0.25">
      <c r="A5624" s="1" t="s">
        <v>3333</v>
      </c>
      <c r="B5624" s="1">
        <v>1003552</v>
      </c>
      <c r="C5624" s="1">
        <v>2017</v>
      </c>
      <c r="D5624" s="1" t="s">
        <v>3294</v>
      </c>
      <c r="E5624" s="1" t="s">
        <v>3295</v>
      </c>
      <c r="F5624" s="1" t="s">
        <v>3296</v>
      </c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>
        <v>1995816</v>
      </c>
      <c r="Y5624" s="1">
        <v>5632398</v>
      </c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>
        <f t="shared" si="121"/>
        <v>0</v>
      </c>
    </row>
    <row r="5625" spans="1:49" x14ac:dyDescent="0.25">
      <c r="A5625" s="1" t="s">
        <v>3334</v>
      </c>
      <c r="B5625" s="1">
        <v>1003555</v>
      </c>
      <c r="C5625" s="1">
        <v>2017</v>
      </c>
      <c r="D5625" s="1" t="s">
        <v>3294</v>
      </c>
      <c r="E5625" s="1" t="s">
        <v>3295</v>
      </c>
      <c r="F5625" s="1" t="s">
        <v>3296</v>
      </c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>
        <v>40711942</v>
      </c>
      <c r="Y5625" s="1">
        <v>49684985</v>
      </c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>
        <f t="shared" si="121"/>
        <v>0</v>
      </c>
    </row>
    <row r="5626" spans="1:49" x14ac:dyDescent="0.25">
      <c r="A5626" s="1" t="s">
        <v>3335</v>
      </c>
      <c r="B5626" s="1">
        <v>1003559</v>
      </c>
      <c r="C5626" s="1">
        <v>2017</v>
      </c>
      <c r="D5626" s="1" t="s">
        <v>3294</v>
      </c>
      <c r="E5626" s="1" t="s">
        <v>3295</v>
      </c>
      <c r="F5626" s="1" t="s">
        <v>3296</v>
      </c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>
        <v>20740624</v>
      </c>
      <c r="Y5626" s="1">
        <v>14194746.619999999</v>
      </c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>
        <f t="shared" si="121"/>
        <v>0</v>
      </c>
    </row>
    <row r="5627" spans="1:49" x14ac:dyDescent="0.25">
      <c r="A5627" s="1" t="s">
        <v>3336</v>
      </c>
      <c r="B5627" s="1">
        <v>1003578</v>
      </c>
      <c r="C5627" s="1">
        <v>2017</v>
      </c>
      <c r="D5627" s="1" t="s">
        <v>3294</v>
      </c>
      <c r="E5627" s="1" t="s">
        <v>3295</v>
      </c>
      <c r="F5627" s="1" t="s">
        <v>3296</v>
      </c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>
        <v>409978.79</v>
      </c>
      <c r="Y5627" s="1">
        <v>503242</v>
      </c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>
        <f t="shared" si="121"/>
        <v>0</v>
      </c>
    </row>
    <row r="5628" spans="1:49" x14ac:dyDescent="0.25">
      <c r="A5628" s="1" t="s">
        <v>3337</v>
      </c>
      <c r="B5628" s="1">
        <v>1003656</v>
      </c>
      <c r="C5628" s="1">
        <v>2017</v>
      </c>
      <c r="D5628" s="1" t="s">
        <v>3294</v>
      </c>
      <c r="E5628" s="1" t="s">
        <v>3295</v>
      </c>
      <c r="F5628" s="1" t="s">
        <v>3296</v>
      </c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>
        <v>2117989</v>
      </c>
      <c r="Y5628" s="1">
        <v>2333414</v>
      </c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>
        <f t="shared" si="121"/>
        <v>0</v>
      </c>
    </row>
    <row r="5629" spans="1:49" x14ac:dyDescent="0.25">
      <c r="A5629" s="1" t="s">
        <v>3338</v>
      </c>
      <c r="B5629" s="1">
        <v>1003677</v>
      </c>
      <c r="C5629" s="1">
        <v>2017</v>
      </c>
      <c r="D5629" s="1" t="s">
        <v>3294</v>
      </c>
      <c r="E5629" s="1" t="s">
        <v>3295</v>
      </c>
      <c r="F5629" s="1" t="s">
        <v>3296</v>
      </c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>
        <v>1194710</v>
      </c>
      <c r="Y5629" s="1">
        <v>998443</v>
      </c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>
        <f t="shared" si="121"/>
        <v>0</v>
      </c>
    </row>
    <row r="5630" spans="1:49" x14ac:dyDescent="0.25">
      <c r="A5630" s="1" t="s">
        <v>3339</v>
      </c>
      <c r="B5630" s="1">
        <v>1003717</v>
      </c>
      <c r="C5630" s="1">
        <v>2017</v>
      </c>
      <c r="D5630" s="1" t="s">
        <v>3294</v>
      </c>
      <c r="E5630" s="1" t="s">
        <v>3295</v>
      </c>
      <c r="F5630" s="1" t="s">
        <v>3296</v>
      </c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>
        <v>6814839.1200000001</v>
      </c>
      <c r="Y5630" s="1">
        <v>4926326.99</v>
      </c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>
        <f t="shared" si="121"/>
        <v>0</v>
      </c>
    </row>
    <row r="5631" spans="1:49" x14ac:dyDescent="0.25">
      <c r="A5631" s="1" t="s">
        <v>3340</v>
      </c>
      <c r="B5631" s="1">
        <v>1003721</v>
      </c>
      <c r="C5631" s="1">
        <v>2017</v>
      </c>
      <c r="D5631" s="1" t="s">
        <v>3294</v>
      </c>
      <c r="E5631" s="1" t="s">
        <v>3295</v>
      </c>
      <c r="F5631" s="1" t="s">
        <v>3296</v>
      </c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>
        <v>21128210</v>
      </c>
      <c r="Y5631" s="1">
        <v>282745</v>
      </c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>
        <f t="shared" si="121"/>
        <v>0</v>
      </c>
    </row>
    <row r="5632" spans="1:49" x14ac:dyDescent="0.25">
      <c r="A5632" s="1" t="s">
        <v>3341</v>
      </c>
      <c r="B5632" s="1">
        <v>1003774</v>
      </c>
      <c r="C5632" s="1">
        <v>2017</v>
      </c>
      <c r="D5632" s="1" t="s">
        <v>3294</v>
      </c>
      <c r="E5632" s="1" t="s">
        <v>3295</v>
      </c>
      <c r="F5632" s="1" t="s">
        <v>3296</v>
      </c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>
        <v>4915081</v>
      </c>
      <c r="Y5632" s="1">
        <v>21796535.539999999</v>
      </c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>
        <f t="shared" si="121"/>
        <v>0</v>
      </c>
    </row>
    <row r="5633" spans="1:49" x14ac:dyDescent="0.25">
      <c r="A5633" s="1" t="s">
        <v>3342</v>
      </c>
      <c r="B5633" s="1">
        <v>1004233</v>
      </c>
      <c r="C5633" s="1">
        <v>2017</v>
      </c>
      <c r="D5633" s="1" t="s">
        <v>3294</v>
      </c>
      <c r="E5633" s="1" t="s">
        <v>3295</v>
      </c>
      <c r="F5633" s="1" t="s">
        <v>3296</v>
      </c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>
        <v>23090483</v>
      </c>
      <c r="Y5633" s="1">
        <v>35842107</v>
      </c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>
        <f t="shared" si="121"/>
        <v>0</v>
      </c>
    </row>
    <row r="5634" spans="1:49" x14ac:dyDescent="0.25">
      <c r="A5634" s="1" t="s">
        <v>3343</v>
      </c>
      <c r="B5634" s="1">
        <v>1004258</v>
      </c>
      <c r="C5634" s="1">
        <v>2017</v>
      </c>
      <c r="D5634" s="1" t="s">
        <v>3294</v>
      </c>
      <c r="E5634" s="1" t="s">
        <v>3295</v>
      </c>
      <c r="F5634" s="1" t="s">
        <v>3296</v>
      </c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>
        <v>9473000</v>
      </c>
      <c r="Y5634" s="1">
        <v>23663728</v>
      </c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>
        <f t="shared" si="121"/>
        <v>0</v>
      </c>
    </row>
    <row r="5635" spans="1:49" x14ac:dyDescent="0.25">
      <c r="A5635" s="1" t="s">
        <v>3344</v>
      </c>
      <c r="B5635" s="1">
        <v>1004394</v>
      </c>
      <c r="C5635" s="1">
        <v>2017</v>
      </c>
      <c r="D5635" s="1" t="s">
        <v>3294</v>
      </c>
      <c r="E5635" s="1" t="s">
        <v>3295</v>
      </c>
      <c r="F5635" s="1" t="s">
        <v>3296</v>
      </c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>
        <v>928184</v>
      </c>
      <c r="Y5635" s="1">
        <v>709798</v>
      </c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>
        <f t="shared" ref="AW5635:AW5698" si="122">+Q5635+U5635</f>
        <v>0</v>
      </c>
    </row>
    <row r="5636" spans="1:49" x14ac:dyDescent="0.25">
      <c r="A5636" s="1" t="s">
        <v>3345</v>
      </c>
      <c r="B5636" s="1">
        <v>1004613</v>
      </c>
      <c r="C5636" s="1">
        <v>2017</v>
      </c>
      <c r="D5636" s="1" t="s">
        <v>3294</v>
      </c>
      <c r="E5636" s="1" t="s">
        <v>3295</v>
      </c>
      <c r="F5636" s="1" t="s">
        <v>3296</v>
      </c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>
        <v>421862</v>
      </c>
      <c r="Y5636" s="1">
        <v>1711851</v>
      </c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>
        <f t="shared" si="122"/>
        <v>0</v>
      </c>
    </row>
    <row r="5637" spans="1:49" x14ac:dyDescent="0.25">
      <c r="A5637" s="1" t="s">
        <v>3346</v>
      </c>
      <c r="B5637" s="1">
        <v>1004813</v>
      </c>
      <c r="C5637" s="1">
        <v>2017</v>
      </c>
      <c r="D5637" s="1" t="s">
        <v>3294</v>
      </c>
      <c r="E5637" s="1" t="s">
        <v>3295</v>
      </c>
      <c r="F5637" s="1" t="s">
        <v>3296</v>
      </c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>
        <v>405999</v>
      </c>
      <c r="Y5637" s="1">
        <v>633874</v>
      </c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>
        <f t="shared" si="122"/>
        <v>0</v>
      </c>
    </row>
    <row r="5638" spans="1:49" x14ac:dyDescent="0.25">
      <c r="A5638" s="1" t="s">
        <v>3347</v>
      </c>
      <c r="B5638" s="1">
        <v>1005410</v>
      </c>
      <c r="C5638" s="1">
        <v>2017</v>
      </c>
      <c r="D5638" s="1" t="s">
        <v>3294</v>
      </c>
      <c r="E5638" s="1" t="s">
        <v>3295</v>
      </c>
      <c r="F5638" s="1" t="s">
        <v>3296</v>
      </c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>
        <v>60151</v>
      </c>
      <c r="Y5638" s="1">
        <v>205200</v>
      </c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>
        <f t="shared" si="122"/>
        <v>0</v>
      </c>
    </row>
    <row r="5639" spans="1:49" x14ac:dyDescent="0.25">
      <c r="A5639" s="1" t="s">
        <v>3348</v>
      </c>
      <c r="B5639" s="1">
        <v>1005736</v>
      </c>
      <c r="C5639" s="1">
        <v>2017</v>
      </c>
      <c r="D5639" s="1" t="s">
        <v>3294</v>
      </c>
      <c r="E5639" s="1" t="s">
        <v>3295</v>
      </c>
      <c r="F5639" s="1" t="s">
        <v>3296</v>
      </c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>
        <v>7098747</v>
      </c>
      <c r="Y5639" s="1">
        <v>0</v>
      </c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>
        <f t="shared" si="122"/>
        <v>0</v>
      </c>
    </row>
    <row r="5640" spans="1:49" x14ac:dyDescent="0.25">
      <c r="A5640" s="1" t="s">
        <v>3349</v>
      </c>
      <c r="B5640" s="1">
        <v>1006029</v>
      </c>
      <c r="C5640" s="1">
        <v>2017</v>
      </c>
      <c r="D5640" s="1" t="s">
        <v>3294</v>
      </c>
      <c r="E5640" s="1" t="s">
        <v>3295</v>
      </c>
      <c r="F5640" s="1" t="s">
        <v>3296</v>
      </c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>
        <v>23000</v>
      </c>
      <c r="Y5640" s="1">
        <v>103499</v>
      </c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>
        <f t="shared" si="122"/>
        <v>0</v>
      </c>
    </row>
    <row r="5641" spans="1:49" x14ac:dyDescent="0.25">
      <c r="A5641" s="1" t="s">
        <v>3350</v>
      </c>
      <c r="B5641" s="1">
        <v>1006074</v>
      </c>
      <c r="C5641" s="1">
        <v>2017</v>
      </c>
      <c r="D5641" s="1" t="s">
        <v>3294</v>
      </c>
      <c r="E5641" s="1" t="s">
        <v>3295</v>
      </c>
      <c r="F5641" s="1" t="s">
        <v>3296</v>
      </c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>
        <v>15990934</v>
      </c>
      <c r="Y5641" s="1">
        <v>32057701</v>
      </c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>
        <f t="shared" si="122"/>
        <v>0</v>
      </c>
    </row>
    <row r="5642" spans="1:49" x14ac:dyDescent="0.25">
      <c r="A5642" s="1" t="s">
        <v>3351</v>
      </c>
      <c r="B5642" s="1">
        <v>1006244</v>
      </c>
      <c r="C5642" s="1">
        <v>2017</v>
      </c>
      <c r="D5642" s="1" t="s">
        <v>3294</v>
      </c>
      <c r="E5642" s="1" t="s">
        <v>3295</v>
      </c>
      <c r="F5642" s="1" t="s">
        <v>3296</v>
      </c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>
        <v>0</v>
      </c>
      <c r="Y5642" s="1">
        <v>0</v>
      </c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>
        <f t="shared" si="122"/>
        <v>0</v>
      </c>
    </row>
    <row r="5643" spans="1:49" x14ac:dyDescent="0.25">
      <c r="A5643" s="1" t="s">
        <v>3352</v>
      </c>
      <c r="B5643" s="1">
        <v>1006431</v>
      </c>
      <c r="C5643" s="1">
        <v>2017</v>
      </c>
      <c r="D5643" s="1" t="s">
        <v>3294</v>
      </c>
      <c r="E5643" s="1" t="s">
        <v>3295</v>
      </c>
      <c r="F5643" s="1" t="s">
        <v>3296</v>
      </c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>
        <v>300371</v>
      </c>
      <c r="Y5643" s="1">
        <v>646454</v>
      </c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>
        <f t="shared" si="122"/>
        <v>0</v>
      </c>
    </row>
    <row r="5644" spans="1:49" x14ac:dyDescent="0.25">
      <c r="A5644" s="1" t="s">
        <v>3353</v>
      </c>
      <c r="B5644" s="1">
        <v>1006472</v>
      </c>
      <c r="C5644" s="1">
        <v>2017</v>
      </c>
      <c r="D5644" s="1" t="s">
        <v>3294</v>
      </c>
      <c r="E5644" s="1" t="s">
        <v>3295</v>
      </c>
      <c r="F5644" s="1" t="s">
        <v>3296</v>
      </c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>
        <v>5835607</v>
      </c>
      <c r="Y5644" s="1">
        <v>3998463</v>
      </c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>
        <f t="shared" si="122"/>
        <v>0</v>
      </c>
    </row>
    <row r="5645" spans="1:49" x14ac:dyDescent="0.25">
      <c r="A5645" s="1" t="s">
        <v>3354</v>
      </c>
      <c r="B5645" s="1">
        <v>1006956</v>
      </c>
      <c r="C5645" s="1">
        <v>2017</v>
      </c>
      <c r="D5645" s="1" t="s">
        <v>3294</v>
      </c>
      <c r="E5645" s="1" t="s">
        <v>3295</v>
      </c>
      <c r="F5645" s="1" t="s">
        <v>3296</v>
      </c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>
        <v>1294782</v>
      </c>
      <c r="Y5645" s="1">
        <v>722094</v>
      </c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>
        <f t="shared" si="122"/>
        <v>0</v>
      </c>
    </row>
    <row r="5646" spans="1:49" x14ac:dyDescent="0.25">
      <c r="A5646" s="1" t="s">
        <v>3355</v>
      </c>
      <c r="B5646" s="1">
        <v>1007288</v>
      </c>
      <c r="C5646" s="1">
        <v>2017</v>
      </c>
      <c r="D5646" s="1" t="s">
        <v>3294</v>
      </c>
      <c r="E5646" s="1" t="s">
        <v>3295</v>
      </c>
      <c r="F5646" s="1" t="s">
        <v>3296</v>
      </c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>
        <v>1957000</v>
      </c>
      <c r="Y5646" s="1">
        <v>2369817</v>
      </c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>
        <f t="shared" si="122"/>
        <v>0</v>
      </c>
    </row>
    <row r="5647" spans="1:49" x14ac:dyDescent="0.25">
      <c r="A5647" s="1" t="s">
        <v>3356</v>
      </c>
      <c r="B5647" s="1">
        <v>1007321</v>
      </c>
      <c r="C5647" s="1">
        <v>2017</v>
      </c>
      <c r="D5647" s="1" t="s">
        <v>3294</v>
      </c>
      <c r="E5647" s="1" t="s">
        <v>3295</v>
      </c>
      <c r="F5647" s="1" t="s">
        <v>3296</v>
      </c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>
        <v>5423.6030000000001</v>
      </c>
      <c r="Y5647" s="1">
        <v>131372</v>
      </c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>
        <f t="shared" si="122"/>
        <v>0</v>
      </c>
    </row>
    <row r="5648" spans="1:49" x14ac:dyDescent="0.25">
      <c r="A5648" s="1" t="s">
        <v>3357</v>
      </c>
      <c r="B5648" s="1">
        <v>1007462</v>
      </c>
      <c r="C5648" s="1">
        <v>2017</v>
      </c>
      <c r="D5648" s="1" t="s">
        <v>3294</v>
      </c>
      <c r="E5648" s="1" t="s">
        <v>3295</v>
      </c>
      <c r="F5648" s="1" t="s">
        <v>3296</v>
      </c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>
        <v>12012236</v>
      </c>
      <c r="Y5648" s="1">
        <v>1027415</v>
      </c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>
        <f t="shared" si="122"/>
        <v>0</v>
      </c>
    </row>
    <row r="5649" spans="1:49" x14ac:dyDescent="0.25">
      <c r="A5649" s="1" t="s">
        <v>3358</v>
      </c>
      <c r="B5649" s="1">
        <v>1007560</v>
      </c>
      <c r="C5649" s="1">
        <v>2017</v>
      </c>
      <c r="D5649" s="1" t="s">
        <v>3294</v>
      </c>
      <c r="E5649" s="1" t="s">
        <v>3295</v>
      </c>
      <c r="F5649" s="1" t="s">
        <v>3296</v>
      </c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>
        <v>72679</v>
      </c>
      <c r="Y5649" s="1">
        <v>247161</v>
      </c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>
        <f t="shared" si="122"/>
        <v>0</v>
      </c>
    </row>
    <row r="5650" spans="1:49" x14ac:dyDescent="0.25">
      <c r="A5650" s="1" t="s">
        <v>3359</v>
      </c>
      <c r="B5650" s="1">
        <v>1008119</v>
      </c>
      <c r="C5650" s="1">
        <v>2017</v>
      </c>
      <c r="D5650" s="1" t="s">
        <v>3294</v>
      </c>
      <c r="E5650" s="1" t="s">
        <v>3295</v>
      </c>
      <c r="F5650" s="1" t="s">
        <v>3296</v>
      </c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>
        <v>192672</v>
      </c>
      <c r="Y5650" s="1">
        <v>264374</v>
      </c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>
        <f t="shared" si="122"/>
        <v>0</v>
      </c>
    </row>
    <row r="5651" spans="1:49" x14ac:dyDescent="0.25">
      <c r="A5651" s="1" t="s">
        <v>3360</v>
      </c>
      <c r="B5651" s="1">
        <v>1008126</v>
      </c>
      <c r="C5651" s="1">
        <v>2017</v>
      </c>
      <c r="D5651" s="1" t="s">
        <v>3294</v>
      </c>
      <c r="E5651" s="1" t="s">
        <v>3295</v>
      </c>
      <c r="F5651" s="1" t="s">
        <v>3296</v>
      </c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>
        <v>2386293</v>
      </c>
      <c r="Y5651" s="1">
        <v>235342</v>
      </c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>
        <f t="shared" si="122"/>
        <v>0</v>
      </c>
    </row>
    <row r="5652" spans="1:49" x14ac:dyDescent="0.25">
      <c r="A5652" s="1" t="s">
        <v>3361</v>
      </c>
      <c r="B5652" s="1">
        <v>1008277</v>
      </c>
      <c r="C5652" s="1">
        <v>2017</v>
      </c>
      <c r="D5652" s="1" t="s">
        <v>3294</v>
      </c>
      <c r="E5652" s="1" t="s">
        <v>3295</v>
      </c>
      <c r="F5652" s="1" t="s">
        <v>3296</v>
      </c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>
        <v>429100</v>
      </c>
      <c r="Y5652" s="1">
        <v>158280</v>
      </c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>
        <f t="shared" si="122"/>
        <v>0</v>
      </c>
    </row>
    <row r="5653" spans="1:49" x14ac:dyDescent="0.25">
      <c r="A5653" s="1" t="s">
        <v>3362</v>
      </c>
      <c r="B5653" s="1">
        <v>1008278</v>
      </c>
      <c r="C5653" s="1">
        <v>2017</v>
      </c>
      <c r="D5653" s="1" t="s">
        <v>3294</v>
      </c>
      <c r="E5653" s="1" t="s">
        <v>3295</v>
      </c>
      <c r="F5653" s="1" t="s">
        <v>3296</v>
      </c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>
        <v>378277</v>
      </c>
      <c r="Y5653" s="1">
        <v>592248</v>
      </c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>
        <f t="shared" si="122"/>
        <v>0</v>
      </c>
    </row>
    <row r="5654" spans="1:49" x14ac:dyDescent="0.25">
      <c r="A5654" s="1" t="s">
        <v>3363</v>
      </c>
      <c r="B5654" s="1">
        <v>1008279</v>
      </c>
      <c r="C5654" s="1">
        <v>2017</v>
      </c>
      <c r="D5654" s="1" t="s">
        <v>3294</v>
      </c>
      <c r="E5654" s="1" t="s">
        <v>3295</v>
      </c>
      <c r="F5654" s="1" t="s">
        <v>3296</v>
      </c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>
        <v>175000</v>
      </c>
      <c r="Y5654" s="1">
        <v>1300000</v>
      </c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>
        <f t="shared" si="122"/>
        <v>0</v>
      </c>
    </row>
    <row r="5655" spans="1:49" x14ac:dyDescent="0.25">
      <c r="A5655" s="1" t="s">
        <v>3364</v>
      </c>
      <c r="B5655" s="1">
        <v>1008281</v>
      </c>
      <c r="C5655" s="1">
        <v>2017</v>
      </c>
      <c r="D5655" s="1" t="s">
        <v>3294</v>
      </c>
      <c r="E5655" s="1" t="s">
        <v>3295</v>
      </c>
      <c r="F5655" s="1" t="s">
        <v>3296</v>
      </c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>
        <v>1495000</v>
      </c>
      <c r="Y5655" s="1">
        <v>534000</v>
      </c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>
        <f t="shared" si="122"/>
        <v>0</v>
      </c>
    </row>
    <row r="5656" spans="1:49" x14ac:dyDescent="0.25">
      <c r="A5656" s="1" t="s">
        <v>3365</v>
      </c>
      <c r="B5656" s="1">
        <v>1008282</v>
      </c>
      <c r="C5656" s="1">
        <v>2017</v>
      </c>
      <c r="D5656" s="1" t="s">
        <v>3294</v>
      </c>
      <c r="E5656" s="1" t="s">
        <v>3295</v>
      </c>
      <c r="F5656" s="1" t="s">
        <v>3296</v>
      </c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>
        <v>1828000</v>
      </c>
      <c r="Y5656" s="1">
        <v>738000</v>
      </c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>
        <f t="shared" si="122"/>
        <v>0</v>
      </c>
    </row>
    <row r="5657" spans="1:49" x14ac:dyDescent="0.25">
      <c r="A5657" s="1" t="s">
        <v>3366</v>
      </c>
      <c r="B5657" s="1">
        <v>1008284</v>
      </c>
      <c r="C5657" s="1">
        <v>2017</v>
      </c>
      <c r="D5657" s="1" t="s">
        <v>3294</v>
      </c>
      <c r="E5657" s="1" t="s">
        <v>3295</v>
      </c>
      <c r="F5657" s="1" t="s">
        <v>3296</v>
      </c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>
        <v>4552100</v>
      </c>
      <c r="Y5657" s="1">
        <v>1712962</v>
      </c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>
        <f t="shared" si="122"/>
        <v>0</v>
      </c>
    </row>
    <row r="5658" spans="1:49" x14ac:dyDescent="0.25">
      <c r="A5658" s="1" t="s">
        <v>3367</v>
      </c>
      <c r="B5658" s="1">
        <v>1009234</v>
      </c>
      <c r="C5658" s="1">
        <v>2017</v>
      </c>
      <c r="D5658" s="1" t="s">
        <v>3294</v>
      </c>
      <c r="E5658" s="1" t="s">
        <v>3295</v>
      </c>
      <c r="F5658" s="1" t="s">
        <v>3296</v>
      </c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>
        <v>81300</v>
      </c>
      <c r="Y5658" s="1">
        <v>56964</v>
      </c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>
        <f t="shared" si="122"/>
        <v>0</v>
      </c>
    </row>
    <row r="5659" spans="1:49" x14ac:dyDescent="0.25">
      <c r="A5659" s="1" t="s">
        <v>3368</v>
      </c>
      <c r="B5659" s="1">
        <v>1009236</v>
      </c>
      <c r="C5659" s="1">
        <v>2017</v>
      </c>
      <c r="D5659" s="1" t="s">
        <v>3294</v>
      </c>
      <c r="E5659" s="1" t="s">
        <v>3295</v>
      </c>
      <c r="F5659" s="1" t="s">
        <v>3296</v>
      </c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>
        <v>1166298</v>
      </c>
      <c r="Y5659" s="1">
        <v>518066</v>
      </c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>
        <f t="shared" si="122"/>
        <v>0</v>
      </c>
    </row>
    <row r="5660" spans="1:49" x14ac:dyDescent="0.25">
      <c r="A5660" s="1" t="s">
        <v>3369</v>
      </c>
      <c r="B5660" s="1">
        <v>1009676</v>
      </c>
      <c r="C5660" s="1">
        <v>2017</v>
      </c>
      <c r="D5660" s="1" t="s">
        <v>3294</v>
      </c>
      <c r="E5660" s="1" t="s">
        <v>3295</v>
      </c>
      <c r="F5660" s="1" t="s">
        <v>3296</v>
      </c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>
        <v>2409875</v>
      </c>
      <c r="Y5660" s="1">
        <v>470050</v>
      </c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>
        <f t="shared" si="122"/>
        <v>0</v>
      </c>
    </row>
    <row r="5661" spans="1:49" x14ac:dyDescent="0.25">
      <c r="A5661" s="1" t="s">
        <v>3370</v>
      </c>
      <c r="B5661" s="1">
        <v>1009678</v>
      </c>
      <c r="C5661" s="1">
        <v>2017</v>
      </c>
      <c r="D5661" s="1" t="s">
        <v>3294</v>
      </c>
      <c r="E5661" s="1" t="s">
        <v>3295</v>
      </c>
      <c r="F5661" s="1" t="s">
        <v>3296</v>
      </c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>
        <v>1710041</v>
      </c>
      <c r="Y5661" s="1">
        <v>199806.1</v>
      </c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>
        <f t="shared" si="122"/>
        <v>0</v>
      </c>
    </row>
    <row r="5662" spans="1:49" x14ac:dyDescent="0.25">
      <c r="A5662" s="1" t="s">
        <v>3371</v>
      </c>
      <c r="B5662" s="1">
        <v>1009679</v>
      </c>
      <c r="C5662" s="1">
        <v>2017</v>
      </c>
      <c r="D5662" s="1" t="s">
        <v>3294</v>
      </c>
      <c r="E5662" s="1" t="s">
        <v>3295</v>
      </c>
      <c r="F5662" s="1" t="s">
        <v>3296</v>
      </c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>
        <v>2644547</v>
      </c>
      <c r="Y5662" s="1">
        <v>541189</v>
      </c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>
        <f t="shared" si="122"/>
        <v>0</v>
      </c>
    </row>
    <row r="5663" spans="1:49" x14ac:dyDescent="0.25">
      <c r="A5663" s="1" t="s">
        <v>3372</v>
      </c>
      <c r="B5663" s="1">
        <v>1009796</v>
      </c>
      <c r="C5663" s="1">
        <v>2017</v>
      </c>
      <c r="D5663" s="1" t="s">
        <v>3294</v>
      </c>
      <c r="E5663" s="1" t="s">
        <v>3295</v>
      </c>
      <c r="F5663" s="1" t="s">
        <v>3296</v>
      </c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>
        <v>2446561</v>
      </c>
      <c r="Y5663" s="1">
        <v>219076.7</v>
      </c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>
        <f t="shared" si="122"/>
        <v>0</v>
      </c>
    </row>
    <row r="5664" spans="1:49" x14ac:dyDescent="0.25">
      <c r="A5664" s="1" t="s">
        <v>3373</v>
      </c>
      <c r="B5664" s="1">
        <v>1009797</v>
      </c>
      <c r="C5664" s="1">
        <v>2017</v>
      </c>
      <c r="D5664" s="1" t="s">
        <v>3294</v>
      </c>
      <c r="E5664" s="1" t="s">
        <v>3295</v>
      </c>
      <c r="F5664" s="1" t="s">
        <v>3296</v>
      </c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>
        <v>1760617</v>
      </c>
      <c r="Y5664" s="1">
        <v>259271</v>
      </c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>
        <f t="shared" si="122"/>
        <v>0</v>
      </c>
    </row>
    <row r="5665" spans="1:49" x14ac:dyDescent="0.25">
      <c r="A5665" s="1" t="s">
        <v>3374</v>
      </c>
      <c r="B5665" s="1">
        <v>1009803</v>
      </c>
      <c r="C5665" s="1">
        <v>2017</v>
      </c>
      <c r="D5665" s="1" t="s">
        <v>3294</v>
      </c>
      <c r="E5665" s="1" t="s">
        <v>3295</v>
      </c>
      <c r="F5665" s="1" t="s">
        <v>3296</v>
      </c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>
        <v>5255471</v>
      </c>
      <c r="Y5665" s="1">
        <v>720714</v>
      </c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>
        <f t="shared" si="122"/>
        <v>0</v>
      </c>
    </row>
    <row r="5666" spans="1:49" x14ac:dyDescent="0.25">
      <c r="A5666" s="1" t="s">
        <v>3375</v>
      </c>
      <c r="B5666" s="1">
        <v>1009871</v>
      </c>
      <c r="C5666" s="1">
        <v>2017</v>
      </c>
      <c r="D5666" s="1" t="s">
        <v>3294</v>
      </c>
      <c r="E5666" s="1" t="s">
        <v>3295</v>
      </c>
      <c r="F5666" s="1" t="s">
        <v>3296</v>
      </c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>
        <v>4181251</v>
      </c>
      <c r="Y5666" s="1">
        <v>137318</v>
      </c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>
        <f t="shared" si="122"/>
        <v>0</v>
      </c>
    </row>
    <row r="5667" spans="1:49" x14ac:dyDescent="0.25">
      <c r="A5667" s="1" t="s">
        <v>3376</v>
      </c>
      <c r="B5667" s="1">
        <v>1009914</v>
      </c>
      <c r="C5667" s="1">
        <v>2017</v>
      </c>
      <c r="D5667" s="1" t="s">
        <v>3294</v>
      </c>
      <c r="E5667" s="1" t="s">
        <v>3295</v>
      </c>
      <c r="F5667" s="1" t="s">
        <v>3296</v>
      </c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>
        <v>622077</v>
      </c>
      <c r="Y5667" s="1">
        <v>269514</v>
      </c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>
        <f t="shared" si="122"/>
        <v>0</v>
      </c>
    </row>
    <row r="5668" spans="1:49" x14ac:dyDescent="0.25">
      <c r="A5668" s="1" t="s">
        <v>3377</v>
      </c>
      <c r="B5668" s="1">
        <v>1009916</v>
      </c>
      <c r="C5668" s="1">
        <v>2017</v>
      </c>
      <c r="D5668" s="1" t="s">
        <v>3294</v>
      </c>
      <c r="E5668" s="1" t="s">
        <v>3295</v>
      </c>
      <c r="F5668" s="1" t="s">
        <v>3296</v>
      </c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>
        <v>3318934</v>
      </c>
      <c r="Y5668" s="1">
        <v>2595830</v>
      </c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>
        <f t="shared" si="122"/>
        <v>0</v>
      </c>
    </row>
    <row r="5669" spans="1:49" x14ac:dyDescent="0.25">
      <c r="A5669" s="1" t="s">
        <v>3378</v>
      </c>
      <c r="B5669" s="1">
        <v>1009922</v>
      </c>
      <c r="C5669" s="1">
        <v>2017</v>
      </c>
      <c r="D5669" s="1" t="s">
        <v>3294</v>
      </c>
      <c r="E5669" s="1" t="s">
        <v>3295</v>
      </c>
      <c r="F5669" s="1" t="s">
        <v>3296</v>
      </c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>
        <v>17734016</v>
      </c>
      <c r="Y5669" s="1">
        <v>1152083</v>
      </c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>
        <f t="shared" si="122"/>
        <v>0</v>
      </c>
    </row>
    <row r="5670" spans="1:49" x14ac:dyDescent="0.25">
      <c r="A5670" s="1" t="s">
        <v>3379</v>
      </c>
      <c r="B5670" s="1">
        <v>1009949</v>
      </c>
      <c r="C5670" s="1">
        <v>2017</v>
      </c>
      <c r="D5670" s="1" t="s">
        <v>3294</v>
      </c>
      <c r="E5670" s="1" t="s">
        <v>3295</v>
      </c>
      <c r="F5670" s="1" t="s">
        <v>3296</v>
      </c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>
        <v>124547</v>
      </c>
      <c r="Y5670" s="1">
        <v>107918</v>
      </c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>
        <f t="shared" si="122"/>
        <v>0</v>
      </c>
    </row>
    <row r="5671" spans="1:49" x14ac:dyDescent="0.25">
      <c r="A5671" s="1" t="s">
        <v>3380</v>
      </c>
      <c r="B5671" s="1">
        <v>1009954</v>
      </c>
      <c r="C5671" s="1">
        <v>2017</v>
      </c>
      <c r="D5671" s="1" t="s">
        <v>3294</v>
      </c>
      <c r="E5671" s="1" t="s">
        <v>3295</v>
      </c>
      <c r="F5671" s="1" t="s">
        <v>3296</v>
      </c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>
        <v>374728</v>
      </c>
      <c r="Y5671" s="1">
        <v>106065</v>
      </c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>
        <f t="shared" si="122"/>
        <v>0</v>
      </c>
    </row>
    <row r="5672" spans="1:49" x14ac:dyDescent="0.25">
      <c r="A5672" s="1" t="s">
        <v>3381</v>
      </c>
      <c r="B5672" s="1">
        <v>1009955</v>
      </c>
      <c r="C5672" s="1">
        <v>2017</v>
      </c>
      <c r="D5672" s="1" t="s">
        <v>3294</v>
      </c>
      <c r="E5672" s="1" t="s">
        <v>3295</v>
      </c>
      <c r="F5672" s="1" t="s">
        <v>3296</v>
      </c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>
        <v>927083</v>
      </c>
      <c r="Y5672" s="1">
        <v>76349</v>
      </c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>
        <f t="shared" si="122"/>
        <v>0</v>
      </c>
    </row>
    <row r="5673" spans="1:49" x14ac:dyDescent="0.25">
      <c r="A5673" s="1" t="s">
        <v>3382</v>
      </c>
      <c r="B5673" s="1">
        <v>1009988</v>
      </c>
      <c r="C5673" s="1">
        <v>2017</v>
      </c>
      <c r="D5673" s="1" t="s">
        <v>3294</v>
      </c>
      <c r="E5673" s="1" t="s">
        <v>3295</v>
      </c>
      <c r="F5673" s="1" t="s">
        <v>3296</v>
      </c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>
        <v>1196894</v>
      </c>
      <c r="Y5673" s="1">
        <v>649989</v>
      </c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>
        <f t="shared" si="122"/>
        <v>0</v>
      </c>
    </row>
    <row r="5674" spans="1:49" x14ac:dyDescent="0.25">
      <c r="A5674" s="1" t="s">
        <v>3383</v>
      </c>
      <c r="B5674" s="1">
        <v>1009991</v>
      </c>
      <c r="C5674" s="1">
        <v>2017</v>
      </c>
      <c r="D5674" s="1" t="s">
        <v>3294</v>
      </c>
      <c r="E5674" s="1" t="s">
        <v>3295</v>
      </c>
      <c r="F5674" s="1" t="s">
        <v>3296</v>
      </c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>
        <v>15316452</v>
      </c>
      <c r="Y5674" s="1">
        <v>806961</v>
      </c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>
        <f t="shared" si="122"/>
        <v>0</v>
      </c>
    </row>
    <row r="5675" spans="1:49" x14ac:dyDescent="0.25">
      <c r="A5675" s="1" t="s">
        <v>3384</v>
      </c>
      <c r="B5675" s="1">
        <v>1010020</v>
      </c>
      <c r="C5675" s="1">
        <v>2017</v>
      </c>
      <c r="D5675" s="1" t="s">
        <v>3294</v>
      </c>
      <c r="E5675" s="1" t="s">
        <v>3295</v>
      </c>
      <c r="F5675" s="1" t="s">
        <v>3296</v>
      </c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>
        <v>5512328</v>
      </c>
      <c r="Y5675" s="1">
        <v>1840754</v>
      </c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>
        <f t="shared" si="122"/>
        <v>0</v>
      </c>
    </row>
    <row r="5676" spans="1:49" x14ac:dyDescent="0.25">
      <c r="A5676" s="1" t="s">
        <v>3385</v>
      </c>
      <c r="B5676" s="1">
        <v>1010060</v>
      </c>
      <c r="C5676" s="1">
        <v>2017</v>
      </c>
      <c r="D5676" s="1" t="s">
        <v>3294</v>
      </c>
      <c r="E5676" s="1" t="s">
        <v>3295</v>
      </c>
      <c r="F5676" s="1" t="s">
        <v>3296</v>
      </c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>
        <v>10223120</v>
      </c>
      <c r="Y5676" s="1">
        <v>7927158</v>
      </c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>
        <f t="shared" si="122"/>
        <v>0</v>
      </c>
    </row>
    <row r="5677" spans="1:49" x14ac:dyDescent="0.25">
      <c r="A5677" s="1" t="s">
        <v>3386</v>
      </c>
      <c r="B5677" s="1">
        <v>1010064</v>
      </c>
      <c r="C5677" s="1">
        <v>2017</v>
      </c>
      <c r="D5677" s="1" t="s">
        <v>3294</v>
      </c>
      <c r="E5677" s="1" t="s">
        <v>3295</v>
      </c>
      <c r="F5677" s="1" t="s">
        <v>3296</v>
      </c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>
        <v>1495941.67</v>
      </c>
      <c r="Y5677" s="1">
        <v>1403350</v>
      </c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>
        <f t="shared" si="122"/>
        <v>0</v>
      </c>
    </row>
    <row r="5678" spans="1:49" x14ac:dyDescent="0.25">
      <c r="A5678" s="1" t="s">
        <v>3387</v>
      </c>
      <c r="B5678" s="1">
        <v>1010147</v>
      </c>
      <c r="C5678" s="1">
        <v>2017</v>
      </c>
      <c r="D5678" s="1" t="s">
        <v>3294</v>
      </c>
      <c r="E5678" s="1" t="s">
        <v>3295</v>
      </c>
      <c r="F5678" s="1" t="s">
        <v>3296</v>
      </c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>
        <v>1368021</v>
      </c>
      <c r="Y5678" s="1">
        <v>618673.69999999995</v>
      </c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>
        <f t="shared" si="122"/>
        <v>0</v>
      </c>
    </row>
    <row r="5679" spans="1:49" x14ac:dyDescent="0.25">
      <c r="A5679" s="1" t="s">
        <v>3388</v>
      </c>
      <c r="B5679" s="1">
        <v>1010165</v>
      </c>
      <c r="C5679" s="1">
        <v>2017</v>
      </c>
      <c r="D5679" s="1" t="s">
        <v>3294</v>
      </c>
      <c r="E5679" s="1" t="s">
        <v>3295</v>
      </c>
      <c r="F5679" s="1" t="s">
        <v>3296</v>
      </c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>
        <v>293698</v>
      </c>
      <c r="Y5679" s="1">
        <v>17184</v>
      </c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>
        <f t="shared" si="122"/>
        <v>0</v>
      </c>
    </row>
    <row r="5680" spans="1:49" x14ac:dyDescent="0.25">
      <c r="A5680" s="1" t="s">
        <v>3389</v>
      </c>
      <c r="B5680" s="1">
        <v>1010221</v>
      </c>
      <c r="C5680" s="1">
        <v>2017</v>
      </c>
      <c r="D5680" s="1" t="s">
        <v>3294</v>
      </c>
      <c r="E5680" s="1" t="s">
        <v>3295</v>
      </c>
      <c r="F5680" s="1" t="s">
        <v>3296</v>
      </c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>
        <v>4415101</v>
      </c>
      <c r="Y5680" s="1">
        <v>4692332</v>
      </c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>
        <f t="shared" si="122"/>
        <v>0</v>
      </c>
    </row>
    <row r="5681" spans="1:49" x14ac:dyDescent="0.25">
      <c r="A5681" s="1" t="s">
        <v>3390</v>
      </c>
      <c r="B5681" s="1">
        <v>1010281</v>
      </c>
      <c r="C5681" s="1">
        <v>2017</v>
      </c>
      <c r="D5681" s="1" t="s">
        <v>3294</v>
      </c>
      <c r="E5681" s="1" t="s">
        <v>3295</v>
      </c>
      <c r="F5681" s="1" t="s">
        <v>3296</v>
      </c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>
        <v>1354654</v>
      </c>
      <c r="Y5681" s="1">
        <v>1551615.29</v>
      </c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>
        <f t="shared" si="122"/>
        <v>0</v>
      </c>
    </row>
    <row r="5682" spans="1:49" x14ac:dyDescent="0.25">
      <c r="A5682" s="1" t="s">
        <v>3391</v>
      </c>
      <c r="B5682" s="1">
        <v>1010282</v>
      </c>
      <c r="C5682" s="1">
        <v>2017</v>
      </c>
      <c r="D5682" s="1" t="s">
        <v>3294</v>
      </c>
      <c r="E5682" s="1" t="s">
        <v>3295</v>
      </c>
      <c r="F5682" s="1" t="s">
        <v>3296</v>
      </c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>
        <v>565031</v>
      </c>
      <c r="Y5682" s="1">
        <v>701352</v>
      </c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>
        <f t="shared" si="122"/>
        <v>0</v>
      </c>
    </row>
    <row r="5683" spans="1:49" x14ac:dyDescent="0.25">
      <c r="A5683" s="1" t="s">
        <v>3392</v>
      </c>
      <c r="B5683" s="1">
        <v>1010333</v>
      </c>
      <c r="C5683" s="1">
        <v>2017</v>
      </c>
      <c r="D5683" s="1" t="s">
        <v>3294</v>
      </c>
      <c r="E5683" s="1" t="s">
        <v>3295</v>
      </c>
      <c r="F5683" s="1" t="s">
        <v>3296</v>
      </c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>
        <v>4562420</v>
      </c>
      <c r="Y5683" s="1">
        <v>701136</v>
      </c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>
        <f t="shared" si="122"/>
        <v>0</v>
      </c>
    </row>
    <row r="5684" spans="1:49" x14ac:dyDescent="0.25">
      <c r="A5684" s="1" t="s">
        <v>3393</v>
      </c>
      <c r="B5684" s="1">
        <v>1010360</v>
      </c>
      <c r="C5684" s="1">
        <v>2017</v>
      </c>
      <c r="D5684" s="1" t="s">
        <v>3294</v>
      </c>
      <c r="E5684" s="1" t="s">
        <v>3295</v>
      </c>
      <c r="F5684" s="1" t="s">
        <v>3296</v>
      </c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>
        <v>402388</v>
      </c>
      <c r="Y5684" s="1">
        <v>594896</v>
      </c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>
        <f t="shared" si="122"/>
        <v>0</v>
      </c>
    </row>
    <row r="5685" spans="1:49" x14ac:dyDescent="0.25">
      <c r="A5685" s="1" t="s">
        <v>3394</v>
      </c>
      <c r="B5685" s="1">
        <v>1010398</v>
      </c>
      <c r="C5685" s="1">
        <v>2017</v>
      </c>
      <c r="D5685" s="1" t="s">
        <v>3294</v>
      </c>
      <c r="E5685" s="1" t="s">
        <v>3295</v>
      </c>
      <c r="F5685" s="1" t="s">
        <v>3296</v>
      </c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>
        <v>755779000</v>
      </c>
      <c r="Y5685" s="1">
        <v>4284455.8899999997</v>
      </c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>
        <f t="shared" si="122"/>
        <v>0</v>
      </c>
    </row>
    <row r="5686" spans="1:49" x14ac:dyDescent="0.25">
      <c r="A5686" s="1" t="s">
        <v>3395</v>
      </c>
      <c r="B5686" s="1">
        <v>1010584</v>
      </c>
      <c r="C5686" s="1">
        <v>2017</v>
      </c>
      <c r="D5686" s="1" t="s">
        <v>3294</v>
      </c>
      <c r="E5686" s="1" t="s">
        <v>3295</v>
      </c>
      <c r="F5686" s="1" t="s">
        <v>3296</v>
      </c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>
        <v>16983846</v>
      </c>
      <c r="Y5686" s="1">
        <v>7415020</v>
      </c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>
        <f t="shared" si="122"/>
        <v>0</v>
      </c>
    </row>
    <row r="5687" spans="1:49" x14ac:dyDescent="0.25">
      <c r="A5687" s="1" t="s">
        <v>3396</v>
      </c>
      <c r="B5687" s="1">
        <v>1010655</v>
      </c>
      <c r="C5687" s="1">
        <v>2017</v>
      </c>
      <c r="D5687" s="1" t="s">
        <v>3294</v>
      </c>
      <c r="E5687" s="1" t="s">
        <v>3295</v>
      </c>
      <c r="F5687" s="1" t="s">
        <v>3296</v>
      </c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>
        <v>1212473</v>
      </c>
      <c r="Y5687" s="1">
        <v>753452</v>
      </c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>
        <f t="shared" si="122"/>
        <v>0</v>
      </c>
    </row>
    <row r="5688" spans="1:49" x14ac:dyDescent="0.25">
      <c r="A5688" s="1" t="s">
        <v>3397</v>
      </c>
      <c r="B5688" s="1">
        <v>1010715</v>
      </c>
      <c r="C5688" s="1">
        <v>2017</v>
      </c>
      <c r="D5688" s="1" t="s">
        <v>3294</v>
      </c>
      <c r="E5688" s="1" t="s">
        <v>3295</v>
      </c>
      <c r="F5688" s="1" t="s">
        <v>3296</v>
      </c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>
        <v>3224517</v>
      </c>
      <c r="Y5688" s="1">
        <v>203474</v>
      </c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>
        <f t="shared" si="122"/>
        <v>0</v>
      </c>
    </row>
    <row r="5689" spans="1:49" x14ac:dyDescent="0.25">
      <c r="A5689" s="1" t="s">
        <v>3398</v>
      </c>
      <c r="B5689" s="1">
        <v>1010719</v>
      </c>
      <c r="C5689" s="1">
        <v>2017</v>
      </c>
      <c r="D5689" s="1" t="s">
        <v>3294</v>
      </c>
      <c r="E5689" s="1" t="s">
        <v>3295</v>
      </c>
      <c r="F5689" s="1" t="s">
        <v>3296</v>
      </c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>
        <v>9157775</v>
      </c>
      <c r="Y5689" s="1">
        <v>0</v>
      </c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>
        <f t="shared" si="122"/>
        <v>0</v>
      </c>
    </row>
    <row r="5690" spans="1:49" x14ac:dyDescent="0.25">
      <c r="A5690" s="1" t="s">
        <v>3399</v>
      </c>
      <c r="B5690" s="1">
        <v>1011425</v>
      </c>
      <c r="C5690" s="1">
        <v>2017</v>
      </c>
      <c r="D5690" s="1" t="s">
        <v>3294</v>
      </c>
      <c r="E5690" s="1" t="s">
        <v>3295</v>
      </c>
      <c r="F5690" s="1" t="s">
        <v>3296</v>
      </c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>
        <v>15566036</v>
      </c>
      <c r="Y5690" s="1">
        <v>73529631</v>
      </c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>
        <f t="shared" si="122"/>
        <v>0</v>
      </c>
    </row>
    <row r="5691" spans="1:49" x14ac:dyDescent="0.25">
      <c r="A5691" s="1" t="s">
        <v>3400</v>
      </c>
      <c r="B5691" s="1">
        <v>1011506</v>
      </c>
      <c r="C5691" s="1">
        <v>2017</v>
      </c>
      <c r="D5691" s="1" t="s">
        <v>3294</v>
      </c>
      <c r="E5691" s="1" t="s">
        <v>3295</v>
      </c>
      <c r="F5691" s="1" t="s">
        <v>3296</v>
      </c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>
        <v>278636.58</v>
      </c>
      <c r="Y5691" s="1">
        <v>500161.75</v>
      </c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>
        <f t="shared" si="122"/>
        <v>0</v>
      </c>
    </row>
    <row r="5692" spans="1:49" x14ac:dyDescent="0.25">
      <c r="A5692" s="1" t="s">
        <v>3401</v>
      </c>
      <c r="B5692" s="1">
        <v>1011527</v>
      </c>
      <c r="C5692" s="1">
        <v>2017</v>
      </c>
      <c r="D5692" s="1" t="s">
        <v>3294</v>
      </c>
      <c r="E5692" s="1" t="s">
        <v>3295</v>
      </c>
      <c r="F5692" s="1" t="s">
        <v>3296</v>
      </c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>
        <v>30347180</v>
      </c>
      <c r="Y5692" s="1">
        <v>14208107</v>
      </c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>
        <f t="shared" si="122"/>
        <v>0</v>
      </c>
    </row>
    <row r="5693" spans="1:49" x14ac:dyDescent="0.25">
      <c r="A5693" s="1" t="s">
        <v>3402</v>
      </c>
      <c r="B5693" s="1">
        <v>1011597</v>
      </c>
      <c r="C5693" s="1">
        <v>2017</v>
      </c>
      <c r="D5693" s="1" t="s">
        <v>3294</v>
      </c>
      <c r="E5693" s="1" t="s">
        <v>3295</v>
      </c>
      <c r="F5693" s="1" t="s">
        <v>3296</v>
      </c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>
        <v>2972428</v>
      </c>
      <c r="Y5693" s="1">
        <v>6590</v>
      </c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>
        <f t="shared" si="122"/>
        <v>0</v>
      </c>
    </row>
    <row r="5694" spans="1:49" x14ac:dyDescent="0.25">
      <c r="A5694" s="1" t="s">
        <v>3403</v>
      </c>
      <c r="B5694" s="1">
        <v>1011598</v>
      </c>
      <c r="C5694" s="1">
        <v>2017</v>
      </c>
      <c r="D5694" s="1" t="s">
        <v>3294</v>
      </c>
      <c r="E5694" s="1" t="s">
        <v>3295</v>
      </c>
      <c r="F5694" s="1" t="s">
        <v>3296</v>
      </c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>
        <v>1990428</v>
      </c>
      <c r="Y5694" s="1">
        <v>405110</v>
      </c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>
        <f t="shared" si="122"/>
        <v>0</v>
      </c>
    </row>
    <row r="5695" spans="1:49" x14ac:dyDescent="0.25">
      <c r="A5695" s="1" t="s">
        <v>3404</v>
      </c>
      <c r="B5695" s="1">
        <v>1011599</v>
      </c>
      <c r="C5695" s="1">
        <v>2017</v>
      </c>
      <c r="D5695" s="1" t="s">
        <v>3294</v>
      </c>
      <c r="E5695" s="1" t="s">
        <v>3295</v>
      </c>
      <c r="F5695" s="1" t="s">
        <v>3296</v>
      </c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>
        <v>1068747</v>
      </c>
      <c r="Y5695" s="1">
        <v>329829</v>
      </c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>
        <f t="shared" si="122"/>
        <v>0</v>
      </c>
    </row>
    <row r="5696" spans="1:49" x14ac:dyDescent="0.25">
      <c r="A5696" s="1" t="s">
        <v>3405</v>
      </c>
      <c r="B5696" s="1">
        <v>1011600</v>
      </c>
      <c r="C5696" s="1">
        <v>2017</v>
      </c>
      <c r="D5696" s="1" t="s">
        <v>3294</v>
      </c>
      <c r="E5696" s="1" t="s">
        <v>3295</v>
      </c>
      <c r="F5696" s="1" t="s">
        <v>3296</v>
      </c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>
        <v>1979550</v>
      </c>
      <c r="Y5696" s="1">
        <v>351812</v>
      </c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>
        <f t="shared" si="122"/>
        <v>0</v>
      </c>
    </row>
    <row r="5697" spans="1:49" x14ac:dyDescent="0.25">
      <c r="A5697" s="1" t="s">
        <v>3406</v>
      </c>
      <c r="B5697" s="1">
        <v>1011601</v>
      </c>
      <c r="C5697" s="1">
        <v>2017</v>
      </c>
      <c r="D5697" s="1" t="s">
        <v>3294</v>
      </c>
      <c r="E5697" s="1" t="s">
        <v>3295</v>
      </c>
      <c r="F5697" s="1" t="s">
        <v>3296</v>
      </c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>
        <v>339876</v>
      </c>
      <c r="Y5697" s="1">
        <v>166413</v>
      </c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>
        <f t="shared" si="122"/>
        <v>0</v>
      </c>
    </row>
    <row r="5698" spans="1:49" x14ac:dyDescent="0.25">
      <c r="A5698" s="1" t="s">
        <v>3407</v>
      </c>
      <c r="B5698" s="1">
        <v>1011611</v>
      </c>
      <c r="C5698" s="1">
        <v>2017</v>
      </c>
      <c r="D5698" s="1" t="s">
        <v>3294</v>
      </c>
      <c r="E5698" s="1" t="s">
        <v>3295</v>
      </c>
      <c r="F5698" s="1" t="s">
        <v>3296</v>
      </c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>
        <v>519768</v>
      </c>
      <c r="Y5698" s="1">
        <v>752306</v>
      </c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>
        <f t="shared" si="122"/>
        <v>0</v>
      </c>
    </row>
    <row r="5699" spans="1:49" x14ac:dyDescent="0.25">
      <c r="A5699" s="1" t="s">
        <v>3408</v>
      </c>
      <c r="B5699" s="1">
        <v>1011613</v>
      </c>
      <c r="C5699" s="1">
        <v>2017</v>
      </c>
      <c r="D5699" s="1" t="s">
        <v>3294</v>
      </c>
      <c r="E5699" s="1" t="s">
        <v>3295</v>
      </c>
      <c r="F5699" s="1" t="s">
        <v>3296</v>
      </c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>
        <v>8498665</v>
      </c>
      <c r="Y5699" s="1">
        <v>199644</v>
      </c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>
        <f t="shared" ref="AW5699:AW5762" si="123">+Q5699+U5699</f>
        <v>0</v>
      </c>
    </row>
    <row r="5700" spans="1:49" x14ac:dyDescent="0.25">
      <c r="A5700" s="1" t="s">
        <v>3409</v>
      </c>
      <c r="B5700" s="1">
        <v>1011629</v>
      </c>
      <c r="C5700" s="1">
        <v>2017</v>
      </c>
      <c r="D5700" s="1" t="s">
        <v>3294</v>
      </c>
      <c r="E5700" s="1" t="s">
        <v>3295</v>
      </c>
      <c r="F5700" s="1" t="s">
        <v>3296</v>
      </c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>
        <v>285839</v>
      </c>
      <c r="Y5700" s="1">
        <v>285339</v>
      </c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>
        <f t="shared" si="123"/>
        <v>0</v>
      </c>
    </row>
    <row r="5701" spans="1:49" x14ac:dyDescent="0.25">
      <c r="A5701" s="1" t="s">
        <v>3410</v>
      </c>
      <c r="B5701" s="1">
        <v>1011638</v>
      </c>
      <c r="C5701" s="1">
        <v>2017</v>
      </c>
      <c r="D5701" s="1" t="s">
        <v>3294</v>
      </c>
      <c r="E5701" s="1" t="s">
        <v>3295</v>
      </c>
      <c r="F5701" s="1" t="s">
        <v>3296</v>
      </c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>
        <v>184956</v>
      </c>
      <c r="Y5701" s="1">
        <v>98746</v>
      </c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>
        <f t="shared" si="123"/>
        <v>0</v>
      </c>
    </row>
    <row r="5702" spans="1:49" x14ac:dyDescent="0.25">
      <c r="A5702" s="1" t="s">
        <v>3411</v>
      </c>
      <c r="B5702" s="1">
        <v>1011639</v>
      </c>
      <c r="C5702" s="1">
        <v>2017</v>
      </c>
      <c r="D5702" s="1" t="s">
        <v>3294</v>
      </c>
      <c r="E5702" s="1" t="s">
        <v>3295</v>
      </c>
      <c r="F5702" s="1" t="s">
        <v>3296</v>
      </c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>
        <v>27670804.739999998</v>
      </c>
      <c r="Y5702" s="1">
        <v>21460475.710000001</v>
      </c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>
        <f t="shared" si="123"/>
        <v>0</v>
      </c>
    </row>
    <row r="5703" spans="1:49" x14ac:dyDescent="0.25">
      <c r="A5703" s="1" t="s">
        <v>3412</v>
      </c>
      <c r="B5703" s="1">
        <v>1011641</v>
      </c>
      <c r="C5703" s="1">
        <v>2017</v>
      </c>
      <c r="D5703" s="1" t="s">
        <v>3294</v>
      </c>
      <c r="E5703" s="1" t="s">
        <v>3295</v>
      </c>
      <c r="F5703" s="1" t="s">
        <v>3296</v>
      </c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>
        <v>3439244</v>
      </c>
      <c r="Y5703" s="1">
        <v>146053</v>
      </c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>
        <f t="shared" si="123"/>
        <v>0</v>
      </c>
    </row>
    <row r="5704" spans="1:49" x14ac:dyDescent="0.25">
      <c r="A5704" s="1" t="s">
        <v>3413</v>
      </c>
      <c r="B5704" s="1">
        <v>1011642</v>
      </c>
      <c r="C5704" s="1">
        <v>2017</v>
      </c>
      <c r="D5704" s="1" t="s">
        <v>3294</v>
      </c>
      <c r="E5704" s="1" t="s">
        <v>3295</v>
      </c>
      <c r="F5704" s="1" t="s">
        <v>3296</v>
      </c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>
        <v>168500</v>
      </c>
      <c r="Y5704" s="1">
        <v>285939</v>
      </c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>
        <f t="shared" si="123"/>
        <v>0</v>
      </c>
    </row>
    <row r="5705" spans="1:49" x14ac:dyDescent="0.25">
      <c r="A5705" s="1" t="s">
        <v>3414</v>
      </c>
      <c r="B5705" s="1">
        <v>1011643</v>
      </c>
      <c r="C5705" s="1">
        <v>2017</v>
      </c>
      <c r="D5705" s="1" t="s">
        <v>3294</v>
      </c>
      <c r="E5705" s="1" t="s">
        <v>3295</v>
      </c>
      <c r="F5705" s="1" t="s">
        <v>3296</v>
      </c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>
        <v>1003799</v>
      </c>
      <c r="Y5705" s="1">
        <v>228230</v>
      </c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>
        <f t="shared" si="123"/>
        <v>0</v>
      </c>
    </row>
    <row r="5706" spans="1:49" x14ac:dyDescent="0.25">
      <c r="A5706" s="1" t="s">
        <v>3415</v>
      </c>
      <c r="B5706" s="1">
        <v>1011644</v>
      </c>
      <c r="C5706" s="1">
        <v>2017</v>
      </c>
      <c r="D5706" s="1" t="s">
        <v>3294</v>
      </c>
      <c r="E5706" s="1" t="s">
        <v>3295</v>
      </c>
      <c r="F5706" s="1" t="s">
        <v>3296</v>
      </c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>
        <v>90484</v>
      </c>
      <c r="Y5706" s="1">
        <v>190242</v>
      </c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>
        <f t="shared" si="123"/>
        <v>0</v>
      </c>
    </row>
    <row r="5707" spans="1:49" x14ac:dyDescent="0.25">
      <c r="A5707" s="1" t="s">
        <v>3416</v>
      </c>
      <c r="B5707" s="1">
        <v>1011701</v>
      </c>
      <c r="C5707" s="1">
        <v>2017</v>
      </c>
      <c r="D5707" s="1" t="s">
        <v>3294</v>
      </c>
      <c r="E5707" s="1" t="s">
        <v>3295</v>
      </c>
      <c r="F5707" s="1" t="s">
        <v>3296</v>
      </c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>
        <v>2124588</v>
      </c>
      <c r="Y5707" s="1">
        <v>524691</v>
      </c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>
        <f t="shared" si="123"/>
        <v>0</v>
      </c>
    </row>
    <row r="5708" spans="1:49" x14ac:dyDescent="0.25">
      <c r="A5708" s="1" t="s">
        <v>3417</v>
      </c>
      <c r="B5708" s="1">
        <v>1011728</v>
      </c>
      <c r="C5708" s="1">
        <v>2017</v>
      </c>
      <c r="D5708" s="1" t="s">
        <v>3294</v>
      </c>
      <c r="E5708" s="1" t="s">
        <v>3295</v>
      </c>
      <c r="F5708" s="1" t="s">
        <v>3296</v>
      </c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>
        <v>3626219</v>
      </c>
      <c r="Y5708" s="1">
        <v>321107</v>
      </c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>
        <f t="shared" si="123"/>
        <v>0</v>
      </c>
    </row>
    <row r="5709" spans="1:49" x14ac:dyDescent="0.25">
      <c r="A5709" s="1" t="s">
        <v>3418</v>
      </c>
      <c r="B5709" s="1">
        <v>1011809</v>
      </c>
      <c r="C5709" s="1">
        <v>2017</v>
      </c>
      <c r="D5709" s="1" t="s">
        <v>3294</v>
      </c>
      <c r="E5709" s="1" t="s">
        <v>3295</v>
      </c>
      <c r="F5709" s="1" t="s">
        <v>3296</v>
      </c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>
        <v>16981025</v>
      </c>
      <c r="Y5709" s="1">
        <v>0</v>
      </c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>
        <f t="shared" si="123"/>
        <v>0</v>
      </c>
    </row>
    <row r="5710" spans="1:49" x14ac:dyDescent="0.25">
      <c r="A5710" s="1" t="s">
        <v>3419</v>
      </c>
      <c r="B5710" s="1">
        <v>1011917</v>
      </c>
      <c r="C5710" s="1">
        <v>2017</v>
      </c>
      <c r="D5710" s="1" t="s">
        <v>3294</v>
      </c>
      <c r="E5710" s="1" t="s">
        <v>3295</v>
      </c>
      <c r="F5710" s="1" t="s">
        <v>3296</v>
      </c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>
        <v>89647841</v>
      </c>
      <c r="Y5710" s="1">
        <v>21188403</v>
      </c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>
        <f t="shared" si="123"/>
        <v>0</v>
      </c>
    </row>
    <row r="5711" spans="1:49" x14ac:dyDescent="0.25">
      <c r="A5711" s="1" t="s">
        <v>3420</v>
      </c>
      <c r="B5711" s="1">
        <v>1011927</v>
      </c>
      <c r="C5711" s="1">
        <v>2017</v>
      </c>
      <c r="D5711" s="1" t="s">
        <v>3294</v>
      </c>
      <c r="E5711" s="1" t="s">
        <v>3295</v>
      </c>
      <c r="F5711" s="1" t="s">
        <v>3296</v>
      </c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>
        <v>874465</v>
      </c>
      <c r="Y5711" s="1">
        <v>64146</v>
      </c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>
        <f t="shared" si="123"/>
        <v>0</v>
      </c>
    </row>
    <row r="5712" spans="1:49" x14ac:dyDescent="0.25">
      <c r="A5712" s="1" t="s">
        <v>3421</v>
      </c>
      <c r="B5712" s="1">
        <v>1011942</v>
      </c>
      <c r="C5712" s="1">
        <v>2017</v>
      </c>
      <c r="D5712" s="1" t="s">
        <v>3294</v>
      </c>
      <c r="E5712" s="1" t="s">
        <v>3295</v>
      </c>
      <c r="F5712" s="1" t="s">
        <v>3296</v>
      </c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>
        <v>52359395</v>
      </c>
      <c r="Y5712" s="1">
        <v>26381462</v>
      </c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>
        <f t="shared" si="123"/>
        <v>0</v>
      </c>
    </row>
    <row r="5713" spans="1:49" x14ac:dyDescent="0.25">
      <c r="A5713" s="1" t="s">
        <v>3422</v>
      </c>
      <c r="B5713" s="1">
        <v>1012324</v>
      </c>
      <c r="C5713" s="1">
        <v>2017</v>
      </c>
      <c r="D5713" s="1" t="s">
        <v>3294</v>
      </c>
      <c r="E5713" s="1" t="s">
        <v>3295</v>
      </c>
      <c r="F5713" s="1" t="s">
        <v>3296</v>
      </c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>
        <v>960622.97</v>
      </c>
      <c r="Y5713" s="1">
        <v>7276873.1200000001</v>
      </c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>
        <f t="shared" si="123"/>
        <v>0</v>
      </c>
    </row>
    <row r="5714" spans="1:49" x14ac:dyDescent="0.25">
      <c r="A5714" s="1" t="s">
        <v>3423</v>
      </c>
      <c r="B5714" s="1">
        <v>1012403</v>
      </c>
      <c r="C5714" s="1">
        <v>2017</v>
      </c>
      <c r="D5714" s="1" t="s">
        <v>3294</v>
      </c>
      <c r="E5714" s="1" t="s">
        <v>3295</v>
      </c>
      <c r="F5714" s="1" t="s">
        <v>3296</v>
      </c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>
        <v>2461859</v>
      </c>
      <c r="Y5714" s="1">
        <v>334009</v>
      </c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>
        <f t="shared" si="123"/>
        <v>0</v>
      </c>
    </row>
    <row r="5715" spans="1:49" x14ac:dyDescent="0.25">
      <c r="A5715" s="1" t="s">
        <v>3424</v>
      </c>
      <c r="B5715" s="1">
        <v>1012405</v>
      </c>
      <c r="C5715" s="1">
        <v>2017</v>
      </c>
      <c r="D5715" s="1" t="s">
        <v>3294</v>
      </c>
      <c r="E5715" s="1" t="s">
        <v>3295</v>
      </c>
      <c r="F5715" s="1" t="s">
        <v>3296</v>
      </c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>
        <v>1798451</v>
      </c>
      <c r="Y5715" s="1">
        <v>95496</v>
      </c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>
        <f t="shared" si="123"/>
        <v>0</v>
      </c>
    </row>
    <row r="5716" spans="1:49" x14ac:dyDescent="0.25">
      <c r="A5716" s="1" t="s">
        <v>3425</v>
      </c>
      <c r="B5716" s="1">
        <v>1012406</v>
      </c>
      <c r="C5716" s="1">
        <v>2017</v>
      </c>
      <c r="D5716" s="1" t="s">
        <v>3294</v>
      </c>
      <c r="E5716" s="1" t="s">
        <v>3295</v>
      </c>
      <c r="F5716" s="1" t="s">
        <v>3296</v>
      </c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>
        <v>973912</v>
      </c>
      <c r="Y5716" s="1">
        <v>684296</v>
      </c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>
        <f t="shared" si="123"/>
        <v>0</v>
      </c>
    </row>
    <row r="5717" spans="1:49" x14ac:dyDescent="0.25">
      <c r="A5717" s="1" t="s">
        <v>3426</v>
      </c>
      <c r="B5717" s="1">
        <v>1012820</v>
      </c>
      <c r="C5717" s="1">
        <v>2017</v>
      </c>
      <c r="D5717" s="1" t="s">
        <v>3294</v>
      </c>
      <c r="E5717" s="1" t="s">
        <v>3295</v>
      </c>
      <c r="F5717" s="1" t="s">
        <v>3296</v>
      </c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>
        <v>4635580</v>
      </c>
      <c r="Y5717" s="1">
        <v>12336859</v>
      </c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>
        <f t="shared" si="123"/>
        <v>0</v>
      </c>
    </row>
    <row r="5718" spans="1:49" x14ac:dyDescent="0.25">
      <c r="A5718" s="1" t="s">
        <v>3427</v>
      </c>
      <c r="B5718" s="1">
        <v>1013003</v>
      </c>
      <c r="C5718" s="1">
        <v>2017</v>
      </c>
      <c r="D5718" s="1" t="s">
        <v>3294</v>
      </c>
      <c r="E5718" s="1" t="s">
        <v>3295</v>
      </c>
      <c r="F5718" s="1" t="s">
        <v>3296</v>
      </c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>
        <v>1328542</v>
      </c>
      <c r="Y5718" s="1">
        <v>452576</v>
      </c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>
        <f t="shared" si="123"/>
        <v>0</v>
      </c>
    </row>
    <row r="5719" spans="1:49" x14ac:dyDescent="0.25">
      <c r="A5719" s="1" t="s">
        <v>3428</v>
      </c>
      <c r="B5719" s="1">
        <v>1013012</v>
      </c>
      <c r="C5719" s="1">
        <v>2017</v>
      </c>
      <c r="D5719" s="1" t="s">
        <v>3294</v>
      </c>
      <c r="E5719" s="1" t="s">
        <v>3295</v>
      </c>
      <c r="F5719" s="1" t="s">
        <v>3296</v>
      </c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>
        <v>1109679</v>
      </c>
      <c r="Y5719" s="1">
        <v>768835</v>
      </c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>
        <f t="shared" si="123"/>
        <v>0</v>
      </c>
    </row>
    <row r="5720" spans="1:49" x14ac:dyDescent="0.25">
      <c r="A5720" s="1" t="s">
        <v>3429</v>
      </c>
      <c r="B5720" s="1">
        <v>1013040</v>
      </c>
      <c r="C5720" s="1">
        <v>2017</v>
      </c>
      <c r="D5720" s="1" t="s">
        <v>3294</v>
      </c>
      <c r="E5720" s="1" t="s">
        <v>3295</v>
      </c>
      <c r="F5720" s="1" t="s">
        <v>3296</v>
      </c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>
        <v>1092407</v>
      </c>
      <c r="Y5720" s="1">
        <v>204154</v>
      </c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>
        <f t="shared" si="123"/>
        <v>0</v>
      </c>
    </row>
    <row r="5721" spans="1:49" x14ac:dyDescent="0.25">
      <c r="A5721" s="1" t="s">
        <v>3430</v>
      </c>
      <c r="B5721" s="1">
        <v>1013057</v>
      </c>
      <c r="C5721" s="1">
        <v>2017</v>
      </c>
      <c r="D5721" s="1" t="s">
        <v>3294</v>
      </c>
      <c r="E5721" s="1" t="s">
        <v>3295</v>
      </c>
      <c r="F5721" s="1" t="s">
        <v>3296</v>
      </c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>
        <v>1072397</v>
      </c>
      <c r="Y5721" s="1">
        <v>999627</v>
      </c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>
        <f t="shared" si="123"/>
        <v>0</v>
      </c>
    </row>
    <row r="5722" spans="1:49" x14ac:dyDescent="0.25">
      <c r="A5722" s="1" t="s">
        <v>3431</v>
      </c>
      <c r="B5722" s="1">
        <v>1013092</v>
      </c>
      <c r="C5722" s="1">
        <v>2017</v>
      </c>
      <c r="D5722" s="1" t="s">
        <v>3294</v>
      </c>
      <c r="E5722" s="1" t="s">
        <v>3295</v>
      </c>
      <c r="F5722" s="1" t="s">
        <v>3296</v>
      </c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>
        <v>165800</v>
      </c>
      <c r="Y5722" s="1">
        <v>165091</v>
      </c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>
        <f t="shared" si="123"/>
        <v>0</v>
      </c>
    </row>
    <row r="5723" spans="1:49" x14ac:dyDescent="0.25">
      <c r="A5723" s="1" t="s">
        <v>3432</v>
      </c>
      <c r="B5723" s="1">
        <v>1013099</v>
      </c>
      <c r="C5723" s="1">
        <v>2017</v>
      </c>
      <c r="D5723" s="1" t="s">
        <v>3294</v>
      </c>
      <c r="E5723" s="1" t="s">
        <v>3295</v>
      </c>
      <c r="F5723" s="1" t="s">
        <v>3296</v>
      </c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>
        <v>1811400</v>
      </c>
      <c r="Y5723" s="1">
        <v>1412108</v>
      </c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>
        <f t="shared" si="123"/>
        <v>0</v>
      </c>
    </row>
    <row r="5724" spans="1:49" x14ac:dyDescent="0.25">
      <c r="A5724" s="1" t="s">
        <v>3433</v>
      </c>
      <c r="B5724" s="1">
        <v>1013115</v>
      </c>
      <c r="C5724" s="1">
        <v>2017</v>
      </c>
      <c r="D5724" s="1" t="s">
        <v>3294</v>
      </c>
      <c r="E5724" s="1" t="s">
        <v>3295</v>
      </c>
      <c r="F5724" s="1" t="s">
        <v>3296</v>
      </c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>
        <v>5270834</v>
      </c>
      <c r="Y5724" s="1">
        <v>1176007</v>
      </c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>
        <f t="shared" si="123"/>
        <v>0</v>
      </c>
    </row>
    <row r="5725" spans="1:49" x14ac:dyDescent="0.25">
      <c r="A5725" s="1" t="s">
        <v>3434</v>
      </c>
      <c r="B5725" s="1">
        <v>1013116</v>
      </c>
      <c r="C5725" s="1">
        <v>2017</v>
      </c>
      <c r="D5725" s="1" t="s">
        <v>3294</v>
      </c>
      <c r="E5725" s="1" t="s">
        <v>3295</v>
      </c>
      <c r="F5725" s="1" t="s">
        <v>3296</v>
      </c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>
        <v>2080500</v>
      </c>
      <c r="Y5725" s="1">
        <v>3686</v>
      </c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>
        <f t="shared" si="123"/>
        <v>0</v>
      </c>
    </row>
    <row r="5726" spans="1:49" x14ac:dyDescent="0.25">
      <c r="A5726" s="1" t="s">
        <v>3435</v>
      </c>
      <c r="B5726" s="1">
        <v>1013121</v>
      </c>
      <c r="C5726" s="1">
        <v>2017</v>
      </c>
      <c r="D5726" s="1" t="s">
        <v>3294</v>
      </c>
      <c r="E5726" s="1" t="s">
        <v>3295</v>
      </c>
      <c r="F5726" s="1" t="s">
        <v>3296</v>
      </c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>
        <v>899300</v>
      </c>
      <c r="Y5726" s="1">
        <v>906933</v>
      </c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>
        <f t="shared" si="123"/>
        <v>0</v>
      </c>
    </row>
    <row r="5727" spans="1:49" x14ac:dyDescent="0.25">
      <c r="A5727" s="1" t="s">
        <v>3436</v>
      </c>
      <c r="B5727" s="1">
        <v>1013134</v>
      </c>
      <c r="C5727" s="1">
        <v>2017</v>
      </c>
      <c r="D5727" s="1" t="s">
        <v>3294</v>
      </c>
      <c r="E5727" s="1" t="s">
        <v>3295</v>
      </c>
      <c r="F5727" s="1" t="s">
        <v>3296</v>
      </c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>
        <v>1229100</v>
      </c>
      <c r="Y5727" s="1">
        <v>1057517</v>
      </c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>
        <f t="shared" si="123"/>
        <v>0</v>
      </c>
    </row>
    <row r="5728" spans="1:49" x14ac:dyDescent="0.25">
      <c r="A5728" s="1" t="s">
        <v>3437</v>
      </c>
      <c r="B5728" s="1">
        <v>1000064</v>
      </c>
      <c r="C5728" s="1">
        <v>2017</v>
      </c>
      <c r="D5728" s="1" t="s">
        <v>3438</v>
      </c>
      <c r="E5728" s="1" t="s">
        <v>3439</v>
      </c>
      <c r="F5728" s="1" t="s">
        <v>3440</v>
      </c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>
        <v>0</v>
      </c>
      <c r="W5728" s="1">
        <v>0</v>
      </c>
      <c r="X5728" s="1"/>
      <c r="Y5728" s="1"/>
      <c r="Z5728" s="1" t="s">
        <v>13</v>
      </c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>
        <f t="shared" si="123"/>
        <v>0</v>
      </c>
    </row>
    <row r="5729" spans="1:49" x14ac:dyDescent="0.25">
      <c r="A5729" s="1" t="s">
        <v>3441</v>
      </c>
      <c r="B5729" s="1">
        <v>1000390</v>
      </c>
      <c r="C5729" s="1">
        <v>2017</v>
      </c>
      <c r="D5729" s="1" t="s">
        <v>3438</v>
      </c>
      <c r="E5729" s="1" t="s">
        <v>3439</v>
      </c>
      <c r="F5729" s="1" t="s">
        <v>3440</v>
      </c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>
        <v>0.87</v>
      </c>
      <c r="W5729" s="1">
        <v>0.01</v>
      </c>
      <c r="X5729" s="1"/>
      <c r="Y5729" s="1"/>
      <c r="Z5729" s="1" t="s">
        <v>14</v>
      </c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>
        <f t="shared" si="123"/>
        <v>0</v>
      </c>
    </row>
    <row r="5730" spans="1:49" x14ac:dyDescent="0.25">
      <c r="A5730" s="1" t="s">
        <v>3442</v>
      </c>
      <c r="B5730" s="1">
        <v>1001132</v>
      </c>
      <c r="C5730" s="1">
        <v>2017</v>
      </c>
      <c r="D5730" s="1" t="s">
        <v>3438</v>
      </c>
      <c r="E5730" s="1" t="s">
        <v>3439</v>
      </c>
      <c r="F5730" s="1" t="s">
        <v>3440</v>
      </c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>
        <v>0.20408000000000001</v>
      </c>
      <c r="W5730" s="1">
        <v>0.24947</v>
      </c>
      <c r="X5730" s="1"/>
      <c r="Y5730" s="1"/>
      <c r="Z5730" s="1" t="s">
        <v>14</v>
      </c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>
        <f t="shared" si="123"/>
        <v>0</v>
      </c>
    </row>
    <row r="5731" spans="1:49" x14ac:dyDescent="0.25">
      <c r="A5731" s="1" t="s">
        <v>3443</v>
      </c>
      <c r="B5731" s="1">
        <v>1001286</v>
      </c>
      <c r="C5731" s="1">
        <v>2017</v>
      </c>
      <c r="D5731" s="1" t="s">
        <v>3438</v>
      </c>
      <c r="E5731" s="1" t="s">
        <v>3439</v>
      </c>
      <c r="F5731" s="1" t="s">
        <v>3440</v>
      </c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>
        <v>0.88312500000000005</v>
      </c>
      <c r="W5731" s="1">
        <v>0.100354</v>
      </c>
      <c r="X5731" s="1"/>
      <c r="Y5731" s="1"/>
      <c r="Z5731" s="1" t="s">
        <v>14</v>
      </c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>
        <f t="shared" si="123"/>
        <v>0</v>
      </c>
    </row>
    <row r="5732" spans="1:49" x14ac:dyDescent="0.25">
      <c r="A5732" s="1" t="s">
        <v>3444</v>
      </c>
      <c r="B5732" s="1">
        <v>1001589</v>
      </c>
      <c r="C5732" s="1">
        <v>2017</v>
      </c>
      <c r="D5732" s="1" t="s">
        <v>3438</v>
      </c>
      <c r="E5732" s="1" t="s">
        <v>3439</v>
      </c>
      <c r="F5732" s="1" t="s">
        <v>3440</v>
      </c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>
        <v>0.85150599999999999</v>
      </c>
      <c r="W5732" s="1">
        <v>6.8900000000000003E-3</v>
      </c>
      <c r="X5732" s="1"/>
      <c r="Y5732" s="1"/>
      <c r="Z5732" s="1" t="s">
        <v>14</v>
      </c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>
        <f t="shared" si="123"/>
        <v>0</v>
      </c>
    </row>
    <row r="5733" spans="1:49" x14ac:dyDescent="0.25">
      <c r="A5733" s="1" t="s">
        <v>3445</v>
      </c>
      <c r="B5733" s="1">
        <v>1001628</v>
      </c>
      <c r="C5733" s="1">
        <v>2017</v>
      </c>
      <c r="D5733" s="1" t="s">
        <v>3438</v>
      </c>
      <c r="E5733" s="1" t="s">
        <v>3439</v>
      </c>
      <c r="F5733" s="1" t="s">
        <v>3440</v>
      </c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>
        <v>0.76078690000000004</v>
      </c>
      <c r="W5733" s="1">
        <v>0.1115162</v>
      </c>
      <c r="X5733" s="1"/>
      <c r="Y5733" s="1"/>
      <c r="Z5733" s="1" t="s">
        <v>13</v>
      </c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>
        <f t="shared" si="123"/>
        <v>0</v>
      </c>
    </row>
    <row r="5734" spans="1:49" x14ac:dyDescent="0.25">
      <c r="A5734" s="1" t="s">
        <v>3446</v>
      </c>
      <c r="B5734" s="1">
        <v>1001635</v>
      </c>
      <c r="C5734" s="1">
        <v>2017</v>
      </c>
      <c r="D5734" s="1" t="s">
        <v>3438</v>
      </c>
      <c r="E5734" s="1" t="s">
        <v>3439</v>
      </c>
      <c r="F5734" s="1" t="s">
        <v>3440</v>
      </c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>
        <v>0.85899999999999999</v>
      </c>
      <c r="W5734" s="1">
        <v>4.0000000000000001E-3</v>
      </c>
      <c r="X5734" s="1"/>
      <c r="Y5734" s="1"/>
      <c r="Z5734" s="1" t="s">
        <v>14</v>
      </c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>
        <f t="shared" si="123"/>
        <v>0</v>
      </c>
    </row>
    <row r="5735" spans="1:49" x14ac:dyDescent="0.25">
      <c r="A5735" s="1" t="s">
        <v>3447</v>
      </c>
      <c r="B5735" s="1">
        <v>1001638</v>
      </c>
      <c r="C5735" s="1">
        <v>2017</v>
      </c>
      <c r="D5735" s="1" t="s">
        <v>3438</v>
      </c>
      <c r="E5735" s="1" t="s">
        <v>3439</v>
      </c>
      <c r="F5735" s="1" t="s">
        <v>3440</v>
      </c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>
        <v>0.74790999999999996</v>
      </c>
      <c r="W5735" s="1">
        <v>1.0999999999999999E-2</v>
      </c>
      <c r="X5735" s="1"/>
      <c r="Y5735" s="1"/>
      <c r="Z5735" s="1" t="s">
        <v>14</v>
      </c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>
        <f t="shared" si="123"/>
        <v>0</v>
      </c>
    </row>
    <row r="5736" spans="1:49" x14ac:dyDescent="0.25">
      <c r="A5736" s="1" t="s">
        <v>3448</v>
      </c>
      <c r="B5736" s="1">
        <v>1001649</v>
      </c>
      <c r="C5736" s="1">
        <v>2017</v>
      </c>
      <c r="D5736" s="1" t="s">
        <v>3438</v>
      </c>
      <c r="E5736" s="1" t="s">
        <v>3439</v>
      </c>
      <c r="F5736" s="1" t="s">
        <v>3440</v>
      </c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>
        <v>0.78818060000000001</v>
      </c>
      <c r="W5736" s="1">
        <v>0.1213075</v>
      </c>
      <c r="X5736" s="1"/>
      <c r="Y5736" s="1"/>
      <c r="Z5736" s="1" t="s">
        <v>14</v>
      </c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>
        <f t="shared" si="123"/>
        <v>0</v>
      </c>
    </row>
    <row r="5737" spans="1:49" x14ac:dyDescent="0.25">
      <c r="A5737" s="1" t="s">
        <v>3449</v>
      </c>
      <c r="B5737" s="1">
        <v>1001650</v>
      </c>
      <c r="C5737" s="1">
        <v>2017</v>
      </c>
      <c r="D5737" s="1" t="s">
        <v>3438</v>
      </c>
      <c r="E5737" s="1" t="s">
        <v>3439</v>
      </c>
      <c r="F5737" s="1" t="s">
        <v>3440</v>
      </c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>
        <v>0.80019309999999999</v>
      </c>
      <c r="W5737" s="1">
        <v>0.11963310000000001</v>
      </c>
      <c r="X5737" s="1"/>
      <c r="Y5737" s="1"/>
      <c r="Z5737" s="1" t="s">
        <v>13</v>
      </c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>
        <f t="shared" si="123"/>
        <v>0</v>
      </c>
    </row>
    <row r="5738" spans="1:49" x14ac:dyDescent="0.25">
      <c r="A5738" s="1" t="s">
        <v>3450</v>
      </c>
      <c r="B5738" s="1">
        <v>1001737</v>
      </c>
      <c r="C5738" s="1">
        <v>2017</v>
      </c>
      <c r="D5738" s="1" t="s">
        <v>3438</v>
      </c>
      <c r="E5738" s="1" t="s">
        <v>3439</v>
      </c>
      <c r="F5738" s="1" t="s">
        <v>3440</v>
      </c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>
        <v>0.74</v>
      </c>
      <c r="W5738" s="1">
        <v>0.18</v>
      </c>
      <c r="X5738" s="1"/>
      <c r="Y5738" s="1"/>
      <c r="Z5738" s="1" t="s">
        <v>14</v>
      </c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>
        <f t="shared" si="123"/>
        <v>0</v>
      </c>
    </row>
    <row r="5739" spans="1:49" x14ac:dyDescent="0.25">
      <c r="A5739" s="1" t="s">
        <v>3451</v>
      </c>
      <c r="B5739" s="1">
        <v>1001742</v>
      </c>
      <c r="C5739" s="1">
        <v>2017</v>
      </c>
      <c r="D5739" s="1" t="s">
        <v>3438</v>
      </c>
      <c r="E5739" s="1" t="s">
        <v>3439</v>
      </c>
      <c r="F5739" s="1" t="s">
        <v>3440</v>
      </c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>
        <v>0.923655</v>
      </c>
      <c r="W5739" s="1">
        <v>5.527E-2</v>
      </c>
      <c r="X5739" s="1"/>
      <c r="Y5739" s="1"/>
      <c r="Z5739" s="1" t="s">
        <v>14</v>
      </c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>
        <f t="shared" si="123"/>
        <v>0</v>
      </c>
    </row>
    <row r="5740" spans="1:49" x14ac:dyDescent="0.25">
      <c r="A5740" s="1" t="s">
        <v>3452</v>
      </c>
      <c r="B5740" s="1">
        <v>1001760</v>
      </c>
      <c r="C5740" s="1">
        <v>2017</v>
      </c>
      <c r="D5740" s="1" t="s">
        <v>3438</v>
      </c>
      <c r="E5740" s="1" t="s">
        <v>3439</v>
      </c>
      <c r="F5740" s="1" t="s">
        <v>3440</v>
      </c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>
        <v>7.85E-2</v>
      </c>
      <c r="W5740" s="1">
        <v>0.90800000000000003</v>
      </c>
      <c r="X5740" s="1"/>
      <c r="Y5740" s="1"/>
      <c r="Z5740" s="1" t="s">
        <v>14</v>
      </c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>
        <f t="shared" si="123"/>
        <v>0</v>
      </c>
    </row>
    <row r="5741" spans="1:49" x14ac:dyDescent="0.25">
      <c r="A5741" s="1" t="s">
        <v>3453</v>
      </c>
      <c r="B5741" s="1">
        <v>1001790</v>
      </c>
      <c r="C5741" s="1">
        <v>2017</v>
      </c>
      <c r="D5741" s="1" t="s">
        <v>3438</v>
      </c>
      <c r="E5741" s="1" t="s">
        <v>3439</v>
      </c>
      <c r="F5741" s="1" t="s">
        <v>3440</v>
      </c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>
        <v>0.73660000000000003</v>
      </c>
      <c r="W5741" s="1">
        <v>1.7350000000000001E-2</v>
      </c>
      <c r="X5741" s="1"/>
      <c r="Y5741" s="1"/>
      <c r="Z5741" s="1" t="s">
        <v>13</v>
      </c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>
        <f t="shared" si="123"/>
        <v>0</v>
      </c>
    </row>
    <row r="5742" spans="1:49" x14ac:dyDescent="0.25">
      <c r="A5742" s="1" t="s">
        <v>3454</v>
      </c>
      <c r="B5742" s="1">
        <v>1001805</v>
      </c>
      <c r="C5742" s="1">
        <v>2017</v>
      </c>
      <c r="D5742" s="1" t="s">
        <v>3438</v>
      </c>
      <c r="E5742" s="1" t="s">
        <v>3439</v>
      </c>
      <c r="F5742" s="1" t="s">
        <v>3440</v>
      </c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>
        <v>0.90720000000000001</v>
      </c>
      <c r="W5742" s="1">
        <v>6.3E-3</v>
      </c>
      <c r="X5742" s="1"/>
      <c r="Y5742" s="1"/>
      <c r="Z5742" s="1" t="s">
        <v>14</v>
      </c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>
        <f t="shared" si="123"/>
        <v>0</v>
      </c>
    </row>
    <row r="5743" spans="1:49" x14ac:dyDescent="0.25">
      <c r="A5743" s="1" t="s">
        <v>3455</v>
      </c>
      <c r="B5743" s="1">
        <v>1001806</v>
      </c>
      <c r="C5743" s="1">
        <v>2017</v>
      </c>
      <c r="D5743" s="1" t="s">
        <v>3438</v>
      </c>
      <c r="E5743" s="1" t="s">
        <v>3439</v>
      </c>
      <c r="F5743" s="1" t="s">
        <v>3440</v>
      </c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>
        <v>4.1200000000000001E-2</v>
      </c>
      <c r="W5743" s="1">
        <v>0.91190000000000004</v>
      </c>
      <c r="X5743" s="1"/>
      <c r="Y5743" s="1"/>
      <c r="Z5743" s="1" t="s">
        <v>14</v>
      </c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>
        <f t="shared" si="123"/>
        <v>0</v>
      </c>
    </row>
    <row r="5744" spans="1:49" x14ac:dyDescent="0.25">
      <c r="A5744" s="1" t="s">
        <v>3456</v>
      </c>
      <c r="B5744" s="1">
        <v>1001812</v>
      </c>
      <c r="C5744" s="1">
        <v>2017</v>
      </c>
      <c r="D5744" s="1" t="s">
        <v>3438</v>
      </c>
      <c r="E5744" s="1" t="s">
        <v>3439</v>
      </c>
      <c r="F5744" s="1" t="s">
        <v>3440</v>
      </c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>
        <v>0.78859100000000004</v>
      </c>
      <c r="W5744" s="1">
        <v>8.1462999999999994E-2</v>
      </c>
      <c r="X5744" s="1"/>
      <c r="Y5744" s="1"/>
      <c r="Z5744" s="1" t="s">
        <v>14</v>
      </c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>
        <f t="shared" si="123"/>
        <v>0</v>
      </c>
    </row>
    <row r="5745" spans="1:49" x14ac:dyDescent="0.25">
      <c r="A5745" s="1" t="s">
        <v>3457</v>
      </c>
      <c r="B5745" s="1">
        <v>1001866</v>
      </c>
      <c r="C5745" s="1">
        <v>2017</v>
      </c>
      <c r="D5745" s="1" t="s">
        <v>3438</v>
      </c>
      <c r="E5745" s="1" t="s">
        <v>3439</v>
      </c>
      <c r="F5745" s="1" t="s">
        <v>3440</v>
      </c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>
        <v>0.90453499999999998</v>
      </c>
      <c r="W5745" s="1">
        <v>1.3618999999999999E-2</v>
      </c>
      <c r="X5745" s="1"/>
      <c r="Y5745" s="1"/>
      <c r="Z5745" s="1" t="s">
        <v>13</v>
      </c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>
        <f t="shared" si="123"/>
        <v>0</v>
      </c>
    </row>
    <row r="5746" spans="1:49" x14ac:dyDescent="0.25">
      <c r="A5746" s="1" t="s">
        <v>3458</v>
      </c>
      <c r="B5746" s="1">
        <v>1001871</v>
      </c>
      <c r="C5746" s="1">
        <v>2017</v>
      </c>
      <c r="D5746" s="1" t="s">
        <v>3438</v>
      </c>
      <c r="E5746" s="1" t="s">
        <v>3439</v>
      </c>
      <c r="F5746" s="1" t="s">
        <v>3440</v>
      </c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>
        <v>0.92203500000000005</v>
      </c>
      <c r="W5746" s="1">
        <v>7.9000000000000008E-3</v>
      </c>
      <c r="X5746" s="1"/>
      <c r="Y5746" s="1"/>
      <c r="Z5746" s="1" t="s">
        <v>13</v>
      </c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>
        <f t="shared" si="123"/>
        <v>0</v>
      </c>
    </row>
    <row r="5747" spans="1:49" x14ac:dyDescent="0.25">
      <c r="A5747" s="1" t="s">
        <v>3459</v>
      </c>
      <c r="B5747" s="1">
        <v>1001894</v>
      </c>
      <c r="C5747" s="1">
        <v>2017</v>
      </c>
      <c r="D5747" s="1" t="s">
        <v>3438</v>
      </c>
      <c r="E5747" s="1" t="s">
        <v>3439</v>
      </c>
      <c r="F5747" s="1" t="s">
        <v>3440</v>
      </c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>
        <v>0.69040100000000004</v>
      </c>
      <c r="W5747" s="1">
        <v>9.0539999999999995E-3</v>
      </c>
      <c r="X5747" s="1"/>
      <c r="Y5747" s="1"/>
      <c r="Z5747" s="1" t="s">
        <v>13</v>
      </c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>
        <f t="shared" si="123"/>
        <v>0</v>
      </c>
    </row>
    <row r="5748" spans="1:49" x14ac:dyDescent="0.25">
      <c r="A5748" s="1" t="s">
        <v>3460</v>
      </c>
      <c r="B5748" s="1">
        <v>1001938</v>
      </c>
      <c r="C5748" s="1">
        <v>2017</v>
      </c>
      <c r="D5748" s="1" t="s">
        <v>3438</v>
      </c>
      <c r="E5748" s="1" t="s">
        <v>3439</v>
      </c>
      <c r="F5748" s="1" t="s">
        <v>3440</v>
      </c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>
        <v>0.94694999999999996</v>
      </c>
      <c r="W5748" s="1">
        <v>2.9860000000000001E-2</v>
      </c>
      <c r="X5748" s="1"/>
      <c r="Y5748" s="1"/>
      <c r="Z5748" s="1" t="s">
        <v>14</v>
      </c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>
        <f t="shared" si="123"/>
        <v>0</v>
      </c>
    </row>
    <row r="5749" spans="1:49" x14ac:dyDescent="0.25">
      <c r="A5749" s="1" t="s">
        <v>3461</v>
      </c>
      <c r="B5749" s="1">
        <v>1001946</v>
      </c>
      <c r="C5749" s="1">
        <v>2017</v>
      </c>
      <c r="D5749" s="1" t="s">
        <v>3438</v>
      </c>
      <c r="E5749" s="1" t="s">
        <v>3439</v>
      </c>
      <c r="F5749" s="1" t="s">
        <v>3440</v>
      </c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>
        <v>0</v>
      </c>
      <c r="W5749" s="1">
        <v>0</v>
      </c>
      <c r="X5749" s="1"/>
      <c r="Y5749" s="1"/>
      <c r="Z5749" s="1" t="s">
        <v>14</v>
      </c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>
        <f t="shared" si="123"/>
        <v>0</v>
      </c>
    </row>
    <row r="5750" spans="1:49" x14ac:dyDescent="0.25">
      <c r="A5750" s="1" t="s">
        <v>3462</v>
      </c>
      <c r="B5750" s="1">
        <v>1001977</v>
      </c>
      <c r="C5750" s="1">
        <v>2017</v>
      </c>
      <c r="D5750" s="1" t="s">
        <v>3438</v>
      </c>
      <c r="E5750" s="1" t="s">
        <v>3439</v>
      </c>
      <c r="F5750" s="1" t="s">
        <v>3440</v>
      </c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>
        <v>0.78105000000000002</v>
      </c>
      <c r="W5750" s="1">
        <v>2.0899999999999998E-2</v>
      </c>
      <c r="X5750" s="1"/>
      <c r="Y5750" s="1"/>
      <c r="Z5750" s="1" t="s">
        <v>13</v>
      </c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>
        <f t="shared" si="123"/>
        <v>0</v>
      </c>
    </row>
    <row r="5751" spans="1:49" x14ac:dyDescent="0.25">
      <c r="A5751" s="1" t="s">
        <v>3463</v>
      </c>
      <c r="B5751" s="1">
        <v>1002029</v>
      </c>
      <c r="C5751" s="1">
        <v>2017</v>
      </c>
      <c r="D5751" s="1" t="s">
        <v>3438</v>
      </c>
      <c r="E5751" s="1" t="s">
        <v>3439</v>
      </c>
      <c r="F5751" s="1" t="s">
        <v>3440</v>
      </c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>
        <v>0.80169999999999997</v>
      </c>
      <c r="W5751" s="1">
        <v>2.1899999999999999E-2</v>
      </c>
      <c r="X5751" s="1"/>
      <c r="Y5751" s="1"/>
      <c r="Z5751" s="1" t="s">
        <v>13</v>
      </c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>
        <f t="shared" si="123"/>
        <v>0</v>
      </c>
    </row>
    <row r="5752" spans="1:49" x14ac:dyDescent="0.25">
      <c r="A5752" s="1" t="s">
        <v>3464</v>
      </c>
      <c r="B5752" s="1">
        <v>1002030</v>
      </c>
      <c r="C5752" s="1">
        <v>2017</v>
      </c>
      <c r="D5752" s="1" t="s">
        <v>3438</v>
      </c>
      <c r="E5752" s="1" t="s">
        <v>3439</v>
      </c>
      <c r="F5752" s="1" t="s">
        <v>3440</v>
      </c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>
        <v>0.90739999999999998</v>
      </c>
      <c r="W5752" s="1">
        <v>7.4000000000000003E-3</v>
      </c>
      <c r="X5752" s="1"/>
      <c r="Y5752" s="1"/>
      <c r="Z5752" s="1" t="s">
        <v>14</v>
      </c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>
        <f t="shared" si="123"/>
        <v>0</v>
      </c>
    </row>
    <row r="5753" spans="1:49" x14ac:dyDescent="0.25">
      <c r="A5753" s="1" t="s">
        <v>3465</v>
      </c>
      <c r="B5753" s="1">
        <v>1002031</v>
      </c>
      <c r="C5753" s="1">
        <v>2017</v>
      </c>
      <c r="D5753" s="1" t="s">
        <v>3438</v>
      </c>
      <c r="E5753" s="1" t="s">
        <v>3439</v>
      </c>
      <c r="F5753" s="1" t="s">
        <v>3440</v>
      </c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>
        <v>0.74080000000000001</v>
      </c>
      <c r="W5753" s="1">
        <v>2.58E-2</v>
      </c>
      <c r="X5753" s="1"/>
      <c r="Y5753" s="1"/>
      <c r="Z5753" s="1" t="s">
        <v>14</v>
      </c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>
        <f t="shared" si="123"/>
        <v>0</v>
      </c>
    </row>
    <row r="5754" spans="1:49" x14ac:dyDescent="0.25">
      <c r="A5754" s="1" t="s">
        <v>3466</v>
      </c>
      <c r="B5754" s="1">
        <v>1002066</v>
      </c>
      <c r="C5754" s="1">
        <v>2017</v>
      </c>
      <c r="D5754" s="1" t="s">
        <v>3438</v>
      </c>
      <c r="E5754" s="1" t="s">
        <v>3439</v>
      </c>
      <c r="F5754" s="1" t="s">
        <v>3440</v>
      </c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>
        <v>0.76070000000000004</v>
      </c>
      <c r="W5754" s="1">
        <v>2.8799999999999999E-2</v>
      </c>
      <c r="X5754" s="1"/>
      <c r="Y5754" s="1"/>
      <c r="Z5754" s="1" t="s">
        <v>14</v>
      </c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>
        <f t="shared" si="123"/>
        <v>0</v>
      </c>
    </row>
    <row r="5755" spans="1:49" x14ac:dyDescent="0.25">
      <c r="A5755" s="1" t="s">
        <v>3467</v>
      </c>
      <c r="B5755" s="1">
        <v>1002078</v>
      </c>
      <c r="C5755" s="1">
        <v>2017</v>
      </c>
      <c r="D5755" s="1" t="s">
        <v>3438</v>
      </c>
      <c r="E5755" s="1" t="s">
        <v>3439</v>
      </c>
      <c r="F5755" s="1" t="s">
        <v>3440</v>
      </c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>
        <v>0.87480999999999998</v>
      </c>
      <c r="W5755" s="1">
        <v>1.0529999999999999E-2</v>
      </c>
      <c r="X5755" s="1"/>
      <c r="Y5755" s="1"/>
      <c r="Z5755" s="1" t="s">
        <v>13</v>
      </c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>
        <f t="shared" si="123"/>
        <v>0</v>
      </c>
    </row>
    <row r="5756" spans="1:49" x14ac:dyDescent="0.25">
      <c r="A5756" s="1" t="s">
        <v>3468</v>
      </c>
      <c r="B5756" s="1">
        <v>1002150</v>
      </c>
      <c r="C5756" s="1">
        <v>2017</v>
      </c>
      <c r="D5756" s="1" t="s">
        <v>3438</v>
      </c>
      <c r="E5756" s="1" t="s">
        <v>3439</v>
      </c>
      <c r="F5756" s="1" t="s">
        <v>3440</v>
      </c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>
        <v>0.2041162</v>
      </c>
      <c r="W5756" s="1">
        <v>0.66804229999999998</v>
      </c>
      <c r="X5756" s="1"/>
      <c r="Y5756" s="1"/>
      <c r="Z5756" s="1" t="s">
        <v>14</v>
      </c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>
        <f t="shared" si="123"/>
        <v>0</v>
      </c>
    </row>
    <row r="5757" spans="1:49" x14ac:dyDescent="0.25">
      <c r="A5757" s="1" t="s">
        <v>3469</v>
      </c>
      <c r="B5757" s="1">
        <v>1002169</v>
      </c>
      <c r="C5757" s="1">
        <v>2017</v>
      </c>
      <c r="D5757" s="1" t="s">
        <v>3438</v>
      </c>
      <c r="E5757" s="1" t="s">
        <v>3439</v>
      </c>
      <c r="F5757" s="1" t="s">
        <v>3440</v>
      </c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>
        <v>0.82120000000000004</v>
      </c>
      <c r="W5757" s="1">
        <v>4.7620000000000003E-2</v>
      </c>
      <c r="X5757" s="1"/>
      <c r="Y5757" s="1"/>
      <c r="Z5757" s="1" t="s">
        <v>14</v>
      </c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>
        <f t="shared" si="123"/>
        <v>0</v>
      </c>
    </row>
    <row r="5758" spans="1:49" x14ac:dyDescent="0.25">
      <c r="A5758" s="1" t="s">
        <v>3470</v>
      </c>
      <c r="B5758" s="1">
        <v>1002174</v>
      </c>
      <c r="C5758" s="1">
        <v>2017</v>
      </c>
      <c r="D5758" s="1" t="s">
        <v>3438</v>
      </c>
      <c r="E5758" s="1" t="s">
        <v>3439</v>
      </c>
      <c r="F5758" s="1" t="s">
        <v>3440</v>
      </c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>
        <v>0.92606999999999995</v>
      </c>
      <c r="W5758" s="1">
        <v>9.1350000000000008E-3</v>
      </c>
      <c r="X5758" s="1"/>
      <c r="Y5758" s="1"/>
      <c r="Z5758" s="1" t="s">
        <v>14</v>
      </c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>
        <f t="shared" si="123"/>
        <v>0</v>
      </c>
    </row>
    <row r="5759" spans="1:49" x14ac:dyDescent="0.25">
      <c r="A5759" s="1" t="s">
        <v>3471</v>
      </c>
      <c r="B5759" s="1">
        <v>1002191</v>
      </c>
      <c r="C5759" s="1">
        <v>2017</v>
      </c>
      <c r="D5759" s="1" t="s">
        <v>3438</v>
      </c>
      <c r="E5759" s="1" t="s">
        <v>3439</v>
      </c>
      <c r="F5759" s="1" t="s">
        <v>3440</v>
      </c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>
        <v>0.84499999999999997</v>
      </c>
      <c r="W5759" s="1">
        <v>6.1999999999999998E-3</v>
      </c>
      <c r="X5759" s="1"/>
      <c r="Y5759" s="1"/>
      <c r="Z5759" s="1" t="s">
        <v>14</v>
      </c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>
        <f t="shared" si="123"/>
        <v>0</v>
      </c>
    </row>
    <row r="5760" spans="1:49" x14ac:dyDescent="0.25">
      <c r="A5760" s="1" t="s">
        <v>3472</v>
      </c>
      <c r="B5760" s="1">
        <v>1002195</v>
      </c>
      <c r="C5760" s="1">
        <v>2017</v>
      </c>
      <c r="D5760" s="1" t="s">
        <v>3438</v>
      </c>
      <c r="E5760" s="1" t="s">
        <v>3439</v>
      </c>
      <c r="F5760" s="1" t="s">
        <v>3440</v>
      </c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>
        <v>0.63529999999999998</v>
      </c>
      <c r="W5760" s="1">
        <v>8.3000000000000001E-3</v>
      </c>
      <c r="X5760" s="1"/>
      <c r="Y5760" s="1"/>
      <c r="Z5760" s="1" t="s">
        <v>14</v>
      </c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>
        <f t="shared" si="123"/>
        <v>0</v>
      </c>
    </row>
    <row r="5761" spans="1:49" x14ac:dyDescent="0.25">
      <c r="A5761" s="1" t="s">
        <v>3473</v>
      </c>
      <c r="B5761" s="1">
        <v>1002214</v>
      </c>
      <c r="C5761" s="1">
        <v>2017</v>
      </c>
      <c r="D5761" s="1" t="s">
        <v>3438</v>
      </c>
      <c r="E5761" s="1" t="s">
        <v>3439</v>
      </c>
      <c r="F5761" s="1" t="s">
        <v>3440</v>
      </c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>
        <v>0.89559999999999995</v>
      </c>
      <c r="W5761" s="1">
        <v>6.7000000000000002E-3</v>
      </c>
      <c r="X5761" s="1"/>
      <c r="Y5761" s="1"/>
      <c r="Z5761" s="1" t="s">
        <v>14</v>
      </c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>
        <f t="shared" si="123"/>
        <v>0</v>
      </c>
    </row>
    <row r="5762" spans="1:49" x14ac:dyDescent="0.25">
      <c r="A5762" s="1" t="s">
        <v>3474</v>
      </c>
      <c r="B5762" s="1">
        <v>1002233</v>
      </c>
      <c r="C5762" s="1">
        <v>2017</v>
      </c>
      <c r="D5762" s="1" t="s">
        <v>3438</v>
      </c>
      <c r="E5762" s="1" t="s">
        <v>3439</v>
      </c>
      <c r="F5762" s="1" t="s">
        <v>3440</v>
      </c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>
        <v>0</v>
      </c>
      <c r="W5762" s="1">
        <v>0</v>
      </c>
      <c r="X5762" s="1"/>
      <c r="Y5762" s="1"/>
      <c r="Z5762" s="1" t="s">
        <v>14</v>
      </c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>
        <f t="shared" si="123"/>
        <v>0</v>
      </c>
    </row>
    <row r="5763" spans="1:49" x14ac:dyDescent="0.25">
      <c r="A5763" s="1" t="s">
        <v>3475</v>
      </c>
      <c r="B5763" s="1">
        <v>1002235</v>
      </c>
      <c r="C5763" s="1">
        <v>2017</v>
      </c>
      <c r="D5763" s="1" t="s">
        <v>3438</v>
      </c>
      <c r="E5763" s="1" t="s">
        <v>3439</v>
      </c>
      <c r="F5763" s="1" t="s">
        <v>3440</v>
      </c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>
        <v>0</v>
      </c>
      <c r="W5763" s="1">
        <v>0</v>
      </c>
      <c r="X5763" s="1"/>
      <c r="Y5763" s="1"/>
      <c r="Z5763" s="1" t="s">
        <v>13</v>
      </c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>
        <f t="shared" ref="AW5763:AW5826" si="124">+Q5763+U5763</f>
        <v>0</v>
      </c>
    </row>
    <row r="5764" spans="1:49" x14ac:dyDescent="0.25">
      <c r="A5764" s="1" t="s">
        <v>3476</v>
      </c>
      <c r="B5764" s="1">
        <v>1002239</v>
      </c>
      <c r="C5764" s="1">
        <v>2017</v>
      </c>
      <c r="D5764" s="1" t="s">
        <v>3438</v>
      </c>
      <c r="E5764" s="1" t="s">
        <v>3439</v>
      </c>
      <c r="F5764" s="1" t="s">
        <v>3440</v>
      </c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>
        <v>0.81889999999999996</v>
      </c>
      <c r="W5764" s="1">
        <v>2.8129999999999999E-2</v>
      </c>
      <c r="X5764" s="1"/>
      <c r="Y5764" s="1"/>
      <c r="Z5764" s="1" t="s">
        <v>14</v>
      </c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>
        <f t="shared" si="124"/>
        <v>0</v>
      </c>
    </row>
    <row r="5765" spans="1:49" x14ac:dyDescent="0.25">
      <c r="A5765" s="1" t="s">
        <v>3477</v>
      </c>
      <c r="B5765" s="1">
        <v>1002251</v>
      </c>
      <c r="C5765" s="1">
        <v>2017</v>
      </c>
      <c r="D5765" s="1" t="s">
        <v>3438</v>
      </c>
      <c r="E5765" s="1" t="s">
        <v>3439</v>
      </c>
      <c r="F5765" s="1" t="s">
        <v>3440</v>
      </c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>
        <v>0.68632000000000004</v>
      </c>
      <c r="W5765" s="1">
        <v>1.9900000000000001E-2</v>
      </c>
      <c r="X5765" s="1"/>
      <c r="Y5765" s="1"/>
      <c r="Z5765" s="1" t="s">
        <v>13</v>
      </c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>
        <f t="shared" si="124"/>
        <v>0</v>
      </c>
    </row>
    <row r="5766" spans="1:49" x14ac:dyDescent="0.25">
      <c r="A5766" s="1" t="s">
        <v>3478</v>
      </c>
      <c r="B5766" s="1">
        <v>1002252</v>
      </c>
      <c r="C5766" s="1">
        <v>2017</v>
      </c>
      <c r="D5766" s="1" t="s">
        <v>3438</v>
      </c>
      <c r="E5766" s="1" t="s">
        <v>3439</v>
      </c>
      <c r="F5766" s="1" t="s">
        <v>3440</v>
      </c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>
        <v>0.82550000000000001</v>
      </c>
      <c r="W5766" s="1">
        <v>0.151</v>
      </c>
      <c r="X5766" s="1"/>
      <c r="Y5766" s="1"/>
      <c r="Z5766" s="1" t="s">
        <v>14</v>
      </c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>
        <f t="shared" si="124"/>
        <v>0</v>
      </c>
    </row>
    <row r="5767" spans="1:49" x14ac:dyDescent="0.25">
      <c r="A5767" s="1" t="s">
        <v>3479</v>
      </c>
      <c r="B5767" s="1">
        <v>1002255</v>
      </c>
      <c r="C5767" s="1">
        <v>2017</v>
      </c>
      <c r="D5767" s="1" t="s">
        <v>3438</v>
      </c>
      <c r="E5767" s="1" t="s">
        <v>3439</v>
      </c>
      <c r="F5767" s="1" t="s">
        <v>3440</v>
      </c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>
        <v>0</v>
      </c>
      <c r="W5767" s="1">
        <v>0</v>
      </c>
      <c r="X5767" s="1"/>
      <c r="Y5767" s="1"/>
      <c r="Z5767" s="1" t="s">
        <v>13</v>
      </c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>
        <f t="shared" si="124"/>
        <v>0</v>
      </c>
    </row>
    <row r="5768" spans="1:49" x14ac:dyDescent="0.25">
      <c r="A5768" s="1" t="s">
        <v>3480</v>
      </c>
      <c r="B5768" s="1">
        <v>1002256</v>
      </c>
      <c r="C5768" s="1">
        <v>2017</v>
      </c>
      <c r="D5768" s="1" t="s">
        <v>3438</v>
      </c>
      <c r="E5768" s="1" t="s">
        <v>3439</v>
      </c>
      <c r="F5768" s="1" t="s">
        <v>3440</v>
      </c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>
        <v>0.88932999999999995</v>
      </c>
      <c r="W5768" s="1">
        <v>3.9199999999999999E-3</v>
      </c>
      <c r="X5768" s="1"/>
      <c r="Y5768" s="1"/>
      <c r="Z5768" s="1" t="s">
        <v>14</v>
      </c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>
        <f t="shared" si="124"/>
        <v>0</v>
      </c>
    </row>
    <row r="5769" spans="1:49" x14ac:dyDescent="0.25">
      <c r="A5769" s="1" t="s">
        <v>3481</v>
      </c>
      <c r="B5769" s="1">
        <v>1002264</v>
      </c>
      <c r="C5769" s="1">
        <v>2017</v>
      </c>
      <c r="D5769" s="1" t="s">
        <v>3438</v>
      </c>
      <c r="E5769" s="1" t="s">
        <v>3439</v>
      </c>
      <c r="F5769" s="1" t="s">
        <v>3440</v>
      </c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>
        <v>0.850881</v>
      </c>
      <c r="W5769" s="1">
        <v>2.2688000000000001E-3</v>
      </c>
      <c r="X5769" s="1"/>
      <c r="Y5769" s="1"/>
      <c r="Z5769" s="1" t="s">
        <v>14</v>
      </c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>
        <f t="shared" si="124"/>
        <v>0</v>
      </c>
    </row>
    <row r="5770" spans="1:49" x14ac:dyDescent="0.25">
      <c r="A5770" s="1" t="s">
        <v>3482</v>
      </c>
      <c r="B5770" s="1">
        <v>1002265</v>
      </c>
      <c r="C5770" s="1">
        <v>2017</v>
      </c>
      <c r="D5770" s="1" t="s">
        <v>3438</v>
      </c>
      <c r="E5770" s="1" t="s">
        <v>3439</v>
      </c>
      <c r="F5770" s="1" t="s">
        <v>3440</v>
      </c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>
        <v>0.66612899999999997</v>
      </c>
      <c r="W5770" s="1">
        <v>0.19547500000000001</v>
      </c>
      <c r="X5770" s="1"/>
      <c r="Y5770" s="1"/>
      <c r="Z5770" s="1" t="s">
        <v>14</v>
      </c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>
        <f t="shared" si="124"/>
        <v>0</v>
      </c>
    </row>
    <row r="5771" spans="1:49" x14ac:dyDescent="0.25">
      <c r="A5771" s="1" t="s">
        <v>3483</v>
      </c>
      <c r="B5771" s="1">
        <v>1002267</v>
      </c>
      <c r="C5771" s="1">
        <v>2017</v>
      </c>
      <c r="D5771" s="1" t="s">
        <v>3438</v>
      </c>
      <c r="E5771" s="1" t="s">
        <v>3439</v>
      </c>
      <c r="F5771" s="1" t="s">
        <v>3440</v>
      </c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>
        <v>0.92217749999999998</v>
      </c>
      <c r="W5771" s="1">
        <v>4.3955000000000001E-3</v>
      </c>
      <c r="X5771" s="1"/>
      <c r="Y5771" s="1"/>
      <c r="Z5771" s="1" t="s">
        <v>14</v>
      </c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>
        <f t="shared" si="124"/>
        <v>0</v>
      </c>
    </row>
    <row r="5772" spans="1:49" x14ac:dyDescent="0.25">
      <c r="A5772" s="1" t="s">
        <v>3484</v>
      </c>
      <c r="B5772" s="1">
        <v>1002290</v>
      </c>
      <c r="C5772" s="1">
        <v>2017</v>
      </c>
      <c r="D5772" s="1" t="s">
        <v>3438</v>
      </c>
      <c r="E5772" s="1" t="s">
        <v>3439</v>
      </c>
      <c r="F5772" s="1" t="s">
        <v>3440</v>
      </c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>
        <v>0.86450000000000005</v>
      </c>
      <c r="W5772" s="1">
        <v>1.0200000000000001E-2</v>
      </c>
      <c r="X5772" s="1"/>
      <c r="Y5772" s="1"/>
      <c r="Z5772" s="1" t="s">
        <v>13</v>
      </c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>
        <f t="shared" si="124"/>
        <v>0</v>
      </c>
    </row>
    <row r="5773" spans="1:49" x14ac:dyDescent="0.25">
      <c r="A5773" s="1" t="s">
        <v>3485</v>
      </c>
      <c r="B5773" s="1">
        <v>1002298</v>
      </c>
      <c r="C5773" s="1">
        <v>2017</v>
      </c>
      <c r="D5773" s="1" t="s">
        <v>3438</v>
      </c>
      <c r="E5773" s="1" t="s">
        <v>3439</v>
      </c>
      <c r="F5773" s="1" t="s">
        <v>3440</v>
      </c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>
        <v>0.94</v>
      </c>
      <c r="W5773" s="1">
        <v>0.03</v>
      </c>
      <c r="X5773" s="1"/>
      <c r="Y5773" s="1"/>
      <c r="Z5773" s="1" t="s">
        <v>14</v>
      </c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>
        <f t="shared" si="124"/>
        <v>0</v>
      </c>
    </row>
    <row r="5774" spans="1:49" x14ac:dyDescent="0.25">
      <c r="A5774" s="1" t="s">
        <v>3486</v>
      </c>
      <c r="B5774" s="1">
        <v>1002319</v>
      </c>
      <c r="C5774" s="1">
        <v>2017</v>
      </c>
      <c r="D5774" s="1" t="s">
        <v>3438</v>
      </c>
      <c r="E5774" s="1" t="s">
        <v>3439</v>
      </c>
      <c r="F5774" s="1" t="s">
        <v>3440</v>
      </c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>
        <v>0.90354999999999996</v>
      </c>
      <c r="W5774" s="1">
        <v>1.9109999999999999E-2</v>
      </c>
      <c r="X5774" s="1"/>
      <c r="Y5774" s="1"/>
      <c r="Z5774" s="1" t="s">
        <v>14</v>
      </c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>
        <f t="shared" si="124"/>
        <v>0</v>
      </c>
    </row>
    <row r="5775" spans="1:49" x14ac:dyDescent="0.25">
      <c r="A5775" s="1" t="s">
        <v>3487</v>
      </c>
      <c r="B5775" s="1">
        <v>1002325</v>
      </c>
      <c r="C5775" s="1">
        <v>2017</v>
      </c>
      <c r="D5775" s="1" t="s">
        <v>3438</v>
      </c>
      <c r="E5775" s="1" t="s">
        <v>3439</v>
      </c>
      <c r="F5775" s="1" t="s">
        <v>3440</v>
      </c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>
        <v>0.74536199999999997</v>
      </c>
      <c r="W5775" s="1">
        <v>7.5529999999999998E-3</v>
      </c>
      <c r="X5775" s="1"/>
      <c r="Y5775" s="1"/>
      <c r="Z5775" s="1" t="s">
        <v>14</v>
      </c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>
        <f t="shared" si="124"/>
        <v>0</v>
      </c>
    </row>
    <row r="5776" spans="1:49" x14ac:dyDescent="0.25">
      <c r="A5776" s="1" t="s">
        <v>3488</v>
      </c>
      <c r="B5776" s="1">
        <v>1002326</v>
      </c>
      <c r="C5776" s="1">
        <v>2017</v>
      </c>
      <c r="D5776" s="1" t="s">
        <v>3438</v>
      </c>
      <c r="E5776" s="1" t="s">
        <v>3439</v>
      </c>
      <c r="F5776" s="1" t="s">
        <v>3440</v>
      </c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>
        <v>0.63195000000000001</v>
      </c>
      <c r="W5776" s="1">
        <v>8.1700000000000002E-3</v>
      </c>
      <c r="X5776" s="1"/>
      <c r="Y5776" s="1"/>
      <c r="Z5776" s="1" t="s">
        <v>14</v>
      </c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>
        <f t="shared" si="124"/>
        <v>0</v>
      </c>
    </row>
    <row r="5777" spans="1:49" x14ac:dyDescent="0.25">
      <c r="A5777" s="1" t="s">
        <v>3489</v>
      </c>
      <c r="B5777" s="1">
        <v>1002334</v>
      </c>
      <c r="C5777" s="1">
        <v>2017</v>
      </c>
      <c r="D5777" s="1" t="s">
        <v>3438</v>
      </c>
      <c r="E5777" s="1" t="s">
        <v>3439</v>
      </c>
      <c r="F5777" s="1" t="s">
        <v>3440</v>
      </c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>
        <v>0.62234</v>
      </c>
      <c r="W5777" s="1">
        <v>4.81E-3</v>
      </c>
      <c r="X5777" s="1"/>
      <c r="Y5777" s="1"/>
      <c r="Z5777" s="1" t="s">
        <v>13</v>
      </c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>
        <f t="shared" si="124"/>
        <v>0</v>
      </c>
    </row>
    <row r="5778" spans="1:49" x14ac:dyDescent="0.25">
      <c r="A5778" s="1" t="s">
        <v>3490</v>
      </c>
      <c r="B5778" s="1">
        <v>1002353</v>
      </c>
      <c r="C5778" s="1">
        <v>2017</v>
      </c>
      <c r="D5778" s="1" t="s">
        <v>3438</v>
      </c>
      <c r="E5778" s="1" t="s">
        <v>3439</v>
      </c>
      <c r="F5778" s="1" t="s">
        <v>3440</v>
      </c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>
        <v>0.80479999999999996</v>
      </c>
      <c r="W5778" s="1">
        <v>6.1000000000000004E-3</v>
      </c>
      <c r="X5778" s="1"/>
      <c r="Y5778" s="1"/>
      <c r="Z5778" s="1" t="s">
        <v>14</v>
      </c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>
        <f t="shared" si="124"/>
        <v>0</v>
      </c>
    </row>
    <row r="5779" spans="1:49" x14ac:dyDescent="0.25">
      <c r="A5779" s="1" t="s">
        <v>3491</v>
      </c>
      <c r="B5779" s="1">
        <v>1002355</v>
      </c>
      <c r="C5779" s="1">
        <v>2017</v>
      </c>
      <c r="D5779" s="1" t="s">
        <v>3438</v>
      </c>
      <c r="E5779" s="1" t="s">
        <v>3439</v>
      </c>
      <c r="F5779" s="1" t="s">
        <v>3440</v>
      </c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>
        <v>0.71079999999999999</v>
      </c>
      <c r="W5779" s="1">
        <v>2.3800000000000002E-2</v>
      </c>
      <c r="X5779" s="1"/>
      <c r="Y5779" s="1"/>
      <c r="Z5779" s="1" t="s">
        <v>14</v>
      </c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>
        <f t="shared" si="124"/>
        <v>0</v>
      </c>
    </row>
    <row r="5780" spans="1:49" x14ac:dyDescent="0.25">
      <c r="A5780" s="1" t="s">
        <v>3492</v>
      </c>
      <c r="B5780" s="1">
        <v>1002375</v>
      </c>
      <c r="C5780" s="1">
        <v>2017</v>
      </c>
      <c r="D5780" s="1" t="s">
        <v>3438</v>
      </c>
      <c r="E5780" s="1" t="s">
        <v>3439</v>
      </c>
      <c r="F5780" s="1" t="s">
        <v>3440</v>
      </c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>
        <v>0.65149999999999997</v>
      </c>
      <c r="W5780" s="1">
        <v>2.7900000000000001E-2</v>
      </c>
      <c r="X5780" s="1"/>
      <c r="Y5780" s="1"/>
      <c r="Z5780" s="1" t="s">
        <v>14</v>
      </c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>
        <f t="shared" si="124"/>
        <v>0</v>
      </c>
    </row>
    <row r="5781" spans="1:49" x14ac:dyDescent="0.25">
      <c r="A5781" s="1" t="s">
        <v>3493</v>
      </c>
      <c r="B5781" s="1">
        <v>1002377</v>
      </c>
      <c r="C5781" s="1">
        <v>2017</v>
      </c>
      <c r="D5781" s="1" t="s">
        <v>3438</v>
      </c>
      <c r="E5781" s="1" t="s">
        <v>3439</v>
      </c>
      <c r="F5781" s="1" t="s">
        <v>3440</v>
      </c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>
        <v>0.82599999999999996</v>
      </c>
      <c r="W5781" s="1">
        <v>1.4999999999999999E-2</v>
      </c>
      <c r="X5781" s="1"/>
      <c r="Y5781" s="1"/>
      <c r="Z5781" s="1" t="s">
        <v>13</v>
      </c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>
        <f t="shared" si="124"/>
        <v>0</v>
      </c>
    </row>
    <row r="5782" spans="1:49" x14ac:dyDescent="0.25">
      <c r="A5782" s="1" t="s">
        <v>3494</v>
      </c>
      <c r="B5782" s="1">
        <v>1002378</v>
      </c>
      <c r="C5782" s="1">
        <v>2017</v>
      </c>
      <c r="D5782" s="1" t="s">
        <v>3438</v>
      </c>
      <c r="E5782" s="1" t="s">
        <v>3439</v>
      </c>
      <c r="F5782" s="1" t="s">
        <v>3440</v>
      </c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>
        <v>0.79349999999999998</v>
      </c>
      <c r="W5782" s="1">
        <v>7.6E-3</v>
      </c>
      <c r="X5782" s="1"/>
      <c r="Y5782" s="1"/>
      <c r="Z5782" s="1" t="s">
        <v>14</v>
      </c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>
        <f t="shared" si="124"/>
        <v>0</v>
      </c>
    </row>
    <row r="5783" spans="1:49" x14ac:dyDescent="0.25">
      <c r="A5783" s="1" t="s">
        <v>3495</v>
      </c>
      <c r="B5783" s="1">
        <v>1002381</v>
      </c>
      <c r="C5783" s="1">
        <v>2017</v>
      </c>
      <c r="D5783" s="1" t="s">
        <v>3438</v>
      </c>
      <c r="E5783" s="1" t="s">
        <v>3439</v>
      </c>
      <c r="F5783" s="1" t="s">
        <v>3440</v>
      </c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>
        <v>0.70827799999999996</v>
      </c>
      <c r="W5783" s="1">
        <v>3.6540000000000001E-3</v>
      </c>
      <c r="X5783" s="1"/>
      <c r="Y5783" s="1"/>
      <c r="Z5783" s="1" t="s">
        <v>14</v>
      </c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>
        <f t="shared" si="124"/>
        <v>0</v>
      </c>
    </row>
    <row r="5784" spans="1:49" x14ac:dyDescent="0.25">
      <c r="A5784" s="1" t="s">
        <v>3496</v>
      </c>
      <c r="B5784" s="1">
        <v>1002384</v>
      </c>
      <c r="C5784" s="1">
        <v>2017</v>
      </c>
      <c r="D5784" s="1" t="s">
        <v>3438</v>
      </c>
      <c r="E5784" s="1" t="s">
        <v>3439</v>
      </c>
      <c r="F5784" s="1" t="s">
        <v>3440</v>
      </c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>
        <v>0</v>
      </c>
      <c r="W5784" s="1">
        <v>0</v>
      </c>
      <c r="X5784" s="1"/>
      <c r="Y5784" s="1"/>
      <c r="Z5784" s="1" t="s">
        <v>13</v>
      </c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>
        <f t="shared" si="124"/>
        <v>0</v>
      </c>
    </row>
    <row r="5785" spans="1:49" x14ac:dyDescent="0.25">
      <c r="A5785" s="1" t="s">
        <v>3497</v>
      </c>
      <c r="B5785" s="1">
        <v>1002385</v>
      </c>
      <c r="C5785" s="1">
        <v>2017</v>
      </c>
      <c r="D5785" s="1" t="s">
        <v>3438</v>
      </c>
      <c r="E5785" s="1" t="s">
        <v>3439</v>
      </c>
      <c r="F5785" s="1" t="s">
        <v>3440</v>
      </c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>
        <v>0.86599300000000001</v>
      </c>
      <c r="W5785" s="1">
        <v>3.5748000000000002E-2</v>
      </c>
      <c r="X5785" s="1"/>
      <c r="Y5785" s="1"/>
      <c r="Z5785" s="1" t="s">
        <v>14</v>
      </c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>
        <f t="shared" si="124"/>
        <v>0</v>
      </c>
    </row>
    <row r="5786" spans="1:49" x14ac:dyDescent="0.25">
      <c r="A5786" s="1" t="s">
        <v>3498</v>
      </c>
      <c r="B5786" s="1">
        <v>1002414</v>
      </c>
      <c r="C5786" s="1">
        <v>2017</v>
      </c>
      <c r="D5786" s="1" t="s">
        <v>3438</v>
      </c>
      <c r="E5786" s="1" t="s">
        <v>3439</v>
      </c>
      <c r="F5786" s="1" t="s">
        <v>3440</v>
      </c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>
        <v>0</v>
      </c>
      <c r="W5786" s="1">
        <v>0</v>
      </c>
      <c r="X5786" s="1"/>
      <c r="Y5786" s="1"/>
      <c r="Z5786" s="1" t="s">
        <v>13</v>
      </c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>
        <f t="shared" si="124"/>
        <v>0</v>
      </c>
    </row>
    <row r="5787" spans="1:49" x14ac:dyDescent="0.25">
      <c r="A5787" s="1" t="s">
        <v>3499</v>
      </c>
      <c r="B5787" s="1">
        <v>1002415</v>
      </c>
      <c r="C5787" s="1">
        <v>2017</v>
      </c>
      <c r="D5787" s="1" t="s">
        <v>3438</v>
      </c>
      <c r="E5787" s="1" t="s">
        <v>3439</v>
      </c>
      <c r="F5787" s="1" t="s">
        <v>3440</v>
      </c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>
        <v>0.72940000000000005</v>
      </c>
      <c r="W5787" s="1">
        <v>1.9800000000000002E-2</v>
      </c>
      <c r="X5787" s="1"/>
      <c r="Y5787" s="1"/>
      <c r="Z5787" s="1" t="s">
        <v>13</v>
      </c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>
        <f t="shared" si="124"/>
        <v>0</v>
      </c>
    </row>
    <row r="5788" spans="1:49" x14ac:dyDescent="0.25">
      <c r="A5788" s="1" t="s">
        <v>3500</v>
      </c>
      <c r="B5788" s="1">
        <v>1002422</v>
      </c>
      <c r="C5788" s="1">
        <v>2017</v>
      </c>
      <c r="D5788" s="1" t="s">
        <v>3438</v>
      </c>
      <c r="E5788" s="1" t="s">
        <v>3439</v>
      </c>
      <c r="F5788" s="1" t="s">
        <v>3440</v>
      </c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>
        <v>0.76939999999999997</v>
      </c>
      <c r="W5788" s="1">
        <v>6.6E-3</v>
      </c>
      <c r="X5788" s="1"/>
      <c r="Y5788" s="1"/>
      <c r="Z5788" s="1" t="s">
        <v>13</v>
      </c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>
        <f t="shared" si="124"/>
        <v>0</v>
      </c>
    </row>
    <row r="5789" spans="1:49" x14ac:dyDescent="0.25">
      <c r="A5789" s="1" t="s">
        <v>3501</v>
      </c>
      <c r="B5789" s="1">
        <v>1002451</v>
      </c>
      <c r="C5789" s="1">
        <v>2017</v>
      </c>
      <c r="D5789" s="1" t="s">
        <v>3438</v>
      </c>
      <c r="E5789" s="1" t="s">
        <v>3439</v>
      </c>
      <c r="F5789" s="1" t="s">
        <v>3440</v>
      </c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>
        <v>1.38E-2</v>
      </c>
      <c r="W5789" s="1">
        <v>0.92420000000000002</v>
      </c>
      <c r="X5789" s="1"/>
      <c r="Y5789" s="1"/>
      <c r="Z5789" s="1" t="s">
        <v>14</v>
      </c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>
        <f t="shared" si="124"/>
        <v>0</v>
      </c>
    </row>
    <row r="5790" spans="1:49" x14ac:dyDescent="0.25">
      <c r="A5790" s="1" t="s">
        <v>3502</v>
      </c>
      <c r="B5790" s="1">
        <v>1002454</v>
      </c>
      <c r="C5790" s="1">
        <v>2017</v>
      </c>
      <c r="D5790" s="1" t="s">
        <v>3438</v>
      </c>
      <c r="E5790" s="1" t="s">
        <v>3439</v>
      </c>
      <c r="F5790" s="1" t="s">
        <v>3440</v>
      </c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>
        <v>0.89329999999999998</v>
      </c>
      <c r="W5790" s="1">
        <v>5.3600000000000002E-2</v>
      </c>
      <c r="X5790" s="1"/>
      <c r="Y5790" s="1"/>
      <c r="Z5790" s="1" t="s">
        <v>14</v>
      </c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>
        <f t="shared" si="124"/>
        <v>0</v>
      </c>
    </row>
    <row r="5791" spans="1:49" x14ac:dyDescent="0.25">
      <c r="A5791" s="1" t="s">
        <v>3503</v>
      </c>
      <c r="B5791" s="1">
        <v>1002465</v>
      </c>
      <c r="C5791" s="1">
        <v>2017</v>
      </c>
      <c r="D5791" s="1" t="s">
        <v>3438</v>
      </c>
      <c r="E5791" s="1" t="s">
        <v>3439</v>
      </c>
      <c r="F5791" s="1" t="s">
        <v>3440</v>
      </c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>
        <v>0.95822050000000003</v>
      </c>
      <c r="W5791" s="1">
        <v>1.0128699999999999E-2</v>
      </c>
      <c r="X5791" s="1"/>
      <c r="Y5791" s="1"/>
      <c r="Z5791" s="1" t="s">
        <v>14</v>
      </c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>
        <f t="shared" si="124"/>
        <v>0</v>
      </c>
    </row>
    <row r="5792" spans="1:49" x14ac:dyDescent="0.25">
      <c r="A5792" s="1" t="s">
        <v>3504</v>
      </c>
      <c r="B5792" s="1">
        <v>1002470</v>
      </c>
      <c r="C5792" s="1">
        <v>2017</v>
      </c>
      <c r="D5792" s="1" t="s">
        <v>3438</v>
      </c>
      <c r="E5792" s="1" t="s">
        <v>3439</v>
      </c>
      <c r="F5792" s="1" t="s">
        <v>3440</v>
      </c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>
        <v>0.79471380000000003</v>
      </c>
      <c r="W5792" s="1">
        <v>7.7070000000000003E-3</v>
      </c>
      <c r="X5792" s="1"/>
      <c r="Y5792" s="1"/>
      <c r="Z5792" s="1" t="s">
        <v>13</v>
      </c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>
        <f t="shared" si="124"/>
        <v>0</v>
      </c>
    </row>
    <row r="5793" spans="1:49" x14ac:dyDescent="0.25">
      <c r="A5793" s="1" t="s">
        <v>3505</v>
      </c>
      <c r="B5793" s="1">
        <v>1002472</v>
      </c>
      <c r="C5793" s="1">
        <v>2017</v>
      </c>
      <c r="D5793" s="1" t="s">
        <v>3438</v>
      </c>
      <c r="E5793" s="1" t="s">
        <v>3439</v>
      </c>
      <c r="F5793" s="1" t="s">
        <v>3440</v>
      </c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>
        <v>0.84550049999999999</v>
      </c>
      <c r="W5793" s="1">
        <v>7.0429999999999998E-3</v>
      </c>
      <c r="X5793" s="1"/>
      <c r="Y5793" s="1"/>
      <c r="Z5793" s="1" t="s">
        <v>13</v>
      </c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>
        <f t="shared" si="124"/>
        <v>0</v>
      </c>
    </row>
    <row r="5794" spans="1:49" x14ac:dyDescent="0.25">
      <c r="A5794" s="1" t="s">
        <v>3506</v>
      </c>
      <c r="B5794" s="1">
        <v>1002495</v>
      </c>
      <c r="C5794" s="1">
        <v>2017</v>
      </c>
      <c r="D5794" s="1" t="s">
        <v>3438</v>
      </c>
      <c r="E5794" s="1" t="s">
        <v>3439</v>
      </c>
      <c r="F5794" s="1" t="s">
        <v>3440</v>
      </c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>
        <v>0.152085</v>
      </c>
      <c r="W5794" s="1">
        <v>0.64337299999999997</v>
      </c>
      <c r="X5794" s="1"/>
      <c r="Y5794" s="1"/>
      <c r="Z5794" s="1" t="s">
        <v>14</v>
      </c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>
        <f t="shared" si="124"/>
        <v>0</v>
      </c>
    </row>
    <row r="5795" spans="1:49" x14ac:dyDescent="0.25">
      <c r="A5795" s="1" t="s">
        <v>3507</v>
      </c>
      <c r="B5795" s="1">
        <v>1002502</v>
      </c>
      <c r="C5795" s="1">
        <v>2017</v>
      </c>
      <c r="D5795" s="1" t="s">
        <v>3438</v>
      </c>
      <c r="E5795" s="1" t="s">
        <v>3439</v>
      </c>
      <c r="F5795" s="1" t="s">
        <v>3440</v>
      </c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>
        <v>0.75190000000000001</v>
      </c>
      <c r="W5795" s="1">
        <v>4.7000000000000002E-3</v>
      </c>
      <c r="X5795" s="1"/>
      <c r="Y5795" s="1"/>
      <c r="Z5795" s="1" t="s">
        <v>14</v>
      </c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>
        <f t="shared" si="124"/>
        <v>0</v>
      </c>
    </row>
    <row r="5796" spans="1:49" x14ac:dyDescent="0.25">
      <c r="A5796" s="1" t="s">
        <v>3508</v>
      </c>
      <c r="B5796" s="1">
        <v>1002515</v>
      </c>
      <c r="C5796" s="1">
        <v>2017</v>
      </c>
      <c r="D5796" s="1" t="s">
        <v>3438</v>
      </c>
      <c r="E5796" s="1" t="s">
        <v>3439</v>
      </c>
      <c r="F5796" s="1" t="s">
        <v>3440</v>
      </c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>
        <v>0.77049999999999996</v>
      </c>
      <c r="W5796" s="1">
        <v>1.11E-2</v>
      </c>
      <c r="X5796" s="1"/>
      <c r="Y5796" s="1"/>
      <c r="Z5796" s="1" t="s">
        <v>14</v>
      </c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>
        <f t="shared" si="124"/>
        <v>0</v>
      </c>
    </row>
    <row r="5797" spans="1:49" x14ac:dyDescent="0.25">
      <c r="A5797" s="1" t="s">
        <v>3509</v>
      </c>
      <c r="B5797" s="1">
        <v>1002521</v>
      </c>
      <c r="C5797" s="1">
        <v>2017</v>
      </c>
      <c r="D5797" s="1" t="s">
        <v>3438</v>
      </c>
      <c r="E5797" s="1" t="s">
        <v>3439</v>
      </c>
      <c r="F5797" s="1" t="s">
        <v>3440</v>
      </c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>
        <v>0.86372000000000004</v>
      </c>
      <c r="W5797" s="1">
        <v>1.264E-2</v>
      </c>
      <c r="X5797" s="1"/>
      <c r="Y5797" s="1"/>
      <c r="Z5797" s="1" t="s">
        <v>13</v>
      </c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>
        <f t="shared" si="124"/>
        <v>0</v>
      </c>
    </row>
    <row r="5798" spans="1:49" x14ac:dyDescent="0.25">
      <c r="A5798" s="1" t="s">
        <v>3510</v>
      </c>
      <c r="B5798" s="1">
        <v>1002528</v>
      </c>
      <c r="C5798" s="1">
        <v>2017</v>
      </c>
      <c r="D5798" s="1" t="s">
        <v>3438</v>
      </c>
      <c r="E5798" s="1" t="s">
        <v>3439</v>
      </c>
      <c r="F5798" s="1" t="s">
        <v>3440</v>
      </c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>
        <v>0.78735500000000003</v>
      </c>
      <c r="W5798" s="1">
        <v>3.5395000000000001E-3</v>
      </c>
      <c r="X5798" s="1"/>
      <c r="Y5798" s="1"/>
      <c r="Z5798" s="1" t="s">
        <v>14</v>
      </c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>
        <f t="shared" si="124"/>
        <v>0</v>
      </c>
    </row>
    <row r="5799" spans="1:49" x14ac:dyDescent="0.25">
      <c r="A5799" s="1" t="s">
        <v>3511</v>
      </c>
      <c r="B5799" s="1">
        <v>1002532</v>
      </c>
      <c r="C5799" s="1">
        <v>2017</v>
      </c>
      <c r="D5799" s="1" t="s">
        <v>3438</v>
      </c>
      <c r="E5799" s="1" t="s">
        <v>3439</v>
      </c>
      <c r="F5799" s="1" t="s">
        <v>3440</v>
      </c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>
        <v>0.89319850000000001</v>
      </c>
      <c r="W5799" s="1">
        <v>3.6519000000000003E-2</v>
      </c>
      <c r="X5799" s="1"/>
      <c r="Y5799" s="1"/>
      <c r="Z5799" s="1" t="s">
        <v>13</v>
      </c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>
        <f t="shared" si="124"/>
        <v>0</v>
      </c>
    </row>
    <row r="5800" spans="1:49" x14ac:dyDescent="0.25">
      <c r="A5800" s="1" t="s">
        <v>3512</v>
      </c>
      <c r="B5800" s="1">
        <v>1002623</v>
      </c>
      <c r="C5800" s="1">
        <v>2017</v>
      </c>
      <c r="D5800" s="1" t="s">
        <v>3438</v>
      </c>
      <c r="E5800" s="1" t="s">
        <v>3439</v>
      </c>
      <c r="F5800" s="1" t="s">
        <v>3440</v>
      </c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>
        <v>0.80166099999999996</v>
      </c>
      <c r="W5800" s="1">
        <v>1.2711999999999999E-2</v>
      </c>
      <c r="X5800" s="1"/>
      <c r="Y5800" s="1"/>
      <c r="Z5800" s="1" t="s">
        <v>13</v>
      </c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>
        <f t="shared" si="124"/>
        <v>0</v>
      </c>
    </row>
    <row r="5801" spans="1:49" x14ac:dyDescent="0.25">
      <c r="A5801" s="1" t="s">
        <v>3513</v>
      </c>
      <c r="B5801" s="1">
        <v>1002624</v>
      </c>
      <c r="C5801" s="1">
        <v>2017</v>
      </c>
      <c r="D5801" s="1" t="s">
        <v>3438</v>
      </c>
      <c r="E5801" s="1" t="s">
        <v>3439</v>
      </c>
      <c r="F5801" s="1" t="s">
        <v>3440</v>
      </c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>
        <v>0.67650860000000002</v>
      </c>
      <c r="W5801" s="1">
        <v>0.13044929999999999</v>
      </c>
      <c r="X5801" s="1"/>
      <c r="Y5801" s="1"/>
      <c r="Z5801" s="1" t="s">
        <v>14</v>
      </c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>
        <f t="shared" si="124"/>
        <v>0</v>
      </c>
    </row>
    <row r="5802" spans="1:49" x14ac:dyDescent="0.25">
      <c r="A5802" s="1" t="s">
        <v>3514</v>
      </c>
      <c r="B5802" s="1">
        <v>1002625</v>
      </c>
      <c r="C5802" s="1">
        <v>2017</v>
      </c>
      <c r="D5802" s="1" t="s">
        <v>3438</v>
      </c>
      <c r="E5802" s="1" t="s">
        <v>3439</v>
      </c>
      <c r="F5802" s="1" t="s">
        <v>3440</v>
      </c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>
        <v>0.38429999999999997</v>
      </c>
      <c r="W5802" s="1">
        <v>0.14119999999999999</v>
      </c>
      <c r="X5802" s="1"/>
      <c r="Y5802" s="1"/>
      <c r="Z5802" s="1" t="s">
        <v>13</v>
      </c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>
        <f t="shared" si="124"/>
        <v>0</v>
      </c>
    </row>
    <row r="5803" spans="1:49" x14ac:dyDescent="0.25">
      <c r="A5803" s="1" t="s">
        <v>3515</v>
      </c>
      <c r="B5803" s="1">
        <v>1002628</v>
      </c>
      <c r="C5803" s="1">
        <v>2017</v>
      </c>
      <c r="D5803" s="1" t="s">
        <v>3438</v>
      </c>
      <c r="E5803" s="1" t="s">
        <v>3439</v>
      </c>
      <c r="F5803" s="1" t="s">
        <v>3440</v>
      </c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>
        <v>0.92480200000000001</v>
      </c>
      <c r="W5803" s="1">
        <v>8.7139999999999995E-3</v>
      </c>
      <c r="X5803" s="1"/>
      <c r="Y5803" s="1"/>
      <c r="Z5803" s="1" t="s">
        <v>14</v>
      </c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>
        <f t="shared" si="124"/>
        <v>0</v>
      </c>
    </row>
    <row r="5804" spans="1:49" x14ac:dyDescent="0.25">
      <c r="A5804" s="1" t="s">
        <v>3516</v>
      </c>
      <c r="B5804" s="1">
        <v>1002629</v>
      </c>
      <c r="C5804" s="1">
        <v>2017</v>
      </c>
      <c r="D5804" s="1" t="s">
        <v>3438</v>
      </c>
      <c r="E5804" s="1" t="s">
        <v>3439</v>
      </c>
      <c r="F5804" s="1" t="s">
        <v>3440</v>
      </c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>
        <v>3.7175E-2</v>
      </c>
      <c r="W5804" s="1">
        <v>0.90686999999999995</v>
      </c>
      <c r="X5804" s="1"/>
      <c r="Y5804" s="1"/>
      <c r="Z5804" s="1" t="s">
        <v>14</v>
      </c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>
        <f t="shared" si="124"/>
        <v>0</v>
      </c>
    </row>
    <row r="5805" spans="1:49" x14ac:dyDescent="0.25">
      <c r="A5805" s="1" t="s">
        <v>3517</v>
      </c>
      <c r="B5805" s="1">
        <v>1002630</v>
      </c>
      <c r="C5805" s="1">
        <v>2017</v>
      </c>
      <c r="D5805" s="1" t="s">
        <v>3438</v>
      </c>
      <c r="E5805" s="1" t="s">
        <v>3439</v>
      </c>
      <c r="F5805" s="1" t="s">
        <v>3440</v>
      </c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>
        <v>5.3999999999999999E-2</v>
      </c>
      <c r="W5805" s="1">
        <v>0.88780000000000003</v>
      </c>
      <c r="X5805" s="1"/>
      <c r="Y5805" s="1"/>
      <c r="Z5805" s="1" t="s">
        <v>14</v>
      </c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>
        <f t="shared" si="124"/>
        <v>0</v>
      </c>
    </row>
    <row r="5806" spans="1:49" x14ac:dyDescent="0.25">
      <c r="A5806" s="1" t="s">
        <v>3518</v>
      </c>
      <c r="B5806" s="1">
        <v>1002664</v>
      </c>
      <c r="C5806" s="1">
        <v>2017</v>
      </c>
      <c r="D5806" s="1" t="s">
        <v>3438</v>
      </c>
      <c r="E5806" s="1" t="s">
        <v>3439</v>
      </c>
      <c r="F5806" s="1" t="s">
        <v>3440</v>
      </c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>
        <v>0.76190000000000002</v>
      </c>
      <c r="W5806" s="1">
        <v>6.1999999999999998E-3</v>
      </c>
      <c r="X5806" s="1"/>
      <c r="Y5806" s="1"/>
      <c r="Z5806" s="1" t="s">
        <v>14</v>
      </c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>
        <f t="shared" si="124"/>
        <v>0</v>
      </c>
    </row>
    <row r="5807" spans="1:49" x14ac:dyDescent="0.25">
      <c r="A5807" s="1" t="s">
        <v>3519</v>
      </c>
      <c r="B5807" s="1">
        <v>1002668</v>
      </c>
      <c r="C5807" s="1">
        <v>2017</v>
      </c>
      <c r="D5807" s="1" t="s">
        <v>3438</v>
      </c>
      <c r="E5807" s="1" t="s">
        <v>3439</v>
      </c>
      <c r="F5807" s="1" t="s">
        <v>3440</v>
      </c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>
        <v>0.74219999999999997</v>
      </c>
      <c r="W5807" s="1">
        <v>1.2E-2</v>
      </c>
      <c r="X5807" s="1"/>
      <c r="Y5807" s="1"/>
      <c r="Z5807" s="1" t="s">
        <v>14</v>
      </c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>
        <f t="shared" si="124"/>
        <v>0</v>
      </c>
    </row>
    <row r="5808" spans="1:49" x14ac:dyDescent="0.25">
      <c r="A5808" s="1" t="s">
        <v>3520</v>
      </c>
      <c r="B5808" s="1">
        <v>1002676</v>
      </c>
      <c r="C5808" s="1">
        <v>2017</v>
      </c>
      <c r="D5808" s="1" t="s">
        <v>3438</v>
      </c>
      <c r="E5808" s="1" t="s">
        <v>3439</v>
      </c>
      <c r="F5808" s="1" t="s">
        <v>3440</v>
      </c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>
        <v>0.234156</v>
      </c>
      <c r="W5808" s="1">
        <v>3.058E-2</v>
      </c>
      <c r="X5808" s="1"/>
      <c r="Y5808" s="1"/>
      <c r="Z5808" s="1" t="s">
        <v>14</v>
      </c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>
        <f t="shared" si="124"/>
        <v>0</v>
      </c>
    </row>
    <row r="5809" spans="1:49" x14ac:dyDescent="0.25">
      <c r="A5809" s="1" t="s">
        <v>3521</v>
      </c>
      <c r="B5809" s="1">
        <v>1002678</v>
      </c>
      <c r="C5809" s="1">
        <v>2017</v>
      </c>
      <c r="D5809" s="1" t="s">
        <v>3438</v>
      </c>
      <c r="E5809" s="1" t="s">
        <v>3439</v>
      </c>
      <c r="F5809" s="1" t="s">
        <v>3440</v>
      </c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>
        <v>4.2000000000000003E-2</v>
      </c>
      <c r="W5809" s="1">
        <v>0.91669999999999996</v>
      </c>
      <c r="X5809" s="1"/>
      <c r="Y5809" s="1"/>
      <c r="Z5809" s="1" t="s">
        <v>14</v>
      </c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>
        <f t="shared" si="124"/>
        <v>0</v>
      </c>
    </row>
    <row r="5810" spans="1:49" x14ac:dyDescent="0.25">
      <c r="A5810" s="1" t="s">
        <v>3522</v>
      </c>
      <c r="B5810" s="1">
        <v>1002680</v>
      </c>
      <c r="C5810" s="1">
        <v>2017</v>
      </c>
      <c r="D5810" s="1" t="s">
        <v>3438</v>
      </c>
      <c r="E5810" s="1" t="s">
        <v>3439</v>
      </c>
      <c r="F5810" s="1" t="s">
        <v>3440</v>
      </c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>
        <v>0.38840000000000002</v>
      </c>
      <c r="W5810" s="1">
        <v>0.155</v>
      </c>
      <c r="X5810" s="1"/>
      <c r="Y5810" s="1"/>
      <c r="Z5810" s="1" t="s">
        <v>14</v>
      </c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>
        <f t="shared" si="124"/>
        <v>0</v>
      </c>
    </row>
    <row r="5811" spans="1:49" x14ac:dyDescent="0.25">
      <c r="A5811" s="1" t="s">
        <v>3523</v>
      </c>
      <c r="B5811" s="1">
        <v>1002774</v>
      </c>
      <c r="C5811" s="1">
        <v>2017</v>
      </c>
      <c r="D5811" s="1" t="s">
        <v>3438</v>
      </c>
      <c r="E5811" s="1" t="s">
        <v>3439</v>
      </c>
      <c r="F5811" s="1" t="s">
        <v>3440</v>
      </c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>
        <v>0.95</v>
      </c>
      <c r="W5811" s="1">
        <v>1.03E-2</v>
      </c>
      <c r="X5811" s="1"/>
      <c r="Y5811" s="1"/>
      <c r="Z5811" s="1" t="s">
        <v>14</v>
      </c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>
        <f t="shared" si="124"/>
        <v>0</v>
      </c>
    </row>
    <row r="5812" spans="1:49" x14ac:dyDescent="0.25">
      <c r="A5812" s="1" t="s">
        <v>3524</v>
      </c>
      <c r="B5812" s="1">
        <v>1002778</v>
      </c>
      <c r="C5812" s="1">
        <v>2017</v>
      </c>
      <c r="D5812" s="1" t="s">
        <v>3438</v>
      </c>
      <c r="E5812" s="1" t="s">
        <v>3439</v>
      </c>
      <c r="F5812" s="1" t="s">
        <v>3440</v>
      </c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>
        <v>0.96879999999999999</v>
      </c>
      <c r="W5812" s="1">
        <v>2.6700000000000002E-2</v>
      </c>
      <c r="X5812" s="1"/>
      <c r="Y5812" s="1"/>
      <c r="Z5812" s="1" t="s">
        <v>14</v>
      </c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>
        <f t="shared" si="124"/>
        <v>0</v>
      </c>
    </row>
    <row r="5813" spans="1:49" x14ac:dyDescent="0.25">
      <c r="A5813" s="1" t="s">
        <v>3525</v>
      </c>
      <c r="B5813" s="1">
        <v>1002816</v>
      </c>
      <c r="C5813" s="1">
        <v>2017</v>
      </c>
      <c r="D5813" s="1" t="s">
        <v>3438</v>
      </c>
      <c r="E5813" s="1" t="s">
        <v>3439</v>
      </c>
      <c r="F5813" s="1" t="s">
        <v>3440</v>
      </c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>
        <v>0.88100000000000001</v>
      </c>
      <c r="W5813" s="1">
        <v>1.2E-2</v>
      </c>
      <c r="X5813" s="1"/>
      <c r="Y5813" s="1"/>
      <c r="Z5813" s="1" t="s">
        <v>13</v>
      </c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>
        <f t="shared" si="124"/>
        <v>0</v>
      </c>
    </row>
    <row r="5814" spans="1:49" x14ac:dyDescent="0.25">
      <c r="A5814" s="1" t="s">
        <v>3526</v>
      </c>
      <c r="B5814" s="1">
        <v>1002839</v>
      </c>
      <c r="C5814" s="1">
        <v>2017</v>
      </c>
      <c r="D5814" s="1" t="s">
        <v>3438</v>
      </c>
      <c r="E5814" s="1" t="s">
        <v>3439</v>
      </c>
      <c r="F5814" s="1" t="s">
        <v>3440</v>
      </c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>
        <v>0.95531600000000005</v>
      </c>
      <c r="W5814" s="1">
        <v>7.2849999999999998E-3</v>
      </c>
      <c r="X5814" s="1"/>
      <c r="Y5814" s="1"/>
      <c r="Z5814" s="1" t="s">
        <v>14</v>
      </c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>
        <f t="shared" si="124"/>
        <v>0</v>
      </c>
    </row>
    <row r="5815" spans="1:49" x14ac:dyDescent="0.25">
      <c r="A5815" s="1" t="s">
        <v>3527</v>
      </c>
      <c r="B5815" s="1">
        <v>1002868</v>
      </c>
      <c r="C5815" s="1">
        <v>2017</v>
      </c>
      <c r="D5815" s="1" t="s">
        <v>3438</v>
      </c>
      <c r="E5815" s="1" t="s">
        <v>3439</v>
      </c>
      <c r="F5815" s="1" t="s">
        <v>3440</v>
      </c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>
        <v>0.15745000000000001</v>
      </c>
      <c r="W5815" s="1">
        <v>0.75938000000000005</v>
      </c>
      <c r="X5815" s="1"/>
      <c r="Y5815" s="1"/>
      <c r="Z5815" s="1" t="s">
        <v>14</v>
      </c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>
        <f t="shared" si="124"/>
        <v>0</v>
      </c>
    </row>
    <row r="5816" spans="1:49" x14ac:dyDescent="0.25">
      <c r="A5816" s="1" t="s">
        <v>3528</v>
      </c>
      <c r="B5816" s="1">
        <v>1002943</v>
      </c>
      <c r="C5816" s="1">
        <v>2017</v>
      </c>
      <c r="D5816" s="1" t="s">
        <v>3438</v>
      </c>
      <c r="E5816" s="1" t="s">
        <v>3439</v>
      </c>
      <c r="F5816" s="1" t="s">
        <v>3440</v>
      </c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>
        <v>0.86516749999999998</v>
      </c>
      <c r="W5816" s="1">
        <v>5.3843500000000002E-2</v>
      </c>
      <c r="X5816" s="1"/>
      <c r="Y5816" s="1"/>
      <c r="Z5816" s="1" t="s">
        <v>14</v>
      </c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>
        <f t="shared" si="124"/>
        <v>0</v>
      </c>
    </row>
    <row r="5817" spans="1:49" x14ac:dyDescent="0.25">
      <c r="A5817" s="1" t="s">
        <v>3529</v>
      </c>
      <c r="B5817" s="1">
        <v>1002952</v>
      </c>
      <c r="C5817" s="1">
        <v>2017</v>
      </c>
      <c r="D5817" s="1" t="s">
        <v>3438</v>
      </c>
      <c r="E5817" s="1" t="s">
        <v>3439</v>
      </c>
      <c r="F5817" s="1" t="s">
        <v>3440</v>
      </c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>
        <v>0.79451000000000005</v>
      </c>
      <c r="W5817" s="1">
        <v>7.92E-3</v>
      </c>
      <c r="X5817" s="1"/>
      <c r="Y5817" s="1"/>
      <c r="Z5817" s="1" t="s">
        <v>14</v>
      </c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>
        <f t="shared" si="124"/>
        <v>0</v>
      </c>
    </row>
    <row r="5818" spans="1:49" x14ac:dyDescent="0.25">
      <c r="A5818" s="1" t="s">
        <v>3530</v>
      </c>
      <c r="B5818" s="1">
        <v>1003023</v>
      </c>
      <c r="C5818" s="1">
        <v>2017</v>
      </c>
      <c r="D5818" s="1" t="s">
        <v>3438</v>
      </c>
      <c r="E5818" s="1" t="s">
        <v>3439</v>
      </c>
      <c r="F5818" s="1" t="s">
        <v>3440</v>
      </c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>
        <v>0.79790000000000005</v>
      </c>
      <c r="W5818" s="1">
        <v>6.1129999999999997E-2</v>
      </c>
      <c r="X5818" s="1"/>
      <c r="Y5818" s="1"/>
      <c r="Z5818" s="1" t="s">
        <v>14</v>
      </c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>
        <f t="shared" si="124"/>
        <v>0</v>
      </c>
    </row>
    <row r="5819" spans="1:49" x14ac:dyDescent="0.25">
      <c r="A5819" s="1" t="s">
        <v>3531</v>
      </c>
      <c r="B5819" s="1">
        <v>1003045</v>
      </c>
      <c r="C5819" s="1">
        <v>2017</v>
      </c>
      <c r="D5819" s="1" t="s">
        <v>3438</v>
      </c>
      <c r="E5819" s="1" t="s">
        <v>3439</v>
      </c>
      <c r="F5819" s="1" t="s">
        <v>3440</v>
      </c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>
        <v>0.57830000000000004</v>
      </c>
      <c r="W5819" s="1">
        <v>1.018E-2</v>
      </c>
      <c r="X5819" s="1"/>
      <c r="Y5819" s="1"/>
      <c r="Z5819" s="1" t="s">
        <v>13</v>
      </c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>
        <f t="shared" si="124"/>
        <v>0</v>
      </c>
    </row>
    <row r="5820" spans="1:49" x14ac:dyDescent="0.25">
      <c r="A5820" s="1" t="s">
        <v>3532</v>
      </c>
      <c r="B5820" s="1">
        <v>1003077</v>
      </c>
      <c r="C5820" s="1">
        <v>2017</v>
      </c>
      <c r="D5820" s="1" t="s">
        <v>3438</v>
      </c>
      <c r="E5820" s="1" t="s">
        <v>3439</v>
      </c>
      <c r="F5820" s="1" t="s">
        <v>3440</v>
      </c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>
        <v>0.93759999999999999</v>
      </c>
      <c r="W5820" s="1">
        <v>3.0759999999999999E-2</v>
      </c>
      <c r="X5820" s="1"/>
      <c r="Y5820" s="1"/>
      <c r="Z5820" s="1" t="s">
        <v>14</v>
      </c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>
        <f t="shared" si="124"/>
        <v>0</v>
      </c>
    </row>
    <row r="5821" spans="1:49" x14ac:dyDescent="0.25">
      <c r="A5821" s="1" t="s">
        <v>3533</v>
      </c>
      <c r="B5821" s="1">
        <v>1003078</v>
      </c>
      <c r="C5821" s="1">
        <v>2017</v>
      </c>
      <c r="D5821" s="1" t="s">
        <v>3438</v>
      </c>
      <c r="E5821" s="1" t="s">
        <v>3439</v>
      </c>
      <c r="F5821" s="1" t="s">
        <v>3440</v>
      </c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>
        <v>0.81989599999999996</v>
      </c>
      <c r="W5821" s="1">
        <v>8.09E-3</v>
      </c>
      <c r="X5821" s="1"/>
      <c r="Y5821" s="1"/>
      <c r="Z5821" s="1" t="s">
        <v>14</v>
      </c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>
        <f t="shared" si="124"/>
        <v>0</v>
      </c>
    </row>
    <row r="5822" spans="1:49" x14ac:dyDescent="0.25">
      <c r="A5822" s="1" t="s">
        <v>3534</v>
      </c>
      <c r="B5822" s="1">
        <v>1003079</v>
      </c>
      <c r="C5822" s="1">
        <v>2017</v>
      </c>
      <c r="D5822" s="1" t="s">
        <v>3438</v>
      </c>
      <c r="E5822" s="1" t="s">
        <v>3439</v>
      </c>
      <c r="F5822" s="1" t="s">
        <v>3440</v>
      </c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>
        <v>0.75710999999999995</v>
      </c>
      <c r="W5822" s="1">
        <v>6.1599999999999997E-3</v>
      </c>
      <c r="X5822" s="1"/>
      <c r="Y5822" s="1"/>
      <c r="Z5822" s="1" t="s">
        <v>14</v>
      </c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>
        <f t="shared" si="124"/>
        <v>0</v>
      </c>
    </row>
    <row r="5823" spans="1:49" x14ac:dyDescent="0.25">
      <c r="A5823" s="1" t="s">
        <v>3535</v>
      </c>
      <c r="B5823" s="1">
        <v>1003082</v>
      </c>
      <c r="C5823" s="1">
        <v>2017</v>
      </c>
      <c r="D5823" s="1" t="s">
        <v>3438</v>
      </c>
      <c r="E5823" s="1" t="s">
        <v>3439</v>
      </c>
      <c r="F5823" s="1" t="s">
        <v>3440</v>
      </c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>
        <v>0.88683000000000001</v>
      </c>
      <c r="W5823" s="1">
        <v>1.482E-2</v>
      </c>
      <c r="X5823" s="1"/>
      <c r="Y5823" s="1"/>
      <c r="Z5823" s="1" t="s">
        <v>14</v>
      </c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>
        <f t="shared" si="124"/>
        <v>0</v>
      </c>
    </row>
    <row r="5824" spans="1:49" x14ac:dyDescent="0.25">
      <c r="A5824" s="1" t="s">
        <v>3536</v>
      </c>
      <c r="B5824" s="1">
        <v>1003083</v>
      </c>
      <c r="C5824" s="1">
        <v>2017</v>
      </c>
      <c r="D5824" s="1" t="s">
        <v>3438</v>
      </c>
      <c r="E5824" s="1" t="s">
        <v>3439</v>
      </c>
      <c r="F5824" s="1" t="s">
        <v>3440</v>
      </c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>
        <v>0.94069999999999998</v>
      </c>
      <c r="W5824" s="1">
        <v>4.4580000000000002E-2</v>
      </c>
      <c r="X5824" s="1"/>
      <c r="Y5824" s="1"/>
      <c r="Z5824" s="1" t="s">
        <v>14</v>
      </c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>
        <f t="shared" si="124"/>
        <v>0</v>
      </c>
    </row>
    <row r="5825" spans="1:49" x14ac:dyDescent="0.25">
      <c r="A5825" s="1" t="s">
        <v>3537</v>
      </c>
      <c r="B5825" s="1">
        <v>1003094</v>
      </c>
      <c r="C5825" s="1">
        <v>2017</v>
      </c>
      <c r="D5825" s="1" t="s">
        <v>3438</v>
      </c>
      <c r="E5825" s="1" t="s">
        <v>3439</v>
      </c>
      <c r="F5825" s="1" t="s">
        <v>3440</v>
      </c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>
        <v>0.96689999999999998</v>
      </c>
      <c r="W5825" s="1">
        <v>1.9E-3</v>
      </c>
      <c r="X5825" s="1"/>
      <c r="Y5825" s="1"/>
      <c r="Z5825" s="1" t="s">
        <v>14</v>
      </c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>
        <f t="shared" si="124"/>
        <v>0</v>
      </c>
    </row>
    <row r="5826" spans="1:49" x14ac:dyDescent="0.25">
      <c r="A5826" s="1" t="s">
        <v>3538</v>
      </c>
      <c r="B5826" s="1">
        <v>1003097</v>
      </c>
      <c r="C5826" s="1">
        <v>2017</v>
      </c>
      <c r="D5826" s="1" t="s">
        <v>3438</v>
      </c>
      <c r="E5826" s="1" t="s">
        <v>3439</v>
      </c>
      <c r="F5826" s="1" t="s">
        <v>3440</v>
      </c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>
        <v>0.92384999999999995</v>
      </c>
      <c r="W5826" s="1">
        <v>1.788E-2</v>
      </c>
      <c r="X5826" s="1"/>
      <c r="Y5826" s="1"/>
      <c r="Z5826" s="1" t="s">
        <v>14</v>
      </c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>
        <f t="shared" si="124"/>
        <v>0</v>
      </c>
    </row>
    <row r="5827" spans="1:49" x14ac:dyDescent="0.25">
      <c r="A5827" s="1" t="s">
        <v>3539</v>
      </c>
      <c r="B5827" s="1">
        <v>1003127</v>
      </c>
      <c r="C5827" s="1">
        <v>2017</v>
      </c>
      <c r="D5827" s="1" t="s">
        <v>3438</v>
      </c>
      <c r="E5827" s="1" t="s">
        <v>3439</v>
      </c>
      <c r="F5827" s="1" t="s">
        <v>3440</v>
      </c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>
        <v>0.81506999999999996</v>
      </c>
      <c r="W5827" s="1">
        <v>1.12E-2</v>
      </c>
      <c r="X5827" s="1"/>
      <c r="Y5827" s="1"/>
      <c r="Z5827" s="1" t="s">
        <v>14</v>
      </c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>
        <f t="shared" ref="AW5827:AW5890" si="125">+Q5827+U5827</f>
        <v>0</v>
      </c>
    </row>
    <row r="5828" spans="1:49" x14ac:dyDescent="0.25">
      <c r="A5828" s="1" t="s">
        <v>3540</v>
      </c>
      <c r="B5828" s="1">
        <v>1003128</v>
      </c>
      <c r="C5828" s="1">
        <v>2017</v>
      </c>
      <c r="D5828" s="1" t="s">
        <v>3438</v>
      </c>
      <c r="E5828" s="1" t="s">
        <v>3439</v>
      </c>
      <c r="F5828" s="1" t="s">
        <v>3440</v>
      </c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>
        <v>0.68845000000000001</v>
      </c>
      <c r="W5828" s="1">
        <v>0.30145</v>
      </c>
      <c r="X5828" s="1"/>
      <c r="Y5828" s="1"/>
      <c r="Z5828" s="1" t="s">
        <v>14</v>
      </c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>
        <f t="shared" si="125"/>
        <v>0</v>
      </c>
    </row>
    <row r="5829" spans="1:49" x14ac:dyDescent="0.25">
      <c r="A5829" s="1" t="s">
        <v>3541</v>
      </c>
      <c r="B5829" s="1">
        <v>1003129</v>
      </c>
      <c r="C5829" s="1">
        <v>2017</v>
      </c>
      <c r="D5829" s="1" t="s">
        <v>3438</v>
      </c>
      <c r="E5829" s="1" t="s">
        <v>3439</v>
      </c>
      <c r="F5829" s="1" t="s">
        <v>3440</v>
      </c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>
        <v>0.93374999999999997</v>
      </c>
      <c r="W5829" s="1">
        <v>2.7150000000000001E-2</v>
      </c>
      <c r="X5829" s="1"/>
      <c r="Y5829" s="1"/>
      <c r="Z5829" s="1" t="s">
        <v>14</v>
      </c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>
        <f t="shared" si="125"/>
        <v>0</v>
      </c>
    </row>
    <row r="5830" spans="1:49" x14ac:dyDescent="0.25">
      <c r="A5830" s="1" t="s">
        <v>3542</v>
      </c>
      <c r="B5830" s="1">
        <v>1003130</v>
      </c>
      <c r="C5830" s="1">
        <v>2017</v>
      </c>
      <c r="D5830" s="1" t="s">
        <v>3438</v>
      </c>
      <c r="E5830" s="1" t="s">
        <v>3439</v>
      </c>
      <c r="F5830" s="1" t="s">
        <v>3440</v>
      </c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>
        <v>0.82869999999999999</v>
      </c>
      <c r="W5830" s="1">
        <v>3.5999999999999999E-3</v>
      </c>
      <c r="X5830" s="1"/>
      <c r="Y5830" s="1"/>
      <c r="Z5830" s="1" t="s">
        <v>14</v>
      </c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>
        <f t="shared" si="125"/>
        <v>0</v>
      </c>
    </row>
    <row r="5831" spans="1:49" x14ac:dyDescent="0.25">
      <c r="A5831" s="1" t="s">
        <v>3543</v>
      </c>
      <c r="B5831" s="1">
        <v>1003158</v>
      </c>
      <c r="C5831" s="1">
        <v>2017</v>
      </c>
      <c r="D5831" s="1" t="s">
        <v>3438</v>
      </c>
      <c r="E5831" s="1" t="s">
        <v>3439</v>
      </c>
      <c r="F5831" s="1" t="s">
        <v>3440</v>
      </c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>
        <v>0.96757499999999996</v>
      </c>
      <c r="W5831" s="1">
        <v>4.3299999999999996E-3</v>
      </c>
      <c r="X5831" s="1"/>
      <c r="Y5831" s="1"/>
      <c r="Z5831" s="1" t="s">
        <v>13</v>
      </c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>
        <f t="shared" si="125"/>
        <v>0</v>
      </c>
    </row>
    <row r="5832" spans="1:49" x14ac:dyDescent="0.25">
      <c r="A5832" s="1" t="s">
        <v>3544</v>
      </c>
      <c r="B5832" s="1">
        <v>1003170</v>
      </c>
      <c r="C5832" s="1">
        <v>2017</v>
      </c>
      <c r="D5832" s="1" t="s">
        <v>3438</v>
      </c>
      <c r="E5832" s="1" t="s">
        <v>3439</v>
      </c>
      <c r="F5832" s="1" t="s">
        <v>3440</v>
      </c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>
        <v>0.8296</v>
      </c>
      <c r="W5832" s="1">
        <v>1.2E-2</v>
      </c>
      <c r="X5832" s="1"/>
      <c r="Y5832" s="1"/>
      <c r="Z5832" s="1" t="s">
        <v>14</v>
      </c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>
        <f t="shared" si="125"/>
        <v>0</v>
      </c>
    </row>
    <row r="5833" spans="1:49" x14ac:dyDescent="0.25">
      <c r="A5833" s="1" t="s">
        <v>3545</v>
      </c>
      <c r="B5833" s="1">
        <v>1003185</v>
      </c>
      <c r="C5833" s="1">
        <v>2017</v>
      </c>
      <c r="D5833" s="1" t="s">
        <v>3438</v>
      </c>
      <c r="E5833" s="1" t="s">
        <v>3439</v>
      </c>
      <c r="F5833" s="1" t="s">
        <v>3440</v>
      </c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>
        <v>0.91563000000000005</v>
      </c>
      <c r="W5833" s="1">
        <v>8.4499999999999992E-3</v>
      </c>
      <c r="X5833" s="1"/>
      <c r="Y5833" s="1"/>
      <c r="Z5833" s="1" t="s">
        <v>14</v>
      </c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>
        <f t="shared" si="125"/>
        <v>0</v>
      </c>
    </row>
    <row r="5834" spans="1:49" x14ac:dyDescent="0.25">
      <c r="A5834" s="1" t="s">
        <v>3546</v>
      </c>
      <c r="B5834" s="1">
        <v>1003211</v>
      </c>
      <c r="C5834" s="1">
        <v>2017</v>
      </c>
      <c r="D5834" s="1" t="s">
        <v>3438</v>
      </c>
      <c r="E5834" s="1" t="s">
        <v>3439</v>
      </c>
      <c r="F5834" s="1" t="s">
        <v>3440</v>
      </c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>
        <v>0.92875590620000004</v>
      </c>
      <c r="W5834" s="1">
        <v>2.6641666666666699E-2</v>
      </c>
      <c r="X5834" s="1"/>
      <c r="Y5834" s="1"/>
      <c r="Z5834" s="1" t="s">
        <v>14</v>
      </c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>
        <f t="shared" si="125"/>
        <v>0</v>
      </c>
    </row>
    <row r="5835" spans="1:49" x14ac:dyDescent="0.25">
      <c r="A5835" s="1" t="s">
        <v>3547</v>
      </c>
      <c r="B5835" s="1">
        <v>1003219</v>
      </c>
      <c r="C5835" s="1">
        <v>2017</v>
      </c>
      <c r="D5835" s="1" t="s">
        <v>3438</v>
      </c>
      <c r="E5835" s="1" t="s">
        <v>3439</v>
      </c>
      <c r="F5835" s="1" t="s">
        <v>3440</v>
      </c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>
        <v>0.78659999999999997</v>
      </c>
      <c r="W5835" s="1">
        <v>3.058E-2</v>
      </c>
      <c r="X5835" s="1"/>
      <c r="Y5835" s="1"/>
      <c r="Z5835" s="1" t="s">
        <v>14</v>
      </c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>
        <f t="shared" si="125"/>
        <v>0</v>
      </c>
    </row>
    <row r="5836" spans="1:49" x14ac:dyDescent="0.25">
      <c r="A5836" s="1" t="s">
        <v>3548</v>
      </c>
      <c r="B5836" s="1">
        <v>1003220</v>
      </c>
      <c r="C5836" s="1">
        <v>2017</v>
      </c>
      <c r="D5836" s="1" t="s">
        <v>3438</v>
      </c>
      <c r="E5836" s="1" t="s">
        <v>3439</v>
      </c>
      <c r="F5836" s="1" t="s">
        <v>3440</v>
      </c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>
        <v>0.78103999999999996</v>
      </c>
      <c r="W5836" s="1">
        <v>6.9699999999999996E-3</v>
      </c>
      <c r="X5836" s="1"/>
      <c r="Y5836" s="1"/>
      <c r="Z5836" s="1" t="s">
        <v>14</v>
      </c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>
        <f t="shared" si="125"/>
        <v>0</v>
      </c>
    </row>
    <row r="5837" spans="1:49" x14ac:dyDescent="0.25">
      <c r="A5837" s="1" t="s">
        <v>3549</v>
      </c>
      <c r="B5837" s="1">
        <v>1003221</v>
      </c>
      <c r="C5837" s="1">
        <v>2017</v>
      </c>
      <c r="D5837" s="1" t="s">
        <v>3438</v>
      </c>
      <c r="E5837" s="1" t="s">
        <v>3439</v>
      </c>
      <c r="F5837" s="1" t="s">
        <v>3440</v>
      </c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>
        <v>0.67839000000000005</v>
      </c>
      <c r="W5837" s="1">
        <v>7.7099999999999998E-3</v>
      </c>
      <c r="X5837" s="1"/>
      <c r="Y5837" s="1"/>
      <c r="Z5837" s="1" t="s">
        <v>14</v>
      </c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>
        <f t="shared" si="125"/>
        <v>0</v>
      </c>
    </row>
    <row r="5838" spans="1:49" x14ac:dyDescent="0.25">
      <c r="A5838" s="1" t="s">
        <v>3550</v>
      </c>
      <c r="B5838" s="1">
        <v>1003223</v>
      </c>
      <c r="C5838" s="1">
        <v>2017</v>
      </c>
      <c r="D5838" s="1" t="s">
        <v>3438</v>
      </c>
      <c r="E5838" s="1" t="s">
        <v>3439</v>
      </c>
      <c r="F5838" s="1" t="s">
        <v>3440</v>
      </c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>
        <v>0.96267849999999999</v>
      </c>
      <c r="W5838" s="1">
        <v>3.4280900000000003E-2</v>
      </c>
      <c r="X5838" s="1"/>
      <c r="Y5838" s="1"/>
      <c r="Z5838" s="1" t="s">
        <v>14</v>
      </c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>
        <f t="shared" si="125"/>
        <v>0</v>
      </c>
    </row>
    <row r="5839" spans="1:49" x14ac:dyDescent="0.25">
      <c r="A5839" s="1" t="s">
        <v>3551</v>
      </c>
      <c r="B5839" s="1">
        <v>1003234</v>
      </c>
      <c r="C5839" s="1">
        <v>2017</v>
      </c>
      <c r="D5839" s="1" t="s">
        <v>3438</v>
      </c>
      <c r="E5839" s="1" t="s">
        <v>3439</v>
      </c>
      <c r="F5839" s="1" t="s">
        <v>3440</v>
      </c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>
        <v>0.77029999999999998</v>
      </c>
      <c r="W5839" s="1">
        <v>1.2999999999999999E-2</v>
      </c>
      <c r="X5839" s="1"/>
      <c r="Y5839" s="1"/>
      <c r="Z5839" s="1" t="s">
        <v>14</v>
      </c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>
        <f t="shared" si="125"/>
        <v>0</v>
      </c>
    </row>
    <row r="5840" spans="1:49" x14ac:dyDescent="0.25">
      <c r="A5840" s="1" t="s">
        <v>3552</v>
      </c>
      <c r="B5840" s="1">
        <v>1003245</v>
      </c>
      <c r="C5840" s="1">
        <v>2017</v>
      </c>
      <c r="D5840" s="1" t="s">
        <v>3438</v>
      </c>
      <c r="E5840" s="1" t="s">
        <v>3439</v>
      </c>
      <c r="F5840" s="1" t="s">
        <v>3440</v>
      </c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>
        <v>0.93837999999999999</v>
      </c>
      <c r="W5840" s="1">
        <v>8.4899999999999993E-3</v>
      </c>
      <c r="X5840" s="1"/>
      <c r="Y5840" s="1"/>
      <c r="Z5840" s="1" t="s">
        <v>14</v>
      </c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>
        <f t="shared" si="125"/>
        <v>0</v>
      </c>
    </row>
    <row r="5841" spans="1:49" x14ac:dyDescent="0.25">
      <c r="A5841" s="1" t="s">
        <v>3553</v>
      </c>
      <c r="B5841" s="1">
        <v>1003254</v>
      </c>
      <c r="C5841" s="1">
        <v>2017</v>
      </c>
      <c r="D5841" s="1" t="s">
        <v>3438</v>
      </c>
      <c r="E5841" s="1" t="s">
        <v>3439</v>
      </c>
      <c r="F5841" s="1" t="s">
        <v>3440</v>
      </c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>
        <v>0.77390000000000003</v>
      </c>
      <c r="W5841" s="1">
        <v>2.3650000000000001E-2</v>
      </c>
      <c r="X5841" s="1"/>
      <c r="Y5841" s="1"/>
      <c r="Z5841" s="1" t="s">
        <v>13</v>
      </c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>
        <f t="shared" si="125"/>
        <v>0</v>
      </c>
    </row>
    <row r="5842" spans="1:49" x14ac:dyDescent="0.25">
      <c r="A5842" s="1" t="s">
        <v>3554</v>
      </c>
      <c r="B5842" s="1">
        <v>1003315</v>
      </c>
      <c r="C5842" s="1">
        <v>2017</v>
      </c>
      <c r="D5842" s="1" t="s">
        <v>3438</v>
      </c>
      <c r="E5842" s="1" t="s">
        <v>3439</v>
      </c>
      <c r="F5842" s="1" t="s">
        <v>3440</v>
      </c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>
        <v>0.86060000000000003</v>
      </c>
      <c r="W5842" s="1">
        <v>1.9599999999999999E-2</v>
      </c>
      <c r="X5842" s="1"/>
      <c r="Y5842" s="1"/>
      <c r="Z5842" s="1" t="s">
        <v>14</v>
      </c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>
        <f t="shared" si="125"/>
        <v>0</v>
      </c>
    </row>
    <row r="5843" spans="1:49" x14ac:dyDescent="0.25">
      <c r="A5843" s="1" t="s">
        <v>3555</v>
      </c>
      <c r="B5843" s="1">
        <v>1003316</v>
      </c>
      <c r="C5843" s="1">
        <v>2017</v>
      </c>
      <c r="D5843" s="1" t="s">
        <v>3438</v>
      </c>
      <c r="E5843" s="1" t="s">
        <v>3439</v>
      </c>
      <c r="F5843" s="1" t="s">
        <v>3440</v>
      </c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>
        <v>0.82155999999999996</v>
      </c>
      <c r="W5843" s="1">
        <v>6.45E-3</v>
      </c>
      <c r="X5843" s="1"/>
      <c r="Y5843" s="1"/>
      <c r="Z5843" s="1" t="s">
        <v>14</v>
      </c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>
        <f t="shared" si="125"/>
        <v>0</v>
      </c>
    </row>
    <row r="5844" spans="1:49" x14ac:dyDescent="0.25">
      <c r="A5844" s="1" t="s">
        <v>3556</v>
      </c>
      <c r="B5844" s="1">
        <v>1003317</v>
      </c>
      <c r="C5844" s="1">
        <v>2017</v>
      </c>
      <c r="D5844" s="1" t="s">
        <v>3438</v>
      </c>
      <c r="E5844" s="1" t="s">
        <v>3439</v>
      </c>
      <c r="F5844" s="1" t="s">
        <v>3440</v>
      </c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>
        <v>0.76219999999999999</v>
      </c>
      <c r="W5844" s="1">
        <v>1.01E-2</v>
      </c>
      <c r="X5844" s="1"/>
      <c r="Y5844" s="1"/>
      <c r="Z5844" s="1" t="s">
        <v>14</v>
      </c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>
        <f t="shared" si="125"/>
        <v>0</v>
      </c>
    </row>
    <row r="5845" spans="1:49" x14ac:dyDescent="0.25">
      <c r="A5845" s="1" t="s">
        <v>3557</v>
      </c>
      <c r="B5845" s="1">
        <v>1003318</v>
      </c>
      <c r="C5845" s="1">
        <v>2017</v>
      </c>
      <c r="D5845" s="1" t="s">
        <v>3438</v>
      </c>
      <c r="E5845" s="1" t="s">
        <v>3439</v>
      </c>
      <c r="F5845" s="1" t="s">
        <v>3440</v>
      </c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>
        <v>0.82930000000000004</v>
      </c>
      <c r="W5845" s="1">
        <v>5.8799999999999998E-2</v>
      </c>
      <c r="X5845" s="1"/>
      <c r="Y5845" s="1"/>
      <c r="Z5845" s="1" t="s">
        <v>14</v>
      </c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>
        <f t="shared" si="125"/>
        <v>0</v>
      </c>
    </row>
    <row r="5846" spans="1:49" x14ac:dyDescent="0.25">
      <c r="A5846" s="1" t="s">
        <v>3558</v>
      </c>
      <c r="B5846" s="1">
        <v>1003319</v>
      </c>
      <c r="C5846" s="1">
        <v>2017</v>
      </c>
      <c r="D5846" s="1" t="s">
        <v>3438</v>
      </c>
      <c r="E5846" s="1" t="s">
        <v>3439</v>
      </c>
      <c r="F5846" s="1" t="s">
        <v>3440</v>
      </c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>
        <v>0.81</v>
      </c>
      <c r="W5846" s="1">
        <v>3.1899999999999998E-2</v>
      </c>
      <c r="X5846" s="1"/>
      <c r="Y5846" s="1"/>
      <c r="Z5846" s="1" t="s">
        <v>13</v>
      </c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>
        <f t="shared" si="125"/>
        <v>0</v>
      </c>
    </row>
    <row r="5847" spans="1:49" x14ac:dyDescent="0.25">
      <c r="A5847" s="1" t="s">
        <v>3559</v>
      </c>
      <c r="B5847" s="1">
        <v>1003346</v>
      </c>
      <c r="C5847" s="1">
        <v>2017</v>
      </c>
      <c r="D5847" s="1" t="s">
        <v>3438</v>
      </c>
      <c r="E5847" s="1" t="s">
        <v>3439</v>
      </c>
      <c r="F5847" s="1" t="s">
        <v>3440</v>
      </c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>
        <v>0.73400900000000002</v>
      </c>
      <c r="W5847" s="1">
        <v>6.1269999999999996E-3</v>
      </c>
      <c r="X5847" s="1"/>
      <c r="Y5847" s="1"/>
      <c r="Z5847" s="1" t="s">
        <v>14</v>
      </c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>
        <f t="shared" si="125"/>
        <v>0</v>
      </c>
    </row>
    <row r="5848" spans="1:49" x14ac:dyDescent="0.25">
      <c r="A5848" s="1" t="s">
        <v>3560</v>
      </c>
      <c r="B5848" s="1">
        <v>1003347</v>
      </c>
      <c r="C5848" s="1">
        <v>2017</v>
      </c>
      <c r="D5848" s="1" t="s">
        <v>3438</v>
      </c>
      <c r="E5848" s="1" t="s">
        <v>3439</v>
      </c>
      <c r="F5848" s="1" t="s">
        <v>3440</v>
      </c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>
        <v>0.76231000000000004</v>
      </c>
      <c r="W5848" s="1">
        <v>7.1300000000000001E-3</v>
      </c>
      <c r="X5848" s="1"/>
      <c r="Y5848" s="1"/>
      <c r="Z5848" s="1" t="s">
        <v>14</v>
      </c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>
        <f t="shared" si="125"/>
        <v>0</v>
      </c>
    </row>
    <row r="5849" spans="1:49" x14ac:dyDescent="0.25">
      <c r="A5849" s="1" t="s">
        <v>3561</v>
      </c>
      <c r="B5849" s="1">
        <v>1003360</v>
      </c>
      <c r="C5849" s="1">
        <v>2017</v>
      </c>
      <c r="D5849" s="1" t="s">
        <v>3438</v>
      </c>
      <c r="E5849" s="1" t="s">
        <v>3439</v>
      </c>
      <c r="F5849" s="1" t="s">
        <v>3440</v>
      </c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>
        <v>0.85699999999999998</v>
      </c>
      <c r="W5849" s="1">
        <v>5.1999999999999998E-3</v>
      </c>
      <c r="X5849" s="1"/>
      <c r="Y5849" s="1"/>
      <c r="Z5849" s="1" t="s">
        <v>14</v>
      </c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>
        <f t="shared" si="125"/>
        <v>0</v>
      </c>
    </row>
    <row r="5850" spans="1:49" x14ac:dyDescent="0.25">
      <c r="A5850" s="1" t="s">
        <v>3562</v>
      </c>
      <c r="B5850" s="1">
        <v>1003447</v>
      </c>
      <c r="C5850" s="1">
        <v>2017</v>
      </c>
      <c r="D5850" s="1" t="s">
        <v>3438</v>
      </c>
      <c r="E5850" s="1" t="s">
        <v>3439</v>
      </c>
      <c r="F5850" s="1" t="s">
        <v>3440</v>
      </c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>
        <v>0.86</v>
      </c>
      <c r="W5850" s="1">
        <v>1.0999999999999999E-2</v>
      </c>
      <c r="X5850" s="1"/>
      <c r="Y5850" s="1"/>
      <c r="Z5850" s="1" t="s">
        <v>13</v>
      </c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>
        <f t="shared" si="125"/>
        <v>0</v>
      </c>
    </row>
    <row r="5851" spans="1:49" x14ac:dyDescent="0.25">
      <c r="A5851" s="1" t="s">
        <v>3563</v>
      </c>
      <c r="B5851" s="1">
        <v>1003452</v>
      </c>
      <c r="C5851" s="1">
        <v>2017</v>
      </c>
      <c r="D5851" s="1" t="s">
        <v>3438</v>
      </c>
      <c r="E5851" s="1" t="s">
        <v>3439</v>
      </c>
      <c r="F5851" s="1" t="s">
        <v>3440</v>
      </c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>
        <v>0.96440000000000003</v>
      </c>
      <c r="W5851" s="1">
        <v>9.5999999999999992E-3</v>
      </c>
      <c r="X5851" s="1"/>
      <c r="Y5851" s="1"/>
      <c r="Z5851" s="1" t="s">
        <v>14</v>
      </c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>
        <f t="shared" si="125"/>
        <v>0</v>
      </c>
    </row>
    <row r="5852" spans="1:49" x14ac:dyDescent="0.25">
      <c r="A5852" s="1" t="s">
        <v>3564</v>
      </c>
      <c r="B5852" s="1">
        <v>1003462</v>
      </c>
      <c r="C5852" s="1">
        <v>2017</v>
      </c>
      <c r="D5852" s="1" t="s">
        <v>3438</v>
      </c>
      <c r="E5852" s="1" t="s">
        <v>3439</v>
      </c>
      <c r="F5852" s="1" t="s">
        <v>3440</v>
      </c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>
        <v>0.84550000000000003</v>
      </c>
      <c r="W5852" s="1">
        <v>8.0000000000000004E-4</v>
      </c>
      <c r="X5852" s="1"/>
      <c r="Y5852" s="1"/>
      <c r="Z5852" s="1" t="s">
        <v>14</v>
      </c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>
        <f t="shared" si="125"/>
        <v>0</v>
      </c>
    </row>
    <row r="5853" spans="1:49" x14ac:dyDescent="0.25">
      <c r="A5853" s="1" t="s">
        <v>3565</v>
      </c>
      <c r="B5853" s="1">
        <v>1003475</v>
      </c>
      <c r="C5853" s="1">
        <v>2017</v>
      </c>
      <c r="D5853" s="1" t="s">
        <v>3438</v>
      </c>
      <c r="E5853" s="1" t="s">
        <v>3439</v>
      </c>
      <c r="F5853" s="1" t="s">
        <v>3440</v>
      </c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>
        <v>0.97513333333333296</v>
      </c>
      <c r="W5853" s="1">
        <v>4.1424999999999997E-2</v>
      </c>
      <c r="X5853" s="1"/>
      <c r="Y5853" s="1"/>
      <c r="Z5853" s="1" t="s">
        <v>14</v>
      </c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>
        <f t="shared" si="125"/>
        <v>0</v>
      </c>
    </row>
    <row r="5854" spans="1:49" x14ac:dyDescent="0.25">
      <c r="A5854" s="1" t="s">
        <v>3566</v>
      </c>
      <c r="B5854" s="1">
        <v>1003483</v>
      </c>
      <c r="C5854" s="1">
        <v>2017</v>
      </c>
      <c r="D5854" s="1" t="s">
        <v>3438</v>
      </c>
      <c r="E5854" s="1" t="s">
        <v>3439</v>
      </c>
      <c r="F5854" s="1" t="s">
        <v>3440</v>
      </c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>
        <v>0.97780833333333295</v>
      </c>
      <c r="W5854" s="1">
        <v>2.06E-2</v>
      </c>
      <c r="X5854" s="1"/>
      <c r="Y5854" s="1"/>
      <c r="Z5854" s="1" t="s">
        <v>14</v>
      </c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>
        <f t="shared" si="125"/>
        <v>0</v>
      </c>
    </row>
    <row r="5855" spans="1:49" x14ac:dyDescent="0.25">
      <c r="A5855" s="1" t="s">
        <v>3567</v>
      </c>
      <c r="B5855" s="1">
        <v>1003530</v>
      </c>
      <c r="C5855" s="1">
        <v>2017</v>
      </c>
      <c r="D5855" s="1" t="s">
        <v>3438</v>
      </c>
      <c r="E5855" s="1" t="s">
        <v>3439</v>
      </c>
      <c r="F5855" s="1" t="s">
        <v>3440</v>
      </c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>
        <v>0.96085799999999999</v>
      </c>
      <c r="W5855" s="1">
        <v>9.2669999999999992E-3</v>
      </c>
      <c r="X5855" s="1"/>
      <c r="Y5855" s="1"/>
      <c r="Z5855" s="1" t="s">
        <v>13</v>
      </c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>
        <f t="shared" si="125"/>
        <v>0</v>
      </c>
    </row>
    <row r="5856" spans="1:49" x14ac:dyDescent="0.25">
      <c r="A5856" s="1" t="s">
        <v>3568</v>
      </c>
      <c r="B5856" s="1">
        <v>1003535</v>
      </c>
      <c r="C5856" s="1">
        <v>2017</v>
      </c>
      <c r="D5856" s="1" t="s">
        <v>3438</v>
      </c>
      <c r="E5856" s="1" t="s">
        <v>3439</v>
      </c>
      <c r="F5856" s="1" t="s">
        <v>3440</v>
      </c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>
        <v>0.81100000000000005</v>
      </c>
      <c r="W5856" s="1">
        <v>1E-3</v>
      </c>
      <c r="X5856" s="1"/>
      <c r="Y5856" s="1"/>
      <c r="Z5856" s="1" t="s">
        <v>13</v>
      </c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>
        <f t="shared" si="125"/>
        <v>0</v>
      </c>
    </row>
    <row r="5857" spans="1:49" x14ac:dyDescent="0.25">
      <c r="A5857" s="1" t="s">
        <v>3569</v>
      </c>
      <c r="B5857" s="1">
        <v>1003608</v>
      </c>
      <c r="C5857" s="1">
        <v>2017</v>
      </c>
      <c r="D5857" s="1" t="s">
        <v>3438</v>
      </c>
      <c r="E5857" s="1" t="s">
        <v>3439</v>
      </c>
      <c r="F5857" s="1" t="s">
        <v>3440</v>
      </c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>
        <v>0.94959166666666694</v>
      </c>
      <c r="W5857" s="1">
        <v>2.6599999999999999E-2</v>
      </c>
      <c r="X5857" s="1"/>
      <c r="Y5857" s="1"/>
      <c r="Z5857" s="1" t="s">
        <v>14</v>
      </c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>
        <f t="shared" si="125"/>
        <v>0</v>
      </c>
    </row>
    <row r="5858" spans="1:49" x14ac:dyDescent="0.25">
      <c r="A5858" s="1" t="s">
        <v>3570</v>
      </c>
      <c r="B5858" s="1">
        <v>1003727</v>
      </c>
      <c r="C5858" s="1">
        <v>2017</v>
      </c>
      <c r="D5858" s="1" t="s">
        <v>3438</v>
      </c>
      <c r="E5858" s="1" t="s">
        <v>3439</v>
      </c>
      <c r="F5858" s="1" t="s">
        <v>3440</v>
      </c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>
        <v>0.86974530000000005</v>
      </c>
      <c r="W5858" s="1">
        <v>9.8338999999999996E-3</v>
      </c>
      <c r="X5858" s="1"/>
      <c r="Y5858" s="1"/>
      <c r="Z5858" s="1" t="s">
        <v>14</v>
      </c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>
        <f t="shared" si="125"/>
        <v>0</v>
      </c>
    </row>
    <row r="5859" spans="1:49" x14ac:dyDescent="0.25">
      <c r="A5859" s="1" t="s">
        <v>3571</v>
      </c>
      <c r="B5859" s="1">
        <v>1003736</v>
      </c>
      <c r="C5859" s="1">
        <v>2017</v>
      </c>
      <c r="D5859" s="1" t="s">
        <v>3438</v>
      </c>
      <c r="E5859" s="1" t="s">
        <v>3439</v>
      </c>
      <c r="F5859" s="1" t="s">
        <v>3440</v>
      </c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>
        <v>0.85206579999999998</v>
      </c>
      <c r="W5859" s="1">
        <v>6.0334000000000004E-3</v>
      </c>
      <c r="X5859" s="1"/>
      <c r="Y5859" s="1"/>
      <c r="Z5859" s="1" t="s">
        <v>14</v>
      </c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>
        <f t="shared" si="125"/>
        <v>0</v>
      </c>
    </row>
    <row r="5860" spans="1:49" x14ac:dyDescent="0.25">
      <c r="A5860" s="1" t="s">
        <v>3572</v>
      </c>
      <c r="B5860" s="1">
        <v>1003750</v>
      </c>
      <c r="C5860" s="1">
        <v>2017</v>
      </c>
      <c r="D5860" s="1" t="s">
        <v>3438</v>
      </c>
      <c r="E5860" s="1" t="s">
        <v>3439</v>
      </c>
      <c r="F5860" s="1" t="s">
        <v>3440</v>
      </c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>
        <v>0.91959999999999997</v>
      </c>
      <c r="W5860" s="1">
        <v>1.3509999999999999E-2</v>
      </c>
      <c r="X5860" s="1"/>
      <c r="Y5860" s="1"/>
      <c r="Z5860" s="1" t="s">
        <v>13</v>
      </c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>
        <f t="shared" si="125"/>
        <v>0</v>
      </c>
    </row>
    <row r="5861" spans="1:49" x14ac:dyDescent="0.25">
      <c r="A5861" s="1" t="s">
        <v>3573</v>
      </c>
      <c r="B5861" s="1">
        <v>1003764</v>
      </c>
      <c r="C5861" s="1">
        <v>2017</v>
      </c>
      <c r="D5861" s="1" t="s">
        <v>3438</v>
      </c>
      <c r="E5861" s="1" t="s">
        <v>3439</v>
      </c>
      <c r="F5861" s="1" t="s">
        <v>3440</v>
      </c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>
        <v>0.74390000000000001</v>
      </c>
      <c r="W5861" s="1">
        <v>8.6669999999999994E-3</v>
      </c>
      <c r="X5861" s="1"/>
      <c r="Y5861" s="1"/>
      <c r="Z5861" s="1" t="s">
        <v>13</v>
      </c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>
        <f t="shared" si="125"/>
        <v>0</v>
      </c>
    </row>
    <row r="5862" spans="1:49" x14ac:dyDescent="0.25">
      <c r="A5862" s="1" t="s">
        <v>3574</v>
      </c>
      <c r="B5862" s="1">
        <v>1003767</v>
      </c>
      <c r="C5862" s="1">
        <v>2017</v>
      </c>
      <c r="D5862" s="1" t="s">
        <v>3438</v>
      </c>
      <c r="E5862" s="1" t="s">
        <v>3439</v>
      </c>
      <c r="F5862" s="1" t="s">
        <v>3440</v>
      </c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>
        <v>0.76903100000000002</v>
      </c>
      <c r="W5862" s="1">
        <v>1.3901999999999999E-2</v>
      </c>
      <c r="X5862" s="1"/>
      <c r="Y5862" s="1"/>
      <c r="Z5862" s="1" t="s">
        <v>14</v>
      </c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>
        <f t="shared" si="125"/>
        <v>0</v>
      </c>
    </row>
    <row r="5863" spans="1:49" x14ac:dyDescent="0.25">
      <c r="A5863" s="1" t="s">
        <v>3575</v>
      </c>
      <c r="B5863" s="1">
        <v>1003848</v>
      </c>
      <c r="C5863" s="1">
        <v>2017</v>
      </c>
      <c r="D5863" s="1" t="s">
        <v>3438</v>
      </c>
      <c r="E5863" s="1" t="s">
        <v>3439</v>
      </c>
      <c r="F5863" s="1" t="s">
        <v>3440</v>
      </c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>
        <v>0.86395999999999995</v>
      </c>
      <c r="W5863" s="1">
        <v>4.7280000000000003E-2</v>
      </c>
      <c r="X5863" s="1"/>
      <c r="Y5863" s="1"/>
      <c r="Z5863" s="1" t="s">
        <v>14</v>
      </c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>
        <f t="shared" si="125"/>
        <v>0</v>
      </c>
    </row>
    <row r="5864" spans="1:49" x14ac:dyDescent="0.25">
      <c r="A5864" s="1" t="s">
        <v>3576</v>
      </c>
      <c r="B5864" s="1">
        <v>1003955</v>
      </c>
      <c r="C5864" s="1">
        <v>2017</v>
      </c>
      <c r="D5864" s="1" t="s">
        <v>3438</v>
      </c>
      <c r="E5864" s="1" t="s">
        <v>3439</v>
      </c>
      <c r="F5864" s="1" t="s">
        <v>3440</v>
      </c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>
        <v>0.83711720000000001</v>
      </c>
      <c r="W5864" s="1">
        <v>9.6927999999999997E-3</v>
      </c>
      <c r="X5864" s="1"/>
      <c r="Y5864" s="1"/>
      <c r="Z5864" s="1" t="s">
        <v>14</v>
      </c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>
        <f t="shared" si="125"/>
        <v>0</v>
      </c>
    </row>
    <row r="5865" spans="1:49" x14ac:dyDescent="0.25">
      <c r="A5865" s="1" t="s">
        <v>3577</v>
      </c>
      <c r="B5865" s="1">
        <v>1004048</v>
      </c>
      <c r="C5865" s="1">
        <v>2017</v>
      </c>
      <c r="D5865" s="1" t="s">
        <v>3438</v>
      </c>
      <c r="E5865" s="1" t="s">
        <v>3439</v>
      </c>
      <c r="F5865" s="1" t="s">
        <v>3440</v>
      </c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>
        <v>0.90336000000000005</v>
      </c>
      <c r="W5865" s="1">
        <v>2.1000000000000001E-2</v>
      </c>
      <c r="X5865" s="1"/>
      <c r="Y5865" s="1"/>
      <c r="Z5865" s="1" t="s">
        <v>14</v>
      </c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>
        <f t="shared" si="125"/>
        <v>0</v>
      </c>
    </row>
    <row r="5866" spans="1:49" x14ac:dyDescent="0.25">
      <c r="A5866" s="1" t="s">
        <v>3578</v>
      </c>
      <c r="B5866" s="1">
        <v>1004087</v>
      </c>
      <c r="C5866" s="1">
        <v>2017</v>
      </c>
      <c r="D5866" s="1" t="s">
        <v>3438</v>
      </c>
      <c r="E5866" s="1" t="s">
        <v>3439</v>
      </c>
      <c r="F5866" s="1" t="s">
        <v>3440</v>
      </c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>
        <v>0.83130119999999996</v>
      </c>
      <c r="W5866" s="1">
        <v>1.46012E-2</v>
      </c>
      <c r="X5866" s="1"/>
      <c r="Y5866" s="1"/>
      <c r="Z5866" s="1" t="s">
        <v>13</v>
      </c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>
        <f t="shared" si="125"/>
        <v>0</v>
      </c>
    </row>
    <row r="5867" spans="1:49" x14ac:dyDescent="0.25">
      <c r="A5867" s="1" t="s">
        <v>3579</v>
      </c>
      <c r="B5867" s="1">
        <v>1004109</v>
      </c>
      <c r="C5867" s="1">
        <v>2017</v>
      </c>
      <c r="D5867" s="1" t="s">
        <v>3438</v>
      </c>
      <c r="E5867" s="1" t="s">
        <v>3439</v>
      </c>
      <c r="F5867" s="1" t="s">
        <v>3440</v>
      </c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>
        <v>0.87838309999999997</v>
      </c>
      <c r="W5867" s="1">
        <v>0.11253199999999999</v>
      </c>
      <c r="X5867" s="1"/>
      <c r="Y5867" s="1"/>
      <c r="Z5867" s="1" t="s">
        <v>14</v>
      </c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>
        <f t="shared" si="125"/>
        <v>0</v>
      </c>
    </row>
    <row r="5868" spans="1:49" x14ac:dyDescent="0.25">
      <c r="A5868" s="1" t="s">
        <v>3580</v>
      </c>
      <c r="B5868" s="1">
        <v>1004110</v>
      </c>
      <c r="C5868" s="1">
        <v>2017</v>
      </c>
      <c r="D5868" s="1" t="s">
        <v>3438</v>
      </c>
      <c r="E5868" s="1" t="s">
        <v>3439</v>
      </c>
      <c r="F5868" s="1" t="s">
        <v>3440</v>
      </c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>
        <v>0.83899999999999997</v>
      </c>
      <c r="W5868" s="1">
        <v>4.4600000000000001E-2</v>
      </c>
      <c r="X5868" s="1"/>
      <c r="Y5868" s="1"/>
      <c r="Z5868" s="1" t="s">
        <v>14</v>
      </c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>
        <f t="shared" si="125"/>
        <v>0</v>
      </c>
    </row>
    <row r="5869" spans="1:49" x14ac:dyDescent="0.25">
      <c r="A5869" s="1" t="s">
        <v>3581</v>
      </c>
      <c r="B5869" s="1">
        <v>1004137</v>
      </c>
      <c r="C5869" s="1">
        <v>2017</v>
      </c>
      <c r="D5869" s="1" t="s">
        <v>3438</v>
      </c>
      <c r="E5869" s="1" t="s">
        <v>3439</v>
      </c>
      <c r="F5869" s="1" t="s">
        <v>3440</v>
      </c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>
        <v>0.93308000000000002</v>
      </c>
      <c r="W5869" s="1">
        <v>3.7960000000000001E-2</v>
      </c>
      <c r="X5869" s="1"/>
      <c r="Y5869" s="1"/>
      <c r="Z5869" s="1" t="s">
        <v>14</v>
      </c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>
        <f t="shared" si="125"/>
        <v>0</v>
      </c>
    </row>
    <row r="5870" spans="1:49" x14ac:dyDescent="0.25">
      <c r="A5870" s="1" t="s">
        <v>3582</v>
      </c>
      <c r="B5870" s="1">
        <v>1004143</v>
      </c>
      <c r="C5870" s="1">
        <v>2017</v>
      </c>
      <c r="D5870" s="1" t="s">
        <v>3438</v>
      </c>
      <c r="E5870" s="1" t="s">
        <v>3439</v>
      </c>
      <c r="F5870" s="1" t="s">
        <v>3440</v>
      </c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>
        <v>0.91086999999999996</v>
      </c>
      <c r="W5870" s="1">
        <v>7.4700000000000003E-2</v>
      </c>
      <c r="X5870" s="1"/>
      <c r="Y5870" s="1"/>
      <c r="Z5870" s="1" t="s">
        <v>14</v>
      </c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>
        <f t="shared" si="125"/>
        <v>0</v>
      </c>
    </row>
    <row r="5871" spans="1:49" x14ac:dyDescent="0.25">
      <c r="A5871" s="1" t="s">
        <v>3583</v>
      </c>
      <c r="B5871" s="1">
        <v>1004144</v>
      </c>
      <c r="C5871" s="1">
        <v>2017</v>
      </c>
      <c r="D5871" s="1" t="s">
        <v>3438</v>
      </c>
      <c r="E5871" s="1" t="s">
        <v>3439</v>
      </c>
      <c r="F5871" s="1" t="s">
        <v>3440</v>
      </c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>
        <v>0.93498000000000003</v>
      </c>
      <c r="W5871" s="1">
        <v>2.4299999999999999E-2</v>
      </c>
      <c r="X5871" s="1"/>
      <c r="Y5871" s="1"/>
      <c r="Z5871" s="1" t="s">
        <v>14</v>
      </c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>
        <f t="shared" si="125"/>
        <v>0</v>
      </c>
    </row>
    <row r="5872" spans="1:49" x14ac:dyDescent="0.25">
      <c r="A5872" s="1" t="s">
        <v>3584</v>
      </c>
      <c r="B5872" s="1">
        <v>1004192</v>
      </c>
      <c r="C5872" s="1">
        <v>2017</v>
      </c>
      <c r="D5872" s="1" t="s">
        <v>3438</v>
      </c>
      <c r="E5872" s="1" t="s">
        <v>3439</v>
      </c>
      <c r="F5872" s="1" t="s">
        <v>3440</v>
      </c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>
        <v>0.91639999999999999</v>
      </c>
      <c r="W5872" s="1">
        <v>0.08</v>
      </c>
      <c r="X5872" s="1"/>
      <c r="Y5872" s="1"/>
      <c r="Z5872" s="1" t="s">
        <v>14</v>
      </c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>
        <f t="shared" si="125"/>
        <v>0</v>
      </c>
    </row>
    <row r="5873" spans="1:49" x14ac:dyDescent="0.25">
      <c r="A5873" s="1" t="s">
        <v>3585</v>
      </c>
      <c r="B5873" s="1">
        <v>1004197</v>
      </c>
      <c r="C5873" s="1">
        <v>2017</v>
      </c>
      <c r="D5873" s="1" t="s">
        <v>3438</v>
      </c>
      <c r="E5873" s="1" t="s">
        <v>3439</v>
      </c>
      <c r="F5873" s="1" t="s">
        <v>3440</v>
      </c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>
        <v>6.0169E-2</v>
      </c>
      <c r="W5873" s="1">
        <v>0.90622100000000005</v>
      </c>
      <c r="X5873" s="1"/>
      <c r="Y5873" s="1"/>
      <c r="Z5873" s="1" t="s">
        <v>14</v>
      </c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>
        <f t="shared" si="125"/>
        <v>0</v>
      </c>
    </row>
    <row r="5874" spans="1:49" x14ac:dyDescent="0.25">
      <c r="A5874" s="1" t="s">
        <v>3586</v>
      </c>
      <c r="B5874" s="1">
        <v>1004248</v>
      </c>
      <c r="C5874" s="1">
        <v>2017</v>
      </c>
      <c r="D5874" s="1" t="s">
        <v>3438</v>
      </c>
      <c r="E5874" s="1" t="s">
        <v>3439</v>
      </c>
      <c r="F5874" s="1" t="s">
        <v>3440</v>
      </c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>
        <v>0.92030000000000001</v>
      </c>
      <c r="W5874" s="1">
        <v>5.5E-2</v>
      </c>
      <c r="X5874" s="1"/>
      <c r="Y5874" s="1"/>
      <c r="Z5874" s="1" t="s">
        <v>14</v>
      </c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>
        <f t="shared" si="125"/>
        <v>0</v>
      </c>
    </row>
    <row r="5875" spans="1:49" x14ac:dyDescent="0.25">
      <c r="A5875" s="1" t="s">
        <v>3587</v>
      </c>
      <c r="B5875" s="1">
        <v>1004269</v>
      </c>
      <c r="C5875" s="1">
        <v>2017</v>
      </c>
      <c r="D5875" s="1" t="s">
        <v>3438</v>
      </c>
      <c r="E5875" s="1" t="s">
        <v>3439</v>
      </c>
      <c r="F5875" s="1" t="s">
        <v>3440</v>
      </c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>
        <v>0.80171000000000003</v>
      </c>
      <c r="W5875" s="1">
        <v>4.96E-3</v>
      </c>
      <c r="X5875" s="1"/>
      <c r="Y5875" s="1"/>
      <c r="Z5875" s="1" t="s">
        <v>14</v>
      </c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>
        <f t="shared" si="125"/>
        <v>0</v>
      </c>
    </row>
    <row r="5876" spans="1:49" x14ac:dyDescent="0.25">
      <c r="A5876" s="1" t="s">
        <v>3588</v>
      </c>
      <c r="B5876" s="1">
        <v>1004301</v>
      </c>
      <c r="C5876" s="1">
        <v>2017</v>
      </c>
      <c r="D5876" s="1" t="s">
        <v>3438</v>
      </c>
      <c r="E5876" s="1" t="s">
        <v>3439</v>
      </c>
      <c r="F5876" s="1" t="s">
        <v>3440</v>
      </c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>
        <v>0.34329999999999999</v>
      </c>
      <c r="W5876" s="1">
        <v>0.64510000000000001</v>
      </c>
      <c r="X5876" s="1"/>
      <c r="Y5876" s="1"/>
      <c r="Z5876" s="1" t="s">
        <v>14</v>
      </c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>
        <f t="shared" si="125"/>
        <v>0</v>
      </c>
    </row>
    <row r="5877" spans="1:49" x14ac:dyDescent="0.25">
      <c r="A5877" s="1" t="s">
        <v>3589</v>
      </c>
      <c r="B5877" s="1">
        <v>1004302</v>
      </c>
      <c r="C5877" s="1">
        <v>2017</v>
      </c>
      <c r="D5877" s="1" t="s">
        <v>3438</v>
      </c>
      <c r="E5877" s="1" t="s">
        <v>3439</v>
      </c>
      <c r="F5877" s="1" t="s">
        <v>3440</v>
      </c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>
        <v>0.90988000000000002</v>
      </c>
      <c r="W5877" s="1">
        <v>7.62E-3</v>
      </c>
      <c r="X5877" s="1"/>
      <c r="Y5877" s="1"/>
      <c r="Z5877" s="1" t="s">
        <v>14</v>
      </c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>
        <f t="shared" si="125"/>
        <v>0</v>
      </c>
    </row>
    <row r="5878" spans="1:49" x14ac:dyDescent="0.25">
      <c r="A5878" s="1" t="s">
        <v>3590</v>
      </c>
      <c r="B5878" s="1">
        <v>1004382</v>
      </c>
      <c r="C5878" s="1">
        <v>2017</v>
      </c>
      <c r="D5878" s="1" t="s">
        <v>3438</v>
      </c>
      <c r="E5878" s="1" t="s">
        <v>3439</v>
      </c>
      <c r="F5878" s="1" t="s">
        <v>3440</v>
      </c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>
        <v>0.86576220000000004</v>
      </c>
      <c r="W5878" s="1">
        <v>1.6457200000000002E-2</v>
      </c>
      <c r="X5878" s="1"/>
      <c r="Y5878" s="1"/>
      <c r="Z5878" s="1" t="s">
        <v>14</v>
      </c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>
        <f t="shared" si="125"/>
        <v>0</v>
      </c>
    </row>
    <row r="5879" spans="1:49" x14ac:dyDescent="0.25">
      <c r="A5879" s="1" t="s">
        <v>3591</v>
      </c>
      <c r="B5879" s="1">
        <v>1004389</v>
      </c>
      <c r="C5879" s="1">
        <v>2017</v>
      </c>
      <c r="D5879" s="1" t="s">
        <v>3438</v>
      </c>
      <c r="E5879" s="1" t="s">
        <v>3439</v>
      </c>
      <c r="F5879" s="1" t="s">
        <v>3440</v>
      </c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>
        <v>0.26558490000000001</v>
      </c>
      <c r="W5879" s="1">
        <v>1.8705E-3</v>
      </c>
      <c r="X5879" s="1"/>
      <c r="Y5879" s="1"/>
      <c r="Z5879" s="1" t="s">
        <v>13</v>
      </c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>
        <f t="shared" si="125"/>
        <v>0</v>
      </c>
    </row>
    <row r="5880" spans="1:49" x14ac:dyDescent="0.25">
      <c r="A5880" s="1" t="s">
        <v>3592</v>
      </c>
      <c r="B5880" s="1">
        <v>1004400</v>
      </c>
      <c r="C5880" s="1">
        <v>2017</v>
      </c>
      <c r="D5880" s="1" t="s">
        <v>3438</v>
      </c>
      <c r="E5880" s="1" t="s">
        <v>3439</v>
      </c>
      <c r="F5880" s="1" t="s">
        <v>3440</v>
      </c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>
        <v>0.96852000000000005</v>
      </c>
      <c r="W5880" s="1">
        <v>2.3109999999999999E-2</v>
      </c>
      <c r="X5880" s="1"/>
      <c r="Y5880" s="1"/>
      <c r="Z5880" s="1" t="s">
        <v>14</v>
      </c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>
        <f t="shared" si="125"/>
        <v>0</v>
      </c>
    </row>
    <row r="5881" spans="1:49" x14ac:dyDescent="0.25">
      <c r="A5881" s="1" t="s">
        <v>3593</v>
      </c>
      <c r="B5881" s="1">
        <v>1004418</v>
      </c>
      <c r="C5881" s="1">
        <v>2017</v>
      </c>
      <c r="D5881" s="1" t="s">
        <v>3438</v>
      </c>
      <c r="E5881" s="1" t="s">
        <v>3439</v>
      </c>
      <c r="F5881" s="1" t="s">
        <v>3440</v>
      </c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>
        <v>0</v>
      </c>
      <c r="W5881" s="1">
        <v>0</v>
      </c>
      <c r="X5881" s="1"/>
      <c r="Y5881" s="1"/>
      <c r="Z5881" s="1" t="s">
        <v>13</v>
      </c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>
        <f t="shared" si="125"/>
        <v>0</v>
      </c>
    </row>
    <row r="5882" spans="1:49" x14ac:dyDescent="0.25">
      <c r="A5882" s="1" t="s">
        <v>3594</v>
      </c>
      <c r="B5882" s="1">
        <v>1004425</v>
      </c>
      <c r="C5882" s="1">
        <v>2017</v>
      </c>
      <c r="D5882" s="1" t="s">
        <v>3438</v>
      </c>
      <c r="E5882" s="1" t="s">
        <v>3439</v>
      </c>
      <c r="F5882" s="1" t="s">
        <v>3440</v>
      </c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>
        <v>0</v>
      </c>
      <c r="W5882" s="1">
        <v>0</v>
      </c>
      <c r="X5882" s="1"/>
      <c r="Y5882" s="1"/>
      <c r="Z5882" s="1" t="s">
        <v>13</v>
      </c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>
        <f t="shared" si="125"/>
        <v>0</v>
      </c>
    </row>
    <row r="5883" spans="1:49" x14ac:dyDescent="0.25">
      <c r="A5883" s="1" t="s">
        <v>3595</v>
      </c>
      <c r="B5883" s="1">
        <v>1004430</v>
      </c>
      <c r="C5883" s="1">
        <v>2017</v>
      </c>
      <c r="D5883" s="1" t="s">
        <v>3438</v>
      </c>
      <c r="E5883" s="1" t="s">
        <v>3439</v>
      </c>
      <c r="F5883" s="1" t="s">
        <v>3440</v>
      </c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>
        <v>0</v>
      </c>
      <c r="W5883" s="1">
        <v>0</v>
      </c>
      <c r="X5883" s="1"/>
      <c r="Y5883" s="1"/>
      <c r="Z5883" s="1" t="s">
        <v>13</v>
      </c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>
        <f t="shared" si="125"/>
        <v>0</v>
      </c>
    </row>
    <row r="5884" spans="1:49" x14ac:dyDescent="0.25">
      <c r="A5884" s="1" t="s">
        <v>3596</v>
      </c>
      <c r="B5884" s="1">
        <v>1004462</v>
      </c>
      <c r="C5884" s="1">
        <v>2017</v>
      </c>
      <c r="D5884" s="1" t="s">
        <v>3438</v>
      </c>
      <c r="E5884" s="1" t="s">
        <v>3439</v>
      </c>
      <c r="F5884" s="1" t="s">
        <v>3440</v>
      </c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>
        <v>0.94319399999999998</v>
      </c>
      <c r="W5884" s="1">
        <v>4.1359E-2</v>
      </c>
      <c r="X5884" s="1"/>
      <c r="Y5884" s="1"/>
      <c r="Z5884" s="1" t="s">
        <v>14</v>
      </c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>
        <f t="shared" si="125"/>
        <v>0</v>
      </c>
    </row>
    <row r="5885" spans="1:49" x14ac:dyDescent="0.25">
      <c r="A5885" s="1" t="s">
        <v>3597</v>
      </c>
      <c r="B5885" s="1">
        <v>1004466</v>
      </c>
      <c r="C5885" s="1">
        <v>2017</v>
      </c>
      <c r="D5885" s="1" t="s">
        <v>3438</v>
      </c>
      <c r="E5885" s="1" t="s">
        <v>3439</v>
      </c>
      <c r="F5885" s="1" t="s">
        <v>3440</v>
      </c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>
        <v>0.9274</v>
      </c>
      <c r="W5885" s="1">
        <v>1.7299999999999999E-2</v>
      </c>
      <c r="X5885" s="1"/>
      <c r="Y5885" s="1"/>
      <c r="Z5885" s="1" t="s">
        <v>14</v>
      </c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>
        <f t="shared" si="125"/>
        <v>0</v>
      </c>
    </row>
    <row r="5886" spans="1:49" x14ac:dyDescent="0.25">
      <c r="A5886" s="1" t="s">
        <v>3598</v>
      </c>
      <c r="B5886" s="1">
        <v>1004468</v>
      </c>
      <c r="C5886" s="1">
        <v>2017</v>
      </c>
      <c r="D5886" s="1" t="s">
        <v>3438</v>
      </c>
      <c r="E5886" s="1" t="s">
        <v>3439</v>
      </c>
      <c r="F5886" s="1" t="s">
        <v>3440</v>
      </c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>
        <v>0.84035490000000002</v>
      </c>
      <c r="W5886" s="1">
        <v>1.05901E-2</v>
      </c>
      <c r="X5886" s="1"/>
      <c r="Y5886" s="1"/>
      <c r="Z5886" s="1" t="s">
        <v>14</v>
      </c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>
        <f t="shared" si="125"/>
        <v>0</v>
      </c>
    </row>
    <row r="5887" spans="1:49" x14ac:dyDescent="0.25">
      <c r="A5887" s="1" t="s">
        <v>3599</v>
      </c>
      <c r="B5887" s="1">
        <v>1004499</v>
      </c>
      <c r="C5887" s="1">
        <v>2017</v>
      </c>
      <c r="D5887" s="1" t="s">
        <v>3438</v>
      </c>
      <c r="E5887" s="1" t="s">
        <v>3439</v>
      </c>
      <c r="F5887" s="1" t="s">
        <v>3440</v>
      </c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>
        <v>0.83789999999999998</v>
      </c>
      <c r="W5887" s="1">
        <v>1.21E-2</v>
      </c>
      <c r="X5887" s="1"/>
      <c r="Y5887" s="1"/>
      <c r="Z5887" s="1" t="s">
        <v>14</v>
      </c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>
        <f t="shared" si="125"/>
        <v>0</v>
      </c>
    </row>
    <row r="5888" spans="1:49" x14ac:dyDescent="0.25">
      <c r="A5888" s="1" t="s">
        <v>3600</v>
      </c>
      <c r="B5888" s="1">
        <v>1004502</v>
      </c>
      <c r="C5888" s="1">
        <v>2017</v>
      </c>
      <c r="D5888" s="1" t="s">
        <v>3438</v>
      </c>
      <c r="E5888" s="1" t="s">
        <v>3439</v>
      </c>
      <c r="F5888" s="1" t="s">
        <v>3440</v>
      </c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>
        <v>0.85980000000000001</v>
      </c>
      <c r="W5888" s="1">
        <v>0.12659999999999999</v>
      </c>
      <c r="X5888" s="1"/>
      <c r="Y5888" s="1"/>
      <c r="Z5888" s="1" t="s">
        <v>14</v>
      </c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>
        <f t="shared" si="125"/>
        <v>0</v>
      </c>
    </row>
    <row r="5889" spans="1:49" x14ac:dyDescent="0.25">
      <c r="A5889" s="1" t="s">
        <v>3601</v>
      </c>
      <c r="B5889" s="1">
        <v>1004513</v>
      </c>
      <c r="C5889" s="1">
        <v>2017</v>
      </c>
      <c r="D5889" s="1" t="s">
        <v>3438</v>
      </c>
      <c r="E5889" s="1" t="s">
        <v>3439</v>
      </c>
      <c r="F5889" s="1" t="s">
        <v>3440</v>
      </c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>
        <v>0.85629999999999995</v>
      </c>
      <c r="W5889" s="1">
        <v>2.7000000000000001E-3</v>
      </c>
      <c r="X5889" s="1"/>
      <c r="Y5889" s="1"/>
      <c r="Z5889" s="1" t="s">
        <v>14</v>
      </c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>
        <f t="shared" si="125"/>
        <v>0</v>
      </c>
    </row>
    <row r="5890" spans="1:49" x14ac:dyDescent="0.25">
      <c r="A5890" s="1" t="s">
        <v>3602</v>
      </c>
      <c r="B5890" s="1">
        <v>1004524</v>
      </c>
      <c r="C5890" s="1">
        <v>2017</v>
      </c>
      <c r="D5890" s="1" t="s">
        <v>3438</v>
      </c>
      <c r="E5890" s="1" t="s">
        <v>3439</v>
      </c>
      <c r="F5890" s="1" t="s">
        <v>3440</v>
      </c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>
        <v>0.77244060000000003</v>
      </c>
      <c r="W5890" s="1">
        <v>8.1419999999999995E-4</v>
      </c>
      <c r="X5890" s="1"/>
      <c r="Y5890" s="1"/>
      <c r="Z5890" s="1" t="s">
        <v>13</v>
      </c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>
        <f t="shared" si="125"/>
        <v>0</v>
      </c>
    </row>
    <row r="5891" spans="1:49" x14ac:dyDescent="0.25">
      <c r="A5891" s="1" t="s">
        <v>3603</v>
      </c>
      <c r="B5891" s="1">
        <v>1004534</v>
      </c>
      <c r="C5891" s="1">
        <v>2017</v>
      </c>
      <c r="D5891" s="1" t="s">
        <v>3438</v>
      </c>
      <c r="E5891" s="1" t="s">
        <v>3439</v>
      </c>
      <c r="F5891" s="1" t="s">
        <v>3440</v>
      </c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>
        <v>0.96443000000000001</v>
      </c>
      <c r="W5891" s="1">
        <v>3.3059999999999999E-2</v>
      </c>
      <c r="X5891" s="1"/>
      <c r="Y5891" s="1"/>
      <c r="Z5891" s="1" t="s">
        <v>14</v>
      </c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>
        <f t="shared" ref="AW5891:AW5954" si="126">+Q5891+U5891</f>
        <v>0</v>
      </c>
    </row>
    <row r="5892" spans="1:49" x14ac:dyDescent="0.25">
      <c r="A5892" s="1" t="s">
        <v>3604</v>
      </c>
      <c r="B5892" s="1">
        <v>1004551</v>
      </c>
      <c r="C5892" s="1">
        <v>2017</v>
      </c>
      <c r="D5892" s="1" t="s">
        <v>3438</v>
      </c>
      <c r="E5892" s="1" t="s">
        <v>3439</v>
      </c>
      <c r="F5892" s="1" t="s">
        <v>3440</v>
      </c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>
        <v>0.9148849</v>
      </c>
      <c r="W5892" s="1">
        <v>7.3258999999999998E-3</v>
      </c>
      <c r="X5892" s="1"/>
      <c r="Y5892" s="1"/>
      <c r="Z5892" s="1" t="s">
        <v>13</v>
      </c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>
        <f t="shared" si="126"/>
        <v>0</v>
      </c>
    </row>
    <row r="5893" spans="1:49" x14ac:dyDescent="0.25">
      <c r="A5893" s="1" t="s">
        <v>3605</v>
      </c>
      <c r="B5893" s="1">
        <v>1004593</v>
      </c>
      <c r="C5893" s="1">
        <v>2017</v>
      </c>
      <c r="D5893" s="1" t="s">
        <v>3438</v>
      </c>
      <c r="E5893" s="1" t="s">
        <v>3439</v>
      </c>
      <c r="F5893" s="1" t="s">
        <v>3440</v>
      </c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>
        <v>0.76580000000000004</v>
      </c>
      <c r="W5893" s="1">
        <v>8.9999999999999993E-3</v>
      </c>
      <c r="X5893" s="1"/>
      <c r="Y5893" s="1"/>
      <c r="Z5893" s="1" t="s">
        <v>14</v>
      </c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>
        <f t="shared" si="126"/>
        <v>0</v>
      </c>
    </row>
    <row r="5894" spans="1:49" x14ac:dyDescent="0.25">
      <c r="A5894" s="1" t="s">
        <v>3606</v>
      </c>
      <c r="B5894" s="1">
        <v>1004614</v>
      </c>
      <c r="C5894" s="1">
        <v>2017</v>
      </c>
      <c r="D5894" s="1" t="s">
        <v>3438</v>
      </c>
      <c r="E5894" s="1" t="s">
        <v>3439</v>
      </c>
      <c r="F5894" s="1" t="s">
        <v>3440</v>
      </c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>
        <v>0.23347999999999999</v>
      </c>
      <c r="W5894" s="1">
        <v>8.5360000000000005E-2</v>
      </c>
      <c r="X5894" s="1"/>
      <c r="Y5894" s="1"/>
      <c r="Z5894" s="1" t="s">
        <v>13</v>
      </c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>
        <f t="shared" si="126"/>
        <v>0</v>
      </c>
    </row>
    <row r="5895" spans="1:49" x14ac:dyDescent="0.25">
      <c r="A5895" s="1" t="s">
        <v>3607</v>
      </c>
      <c r="B5895" s="1">
        <v>1004619</v>
      </c>
      <c r="C5895" s="1">
        <v>2017</v>
      </c>
      <c r="D5895" s="1" t="s">
        <v>3438</v>
      </c>
      <c r="E5895" s="1" t="s">
        <v>3439</v>
      </c>
      <c r="F5895" s="1" t="s">
        <v>3440</v>
      </c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>
        <v>0.89380000000000004</v>
      </c>
      <c r="W5895" s="1">
        <v>8.8999999999999999E-3</v>
      </c>
      <c r="X5895" s="1"/>
      <c r="Y5895" s="1"/>
      <c r="Z5895" s="1" t="s">
        <v>14</v>
      </c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>
        <f t="shared" si="126"/>
        <v>0</v>
      </c>
    </row>
    <row r="5896" spans="1:49" x14ac:dyDescent="0.25">
      <c r="A5896" s="1" t="s">
        <v>3608</v>
      </c>
      <c r="B5896" s="1">
        <v>1004620</v>
      </c>
      <c r="C5896" s="1">
        <v>2017</v>
      </c>
      <c r="D5896" s="1" t="s">
        <v>3438</v>
      </c>
      <c r="E5896" s="1" t="s">
        <v>3439</v>
      </c>
      <c r="F5896" s="1" t="s">
        <v>3440</v>
      </c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>
        <v>7.7799999999999996E-3</v>
      </c>
      <c r="W5896" s="1">
        <v>0</v>
      </c>
      <c r="X5896" s="1"/>
      <c r="Y5896" s="1"/>
      <c r="Z5896" s="1" t="s">
        <v>13</v>
      </c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>
        <f t="shared" si="126"/>
        <v>0</v>
      </c>
    </row>
    <row r="5897" spans="1:49" x14ac:dyDescent="0.25">
      <c r="A5897" s="1" t="s">
        <v>3609</v>
      </c>
      <c r="B5897" s="1">
        <v>1004639</v>
      </c>
      <c r="C5897" s="1">
        <v>2017</v>
      </c>
      <c r="D5897" s="1" t="s">
        <v>3438</v>
      </c>
      <c r="E5897" s="1" t="s">
        <v>3439</v>
      </c>
      <c r="F5897" s="1" t="s">
        <v>3440</v>
      </c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>
        <v>0.90700000000000003</v>
      </c>
      <c r="W5897" s="1">
        <v>1.52E-2</v>
      </c>
      <c r="X5897" s="1"/>
      <c r="Y5897" s="1"/>
      <c r="Z5897" s="1" t="s">
        <v>14</v>
      </c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>
        <f t="shared" si="126"/>
        <v>0</v>
      </c>
    </row>
    <row r="5898" spans="1:49" x14ac:dyDescent="0.25">
      <c r="A5898" s="1" t="s">
        <v>3610</v>
      </c>
      <c r="B5898" s="1">
        <v>1004642</v>
      </c>
      <c r="C5898" s="1">
        <v>2017</v>
      </c>
      <c r="D5898" s="1" t="s">
        <v>3438</v>
      </c>
      <c r="E5898" s="1" t="s">
        <v>3439</v>
      </c>
      <c r="F5898" s="1" t="s">
        <v>3440</v>
      </c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>
        <v>0.84699999999999998</v>
      </c>
      <c r="W5898" s="1">
        <v>2.1000000000000001E-2</v>
      </c>
      <c r="X5898" s="1"/>
      <c r="Y5898" s="1"/>
      <c r="Z5898" s="1" t="s">
        <v>14</v>
      </c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>
        <f t="shared" si="126"/>
        <v>0</v>
      </c>
    </row>
    <row r="5899" spans="1:49" x14ac:dyDescent="0.25">
      <c r="A5899" s="1" t="s">
        <v>3611</v>
      </c>
      <c r="B5899" s="1">
        <v>1004666</v>
      </c>
      <c r="C5899" s="1">
        <v>2017</v>
      </c>
      <c r="D5899" s="1" t="s">
        <v>3438</v>
      </c>
      <c r="E5899" s="1" t="s">
        <v>3439</v>
      </c>
      <c r="F5899" s="1" t="s">
        <v>3440</v>
      </c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>
        <v>0.72770000000000001</v>
      </c>
      <c r="W5899" s="1">
        <v>6.4299999999999996E-2</v>
      </c>
      <c r="X5899" s="1"/>
      <c r="Y5899" s="1"/>
      <c r="Z5899" s="1" t="s">
        <v>14</v>
      </c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>
        <f t="shared" si="126"/>
        <v>0</v>
      </c>
    </row>
    <row r="5900" spans="1:49" x14ac:dyDescent="0.25">
      <c r="A5900" s="1" t="s">
        <v>3612</v>
      </c>
      <c r="B5900" s="1">
        <v>1004686</v>
      </c>
      <c r="C5900" s="1">
        <v>2017</v>
      </c>
      <c r="D5900" s="1" t="s">
        <v>3438</v>
      </c>
      <c r="E5900" s="1" t="s">
        <v>3439</v>
      </c>
      <c r="F5900" s="1" t="s">
        <v>3440</v>
      </c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>
        <v>0.80592969999999997</v>
      </c>
      <c r="W5900" s="1">
        <v>5.4028000000000001E-3</v>
      </c>
      <c r="X5900" s="1"/>
      <c r="Y5900" s="1"/>
      <c r="Z5900" s="1" t="s">
        <v>14</v>
      </c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>
        <f t="shared" si="126"/>
        <v>0</v>
      </c>
    </row>
    <row r="5901" spans="1:49" x14ac:dyDescent="0.25">
      <c r="A5901" s="1" t="s">
        <v>3613</v>
      </c>
      <c r="B5901" s="1">
        <v>1004688</v>
      </c>
      <c r="C5901" s="1">
        <v>2017</v>
      </c>
      <c r="D5901" s="1" t="s">
        <v>3438</v>
      </c>
      <c r="E5901" s="1" t="s">
        <v>3439</v>
      </c>
      <c r="F5901" s="1" t="s">
        <v>3440</v>
      </c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>
        <v>0.93925250000000005</v>
      </c>
      <c r="W5901" s="1">
        <v>3.1661700000000001E-2</v>
      </c>
      <c r="X5901" s="1"/>
      <c r="Y5901" s="1"/>
      <c r="Z5901" s="1" t="s">
        <v>14</v>
      </c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>
        <f t="shared" si="126"/>
        <v>0</v>
      </c>
    </row>
    <row r="5902" spans="1:49" x14ac:dyDescent="0.25">
      <c r="A5902" s="1" t="s">
        <v>3614</v>
      </c>
      <c r="B5902" s="1">
        <v>1004689</v>
      </c>
      <c r="C5902" s="1">
        <v>2017</v>
      </c>
      <c r="D5902" s="1" t="s">
        <v>3438</v>
      </c>
      <c r="E5902" s="1" t="s">
        <v>3439</v>
      </c>
      <c r="F5902" s="1" t="s">
        <v>3440</v>
      </c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>
        <v>0.92004280000000005</v>
      </c>
      <c r="W5902" s="1">
        <v>4.1742000000000003E-3</v>
      </c>
      <c r="X5902" s="1"/>
      <c r="Y5902" s="1"/>
      <c r="Z5902" s="1" t="s">
        <v>14</v>
      </c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>
        <f t="shared" si="126"/>
        <v>0</v>
      </c>
    </row>
    <row r="5903" spans="1:49" x14ac:dyDescent="0.25">
      <c r="A5903" s="1" t="s">
        <v>3615</v>
      </c>
      <c r="B5903" s="1">
        <v>1004704</v>
      </c>
      <c r="C5903" s="1">
        <v>2017</v>
      </c>
      <c r="D5903" s="1" t="s">
        <v>3438</v>
      </c>
      <c r="E5903" s="1" t="s">
        <v>3439</v>
      </c>
      <c r="F5903" s="1" t="s">
        <v>3440</v>
      </c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>
        <v>0.89859999999999995</v>
      </c>
      <c r="W5903" s="1">
        <v>1.9199999999999998E-2</v>
      </c>
      <c r="X5903" s="1"/>
      <c r="Y5903" s="1"/>
      <c r="Z5903" s="1" t="s">
        <v>14</v>
      </c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>
        <f t="shared" si="126"/>
        <v>0</v>
      </c>
    </row>
    <row r="5904" spans="1:49" x14ac:dyDescent="0.25">
      <c r="A5904" s="1" t="s">
        <v>3616</v>
      </c>
      <c r="B5904" s="1">
        <v>1004709</v>
      </c>
      <c r="C5904" s="1">
        <v>2017</v>
      </c>
      <c r="D5904" s="1" t="s">
        <v>3438</v>
      </c>
      <c r="E5904" s="1" t="s">
        <v>3439</v>
      </c>
      <c r="F5904" s="1" t="s">
        <v>3440</v>
      </c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>
        <v>0.78920999999999997</v>
      </c>
      <c r="W5904" s="1">
        <v>6.7669999999999996E-3</v>
      </c>
      <c r="X5904" s="1"/>
      <c r="Y5904" s="1"/>
      <c r="Z5904" s="1" t="s">
        <v>13</v>
      </c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>
        <f t="shared" si="126"/>
        <v>0</v>
      </c>
    </row>
    <row r="5905" spans="1:49" x14ac:dyDescent="0.25">
      <c r="A5905" s="1" t="s">
        <v>3617</v>
      </c>
      <c r="B5905" s="1">
        <v>1004715</v>
      </c>
      <c r="C5905" s="1">
        <v>2017</v>
      </c>
      <c r="D5905" s="1" t="s">
        <v>3438</v>
      </c>
      <c r="E5905" s="1" t="s">
        <v>3439</v>
      </c>
      <c r="F5905" s="1" t="s">
        <v>3440</v>
      </c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>
        <v>0.90534999999999999</v>
      </c>
      <c r="W5905" s="1">
        <v>9.2099999999999994E-3</v>
      </c>
      <c r="X5905" s="1"/>
      <c r="Y5905" s="1"/>
      <c r="Z5905" s="1" t="s">
        <v>13</v>
      </c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>
        <f t="shared" si="126"/>
        <v>0</v>
      </c>
    </row>
    <row r="5906" spans="1:49" x14ac:dyDescent="0.25">
      <c r="A5906" s="1" t="s">
        <v>3618</v>
      </c>
      <c r="B5906" s="1">
        <v>1004727</v>
      </c>
      <c r="C5906" s="1">
        <v>2017</v>
      </c>
      <c r="D5906" s="1" t="s">
        <v>3438</v>
      </c>
      <c r="E5906" s="1" t="s">
        <v>3439</v>
      </c>
      <c r="F5906" s="1" t="s">
        <v>3440</v>
      </c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>
        <v>0.96099999999999997</v>
      </c>
      <c r="W5906" s="1">
        <v>7.4000000000000003E-3</v>
      </c>
      <c r="X5906" s="1"/>
      <c r="Y5906" s="1"/>
      <c r="Z5906" s="1" t="s">
        <v>14</v>
      </c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>
        <f t="shared" si="126"/>
        <v>0</v>
      </c>
    </row>
    <row r="5907" spans="1:49" x14ac:dyDescent="0.25">
      <c r="A5907" s="1" t="s">
        <v>3619</v>
      </c>
      <c r="B5907" s="1">
        <v>1004744</v>
      </c>
      <c r="C5907" s="1">
        <v>2017</v>
      </c>
      <c r="D5907" s="1" t="s">
        <v>3438</v>
      </c>
      <c r="E5907" s="1" t="s">
        <v>3439</v>
      </c>
      <c r="F5907" s="1" t="s">
        <v>3440</v>
      </c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>
        <v>0</v>
      </c>
      <c r="W5907" s="1">
        <v>0</v>
      </c>
      <c r="X5907" s="1"/>
      <c r="Y5907" s="1"/>
      <c r="Z5907" s="1" t="s">
        <v>13</v>
      </c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>
        <f t="shared" si="126"/>
        <v>0</v>
      </c>
    </row>
    <row r="5908" spans="1:49" x14ac:dyDescent="0.25">
      <c r="A5908" s="1" t="s">
        <v>3620</v>
      </c>
      <c r="B5908" s="1">
        <v>1004802</v>
      </c>
      <c r="C5908" s="1">
        <v>2017</v>
      </c>
      <c r="D5908" s="1" t="s">
        <v>3438</v>
      </c>
      <c r="E5908" s="1" t="s">
        <v>3439</v>
      </c>
      <c r="F5908" s="1" t="s">
        <v>3440</v>
      </c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>
        <v>0.73594000000000004</v>
      </c>
      <c r="W5908" s="1">
        <v>3.2100000000000002E-3</v>
      </c>
      <c r="X5908" s="1"/>
      <c r="Y5908" s="1"/>
      <c r="Z5908" s="1" t="s">
        <v>14</v>
      </c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>
        <f t="shared" si="126"/>
        <v>0</v>
      </c>
    </row>
    <row r="5909" spans="1:49" x14ac:dyDescent="0.25">
      <c r="A5909" s="1" t="s">
        <v>3621</v>
      </c>
      <c r="B5909" s="1">
        <v>1004822</v>
      </c>
      <c r="C5909" s="1">
        <v>2017</v>
      </c>
      <c r="D5909" s="1" t="s">
        <v>3438</v>
      </c>
      <c r="E5909" s="1" t="s">
        <v>3439</v>
      </c>
      <c r="F5909" s="1" t="s">
        <v>3440</v>
      </c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>
        <v>0.88339999999999996</v>
      </c>
      <c r="W5909" s="1">
        <v>2.8899999999999999E-2</v>
      </c>
      <c r="X5909" s="1"/>
      <c r="Y5909" s="1"/>
      <c r="Z5909" s="1" t="s">
        <v>14</v>
      </c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>
        <f t="shared" si="126"/>
        <v>0</v>
      </c>
    </row>
    <row r="5910" spans="1:49" x14ac:dyDescent="0.25">
      <c r="A5910" s="1" t="s">
        <v>3622</v>
      </c>
      <c r="B5910" s="1">
        <v>1004824</v>
      </c>
      <c r="C5910" s="1">
        <v>2017</v>
      </c>
      <c r="D5910" s="1" t="s">
        <v>3438</v>
      </c>
      <c r="E5910" s="1" t="s">
        <v>3439</v>
      </c>
      <c r="F5910" s="1" t="s">
        <v>3440</v>
      </c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>
        <v>0.88009999999999999</v>
      </c>
      <c r="W5910" s="1">
        <v>5.0700000000000002E-2</v>
      </c>
      <c r="X5910" s="1"/>
      <c r="Y5910" s="1"/>
      <c r="Z5910" s="1" t="s">
        <v>14</v>
      </c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>
        <f t="shared" si="126"/>
        <v>0</v>
      </c>
    </row>
    <row r="5911" spans="1:49" x14ac:dyDescent="0.25">
      <c r="A5911" s="1" t="s">
        <v>3623</v>
      </c>
      <c r="B5911" s="1">
        <v>1004837</v>
      </c>
      <c r="C5911" s="1">
        <v>2017</v>
      </c>
      <c r="D5911" s="1" t="s">
        <v>3438</v>
      </c>
      <c r="E5911" s="1" t="s">
        <v>3439</v>
      </c>
      <c r="F5911" s="1" t="s">
        <v>3440</v>
      </c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>
        <v>0.96830000000000005</v>
      </c>
      <c r="W5911" s="1">
        <v>2.46E-2</v>
      </c>
      <c r="X5911" s="1"/>
      <c r="Y5911" s="1"/>
      <c r="Z5911" s="1" t="s">
        <v>14</v>
      </c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>
        <f t="shared" si="126"/>
        <v>0</v>
      </c>
    </row>
    <row r="5912" spans="1:49" x14ac:dyDescent="0.25">
      <c r="A5912" s="1" t="s">
        <v>3624</v>
      </c>
      <c r="B5912" s="1">
        <v>1004843</v>
      </c>
      <c r="C5912" s="1">
        <v>2017</v>
      </c>
      <c r="D5912" s="1" t="s">
        <v>3438</v>
      </c>
      <c r="E5912" s="1" t="s">
        <v>3439</v>
      </c>
      <c r="F5912" s="1" t="s">
        <v>3440</v>
      </c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>
        <v>0.68889</v>
      </c>
      <c r="W5912" s="1">
        <v>5.3420000000000002E-2</v>
      </c>
      <c r="X5912" s="1"/>
      <c r="Y5912" s="1"/>
      <c r="Z5912" s="1" t="s">
        <v>14</v>
      </c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>
        <f t="shared" si="126"/>
        <v>0</v>
      </c>
    </row>
    <row r="5913" spans="1:49" x14ac:dyDescent="0.25">
      <c r="A5913" s="1" t="s">
        <v>3625</v>
      </c>
      <c r="B5913" s="1">
        <v>1004893</v>
      </c>
      <c r="C5913" s="1">
        <v>2017</v>
      </c>
      <c r="D5913" s="1" t="s">
        <v>3438</v>
      </c>
      <c r="E5913" s="1" t="s">
        <v>3439</v>
      </c>
      <c r="F5913" s="1" t="s">
        <v>3440</v>
      </c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>
        <v>0.70699999999999996</v>
      </c>
      <c r="W5913" s="1">
        <v>2.41E-2</v>
      </c>
      <c r="X5913" s="1"/>
      <c r="Y5913" s="1"/>
      <c r="Z5913" s="1" t="s">
        <v>13</v>
      </c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>
        <f t="shared" si="126"/>
        <v>0</v>
      </c>
    </row>
    <row r="5914" spans="1:49" x14ac:dyDescent="0.25">
      <c r="A5914" s="1" t="s">
        <v>3626</v>
      </c>
      <c r="B5914" s="1">
        <v>1004924</v>
      </c>
      <c r="C5914" s="1">
        <v>2017</v>
      </c>
      <c r="D5914" s="1" t="s">
        <v>3438</v>
      </c>
      <c r="E5914" s="1" t="s">
        <v>3439</v>
      </c>
      <c r="F5914" s="1" t="s">
        <v>3440</v>
      </c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>
        <v>4.3700000000000003E-2</v>
      </c>
      <c r="W5914" s="1">
        <v>6.7489999999999994E-2</v>
      </c>
      <c r="X5914" s="1"/>
      <c r="Y5914" s="1"/>
      <c r="Z5914" s="1" t="s">
        <v>13</v>
      </c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>
        <f t="shared" si="126"/>
        <v>0</v>
      </c>
    </row>
    <row r="5915" spans="1:49" x14ac:dyDescent="0.25">
      <c r="A5915" s="1" t="s">
        <v>3627</v>
      </c>
      <c r="B5915" s="1">
        <v>1004970</v>
      </c>
      <c r="C5915" s="1">
        <v>2017</v>
      </c>
      <c r="D5915" s="1" t="s">
        <v>3438</v>
      </c>
      <c r="E5915" s="1" t="s">
        <v>3439</v>
      </c>
      <c r="F5915" s="1" t="s">
        <v>3440</v>
      </c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>
        <v>0.11412</v>
      </c>
      <c r="W5915" s="1">
        <v>5.0200000000000002E-3</v>
      </c>
      <c r="X5915" s="1"/>
      <c r="Y5915" s="1"/>
      <c r="Z5915" s="1" t="s">
        <v>13</v>
      </c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>
        <f t="shared" si="126"/>
        <v>0</v>
      </c>
    </row>
    <row r="5916" spans="1:49" x14ac:dyDescent="0.25">
      <c r="A5916" s="1" t="s">
        <v>3628</v>
      </c>
      <c r="B5916" s="1">
        <v>1004973</v>
      </c>
      <c r="C5916" s="1">
        <v>2017</v>
      </c>
      <c r="D5916" s="1" t="s">
        <v>3438</v>
      </c>
      <c r="E5916" s="1" t="s">
        <v>3439</v>
      </c>
      <c r="F5916" s="1" t="s">
        <v>3440</v>
      </c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>
        <v>0.62963400000000003</v>
      </c>
      <c r="W5916" s="1">
        <v>4.9985799999999997E-2</v>
      </c>
      <c r="X5916" s="1"/>
      <c r="Y5916" s="1"/>
      <c r="Z5916" s="1" t="s">
        <v>13</v>
      </c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>
        <f t="shared" si="126"/>
        <v>0</v>
      </c>
    </row>
    <row r="5917" spans="1:49" x14ac:dyDescent="0.25">
      <c r="A5917" s="1" t="s">
        <v>3629</v>
      </c>
      <c r="B5917" s="1">
        <v>1005002</v>
      </c>
      <c r="C5917" s="1">
        <v>2017</v>
      </c>
      <c r="D5917" s="1" t="s">
        <v>3438</v>
      </c>
      <c r="E5917" s="1" t="s">
        <v>3439</v>
      </c>
      <c r="F5917" s="1" t="s">
        <v>3440</v>
      </c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>
        <v>0.8953468</v>
      </c>
      <c r="W5917" s="1">
        <v>1.54488E-2</v>
      </c>
      <c r="X5917" s="1"/>
      <c r="Y5917" s="1"/>
      <c r="Z5917" s="1" t="s">
        <v>13</v>
      </c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>
        <f t="shared" si="126"/>
        <v>0</v>
      </c>
    </row>
    <row r="5918" spans="1:49" x14ac:dyDescent="0.25">
      <c r="A5918" s="1" t="s">
        <v>3630</v>
      </c>
      <c r="B5918" s="1">
        <v>1005018</v>
      </c>
      <c r="C5918" s="1">
        <v>2017</v>
      </c>
      <c r="D5918" s="1" t="s">
        <v>3438</v>
      </c>
      <c r="E5918" s="1" t="s">
        <v>3439</v>
      </c>
      <c r="F5918" s="1" t="s">
        <v>3440</v>
      </c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>
        <v>0.80020000000000002</v>
      </c>
      <c r="W5918" s="1">
        <v>3.5999999999999999E-3</v>
      </c>
      <c r="X5918" s="1"/>
      <c r="Y5918" s="1"/>
      <c r="Z5918" s="1" t="s">
        <v>14</v>
      </c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>
        <f t="shared" si="126"/>
        <v>0</v>
      </c>
    </row>
    <row r="5919" spans="1:49" x14ac:dyDescent="0.25">
      <c r="A5919" s="1" t="s">
        <v>3631</v>
      </c>
      <c r="B5919" s="1">
        <v>1005029</v>
      </c>
      <c r="C5919" s="1">
        <v>2017</v>
      </c>
      <c r="D5919" s="1" t="s">
        <v>3438</v>
      </c>
      <c r="E5919" s="1" t="s">
        <v>3439</v>
      </c>
      <c r="F5919" s="1" t="s">
        <v>3440</v>
      </c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>
        <v>0.90549999999999997</v>
      </c>
      <c r="W5919" s="1">
        <v>7.7999999999999996E-3</v>
      </c>
      <c r="X5919" s="1"/>
      <c r="Y5919" s="1"/>
      <c r="Z5919" s="1" t="s">
        <v>14</v>
      </c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>
        <f t="shared" si="126"/>
        <v>0</v>
      </c>
    </row>
    <row r="5920" spans="1:49" x14ac:dyDescent="0.25">
      <c r="A5920" s="1" t="s">
        <v>3632</v>
      </c>
      <c r="B5920" s="1">
        <v>1005031</v>
      </c>
      <c r="C5920" s="1">
        <v>2017</v>
      </c>
      <c r="D5920" s="1" t="s">
        <v>3438</v>
      </c>
      <c r="E5920" s="1" t="s">
        <v>3439</v>
      </c>
      <c r="F5920" s="1" t="s">
        <v>3440</v>
      </c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>
        <v>0</v>
      </c>
      <c r="W5920" s="1">
        <v>0</v>
      </c>
      <c r="X5920" s="1"/>
      <c r="Y5920" s="1"/>
      <c r="Z5920" s="1" t="s">
        <v>13</v>
      </c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>
        <f t="shared" si="126"/>
        <v>0</v>
      </c>
    </row>
    <row r="5921" spans="1:49" x14ac:dyDescent="0.25">
      <c r="A5921" s="1" t="s">
        <v>3633</v>
      </c>
      <c r="B5921" s="1">
        <v>1005045</v>
      </c>
      <c r="C5921" s="1">
        <v>2017</v>
      </c>
      <c r="D5921" s="1" t="s">
        <v>3438</v>
      </c>
      <c r="E5921" s="1" t="s">
        <v>3439</v>
      </c>
      <c r="F5921" s="1" t="s">
        <v>3440</v>
      </c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>
        <v>0</v>
      </c>
      <c r="W5921" s="1">
        <v>0</v>
      </c>
      <c r="X5921" s="1"/>
      <c r="Y5921" s="1"/>
      <c r="Z5921" s="1" t="s">
        <v>13</v>
      </c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>
        <f t="shared" si="126"/>
        <v>0</v>
      </c>
    </row>
    <row r="5922" spans="1:49" x14ac:dyDescent="0.25">
      <c r="A5922" s="1" t="s">
        <v>3634</v>
      </c>
      <c r="B5922" s="1">
        <v>1005069</v>
      </c>
      <c r="C5922" s="1">
        <v>2017</v>
      </c>
      <c r="D5922" s="1" t="s">
        <v>3438</v>
      </c>
      <c r="E5922" s="1" t="s">
        <v>3439</v>
      </c>
      <c r="F5922" s="1" t="s">
        <v>3440</v>
      </c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>
        <v>0.91439999999999999</v>
      </c>
      <c r="W5922" s="1">
        <v>1.8100000000000002E-2</v>
      </c>
      <c r="X5922" s="1"/>
      <c r="Y5922" s="1"/>
      <c r="Z5922" s="1" t="s">
        <v>14</v>
      </c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>
        <f t="shared" si="126"/>
        <v>0</v>
      </c>
    </row>
    <row r="5923" spans="1:49" x14ac:dyDescent="0.25">
      <c r="A5923" s="1" t="s">
        <v>3635</v>
      </c>
      <c r="B5923" s="1">
        <v>1005070</v>
      </c>
      <c r="C5923" s="1">
        <v>2017</v>
      </c>
      <c r="D5923" s="1" t="s">
        <v>3438</v>
      </c>
      <c r="E5923" s="1" t="s">
        <v>3439</v>
      </c>
      <c r="F5923" s="1" t="s">
        <v>3440</v>
      </c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>
        <v>0</v>
      </c>
      <c r="W5923" s="1">
        <v>0</v>
      </c>
      <c r="X5923" s="1"/>
      <c r="Y5923" s="1"/>
      <c r="Z5923" s="1" t="s">
        <v>13</v>
      </c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>
        <f t="shared" si="126"/>
        <v>0</v>
      </c>
    </row>
    <row r="5924" spans="1:49" x14ac:dyDescent="0.25">
      <c r="A5924" s="1" t="s">
        <v>3636</v>
      </c>
      <c r="B5924" s="1">
        <v>1005071</v>
      </c>
      <c r="C5924" s="1">
        <v>2017</v>
      </c>
      <c r="D5924" s="1" t="s">
        <v>3438</v>
      </c>
      <c r="E5924" s="1" t="s">
        <v>3439</v>
      </c>
      <c r="F5924" s="1" t="s">
        <v>3440</v>
      </c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>
        <v>0.85760000000000003</v>
      </c>
      <c r="W5924" s="1">
        <v>9.5999999999999992E-3</v>
      </c>
      <c r="X5924" s="1"/>
      <c r="Y5924" s="1"/>
      <c r="Z5924" s="1" t="s">
        <v>14</v>
      </c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>
        <f t="shared" si="126"/>
        <v>0</v>
      </c>
    </row>
    <row r="5925" spans="1:49" x14ac:dyDescent="0.25">
      <c r="A5925" s="1" t="s">
        <v>3637</v>
      </c>
      <c r="B5925" s="1">
        <v>1005080</v>
      </c>
      <c r="C5925" s="1">
        <v>2017</v>
      </c>
      <c r="D5925" s="1" t="s">
        <v>3438</v>
      </c>
      <c r="E5925" s="1" t="s">
        <v>3439</v>
      </c>
      <c r="F5925" s="1" t="s">
        <v>3440</v>
      </c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>
        <v>0</v>
      </c>
      <c r="W5925" s="1">
        <v>0</v>
      </c>
      <c r="X5925" s="1"/>
      <c r="Y5925" s="1"/>
      <c r="Z5925" s="1" t="s">
        <v>13</v>
      </c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>
        <f t="shared" si="126"/>
        <v>0</v>
      </c>
    </row>
    <row r="5926" spans="1:49" x14ac:dyDescent="0.25">
      <c r="A5926" s="1" t="s">
        <v>3638</v>
      </c>
      <c r="B5926" s="1">
        <v>1005084</v>
      </c>
      <c r="C5926" s="1">
        <v>2017</v>
      </c>
      <c r="D5926" s="1" t="s">
        <v>3438</v>
      </c>
      <c r="E5926" s="1" t="s">
        <v>3439</v>
      </c>
      <c r="F5926" s="1" t="s">
        <v>3440</v>
      </c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>
        <v>0.84809999999999997</v>
      </c>
      <c r="W5926" s="1">
        <v>1.06E-2</v>
      </c>
      <c r="X5926" s="1"/>
      <c r="Y5926" s="1"/>
      <c r="Z5926" s="1" t="s">
        <v>14</v>
      </c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>
        <f t="shared" si="126"/>
        <v>0</v>
      </c>
    </row>
    <row r="5927" spans="1:49" x14ac:dyDescent="0.25">
      <c r="A5927" s="1" t="s">
        <v>3639</v>
      </c>
      <c r="B5927" s="1">
        <v>1005164</v>
      </c>
      <c r="C5927" s="1">
        <v>2017</v>
      </c>
      <c r="D5927" s="1" t="s">
        <v>3438</v>
      </c>
      <c r="E5927" s="1" t="s">
        <v>3439</v>
      </c>
      <c r="F5927" s="1" t="s">
        <v>3440</v>
      </c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>
        <v>0.74670000000000003</v>
      </c>
      <c r="W5927" s="1">
        <v>5.6000000000000001E-2</v>
      </c>
      <c r="X5927" s="1"/>
      <c r="Y5927" s="1"/>
      <c r="Z5927" s="1" t="s">
        <v>13</v>
      </c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>
        <f t="shared" si="126"/>
        <v>0</v>
      </c>
    </row>
    <row r="5928" spans="1:49" x14ac:dyDescent="0.25">
      <c r="A5928" s="1" t="s">
        <v>3640</v>
      </c>
      <c r="B5928" s="1">
        <v>1005181</v>
      </c>
      <c r="C5928" s="1">
        <v>2017</v>
      </c>
      <c r="D5928" s="1" t="s">
        <v>3438</v>
      </c>
      <c r="E5928" s="1" t="s">
        <v>3439</v>
      </c>
      <c r="F5928" s="1" t="s">
        <v>3440</v>
      </c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>
        <v>0.77090499999999995</v>
      </c>
      <c r="W5928" s="1">
        <v>1.5042E-2</v>
      </c>
      <c r="X5928" s="1"/>
      <c r="Y5928" s="1"/>
      <c r="Z5928" s="1" t="s">
        <v>14</v>
      </c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>
        <f t="shared" si="126"/>
        <v>0</v>
      </c>
    </row>
    <row r="5929" spans="1:49" x14ac:dyDescent="0.25">
      <c r="A5929" s="1" t="s">
        <v>3641</v>
      </c>
      <c r="B5929" s="1">
        <v>1005215</v>
      </c>
      <c r="C5929" s="1">
        <v>2017</v>
      </c>
      <c r="D5929" s="1" t="s">
        <v>3438</v>
      </c>
      <c r="E5929" s="1" t="s">
        <v>3439</v>
      </c>
      <c r="F5929" s="1" t="s">
        <v>3440</v>
      </c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>
        <v>0.79500000000000004</v>
      </c>
      <c r="W5929" s="1">
        <v>8.3999999999999995E-3</v>
      </c>
      <c r="X5929" s="1"/>
      <c r="Y5929" s="1"/>
      <c r="Z5929" s="1" t="s">
        <v>14</v>
      </c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>
        <f t="shared" si="126"/>
        <v>0</v>
      </c>
    </row>
    <row r="5930" spans="1:49" x14ac:dyDescent="0.25">
      <c r="A5930" s="1" t="s">
        <v>3642</v>
      </c>
      <c r="B5930" s="1">
        <v>1005321</v>
      </c>
      <c r="C5930" s="1">
        <v>2017</v>
      </c>
      <c r="D5930" s="1" t="s">
        <v>3438</v>
      </c>
      <c r="E5930" s="1" t="s">
        <v>3439</v>
      </c>
      <c r="F5930" s="1" t="s">
        <v>3440</v>
      </c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>
        <v>0.75509999999999999</v>
      </c>
      <c r="W5930" s="1">
        <v>6.7000000000000002E-3</v>
      </c>
      <c r="X5930" s="1"/>
      <c r="Y5930" s="1"/>
      <c r="Z5930" s="1" t="s">
        <v>13</v>
      </c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>
        <f t="shared" si="126"/>
        <v>0</v>
      </c>
    </row>
    <row r="5931" spans="1:49" x14ac:dyDescent="0.25">
      <c r="A5931" s="1" t="s">
        <v>3643</v>
      </c>
      <c r="B5931" s="1">
        <v>1005391</v>
      </c>
      <c r="C5931" s="1">
        <v>2017</v>
      </c>
      <c r="D5931" s="1" t="s">
        <v>3438</v>
      </c>
      <c r="E5931" s="1" t="s">
        <v>3439</v>
      </c>
      <c r="F5931" s="1" t="s">
        <v>3440</v>
      </c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>
        <v>0.94650000000000001</v>
      </c>
      <c r="W5931" s="1">
        <v>3.1300000000000001E-2</v>
      </c>
      <c r="X5931" s="1"/>
      <c r="Y5931" s="1"/>
      <c r="Z5931" s="1" t="s">
        <v>14</v>
      </c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>
        <f t="shared" si="126"/>
        <v>0</v>
      </c>
    </row>
    <row r="5932" spans="1:49" x14ac:dyDescent="0.25">
      <c r="A5932" s="1" t="s">
        <v>3644</v>
      </c>
      <c r="B5932" s="1">
        <v>1005431</v>
      </c>
      <c r="C5932" s="1">
        <v>2017</v>
      </c>
      <c r="D5932" s="1" t="s">
        <v>3438</v>
      </c>
      <c r="E5932" s="1" t="s">
        <v>3439</v>
      </c>
      <c r="F5932" s="1" t="s">
        <v>3440</v>
      </c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>
        <v>0.79700000000000004</v>
      </c>
      <c r="W5932" s="1">
        <v>3.5000000000000003E-2</v>
      </c>
      <c r="X5932" s="1"/>
      <c r="Y5932" s="1"/>
      <c r="Z5932" s="1" t="s">
        <v>14</v>
      </c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>
        <f t="shared" si="126"/>
        <v>0</v>
      </c>
    </row>
    <row r="5933" spans="1:49" x14ac:dyDescent="0.25">
      <c r="A5933" s="1" t="s">
        <v>3645</v>
      </c>
      <c r="B5933" s="1">
        <v>1005446</v>
      </c>
      <c r="C5933" s="1">
        <v>2017</v>
      </c>
      <c r="D5933" s="1" t="s">
        <v>3438</v>
      </c>
      <c r="E5933" s="1" t="s">
        <v>3439</v>
      </c>
      <c r="F5933" s="1" t="s">
        <v>3440</v>
      </c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>
        <v>0.76539999999999997</v>
      </c>
      <c r="W5933" s="1">
        <v>8.3000000000000001E-3</v>
      </c>
      <c r="X5933" s="1"/>
      <c r="Y5933" s="1"/>
      <c r="Z5933" s="1" t="s">
        <v>13</v>
      </c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>
        <f t="shared" si="126"/>
        <v>0</v>
      </c>
    </row>
    <row r="5934" spans="1:49" x14ac:dyDescent="0.25">
      <c r="A5934" s="1" t="s">
        <v>3646</v>
      </c>
      <c r="B5934" s="1">
        <v>1005631</v>
      </c>
      <c r="C5934" s="1">
        <v>2017</v>
      </c>
      <c r="D5934" s="1" t="s">
        <v>3438</v>
      </c>
      <c r="E5934" s="1" t="s">
        <v>3439</v>
      </c>
      <c r="F5934" s="1" t="s">
        <v>3440</v>
      </c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>
        <v>0.95577000000000001</v>
      </c>
      <c r="W5934" s="1">
        <v>1.1520000000000001E-2</v>
      </c>
      <c r="X5934" s="1"/>
      <c r="Y5934" s="1"/>
      <c r="Z5934" s="1" t="s">
        <v>14</v>
      </c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>
        <f t="shared" si="126"/>
        <v>0</v>
      </c>
    </row>
    <row r="5935" spans="1:49" x14ac:dyDescent="0.25">
      <c r="A5935" s="1" t="s">
        <v>3647</v>
      </c>
      <c r="B5935" s="1">
        <v>1005641</v>
      </c>
      <c r="C5935" s="1">
        <v>2017</v>
      </c>
      <c r="D5935" s="1" t="s">
        <v>3438</v>
      </c>
      <c r="E5935" s="1" t="s">
        <v>3439</v>
      </c>
      <c r="F5935" s="1" t="s">
        <v>3440</v>
      </c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>
        <v>0.72819999999999996</v>
      </c>
      <c r="W5935" s="1">
        <v>2.1399999999999999E-2</v>
      </c>
      <c r="X5935" s="1"/>
      <c r="Y5935" s="1"/>
      <c r="Z5935" s="1" t="s">
        <v>14</v>
      </c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>
        <f t="shared" si="126"/>
        <v>0</v>
      </c>
    </row>
    <row r="5936" spans="1:49" x14ac:dyDescent="0.25">
      <c r="A5936" s="1" t="s">
        <v>3648</v>
      </c>
      <c r="B5936" s="1">
        <v>1005678</v>
      </c>
      <c r="C5936" s="1">
        <v>2017</v>
      </c>
      <c r="D5936" s="1" t="s">
        <v>3438</v>
      </c>
      <c r="E5936" s="1" t="s">
        <v>3439</v>
      </c>
      <c r="F5936" s="1" t="s">
        <v>3440</v>
      </c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>
        <v>0.74629999999999996</v>
      </c>
      <c r="W5936" s="1">
        <v>2.07E-2</v>
      </c>
      <c r="X5936" s="1"/>
      <c r="Y5936" s="1"/>
      <c r="Z5936" s="1" t="s">
        <v>14</v>
      </c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>
        <f t="shared" si="126"/>
        <v>0</v>
      </c>
    </row>
    <row r="5937" spans="1:49" x14ac:dyDescent="0.25">
      <c r="A5937" s="1" t="s">
        <v>3649</v>
      </c>
      <c r="B5937" s="1">
        <v>1005691</v>
      </c>
      <c r="C5937" s="1">
        <v>2017</v>
      </c>
      <c r="D5937" s="1" t="s">
        <v>3438</v>
      </c>
      <c r="E5937" s="1" t="s">
        <v>3439</v>
      </c>
      <c r="F5937" s="1" t="s">
        <v>3440</v>
      </c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>
        <v>0.86199999999999999</v>
      </c>
      <c r="W5937" s="1">
        <v>9.1000000000000004E-3</v>
      </c>
      <c r="X5937" s="1"/>
      <c r="Y5937" s="1"/>
      <c r="Z5937" s="1" t="s">
        <v>14</v>
      </c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>
        <f t="shared" si="126"/>
        <v>0</v>
      </c>
    </row>
    <row r="5938" spans="1:49" x14ac:dyDescent="0.25">
      <c r="A5938" s="1" t="s">
        <v>3650</v>
      </c>
      <c r="B5938" s="1">
        <v>1005693</v>
      </c>
      <c r="C5938" s="1">
        <v>2017</v>
      </c>
      <c r="D5938" s="1" t="s">
        <v>3438</v>
      </c>
      <c r="E5938" s="1" t="s">
        <v>3439</v>
      </c>
      <c r="F5938" s="1" t="s">
        <v>3440</v>
      </c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>
        <v>0.96135999999999999</v>
      </c>
      <c r="W5938" s="1">
        <v>3.6510000000000001E-2</v>
      </c>
      <c r="X5938" s="1"/>
      <c r="Y5938" s="1"/>
      <c r="Z5938" s="1" t="s">
        <v>14</v>
      </c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>
        <f t="shared" si="126"/>
        <v>0</v>
      </c>
    </row>
    <row r="5939" spans="1:49" x14ac:dyDescent="0.25">
      <c r="A5939" s="1" t="s">
        <v>3651</v>
      </c>
      <c r="B5939" s="1">
        <v>1005739</v>
      </c>
      <c r="C5939" s="1">
        <v>2017</v>
      </c>
      <c r="D5939" s="1" t="s">
        <v>3438</v>
      </c>
      <c r="E5939" s="1" t="s">
        <v>3439</v>
      </c>
      <c r="F5939" s="1" t="s">
        <v>3440</v>
      </c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>
        <v>0.77229999999999999</v>
      </c>
      <c r="W5939" s="1">
        <v>3.8E-3</v>
      </c>
      <c r="X5939" s="1"/>
      <c r="Y5939" s="1"/>
      <c r="Z5939" s="1" t="s">
        <v>14</v>
      </c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>
        <f t="shared" si="126"/>
        <v>0</v>
      </c>
    </row>
    <row r="5940" spans="1:49" x14ac:dyDescent="0.25">
      <c r="A5940" s="1" t="s">
        <v>3652</v>
      </c>
      <c r="B5940" s="1">
        <v>1005740</v>
      </c>
      <c r="C5940" s="1">
        <v>2017</v>
      </c>
      <c r="D5940" s="1" t="s">
        <v>3438</v>
      </c>
      <c r="E5940" s="1" t="s">
        <v>3439</v>
      </c>
      <c r="F5940" s="1" t="s">
        <v>3440</v>
      </c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>
        <v>0.70199999999999996</v>
      </c>
      <c r="W5940" s="1">
        <v>2.69E-2</v>
      </c>
      <c r="X5940" s="1"/>
      <c r="Y5940" s="1"/>
      <c r="Z5940" s="1" t="s">
        <v>14</v>
      </c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>
        <f t="shared" si="126"/>
        <v>0</v>
      </c>
    </row>
    <row r="5941" spans="1:49" x14ac:dyDescent="0.25">
      <c r="A5941" s="1" t="s">
        <v>3653</v>
      </c>
      <c r="B5941" s="1">
        <v>1005770</v>
      </c>
      <c r="C5941" s="1">
        <v>2017</v>
      </c>
      <c r="D5941" s="1" t="s">
        <v>3438</v>
      </c>
      <c r="E5941" s="1" t="s">
        <v>3439</v>
      </c>
      <c r="F5941" s="1" t="s">
        <v>3440</v>
      </c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>
        <v>0.84609000000000001</v>
      </c>
      <c r="W5941" s="1">
        <v>4.7200000000000002E-3</v>
      </c>
      <c r="X5941" s="1"/>
      <c r="Y5941" s="1"/>
      <c r="Z5941" s="1" t="s">
        <v>13</v>
      </c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>
        <f t="shared" si="126"/>
        <v>0</v>
      </c>
    </row>
    <row r="5942" spans="1:49" x14ac:dyDescent="0.25">
      <c r="A5942" s="1" t="s">
        <v>3654</v>
      </c>
      <c r="B5942" s="1">
        <v>1005779</v>
      </c>
      <c r="C5942" s="1">
        <v>2017</v>
      </c>
      <c r="D5942" s="1" t="s">
        <v>3438</v>
      </c>
      <c r="E5942" s="1" t="s">
        <v>3439</v>
      </c>
      <c r="F5942" s="1" t="s">
        <v>3440</v>
      </c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>
        <v>0.96757499999999996</v>
      </c>
      <c r="W5942" s="1">
        <v>4.3299999999999996E-3</v>
      </c>
      <c r="X5942" s="1"/>
      <c r="Y5942" s="1"/>
      <c r="Z5942" s="1" t="s">
        <v>13</v>
      </c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>
        <f t="shared" si="126"/>
        <v>0</v>
      </c>
    </row>
    <row r="5943" spans="1:49" x14ac:dyDescent="0.25">
      <c r="A5943" s="1" t="s">
        <v>3655</v>
      </c>
      <c r="B5943" s="1">
        <v>1005818</v>
      </c>
      <c r="C5943" s="1">
        <v>2017</v>
      </c>
      <c r="D5943" s="1" t="s">
        <v>3438</v>
      </c>
      <c r="E5943" s="1" t="s">
        <v>3439</v>
      </c>
      <c r="F5943" s="1" t="s">
        <v>3440</v>
      </c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>
        <v>0.80064100000000005</v>
      </c>
      <c r="W5943" s="1">
        <v>8.8240000000000002E-3</v>
      </c>
      <c r="X5943" s="1"/>
      <c r="Y5943" s="1"/>
      <c r="Z5943" s="1" t="s">
        <v>14</v>
      </c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>
        <f t="shared" si="126"/>
        <v>0</v>
      </c>
    </row>
    <row r="5944" spans="1:49" x14ac:dyDescent="0.25">
      <c r="A5944" s="1" t="s">
        <v>3656</v>
      </c>
      <c r="B5944" s="1">
        <v>1005847</v>
      </c>
      <c r="C5944" s="1">
        <v>2017</v>
      </c>
      <c r="D5944" s="1" t="s">
        <v>3438</v>
      </c>
      <c r="E5944" s="1" t="s">
        <v>3439</v>
      </c>
      <c r="F5944" s="1" t="s">
        <v>3440</v>
      </c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>
        <v>0.95098000000000005</v>
      </c>
      <c r="W5944" s="1">
        <v>4.6940000000000003E-2</v>
      </c>
      <c r="X5944" s="1"/>
      <c r="Y5944" s="1"/>
      <c r="Z5944" s="1" t="s">
        <v>14</v>
      </c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>
        <f t="shared" si="126"/>
        <v>0</v>
      </c>
    </row>
    <row r="5945" spans="1:49" x14ac:dyDescent="0.25">
      <c r="A5945" s="1" t="s">
        <v>3657</v>
      </c>
      <c r="B5945" s="1">
        <v>1005856</v>
      </c>
      <c r="C5945" s="1">
        <v>2017</v>
      </c>
      <c r="D5945" s="1" t="s">
        <v>3438</v>
      </c>
      <c r="E5945" s="1" t="s">
        <v>3439</v>
      </c>
      <c r="F5945" s="1" t="s">
        <v>3440</v>
      </c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>
        <v>0</v>
      </c>
      <c r="W5945" s="1">
        <v>2.0000000000000002E-5</v>
      </c>
      <c r="X5945" s="1"/>
      <c r="Y5945" s="1"/>
      <c r="Z5945" s="1" t="s">
        <v>13</v>
      </c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>
        <f t="shared" si="126"/>
        <v>0</v>
      </c>
    </row>
    <row r="5946" spans="1:49" x14ac:dyDescent="0.25">
      <c r="A5946" s="1" t="s">
        <v>3658</v>
      </c>
      <c r="B5946" s="1">
        <v>1005858</v>
      </c>
      <c r="C5946" s="1">
        <v>2017</v>
      </c>
      <c r="D5946" s="1" t="s">
        <v>3438</v>
      </c>
      <c r="E5946" s="1" t="s">
        <v>3439</v>
      </c>
      <c r="F5946" s="1" t="s">
        <v>3440</v>
      </c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>
        <v>0.1105</v>
      </c>
      <c r="W5946" s="1">
        <v>0.77249999999999996</v>
      </c>
      <c r="X5946" s="1"/>
      <c r="Y5946" s="1"/>
      <c r="Z5946" s="1" t="s">
        <v>14</v>
      </c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>
        <f t="shared" si="126"/>
        <v>0</v>
      </c>
    </row>
    <row r="5947" spans="1:49" x14ac:dyDescent="0.25">
      <c r="A5947" s="1" t="s">
        <v>3659</v>
      </c>
      <c r="B5947" s="1">
        <v>1005887</v>
      </c>
      <c r="C5947" s="1">
        <v>2017</v>
      </c>
      <c r="D5947" s="1" t="s">
        <v>3438</v>
      </c>
      <c r="E5947" s="1" t="s">
        <v>3439</v>
      </c>
      <c r="F5947" s="1" t="s">
        <v>3440</v>
      </c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>
        <v>0.94730800000000004</v>
      </c>
      <c r="W5947" s="1">
        <v>3.7673999999999999E-2</v>
      </c>
      <c r="X5947" s="1"/>
      <c r="Y5947" s="1"/>
      <c r="Z5947" s="1" t="s">
        <v>14</v>
      </c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>
        <f t="shared" si="126"/>
        <v>0</v>
      </c>
    </row>
    <row r="5948" spans="1:49" x14ac:dyDescent="0.25">
      <c r="A5948" s="1" t="s">
        <v>3660</v>
      </c>
      <c r="B5948" s="1">
        <v>1005897</v>
      </c>
      <c r="C5948" s="1">
        <v>2017</v>
      </c>
      <c r="D5948" s="1" t="s">
        <v>3438</v>
      </c>
      <c r="E5948" s="1" t="s">
        <v>3439</v>
      </c>
      <c r="F5948" s="1" t="s">
        <v>3440</v>
      </c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>
        <v>0.72609999999999997</v>
      </c>
      <c r="W5948" s="1">
        <v>4.8000000000000001E-2</v>
      </c>
      <c r="X5948" s="1"/>
      <c r="Y5948" s="1"/>
      <c r="Z5948" s="1" t="s">
        <v>14</v>
      </c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>
        <f t="shared" si="126"/>
        <v>0</v>
      </c>
    </row>
    <row r="5949" spans="1:49" x14ac:dyDescent="0.25">
      <c r="A5949" s="1" t="s">
        <v>3661</v>
      </c>
      <c r="B5949" s="1">
        <v>1005965</v>
      </c>
      <c r="C5949" s="1">
        <v>2017</v>
      </c>
      <c r="D5949" s="1" t="s">
        <v>3438</v>
      </c>
      <c r="E5949" s="1" t="s">
        <v>3439</v>
      </c>
      <c r="F5949" s="1" t="s">
        <v>3440</v>
      </c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>
        <v>0.93169979999999997</v>
      </c>
      <c r="W5949" s="1">
        <v>2.83482E-2</v>
      </c>
      <c r="X5949" s="1"/>
      <c r="Y5949" s="1"/>
      <c r="Z5949" s="1" t="s">
        <v>13</v>
      </c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>
        <f t="shared" si="126"/>
        <v>0</v>
      </c>
    </row>
    <row r="5950" spans="1:49" x14ac:dyDescent="0.25">
      <c r="A5950" s="1" t="s">
        <v>3662</v>
      </c>
      <c r="B5950" s="1">
        <v>1006087</v>
      </c>
      <c r="C5950" s="1">
        <v>2017</v>
      </c>
      <c r="D5950" s="1" t="s">
        <v>3438</v>
      </c>
      <c r="E5950" s="1" t="s">
        <v>3439</v>
      </c>
      <c r="F5950" s="1" t="s">
        <v>3440</v>
      </c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>
        <v>0.87665000000000004</v>
      </c>
      <c r="W5950" s="1">
        <v>1.452E-2</v>
      </c>
      <c r="X5950" s="1"/>
      <c r="Y5950" s="1"/>
      <c r="Z5950" s="1" t="s">
        <v>13</v>
      </c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>
        <f t="shared" si="126"/>
        <v>0</v>
      </c>
    </row>
    <row r="5951" spans="1:49" x14ac:dyDescent="0.25">
      <c r="A5951" s="1" t="s">
        <v>3663</v>
      </c>
      <c r="B5951" s="1">
        <v>1006131</v>
      </c>
      <c r="C5951" s="1">
        <v>2017</v>
      </c>
      <c r="D5951" s="1" t="s">
        <v>3438</v>
      </c>
      <c r="E5951" s="1" t="s">
        <v>3439</v>
      </c>
      <c r="F5951" s="1" t="s">
        <v>3440</v>
      </c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>
        <v>0.74870000000000003</v>
      </c>
      <c r="W5951" s="1">
        <v>2.63E-2</v>
      </c>
      <c r="X5951" s="1"/>
      <c r="Y5951" s="1"/>
      <c r="Z5951" s="1" t="s">
        <v>14</v>
      </c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>
        <f t="shared" si="126"/>
        <v>0</v>
      </c>
    </row>
    <row r="5952" spans="1:49" x14ac:dyDescent="0.25">
      <c r="A5952" s="1" t="s">
        <v>3664</v>
      </c>
      <c r="B5952" s="1">
        <v>1006148</v>
      </c>
      <c r="C5952" s="1">
        <v>2017</v>
      </c>
      <c r="D5952" s="1" t="s">
        <v>3438</v>
      </c>
      <c r="E5952" s="1" t="s">
        <v>3439</v>
      </c>
      <c r="F5952" s="1" t="s">
        <v>3440</v>
      </c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>
        <v>0.86475000000000002</v>
      </c>
      <c r="W5952" s="1">
        <v>3.5990000000000001E-2</v>
      </c>
      <c r="X5952" s="1"/>
      <c r="Y5952" s="1"/>
      <c r="Z5952" s="1" t="s">
        <v>14</v>
      </c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>
        <f t="shared" si="126"/>
        <v>0</v>
      </c>
    </row>
    <row r="5953" spans="1:49" x14ac:dyDescent="0.25">
      <c r="A5953" s="1" t="s">
        <v>3665</v>
      </c>
      <c r="B5953" s="1">
        <v>1006160</v>
      </c>
      <c r="C5953" s="1">
        <v>2017</v>
      </c>
      <c r="D5953" s="1" t="s">
        <v>3438</v>
      </c>
      <c r="E5953" s="1" t="s">
        <v>3439</v>
      </c>
      <c r="F5953" s="1" t="s">
        <v>3440</v>
      </c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>
        <v>0.71799999999999997</v>
      </c>
      <c r="W5953" s="1">
        <v>6.659E-3</v>
      </c>
      <c r="X5953" s="1"/>
      <c r="Y5953" s="1"/>
      <c r="Z5953" s="1" t="s">
        <v>14</v>
      </c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>
        <f t="shared" si="126"/>
        <v>0</v>
      </c>
    </row>
    <row r="5954" spans="1:49" x14ac:dyDescent="0.25">
      <c r="A5954" s="1" t="s">
        <v>3666</v>
      </c>
      <c r="B5954" s="1">
        <v>1006184</v>
      </c>
      <c r="C5954" s="1">
        <v>2017</v>
      </c>
      <c r="D5954" s="1" t="s">
        <v>3438</v>
      </c>
      <c r="E5954" s="1" t="s">
        <v>3439</v>
      </c>
      <c r="F5954" s="1" t="s">
        <v>3440</v>
      </c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>
        <v>0.7963479</v>
      </c>
      <c r="W5954" s="1">
        <v>5.7457000000000003E-3</v>
      </c>
      <c r="X5954" s="1"/>
      <c r="Y5954" s="1"/>
      <c r="Z5954" s="1" t="s">
        <v>14</v>
      </c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>
        <f t="shared" si="126"/>
        <v>0</v>
      </c>
    </row>
    <row r="5955" spans="1:49" x14ac:dyDescent="0.25">
      <c r="A5955" s="1" t="s">
        <v>3667</v>
      </c>
      <c r="B5955" s="1">
        <v>1006225</v>
      </c>
      <c r="C5955" s="1">
        <v>2017</v>
      </c>
      <c r="D5955" s="1" t="s">
        <v>3438</v>
      </c>
      <c r="E5955" s="1" t="s">
        <v>3439</v>
      </c>
      <c r="F5955" s="1" t="s">
        <v>3440</v>
      </c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>
        <v>0.71418999999999999</v>
      </c>
      <c r="W5955" s="1">
        <v>2.8850000000000001E-2</v>
      </c>
      <c r="X5955" s="1"/>
      <c r="Y5955" s="1"/>
      <c r="Z5955" s="1" t="s">
        <v>14</v>
      </c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>
        <f t="shared" ref="AW5955:AW6018" si="127">+Q5955+U5955</f>
        <v>0</v>
      </c>
    </row>
    <row r="5956" spans="1:49" x14ac:dyDescent="0.25">
      <c r="A5956" s="1" t="s">
        <v>3668</v>
      </c>
      <c r="B5956" s="1">
        <v>1006255</v>
      </c>
      <c r="C5956" s="1">
        <v>2017</v>
      </c>
      <c r="D5956" s="1" t="s">
        <v>3438</v>
      </c>
      <c r="E5956" s="1" t="s">
        <v>3439</v>
      </c>
      <c r="F5956" s="1" t="s">
        <v>3440</v>
      </c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>
        <v>0.74280000000000002</v>
      </c>
      <c r="W5956" s="1">
        <v>3.0700000000000002E-2</v>
      </c>
      <c r="X5956" s="1"/>
      <c r="Y5956" s="1"/>
      <c r="Z5956" s="1" t="s">
        <v>14</v>
      </c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>
        <f t="shared" si="127"/>
        <v>0</v>
      </c>
    </row>
    <row r="5957" spans="1:49" x14ac:dyDescent="0.25">
      <c r="A5957" s="1" t="s">
        <v>3669</v>
      </c>
      <c r="B5957" s="1">
        <v>1006270</v>
      </c>
      <c r="C5957" s="1">
        <v>2017</v>
      </c>
      <c r="D5957" s="1" t="s">
        <v>3438</v>
      </c>
      <c r="E5957" s="1" t="s">
        <v>3439</v>
      </c>
      <c r="F5957" s="1" t="s">
        <v>3440</v>
      </c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>
        <v>0.89298</v>
      </c>
      <c r="W5957" s="1">
        <v>1.7500000000000002E-2</v>
      </c>
      <c r="X5957" s="1"/>
      <c r="Y5957" s="1"/>
      <c r="Z5957" s="1" t="s">
        <v>13</v>
      </c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>
        <f t="shared" si="127"/>
        <v>0</v>
      </c>
    </row>
    <row r="5958" spans="1:49" x14ac:dyDescent="0.25">
      <c r="A5958" s="1" t="s">
        <v>3670</v>
      </c>
      <c r="B5958" s="1">
        <v>1006310</v>
      </c>
      <c r="C5958" s="1">
        <v>2017</v>
      </c>
      <c r="D5958" s="1" t="s">
        <v>3438</v>
      </c>
      <c r="E5958" s="1" t="s">
        <v>3439</v>
      </c>
      <c r="F5958" s="1" t="s">
        <v>3440</v>
      </c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>
        <v>0.75790000000000002</v>
      </c>
      <c r="W5958" s="1">
        <v>2.7900000000000001E-2</v>
      </c>
      <c r="X5958" s="1"/>
      <c r="Y5958" s="1"/>
      <c r="Z5958" s="1" t="s">
        <v>13</v>
      </c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>
        <f t="shared" si="127"/>
        <v>0</v>
      </c>
    </row>
    <row r="5959" spans="1:49" x14ac:dyDescent="0.25">
      <c r="A5959" s="1" t="s">
        <v>3671</v>
      </c>
      <c r="B5959" s="1">
        <v>1006311</v>
      </c>
      <c r="C5959" s="1">
        <v>2017</v>
      </c>
      <c r="D5959" s="1" t="s">
        <v>3438</v>
      </c>
      <c r="E5959" s="1" t="s">
        <v>3439</v>
      </c>
      <c r="F5959" s="1" t="s">
        <v>3440</v>
      </c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>
        <v>0.83440000000000003</v>
      </c>
      <c r="W5959" s="1">
        <v>9.4999999999999998E-3</v>
      </c>
      <c r="X5959" s="1"/>
      <c r="Y5959" s="1"/>
      <c r="Z5959" s="1" t="s">
        <v>13</v>
      </c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>
        <f t="shared" si="127"/>
        <v>0</v>
      </c>
    </row>
    <row r="5960" spans="1:49" x14ac:dyDescent="0.25">
      <c r="A5960" s="1" t="s">
        <v>3672</v>
      </c>
      <c r="B5960" s="1">
        <v>1006316</v>
      </c>
      <c r="C5960" s="1">
        <v>2017</v>
      </c>
      <c r="D5960" s="1" t="s">
        <v>3438</v>
      </c>
      <c r="E5960" s="1" t="s">
        <v>3439</v>
      </c>
      <c r="F5960" s="1" t="s">
        <v>3440</v>
      </c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>
        <v>0.85012299999999996</v>
      </c>
      <c r="W5960" s="1">
        <v>4.8941000000000002E-3</v>
      </c>
      <c r="X5960" s="1"/>
      <c r="Y5960" s="1"/>
      <c r="Z5960" s="1" t="s">
        <v>14</v>
      </c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>
        <f t="shared" si="127"/>
        <v>0</v>
      </c>
    </row>
    <row r="5961" spans="1:49" x14ac:dyDescent="0.25">
      <c r="A5961" s="1" t="s">
        <v>3673</v>
      </c>
      <c r="B5961" s="1">
        <v>1006321</v>
      </c>
      <c r="C5961" s="1">
        <v>2017</v>
      </c>
      <c r="D5961" s="1" t="s">
        <v>3438</v>
      </c>
      <c r="E5961" s="1" t="s">
        <v>3439</v>
      </c>
      <c r="F5961" s="1" t="s">
        <v>3440</v>
      </c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>
        <v>0.89973000000000003</v>
      </c>
      <c r="W5961" s="1">
        <v>1.728E-2</v>
      </c>
      <c r="X5961" s="1"/>
      <c r="Y5961" s="1"/>
      <c r="Z5961" s="1" t="s">
        <v>14</v>
      </c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>
        <f t="shared" si="127"/>
        <v>0</v>
      </c>
    </row>
    <row r="5962" spans="1:49" x14ac:dyDescent="0.25">
      <c r="A5962" s="1" t="s">
        <v>3674</v>
      </c>
      <c r="B5962" s="1">
        <v>1006342</v>
      </c>
      <c r="C5962" s="1">
        <v>2017</v>
      </c>
      <c r="D5962" s="1" t="s">
        <v>3438</v>
      </c>
      <c r="E5962" s="1" t="s">
        <v>3439</v>
      </c>
      <c r="F5962" s="1" t="s">
        <v>3440</v>
      </c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>
        <v>0.8387</v>
      </c>
      <c r="W5962" s="1">
        <v>3.7600000000000001E-2</v>
      </c>
      <c r="X5962" s="1"/>
      <c r="Y5962" s="1"/>
      <c r="Z5962" s="1" t="s">
        <v>14</v>
      </c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>
        <f t="shared" si="127"/>
        <v>0</v>
      </c>
    </row>
    <row r="5963" spans="1:49" x14ac:dyDescent="0.25">
      <c r="A5963" s="1" t="s">
        <v>3675</v>
      </c>
      <c r="B5963" s="1">
        <v>1006373</v>
      </c>
      <c r="C5963" s="1">
        <v>2017</v>
      </c>
      <c r="D5963" s="1" t="s">
        <v>3438</v>
      </c>
      <c r="E5963" s="1" t="s">
        <v>3439</v>
      </c>
      <c r="F5963" s="1" t="s">
        <v>3440</v>
      </c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>
        <v>0.75280999999999998</v>
      </c>
      <c r="W5963" s="1">
        <v>5.6899999999999997E-3</v>
      </c>
      <c r="X5963" s="1"/>
      <c r="Y5963" s="1"/>
      <c r="Z5963" s="1" t="s">
        <v>13</v>
      </c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>
        <f t="shared" si="127"/>
        <v>0</v>
      </c>
    </row>
    <row r="5964" spans="1:49" x14ac:dyDescent="0.25">
      <c r="A5964" s="1" t="s">
        <v>3676</v>
      </c>
      <c r="B5964" s="1">
        <v>1006386</v>
      </c>
      <c r="C5964" s="1">
        <v>2017</v>
      </c>
      <c r="D5964" s="1" t="s">
        <v>3438</v>
      </c>
      <c r="E5964" s="1" t="s">
        <v>3439</v>
      </c>
      <c r="F5964" s="1" t="s">
        <v>3440</v>
      </c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>
        <v>0</v>
      </c>
      <c r="W5964" s="1">
        <v>0</v>
      </c>
      <c r="X5964" s="1"/>
      <c r="Y5964" s="1"/>
      <c r="Z5964" s="1" t="s">
        <v>13</v>
      </c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>
        <f t="shared" si="127"/>
        <v>0</v>
      </c>
    </row>
    <row r="5965" spans="1:49" x14ac:dyDescent="0.25">
      <c r="A5965" s="1" t="s">
        <v>3677</v>
      </c>
      <c r="B5965" s="1">
        <v>1006407</v>
      </c>
      <c r="C5965" s="1">
        <v>2017</v>
      </c>
      <c r="D5965" s="1" t="s">
        <v>3438</v>
      </c>
      <c r="E5965" s="1" t="s">
        <v>3439</v>
      </c>
      <c r="F5965" s="1" t="s">
        <v>3440</v>
      </c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>
        <v>0.88539999999999996</v>
      </c>
      <c r="W5965" s="1">
        <v>1.6400000000000001E-2</v>
      </c>
      <c r="X5965" s="1"/>
      <c r="Y5965" s="1"/>
      <c r="Z5965" s="1" t="s">
        <v>13</v>
      </c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>
        <f t="shared" si="127"/>
        <v>0</v>
      </c>
    </row>
    <row r="5966" spans="1:49" x14ac:dyDescent="0.25">
      <c r="A5966" s="1" t="s">
        <v>3678</v>
      </c>
      <c r="B5966" s="1">
        <v>1006483</v>
      </c>
      <c r="C5966" s="1">
        <v>2017</v>
      </c>
      <c r="D5966" s="1" t="s">
        <v>3438</v>
      </c>
      <c r="E5966" s="1" t="s">
        <v>3439</v>
      </c>
      <c r="F5966" s="1" t="s">
        <v>3440</v>
      </c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>
        <v>0.93628500000000003</v>
      </c>
      <c r="W5966" s="1">
        <v>5.2160999999999999E-2</v>
      </c>
      <c r="X5966" s="1"/>
      <c r="Y5966" s="1"/>
      <c r="Z5966" s="1" t="s">
        <v>14</v>
      </c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>
        <f t="shared" si="127"/>
        <v>0</v>
      </c>
    </row>
    <row r="5967" spans="1:49" x14ac:dyDescent="0.25">
      <c r="A5967" s="1" t="s">
        <v>3679</v>
      </c>
      <c r="B5967" s="1">
        <v>1006599</v>
      </c>
      <c r="C5967" s="1">
        <v>2017</v>
      </c>
      <c r="D5967" s="1" t="s">
        <v>3438</v>
      </c>
      <c r="E5967" s="1" t="s">
        <v>3439</v>
      </c>
      <c r="F5967" s="1" t="s">
        <v>3440</v>
      </c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>
        <v>0.69965299999999997</v>
      </c>
      <c r="W5967" s="1">
        <v>1.3762E-2</v>
      </c>
      <c r="X5967" s="1"/>
      <c r="Y5967" s="1"/>
      <c r="Z5967" s="1" t="s">
        <v>13</v>
      </c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>
        <f t="shared" si="127"/>
        <v>0</v>
      </c>
    </row>
    <row r="5968" spans="1:49" x14ac:dyDescent="0.25">
      <c r="A5968" s="1" t="s">
        <v>3680</v>
      </c>
      <c r="B5968" s="1">
        <v>1006674</v>
      </c>
      <c r="C5968" s="1">
        <v>2017</v>
      </c>
      <c r="D5968" s="1" t="s">
        <v>3438</v>
      </c>
      <c r="E5968" s="1" t="s">
        <v>3439</v>
      </c>
      <c r="F5968" s="1" t="s">
        <v>3440</v>
      </c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>
        <v>0.87609999999999999</v>
      </c>
      <c r="W5968" s="1">
        <v>1.47E-2</v>
      </c>
      <c r="X5968" s="1"/>
      <c r="Y5968" s="1"/>
      <c r="Z5968" s="1" t="s">
        <v>14</v>
      </c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>
        <f t="shared" si="127"/>
        <v>0</v>
      </c>
    </row>
    <row r="5969" spans="1:49" x14ac:dyDescent="0.25">
      <c r="A5969" s="1" t="s">
        <v>3681</v>
      </c>
      <c r="B5969" s="1">
        <v>1006682</v>
      </c>
      <c r="C5969" s="1">
        <v>2017</v>
      </c>
      <c r="D5969" s="1" t="s">
        <v>3438</v>
      </c>
      <c r="E5969" s="1" t="s">
        <v>3439</v>
      </c>
      <c r="F5969" s="1" t="s">
        <v>3440</v>
      </c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>
        <v>0.96914999999999996</v>
      </c>
      <c r="W5969" s="1">
        <v>6.1699999999999998E-2</v>
      </c>
      <c r="X5969" s="1"/>
      <c r="Y5969" s="1"/>
      <c r="Z5969" s="1" t="s">
        <v>14</v>
      </c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>
        <f t="shared" si="127"/>
        <v>0</v>
      </c>
    </row>
    <row r="5970" spans="1:49" x14ac:dyDescent="0.25">
      <c r="A5970" s="1" t="s">
        <v>3682</v>
      </c>
      <c r="B5970" s="1">
        <v>1006709</v>
      </c>
      <c r="C5970" s="1">
        <v>2017</v>
      </c>
      <c r="D5970" s="1" t="s">
        <v>3438</v>
      </c>
      <c r="E5970" s="1" t="s">
        <v>3439</v>
      </c>
      <c r="F5970" s="1" t="s">
        <v>3440</v>
      </c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>
        <v>0.73538000000000003</v>
      </c>
      <c r="W5970" s="1">
        <v>4.96E-3</v>
      </c>
      <c r="X5970" s="1"/>
      <c r="Y5970" s="1"/>
      <c r="Z5970" s="1" t="s">
        <v>14</v>
      </c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>
        <f t="shared" si="127"/>
        <v>0</v>
      </c>
    </row>
    <row r="5971" spans="1:49" x14ac:dyDescent="0.25">
      <c r="A5971" s="1" t="s">
        <v>3683</v>
      </c>
      <c r="B5971" s="1">
        <v>1006730</v>
      </c>
      <c r="C5971" s="1">
        <v>2017</v>
      </c>
      <c r="D5971" s="1" t="s">
        <v>3438</v>
      </c>
      <c r="E5971" s="1" t="s">
        <v>3439</v>
      </c>
      <c r="F5971" s="1" t="s">
        <v>3440</v>
      </c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>
        <v>0.88</v>
      </c>
      <c r="W5971" s="1">
        <v>1E-3</v>
      </c>
      <c r="X5971" s="1"/>
      <c r="Y5971" s="1"/>
      <c r="Z5971" s="1" t="s">
        <v>14</v>
      </c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>
        <f t="shared" si="127"/>
        <v>0</v>
      </c>
    </row>
    <row r="5972" spans="1:49" x14ac:dyDescent="0.25">
      <c r="A5972" s="1" t="s">
        <v>3684</v>
      </c>
      <c r="B5972" s="1">
        <v>1006795</v>
      </c>
      <c r="C5972" s="1">
        <v>2017</v>
      </c>
      <c r="D5972" s="1" t="s">
        <v>3438</v>
      </c>
      <c r="E5972" s="1" t="s">
        <v>3439</v>
      </c>
      <c r="F5972" s="1" t="s">
        <v>3440</v>
      </c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>
        <v>0.89690000000000003</v>
      </c>
      <c r="W5972" s="1">
        <v>1.6990000000000002E-2</v>
      </c>
      <c r="X5972" s="1"/>
      <c r="Y5972" s="1"/>
      <c r="Z5972" s="1" t="s">
        <v>14</v>
      </c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>
        <f t="shared" si="127"/>
        <v>0</v>
      </c>
    </row>
    <row r="5973" spans="1:49" x14ac:dyDescent="0.25">
      <c r="A5973" s="1" t="s">
        <v>3685</v>
      </c>
      <c r="B5973" s="1">
        <v>1006798</v>
      </c>
      <c r="C5973" s="1">
        <v>2017</v>
      </c>
      <c r="D5973" s="1" t="s">
        <v>3438</v>
      </c>
      <c r="E5973" s="1" t="s">
        <v>3439</v>
      </c>
      <c r="F5973" s="1" t="s">
        <v>3440</v>
      </c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>
        <v>0.80689999999999995</v>
      </c>
      <c r="W5973" s="1">
        <v>0.1628</v>
      </c>
      <c r="X5973" s="1"/>
      <c r="Y5973" s="1"/>
      <c r="Z5973" s="1" t="s">
        <v>14</v>
      </c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>
        <f t="shared" si="127"/>
        <v>0</v>
      </c>
    </row>
    <row r="5974" spans="1:49" x14ac:dyDescent="0.25">
      <c r="A5974" s="1" t="s">
        <v>3686</v>
      </c>
      <c r="B5974" s="1">
        <v>1006799</v>
      </c>
      <c r="C5974" s="1">
        <v>2017</v>
      </c>
      <c r="D5974" s="1" t="s">
        <v>3438</v>
      </c>
      <c r="E5974" s="1" t="s">
        <v>3439</v>
      </c>
      <c r="F5974" s="1" t="s">
        <v>3440</v>
      </c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>
        <v>0.70679999999999998</v>
      </c>
      <c r="W5974" s="1">
        <v>3.5000000000000001E-3</v>
      </c>
      <c r="X5974" s="1"/>
      <c r="Y5974" s="1"/>
      <c r="Z5974" s="1" t="s">
        <v>14</v>
      </c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>
        <f t="shared" si="127"/>
        <v>0</v>
      </c>
    </row>
    <row r="5975" spans="1:49" x14ac:dyDescent="0.25">
      <c r="A5975" s="1" t="s">
        <v>3687</v>
      </c>
      <c r="B5975" s="1">
        <v>1006800</v>
      </c>
      <c r="C5975" s="1">
        <v>2017</v>
      </c>
      <c r="D5975" s="1" t="s">
        <v>3438</v>
      </c>
      <c r="E5975" s="1" t="s">
        <v>3439</v>
      </c>
      <c r="F5975" s="1" t="s">
        <v>3440</v>
      </c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>
        <v>0.68820000000000003</v>
      </c>
      <c r="W5975" s="1">
        <v>1.5800000000000002E-2</v>
      </c>
      <c r="X5975" s="1"/>
      <c r="Y5975" s="1"/>
      <c r="Z5975" s="1" t="s">
        <v>14</v>
      </c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>
        <f t="shared" si="127"/>
        <v>0</v>
      </c>
    </row>
    <row r="5976" spans="1:49" x14ac:dyDescent="0.25">
      <c r="A5976" s="1" t="s">
        <v>3688</v>
      </c>
      <c r="B5976" s="1">
        <v>1006845</v>
      </c>
      <c r="C5976" s="1">
        <v>2017</v>
      </c>
      <c r="D5976" s="1" t="s">
        <v>3438</v>
      </c>
      <c r="E5976" s="1" t="s">
        <v>3439</v>
      </c>
      <c r="F5976" s="1" t="s">
        <v>3440</v>
      </c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>
        <v>0.52839999999999998</v>
      </c>
      <c r="W5976" s="1">
        <v>0.27210000000000001</v>
      </c>
      <c r="X5976" s="1"/>
      <c r="Y5976" s="1"/>
      <c r="Z5976" s="1" t="s">
        <v>14</v>
      </c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>
        <f t="shared" si="127"/>
        <v>0</v>
      </c>
    </row>
    <row r="5977" spans="1:49" x14ac:dyDescent="0.25">
      <c r="A5977" s="1" t="s">
        <v>3689</v>
      </c>
      <c r="B5977" s="1">
        <v>1006880</v>
      </c>
      <c r="C5977" s="1">
        <v>2017</v>
      </c>
      <c r="D5977" s="1" t="s">
        <v>3438</v>
      </c>
      <c r="E5977" s="1" t="s">
        <v>3439</v>
      </c>
      <c r="F5977" s="1" t="s">
        <v>3440</v>
      </c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>
        <v>0.72199999999999998</v>
      </c>
      <c r="W5977" s="1">
        <v>2.7605000000000001E-2</v>
      </c>
      <c r="X5977" s="1"/>
      <c r="Y5977" s="1"/>
      <c r="Z5977" s="1" t="s">
        <v>14</v>
      </c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>
        <f t="shared" si="127"/>
        <v>0</v>
      </c>
    </row>
    <row r="5978" spans="1:49" x14ac:dyDescent="0.25">
      <c r="A5978" s="1" t="s">
        <v>3690</v>
      </c>
      <c r="B5978" s="1">
        <v>1006905</v>
      </c>
      <c r="C5978" s="1">
        <v>2017</v>
      </c>
      <c r="D5978" s="1" t="s">
        <v>3438</v>
      </c>
      <c r="E5978" s="1" t="s">
        <v>3439</v>
      </c>
      <c r="F5978" s="1" t="s">
        <v>3440</v>
      </c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>
        <v>0.77610000000000001</v>
      </c>
      <c r="W5978" s="1">
        <v>6.7000000000000002E-3</v>
      </c>
      <c r="X5978" s="1"/>
      <c r="Y5978" s="1"/>
      <c r="Z5978" s="1" t="s">
        <v>14</v>
      </c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>
        <f t="shared" si="127"/>
        <v>0</v>
      </c>
    </row>
    <row r="5979" spans="1:49" x14ac:dyDescent="0.25">
      <c r="A5979" s="1" t="s">
        <v>3691</v>
      </c>
      <c r="B5979" s="1">
        <v>1006908</v>
      </c>
      <c r="C5979" s="1">
        <v>2017</v>
      </c>
      <c r="D5979" s="1" t="s">
        <v>3438</v>
      </c>
      <c r="E5979" s="1" t="s">
        <v>3439</v>
      </c>
      <c r="F5979" s="1" t="s">
        <v>3440</v>
      </c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>
        <v>0.94502149999999996</v>
      </c>
      <c r="W5979" s="1">
        <v>4.1190000000000003E-3</v>
      </c>
      <c r="X5979" s="1"/>
      <c r="Y5979" s="1"/>
      <c r="Z5979" s="1" t="s">
        <v>14</v>
      </c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>
        <f t="shared" si="127"/>
        <v>0</v>
      </c>
    </row>
    <row r="5980" spans="1:49" x14ac:dyDescent="0.25">
      <c r="A5980" s="1" t="s">
        <v>3692</v>
      </c>
      <c r="B5980" s="1">
        <v>1007104</v>
      </c>
      <c r="C5980" s="1">
        <v>2017</v>
      </c>
      <c r="D5980" s="1" t="s">
        <v>3438</v>
      </c>
      <c r="E5980" s="1" t="s">
        <v>3439</v>
      </c>
      <c r="F5980" s="1" t="s">
        <v>3440</v>
      </c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>
        <v>0.84</v>
      </c>
      <c r="W5980" s="1">
        <v>0</v>
      </c>
      <c r="X5980" s="1"/>
      <c r="Y5980" s="1"/>
      <c r="Z5980" s="1" t="s">
        <v>14</v>
      </c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>
        <f t="shared" si="127"/>
        <v>0</v>
      </c>
    </row>
    <row r="5981" spans="1:49" x14ac:dyDescent="0.25">
      <c r="A5981" s="1" t="s">
        <v>3693</v>
      </c>
      <c r="B5981" s="1">
        <v>1007367</v>
      </c>
      <c r="C5981" s="1">
        <v>2017</v>
      </c>
      <c r="D5981" s="1" t="s">
        <v>3438</v>
      </c>
      <c r="E5981" s="1" t="s">
        <v>3439</v>
      </c>
      <c r="F5981" s="1" t="s">
        <v>3440</v>
      </c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>
        <v>0.61169459999999998</v>
      </c>
      <c r="W5981" s="1">
        <v>1.02711E-2</v>
      </c>
      <c r="X5981" s="1"/>
      <c r="Y5981" s="1"/>
      <c r="Z5981" s="1" t="s">
        <v>13</v>
      </c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>
        <f t="shared" si="127"/>
        <v>0</v>
      </c>
    </row>
    <row r="5982" spans="1:49" x14ac:dyDescent="0.25">
      <c r="A5982" s="1" t="s">
        <v>3694</v>
      </c>
      <c r="B5982" s="1">
        <v>1007377</v>
      </c>
      <c r="C5982" s="1">
        <v>2017</v>
      </c>
      <c r="D5982" s="1" t="s">
        <v>3438</v>
      </c>
      <c r="E5982" s="1" t="s">
        <v>3439</v>
      </c>
      <c r="F5982" s="1" t="s">
        <v>3440</v>
      </c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>
        <v>0.74621999999999999</v>
      </c>
      <c r="W5982" s="1">
        <v>2.9299999999999999E-3</v>
      </c>
      <c r="X5982" s="1"/>
      <c r="Y5982" s="1"/>
      <c r="Z5982" s="1" t="s">
        <v>14</v>
      </c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>
        <f t="shared" si="127"/>
        <v>0</v>
      </c>
    </row>
    <row r="5983" spans="1:49" x14ac:dyDescent="0.25">
      <c r="A5983" s="1" t="s">
        <v>3695</v>
      </c>
      <c r="B5983" s="1">
        <v>1007396</v>
      </c>
      <c r="C5983" s="1">
        <v>2017</v>
      </c>
      <c r="D5983" s="1" t="s">
        <v>3438</v>
      </c>
      <c r="E5983" s="1" t="s">
        <v>3439</v>
      </c>
      <c r="F5983" s="1" t="s">
        <v>3440</v>
      </c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>
        <v>0.69672999999999996</v>
      </c>
      <c r="W5983" s="1">
        <v>5.1000000000000004E-3</v>
      </c>
      <c r="X5983" s="1"/>
      <c r="Y5983" s="1"/>
      <c r="Z5983" s="1" t="s">
        <v>14</v>
      </c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>
        <f t="shared" si="127"/>
        <v>0</v>
      </c>
    </row>
    <row r="5984" spans="1:49" x14ac:dyDescent="0.25">
      <c r="A5984" s="1" t="s">
        <v>3696</v>
      </c>
      <c r="B5984" s="1">
        <v>1007399</v>
      </c>
      <c r="C5984" s="1">
        <v>2017</v>
      </c>
      <c r="D5984" s="1" t="s">
        <v>3438</v>
      </c>
      <c r="E5984" s="1" t="s">
        <v>3439</v>
      </c>
      <c r="F5984" s="1" t="s">
        <v>3440</v>
      </c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>
        <v>0.96935000000000004</v>
      </c>
      <c r="W5984" s="1">
        <v>1.4E-2</v>
      </c>
      <c r="X5984" s="1"/>
      <c r="Y5984" s="1"/>
      <c r="Z5984" s="1" t="s">
        <v>13</v>
      </c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>
        <f t="shared" si="127"/>
        <v>0</v>
      </c>
    </row>
    <row r="5985" spans="1:49" x14ac:dyDescent="0.25">
      <c r="A5985" s="1" t="s">
        <v>3697</v>
      </c>
      <c r="B5985" s="1">
        <v>1007410</v>
      </c>
      <c r="C5985" s="1">
        <v>2017</v>
      </c>
      <c r="D5985" s="1" t="s">
        <v>3438</v>
      </c>
      <c r="E5985" s="1" t="s">
        <v>3439</v>
      </c>
      <c r="F5985" s="1" t="s">
        <v>3440</v>
      </c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>
        <v>0</v>
      </c>
      <c r="W5985" s="1">
        <v>0</v>
      </c>
      <c r="X5985" s="1"/>
      <c r="Y5985" s="1"/>
      <c r="Z5985" s="1" t="s">
        <v>13</v>
      </c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>
        <f t="shared" si="127"/>
        <v>0</v>
      </c>
    </row>
    <row r="5986" spans="1:49" x14ac:dyDescent="0.25">
      <c r="A5986" s="1" t="s">
        <v>3698</v>
      </c>
      <c r="B5986" s="1">
        <v>1007430</v>
      </c>
      <c r="C5986" s="1">
        <v>2017</v>
      </c>
      <c r="D5986" s="1" t="s">
        <v>3438</v>
      </c>
      <c r="E5986" s="1" t="s">
        <v>3439</v>
      </c>
      <c r="F5986" s="1" t="s">
        <v>3440</v>
      </c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>
        <v>0.94652999999999998</v>
      </c>
      <c r="W5986" s="1">
        <v>1.804E-2</v>
      </c>
      <c r="X5986" s="1"/>
      <c r="Y5986" s="1"/>
      <c r="Z5986" s="1" t="s">
        <v>14</v>
      </c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>
        <f t="shared" si="127"/>
        <v>0</v>
      </c>
    </row>
    <row r="5987" spans="1:49" x14ac:dyDescent="0.25">
      <c r="A5987" s="1" t="s">
        <v>3699</v>
      </c>
      <c r="B5987" s="1">
        <v>1007441</v>
      </c>
      <c r="C5987" s="1">
        <v>2017</v>
      </c>
      <c r="D5987" s="1" t="s">
        <v>3438</v>
      </c>
      <c r="E5987" s="1" t="s">
        <v>3439</v>
      </c>
      <c r="F5987" s="1" t="s">
        <v>3440</v>
      </c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>
        <v>0.72365199999999996</v>
      </c>
      <c r="W5987" s="1">
        <v>2.3559E-2</v>
      </c>
      <c r="X5987" s="1"/>
      <c r="Y5987" s="1"/>
      <c r="Z5987" s="1" t="s">
        <v>14</v>
      </c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>
        <f t="shared" si="127"/>
        <v>0</v>
      </c>
    </row>
    <row r="5988" spans="1:49" x14ac:dyDescent="0.25">
      <c r="A5988" s="1" t="s">
        <v>3700</v>
      </c>
      <c r="B5988" s="1">
        <v>1007449</v>
      </c>
      <c r="C5988" s="1">
        <v>2017</v>
      </c>
      <c r="D5988" s="1" t="s">
        <v>3438</v>
      </c>
      <c r="E5988" s="1" t="s">
        <v>3439</v>
      </c>
      <c r="F5988" s="1" t="s">
        <v>3440</v>
      </c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>
        <v>0.98019999999999996</v>
      </c>
      <c r="W5988" s="1">
        <v>1.6400000000000001E-2</v>
      </c>
      <c r="X5988" s="1"/>
      <c r="Y5988" s="1"/>
      <c r="Z5988" s="1" t="s">
        <v>14</v>
      </c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>
        <f t="shared" si="127"/>
        <v>0</v>
      </c>
    </row>
    <row r="5989" spans="1:49" x14ac:dyDescent="0.25">
      <c r="A5989" s="1" t="s">
        <v>3701</v>
      </c>
      <c r="B5989" s="1">
        <v>1007459</v>
      </c>
      <c r="C5989" s="1">
        <v>2017</v>
      </c>
      <c r="D5989" s="1" t="s">
        <v>3438</v>
      </c>
      <c r="E5989" s="1" t="s">
        <v>3439</v>
      </c>
      <c r="F5989" s="1" t="s">
        <v>3440</v>
      </c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>
        <v>0.97524</v>
      </c>
      <c r="W5989" s="1">
        <v>4.5499999999999999E-2</v>
      </c>
      <c r="X5989" s="1"/>
      <c r="Y5989" s="1"/>
      <c r="Z5989" s="1" t="s">
        <v>14</v>
      </c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>
        <f t="shared" si="127"/>
        <v>0</v>
      </c>
    </row>
    <row r="5990" spans="1:49" x14ac:dyDescent="0.25">
      <c r="A5990" s="1" t="s">
        <v>3702</v>
      </c>
      <c r="B5990" s="1">
        <v>1007489</v>
      </c>
      <c r="C5990" s="1">
        <v>2017</v>
      </c>
      <c r="D5990" s="1" t="s">
        <v>3438</v>
      </c>
      <c r="E5990" s="1" t="s">
        <v>3439</v>
      </c>
      <c r="F5990" s="1" t="s">
        <v>3440</v>
      </c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>
        <v>0.74199999999999999</v>
      </c>
      <c r="W5990" s="1">
        <v>3.2399999999999998E-2</v>
      </c>
      <c r="X5990" s="1"/>
      <c r="Y5990" s="1"/>
      <c r="Z5990" s="1" t="s">
        <v>14</v>
      </c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>
        <f t="shared" si="127"/>
        <v>0</v>
      </c>
    </row>
    <row r="5991" spans="1:49" x14ac:dyDescent="0.25">
      <c r="A5991" s="1" t="s">
        <v>3703</v>
      </c>
      <c r="B5991" s="1">
        <v>1007490</v>
      </c>
      <c r="C5991" s="1">
        <v>2017</v>
      </c>
      <c r="D5991" s="1" t="s">
        <v>3438</v>
      </c>
      <c r="E5991" s="1" t="s">
        <v>3439</v>
      </c>
      <c r="F5991" s="1" t="s">
        <v>3440</v>
      </c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>
        <v>0</v>
      </c>
      <c r="W5991" s="1">
        <v>0</v>
      </c>
      <c r="X5991" s="1"/>
      <c r="Y5991" s="1"/>
      <c r="Z5991" s="1" t="s">
        <v>14</v>
      </c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>
        <f t="shared" si="127"/>
        <v>0</v>
      </c>
    </row>
    <row r="5992" spans="1:49" x14ac:dyDescent="0.25">
      <c r="A5992" s="1" t="s">
        <v>3704</v>
      </c>
      <c r="B5992" s="1">
        <v>1007496</v>
      </c>
      <c r="C5992" s="1">
        <v>2017</v>
      </c>
      <c r="D5992" s="1" t="s">
        <v>3438</v>
      </c>
      <c r="E5992" s="1" t="s">
        <v>3439</v>
      </c>
      <c r="F5992" s="1" t="s">
        <v>3440</v>
      </c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>
        <v>0.82689000000000001</v>
      </c>
      <c r="W5992" s="1">
        <v>6.3400000000000001E-3</v>
      </c>
      <c r="X5992" s="1"/>
      <c r="Y5992" s="1"/>
      <c r="Z5992" s="1" t="s">
        <v>14</v>
      </c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>
        <f t="shared" si="127"/>
        <v>0</v>
      </c>
    </row>
    <row r="5993" spans="1:49" x14ac:dyDescent="0.25">
      <c r="A5993" s="1" t="s">
        <v>3705</v>
      </c>
      <c r="B5993" s="1">
        <v>1007537</v>
      </c>
      <c r="C5993" s="1">
        <v>2017</v>
      </c>
      <c r="D5993" s="1" t="s">
        <v>3438</v>
      </c>
      <c r="E5993" s="1" t="s">
        <v>3439</v>
      </c>
      <c r="F5993" s="1" t="s">
        <v>3440</v>
      </c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>
        <v>0.758718</v>
      </c>
      <c r="W5993" s="1">
        <v>2.75E-2</v>
      </c>
      <c r="X5993" s="1"/>
      <c r="Y5993" s="1"/>
      <c r="Z5993" s="1" t="s">
        <v>14</v>
      </c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>
        <f t="shared" si="127"/>
        <v>0</v>
      </c>
    </row>
    <row r="5994" spans="1:49" x14ac:dyDescent="0.25">
      <c r="A5994" s="1" t="s">
        <v>3706</v>
      </c>
      <c r="B5994" s="1">
        <v>1007568</v>
      </c>
      <c r="C5994" s="1">
        <v>2017</v>
      </c>
      <c r="D5994" s="1" t="s">
        <v>3438</v>
      </c>
      <c r="E5994" s="1" t="s">
        <v>3439</v>
      </c>
      <c r="F5994" s="1" t="s">
        <v>3440</v>
      </c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>
        <v>0.88644500000000004</v>
      </c>
      <c r="W5994" s="1">
        <v>5.8849999999999996E-3</v>
      </c>
      <c r="X5994" s="1"/>
      <c r="Y5994" s="1"/>
      <c r="Z5994" s="1" t="s">
        <v>13</v>
      </c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>
        <f t="shared" si="127"/>
        <v>0</v>
      </c>
    </row>
    <row r="5995" spans="1:49" x14ac:dyDescent="0.25">
      <c r="A5995" s="1" t="s">
        <v>3707</v>
      </c>
      <c r="B5995" s="1">
        <v>1007657</v>
      </c>
      <c r="C5995" s="1">
        <v>2017</v>
      </c>
      <c r="D5995" s="1" t="s">
        <v>3438</v>
      </c>
      <c r="E5995" s="1" t="s">
        <v>3439</v>
      </c>
      <c r="F5995" s="1" t="s">
        <v>3440</v>
      </c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>
        <v>0.63822999999999996</v>
      </c>
      <c r="W5995" s="1">
        <v>5.2359999999999997E-2</v>
      </c>
      <c r="X5995" s="1"/>
      <c r="Y5995" s="1"/>
      <c r="Z5995" s="1" t="s">
        <v>13</v>
      </c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>
        <f t="shared" si="127"/>
        <v>0</v>
      </c>
    </row>
    <row r="5996" spans="1:49" x14ac:dyDescent="0.25">
      <c r="A5996" s="1" t="s">
        <v>3708</v>
      </c>
      <c r="B5996" s="1">
        <v>1007714</v>
      </c>
      <c r="C5996" s="1">
        <v>2017</v>
      </c>
      <c r="D5996" s="1" t="s">
        <v>3438</v>
      </c>
      <c r="E5996" s="1" t="s">
        <v>3439</v>
      </c>
      <c r="F5996" s="1" t="s">
        <v>3440</v>
      </c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>
        <v>0.995</v>
      </c>
      <c r="W5996" s="1">
        <v>1.857E-2</v>
      </c>
      <c r="X5996" s="1"/>
      <c r="Y5996" s="1"/>
      <c r="Z5996" s="1" t="s">
        <v>13</v>
      </c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>
        <f t="shared" si="127"/>
        <v>0</v>
      </c>
    </row>
    <row r="5997" spans="1:49" x14ac:dyDescent="0.25">
      <c r="A5997" s="1" t="s">
        <v>3709</v>
      </c>
      <c r="B5997" s="1">
        <v>1007779</v>
      </c>
      <c r="C5997" s="1">
        <v>2017</v>
      </c>
      <c r="D5997" s="1" t="s">
        <v>3438</v>
      </c>
      <c r="E5997" s="1" t="s">
        <v>3439</v>
      </c>
      <c r="F5997" s="1" t="s">
        <v>3440</v>
      </c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>
        <v>0.81299999999999994</v>
      </c>
      <c r="W5997" s="1">
        <v>1.1900000000000001E-2</v>
      </c>
      <c r="X5997" s="1"/>
      <c r="Y5997" s="1"/>
      <c r="Z5997" s="1" t="s">
        <v>14</v>
      </c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>
        <f t="shared" si="127"/>
        <v>0</v>
      </c>
    </row>
    <row r="5998" spans="1:49" x14ac:dyDescent="0.25">
      <c r="A5998" s="1" t="s">
        <v>3710</v>
      </c>
      <c r="B5998" s="1">
        <v>1007821</v>
      </c>
      <c r="C5998" s="1">
        <v>2017</v>
      </c>
      <c r="D5998" s="1" t="s">
        <v>3438</v>
      </c>
      <c r="E5998" s="1" t="s">
        <v>3439</v>
      </c>
      <c r="F5998" s="1" t="s">
        <v>3440</v>
      </c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>
        <v>0.71179999999999999</v>
      </c>
      <c r="W5998" s="1">
        <v>5.6319999999999999E-3</v>
      </c>
      <c r="X5998" s="1"/>
      <c r="Y5998" s="1"/>
      <c r="Z5998" s="1" t="s">
        <v>14</v>
      </c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>
        <f t="shared" si="127"/>
        <v>0</v>
      </c>
    </row>
    <row r="5999" spans="1:49" x14ac:dyDescent="0.25">
      <c r="A5999" s="1" t="s">
        <v>3711</v>
      </c>
      <c r="B5999" s="1">
        <v>1007865</v>
      </c>
      <c r="C5999" s="1">
        <v>2017</v>
      </c>
      <c r="D5999" s="1" t="s">
        <v>3438</v>
      </c>
      <c r="E5999" s="1" t="s">
        <v>3439</v>
      </c>
      <c r="F5999" s="1" t="s">
        <v>3440</v>
      </c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>
        <v>0.83816000000000002</v>
      </c>
      <c r="W5999" s="1">
        <v>3.3399999999999999E-2</v>
      </c>
      <c r="X5999" s="1"/>
      <c r="Y5999" s="1"/>
      <c r="Z5999" s="1" t="s">
        <v>14</v>
      </c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>
        <f t="shared" si="127"/>
        <v>0</v>
      </c>
    </row>
    <row r="6000" spans="1:49" x14ac:dyDescent="0.25">
      <c r="A6000" s="1" t="s">
        <v>3712</v>
      </c>
      <c r="B6000" s="1">
        <v>1007903</v>
      </c>
      <c r="C6000" s="1">
        <v>2017</v>
      </c>
      <c r="D6000" s="1" t="s">
        <v>3438</v>
      </c>
      <c r="E6000" s="1" t="s">
        <v>3439</v>
      </c>
      <c r="F6000" s="1" t="s">
        <v>3440</v>
      </c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>
        <v>0.78420000000000001</v>
      </c>
      <c r="W6000" s="1">
        <v>8.8000000000000005E-3</v>
      </c>
      <c r="X6000" s="1"/>
      <c r="Y6000" s="1"/>
      <c r="Z6000" s="1" t="s">
        <v>14</v>
      </c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>
        <f t="shared" si="127"/>
        <v>0</v>
      </c>
    </row>
    <row r="6001" spans="1:49" x14ac:dyDescent="0.25">
      <c r="A6001" s="1" t="s">
        <v>3713</v>
      </c>
      <c r="B6001" s="1">
        <v>1008009</v>
      </c>
      <c r="C6001" s="1">
        <v>2017</v>
      </c>
      <c r="D6001" s="1" t="s">
        <v>3438</v>
      </c>
      <c r="E6001" s="1" t="s">
        <v>3439</v>
      </c>
      <c r="F6001" s="1" t="s">
        <v>3440</v>
      </c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>
        <v>0.95640000000000003</v>
      </c>
      <c r="W6001" s="1">
        <v>2.9600000000000001E-2</v>
      </c>
      <c r="X6001" s="1"/>
      <c r="Y6001" s="1"/>
      <c r="Z6001" s="1" t="s">
        <v>14</v>
      </c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>
        <f t="shared" si="127"/>
        <v>0</v>
      </c>
    </row>
    <row r="6002" spans="1:49" x14ac:dyDescent="0.25">
      <c r="A6002" s="1" t="s">
        <v>3714</v>
      </c>
      <c r="B6002" s="1">
        <v>1008031</v>
      </c>
      <c r="C6002" s="1">
        <v>2017</v>
      </c>
      <c r="D6002" s="1" t="s">
        <v>3438</v>
      </c>
      <c r="E6002" s="1" t="s">
        <v>3439</v>
      </c>
      <c r="F6002" s="1" t="s">
        <v>3440</v>
      </c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>
        <v>0.65190000000000003</v>
      </c>
      <c r="W6002" s="1">
        <v>5.0569999999999997E-2</v>
      </c>
      <c r="X6002" s="1"/>
      <c r="Y6002" s="1"/>
      <c r="Z6002" s="1" t="s">
        <v>14</v>
      </c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>
        <f t="shared" si="127"/>
        <v>0</v>
      </c>
    </row>
    <row r="6003" spans="1:49" x14ac:dyDescent="0.25">
      <c r="A6003" s="1" t="s">
        <v>3715</v>
      </c>
      <c r="B6003" s="1">
        <v>1008062</v>
      </c>
      <c r="C6003" s="1">
        <v>2017</v>
      </c>
      <c r="D6003" s="1" t="s">
        <v>3438</v>
      </c>
      <c r="E6003" s="1" t="s">
        <v>3439</v>
      </c>
      <c r="F6003" s="1" t="s">
        <v>3440</v>
      </c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>
        <v>0.60951999999999995</v>
      </c>
      <c r="W6003" s="1">
        <v>1.031E-2</v>
      </c>
      <c r="X6003" s="1"/>
      <c r="Y6003" s="1"/>
      <c r="Z6003" s="1" t="s">
        <v>13</v>
      </c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>
        <f t="shared" si="127"/>
        <v>0</v>
      </c>
    </row>
    <row r="6004" spans="1:49" x14ac:dyDescent="0.25">
      <c r="A6004" s="1" t="s">
        <v>3716</v>
      </c>
      <c r="B6004" s="1">
        <v>1008130</v>
      </c>
      <c r="C6004" s="1">
        <v>2017</v>
      </c>
      <c r="D6004" s="1" t="s">
        <v>3438</v>
      </c>
      <c r="E6004" s="1" t="s">
        <v>3439</v>
      </c>
      <c r="F6004" s="1" t="s">
        <v>3440</v>
      </c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>
        <v>0.65319000000000005</v>
      </c>
      <c r="W6004" s="1">
        <v>8.3370000000000007E-3</v>
      </c>
      <c r="X6004" s="1"/>
      <c r="Y6004" s="1"/>
      <c r="Z6004" s="1" t="s">
        <v>13</v>
      </c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>
        <f t="shared" si="127"/>
        <v>0</v>
      </c>
    </row>
    <row r="6005" spans="1:49" x14ac:dyDescent="0.25">
      <c r="A6005" s="1" t="s">
        <v>3717</v>
      </c>
      <c r="B6005" s="1">
        <v>1008217</v>
      </c>
      <c r="C6005" s="1">
        <v>2017</v>
      </c>
      <c r="D6005" s="1" t="s">
        <v>3438</v>
      </c>
      <c r="E6005" s="1" t="s">
        <v>3439</v>
      </c>
      <c r="F6005" s="1" t="s">
        <v>3440</v>
      </c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>
        <v>0.73129999999999995</v>
      </c>
      <c r="W6005" s="1">
        <v>1.21E-2</v>
      </c>
      <c r="X6005" s="1"/>
      <c r="Y6005" s="1"/>
      <c r="Z6005" s="1" t="s">
        <v>14</v>
      </c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>
        <f t="shared" si="127"/>
        <v>0</v>
      </c>
    </row>
    <row r="6006" spans="1:49" x14ac:dyDescent="0.25">
      <c r="A6006" s="1" t="s">
        <v>3718</v>
      </c>
      <c r="B6006" s="1">
        <v>1008268</v>
      </c>
      <c r="C6006" s="1">
        <v>2017</v>
      </c>
      <c r="D6006" s="1" t="s">
        <v>3438</v>
      </c>
      <c r="E6006" s="1" t="s">
        <v>3439</v>
      </c>
      <c r="F6006" s="1" t="s">
        <v>3440</v>
      </c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>
        <v>0.84673500000000002</v>
      </c>
      <c r="W6006" s="1">
        <v>7.9179999999999997E-3</v>
      </c>
      <c r="X6006" s="1"/>
      <c r="Y6006" s="1"/>
      <c r="Z6006" s="1" t="s">
        <v>14</v>
      </c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>
        <f t="shared" si="127"/>
        <v>0</v>
      </c>
    </row>
    <row r="6007" spans="1:49" x14ac:dyDescent="0.25">
      <c r="A6007" s="1" t="s">
        <v>3719</v>
      </c>
      <c r="B6007" s="1">
        <v>1008412</v>
      </c>
      <c r="C6007" s="1">
        <v>2017</v>
      </c>
      <c r="D6007" s="1" t="s">
        <v>3438</v>
      </c>
      <c r="E6007" s="1" t="s">
        <v>3439</v>
      </c>
      <c r="F6007" s="1" t="s">
        <v>3440</v>
      </c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>
        <v>0.76440799999999998</v>
      </c>
      <c r="W6007" s="1">
        <v>6.3500000000000001E-2</v>
      </c>
      <c r="X6007" s="1"/>
      <c r="Y6007" s="1"/>
      <c r="Z6007" s="1" t="s">
        <v>14</v>
      </c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>
        <f t="shared" si="127"/>
        <v>0</v>
      </c>
    </row>
    <row r="6008" spans="1:49" x14ac:dyDescent="0.25">
      <c r="A6008" s="1" t="s">
        <v>3720</v>
      </c>
      <c r="B6008" s="1">
        <v>1008432</v>
      </c>
      <c r="C6008" s="1">
        <v>2017</v>
      </c>
      <c r="D6008" s="1" t="s">
        <v>3438</v>
      </c>
      <c r="E6008" s="1" t="s">
        <v>3439</v>
      </c>
      <c r="F6008" s="1" t="s">
        <v>3440</v>
      </c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>
        <v>0.71199999999999997</v>
      </c>
      <c r="W6008" s="1">
        <v>1.4E-2</v>
      </c>
      <c r="X6008" s="1"/>
      <c r="Y6008" s="1"/>
      <c r="Z6008" s="1" t="s">
        <v>14</v>
      </c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>
        <f t="shared" si="127"/>
        <v>0</v>
      </c>
    </row>
    <row r="6009" spans="1:49" x14ac:dyDescent="0.25">
      <c r="A6009" s="1" t="s">
        <v>3721</v>
      </c>
      <c r="B6009" s="1">
        <v>1008476</v>
      </c>
      <c r="C6009" s="1">
        <v>2017</v>
      </c>
      <c r="D6009" s="1" t="s">
        <v>3438</v>
      </c>
      <c r="E6009" s="1" t="s">
        <v>3439</v>
      </c>
      <c r="F6009" s="1" t="s">
        <v>3440</v>
      </c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>
        <v>0.60539949999999998</v>
      </c>
      <c r="W6009" s="1">
        <v>7.9342000000000006E-3</v>
      </c>
      <c r="X6009" s="1"/>
      <c r="Y6009" s="1"/>
      <c r="Z6009" s="1" t="s">
        <v>14</v>
      </c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>
        <f t="shared" si="127"/>
        <v>0</v>
      </c>
    </row>
    <row r="6010" spans="1:49" x14ac:dyDescent="0.25">
      <c r="A6010" s="1" t="s">
        <v>3722</v>
      </c>
      <c r="B6010" s="1">
        <v>1008595</v>
      </c>
      <c r="C6010" s="1">
        <v>2017</v>
      </c>
      <c r="D6010" s="1" t="s">
        <v>3438</v>
      </c>
      <c r="E6010" s="1" t="s">
        <v>3439</v>
      </c>
      <c r="F6010" s="1" t="s">
        <v>3440</v>
      </c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>
        <v>0.96016199999999996</v>
      </c>
      <c r="W6010" s="1">
        <v>3.7494E-2</v>
      </c>
      <c r="X6010" s="1"/>
      <c r="Y6010" s="1"/>
      <c r="Z6010" s="1" t="s">
        <v>14</v>
      </c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>
        <f t="shared" si="127"/>
        <v>0</v>
      </c>
    </row>
    <row r="6011" spans="1:49" x14ac:dyDescent="0.25">
      <c r="A6011" s="1" t="s">
        <v>3723</v>
      </c>
      <c r="B6011" s="1">
        <v>1008677</v>
      </c>
      <c r="C6011" s="1">
        <v>2017</v>
      </c>
      <c r="D6011" s="1" t="s">
        <v>3438</v>
      </c>
      <c r="E6011" s="1" t="s">
        <v>3439</v>
      </c>
      <c r="F6011" s="1" t="s">
        <v>3440</v>
      </c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>
        <v>0.78649999999999998</v>
      </c>
      <c r="W6011" s="1">
        <v>1.7100000000000001E-2</v>
      </c>
      <c r="X6011" s="1"/>
      <c r="Y6011" s="1"/>
      <c r="Z6011" s="1" t="s">
        <v>14</v>
      </c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>
        <f t="shared" si="127"/>
        <v>0</v>
      </c>
    </row>
    <row r="6012" spans="1:49" x14ac:dyDescent="0.25">
      <c r="A6012" s="1" t="s">
        <v>3724</v>
      </c>
      <c r="B6012" s="1">
        <v>1008680</v>
      </c>
      <c r="C6012" s="1">
        <v>2017</v>
      </c>
      <c r="D6012" s="1" t="s">
        <v>3438</v>
      </c>
      <c r="E6012" s="1" t="s">
        <v>3439</v>
      </c>
      <c r="F6012" s="1" t="s">
        <v>3440</v>
      </c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>
        <v>0.75329999999999997</v>
      </c>
      <c r="W6012" s="1">
        <v>1.0500000000000001E-2</v>
      </c>
      <c r="X6012" s="1"/>
      <c r="Y6012" s="1"/>
      <c r="Z6012" s="1" t="s">
        <v>14</v>
      </c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>
        <f t="shared" si="127"/>
        <v>0</v>
      </c>
    </row>
    <row r="6013" spans="1:49" x14ac:dyDescent="0.25">
      <c r="A6013" s="1" t="s">
        <v>3725</v>
      </c>
      <c r="B6013" s="1">
        <v>1008681</v>
      </c>
      <c r="C6013" s="1">
        <v>2017</v>
      </c>
      <c r="D6013" s="1" t="s">
        <v>3438</v>
      </c>
      <c r="E6013" s="1" t="s">
        <v>3439</v>
      </c>
      <c r="F6013" s="1" t="s">
        <v>3440</v>
      </c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>
        <v>0.747</v>
      </c>
      <c r="W6013" s="1">
        <v>1.0699999999999999E-2</v>
      </c>
      <c r="X6013" s="1"/>
      <c r="Y6013" s="1"/>
      <c r="Z6013" s="1" t="s">
        <v>14</v>
      </c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>
        <f t="shared" si="127"/>
        <v>0</v>
      </c>
    </row>
    <row r="6014" spans="1:49" x14ac:dyDescent="0.25">
      <c r="A6014" s="1" t="s">
        <v>3726</v>
      </c>
      <c r="B6014" s="1">
        <v>1008744</v>
      </c>
      <c r="C6014" s="1">
        <v>2017</v>
      </c>
      <c r="D6014" s="1" t="s">
        <v>3438</v>
      </c>
      <c r="E6014" s="1" t="s">
        <v>3439</v>
      </c>
      <c r="F6014" s="1" t="s">
        <v>3440</v>
      </c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>
        <v>0.77956729999999996</v>
      </c>
      <c r="W6014" s="1">
        <v>8.4270000000000005E-4</v>
      </c>
      <c r="X6014" s="1"/>
      <c r="Y6014" s="1"/>
      <c r="Z6014" s="1" t="s">
        <v>13</v>
      </c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>
        <f t="shared" si="127"/>
        <v>0</v>
      </c>
    </row>
    <row r="6015" spans="1:49" x14ac:dyDescent="0.25">
      <c r="A6015" s="1" t="s">
        <v>3727</v>
      </c>
      <c r="B6015" s="1">
        <v>1008826</v>
      </c>
      <c r="C6015" s="1">
        <v>2017</v>
      </c>
      <c r="D6015" s="1" t="s">
        <v>3438</v>
      </c>
      <c r="E6015" s="1" t="s">
        <v>3439</v>
      </c>
      <c r="F6015" s="1" t="s">
        <v>3440</v>
      </c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>
        <v>0.785246</v>
      </c>
      <c r="W6015" s="1">
        <v>1.2757000000000001E-3</v>
      </c>
      <c r="X6015" s="1"/>
      <c r="Y6015" s="1"/>
      <c r="Z6015" s="1" t="s">
        <v>13</v>
      </c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>
        <f t="shared" si="127"/>
        <v>0</v>
      </c>
    </row>
    <row r="6016" spans="1:49" x14ac:dyDescent="0.25">
      <c r="A6016" s="1" t="s">
        <v>3728</v>
      </c>
      <c r="B6016" s="1">
        <v>1008827</v>
      </c>
      <c r="C6016" s="1">
        <v>2017</v>
      </c>
      <c r="D6016" s="1" t="s">
        <v>3438</v>
      </c>
      <c r="E6016" s="1" t="s">
        <v>3439</v>
      </c>
      <c r="F6016" s="1" t="s">
        <v>3440</v>
      </c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>
        <v>0.82061269999999997</v>
      </c>
      <c r="W6016" s="1">
        <v>1.6377E-3</v>
      </c>
      <c r="X6016" s="1"/>
      <c r="Y6016" s="1"/>
      <c r="Z6016" s="1" t="s">
        <v>13</v>
      </c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>
        <f t="shared" si="127"/>
        <v>0</v>
      </c>
    </row>
    <row r="6017" spans="1:49" x14ac:dyDescent="0.25">
      <c r="A6017" s="1" t="s">
        <v>3729</v>
      </c>
      <c r="B6017" s="1">
        <v>1008829</v>
      </c>
      <c r="C6017" s="1">
        <v>2017</v>
      </c>
      <c r="D6017" s="1" t="s">
        <v>3438</v>
      </c>
      <c r="E6017" s="1" t="s">
        <v>3439</v>
      </c>
      <c r="F6017" s="1" t="s">
        <v>3440</v>
      </c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>
        <v>0.80446110000000004</v>
      </c>
      <c r="W6017" s="1">
        <v>1.6479999999999999E-3</v>
      </c>
      <c r="X6017" s="1"/>
      <c r="Y6017" s="1"/>
      <c r="Z6017" s="1" t="s">
        <v>13</v>
      </c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>
        <f t="shared" si="127"/>
        <v>0</v>
      </c>
    </row>
    <row r="6018" spans="1:49" x14ac:dyDescent="0.25">
      <c r="A6018" s="1" t="s">
        <v>3730</v>
      </c>
      <c r="B6018" s="1">
        <v>1008831</v>
      </c>
      <c r="C6018" s="1">
        <v>2017</v>
      </c>
      <c r="D6018" s="1" t="s">
        <v>3438</v>
      </c>
      <c r="E6018" s="1" t="s">
        <v>3439</v>
      </c>
      <c r="F6018" s="1" t="s">
        <v>3440</v>
      </c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>
        <v>0.92927999999999999</v>
      </c>
      <c r="W6018" s="1">
        <v>4.1680399999999999E-2</v>
      </c>
      <c r="X6018" s="1"/>
      <c r="Y6018" s="1"/>
      <c r="Z6018" s="1" t="s">
        <v>14</v>
      </c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>
        <f t="shared" si="127"/>
        <v>0</v>
      </c>
    </row>
    <row r="6019" spans="1:49" x14ac:dyDescent="0.25">
      <c r="A6019" s="1" t="s">
        <v>3731</v>
      </c>
      <c r="B6019" s="1">
        <v>1008835</v>
      </c>
      <c r="C6019" s="1">
        <v>2017</v>
      </c>
      <c r="D6019" s="1" t="s">
        <v>3438</v>
      </c>
      <c r="E6019" s="1" t="s">
        <v>3439</v>
      </c>
      <c r="F6019" s="1" t="s">
        <v>3440</v>
      </c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>
        <v>0.13300000000000001</v>
      </c>
      <c r="W6019" s="1">
        <v>0</v>
      </c>
      <c r="X6019" s="1"/>
      <c r="Y6019" s="1"/>
      <c r="Z6019" s="1" t="s">
        <v>13</v>
      </c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>
        <f t="shared" ref="AW6019:AW6082" si="128">+Q6019+U6019</f>
        <v>0</v>
      </c>
    </row>
    <row r="6020" spans="1:49" x14ac:dyDescent="0.25">
      <c r="A6020" s="1" t="s">
        <v>3732</v>
      </c>
      <c r="B6020" s="1">
        <v>1008920</v>
      </c>
      <c r="C6020" s="1">
        <v>2017</v>
      </c>
      <c r="D6020" s="1" t="s">
        <v>3438</v>
      </c>
      <c r="E6020" s="1" t="s">
        <v>3439</v>
      </c>
      <c r="F6020" s="1" t="s">
        <v>3440</v>
      </c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>
        <v>0.85360000000000003</v>
      </c>
      <c r="W6020" s="1">
        <v>8.8999999999999999E-3</v>
      </c>
      <c r="X6020" s="1"/>
      <c r="Y6020" s="1"/>
      <c r="Z6020" s="1" t="s">
        <v>14</v>
      </c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>
        <f t="shared" si="128"/>
        <v>0</v>
      </c>
    </row>
    <row r="6021" spans="1:49" x14ac:dyDescent="0.25">
      <c r="A6021" s="1" t="s">
        <v>3733</v>
      </c>
      <c r="B6021" s="1">
        <v>1008921</v>
      </c>
      <c r="C6021" s="1">
        <v>2017</v>
      </c>
      <c r="D6021" s="1" t="s">
        <v>3438</v>
      </c>
      <c r="E6021" s="1" t="s">
        <v>3439</v>
      </c>
      <c r="F6021" s="1" t="s">
        <v>3440</v>
      </c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>
        <v>0.81010000000000004</v>
      </c>
      <c r="W6021" s="1">
        <v>4.4000000000000003E-3</v>
      </c>
      <c r="X6021" s="1"/>
      <c r="Y6021" s="1"/>
      <c r="Z6021" s="1" t="s">
        <v>14</v>
      </c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>
        <f t="shared" si="128"/>
        <v>0</v>
      </c>
    </row>
    <row r="6022" spans="1:49" x14ac:dyDescent="0.25">
      <c r="A6022" s="1" t="s">
        <v>3734</v>
      </c>
      <c r="B6022" s="1">
        <v>1008924</v>
      </c>
      <c r="C6022" s="1">
        <v>2017</v>
      </c>
      <c r="D6022" s="1" t="s">
        <v>3438</v>
      </c>
      <c r="E6022" s="1" t="s">
        <v>3439</v>
      </c>
      <c r="F6022" s="1" t="s">
        <v>3440</v>
      </c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>
        <v>0.80689999999999995</v>
      </c>
      <c r="W6022" s="1">
        <v>5.0000000000000001E-3</v>
      </c>
      <c r="X6022" s="1"/>
      <c r="Y6022" s="1"/>
      <c r="Z6022" s="1" t="s">
        <v>14</v>
      </c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>
        <f t="shared" si="128"/>
        <v>0</v>
      </c>
    </row>
    <row r="6023" spans="1:49" x14ac:dyDescent="0.25">
      <c r="A6023" s="1" t="s">
        <v>3735</v>
      </c>
      <c r="B6023" s="1">
        <v>1008993</v>
      </c>
      <c r="C6023" s="1">
        <v>2017</v>
      </c>
      <c r="D6023" s="1" t="s">
        <v>3438</v>
      </c>
      <c r="E6023" s="1" t="s">
        <v>3439</v>
      </c>
      <c r="F6023" s="1" t="s">
        <v>3440</v>
      </c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>
        <v>0.70135000000000003</v>
      </c>
      <c r="W6023" s="1">
        <v>3.3600000000000001E-3</v>
      </c>
      <c r="X6023" s="1"/>
      <c r="Y6023" s="1"/>
      <c r="Z6023" s="1" t="s">
        <v>14</v>
      </c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>
        <f t="shared" si="128"/>
        <v>0</v>
      </c>
    </row>
    <row r="6024" spans="1:49" x14ac:dyDescent="0.25">
      <c r="A6024" s="1" t="s">
        <v>3736</v>
      </c>
      <c r="B6024" s="1">
        <v>1009054</v>
      </c>
      <c r="C6024" s="1">
        <v>2017</v>
      </c>
      <c r="D6024" s="1" t="s">
        <v>3438</v>
      </c>
      <c r="E6024" s="1" t="s">
        <v>3439</v>
      </c>
      <c r="F6024" s="1" t="s">
        <v>3440</v>
      </c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>
        <v>5.5500000000000001E-2</v>
      </c>
      <c r="W6024" s="1">
        <v>0.87739</v>
      </c>
      <c r="X6024" s="1"/>
      <c r="Y6024" s="1"/>
      <c r="Z6024" s="1" t="s">
        <v>14</v>
      </c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>
        <f t="shared" si="128"/>
        <v>0</v>
      </c>
    </row>
    <row r="6025" spans="1:49" x14ac:dyDescent="0.25">
      <c r="A6025" s="1" t="s">
        <v>3737</v>
      </c>
      <c r="B6025" s="1">
        <v>1009093</v>
      </c>
      <c r="C6025" s="1">
        <v>2017</v>
      </c>
      <c r="D6025" s="1" t="s">
        <v>3438</v>
      </c>
      <c r="E6025" s="1" t="s">
        <v>3439</v>
      </c>
      <c r="F6025" s="1" t="s">
        <v>3440</v>
      </c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>
        <v>0.76349999999999996</v>
      </c>
      <c r="W6025" s="1">
        <v>1.21E-2</v>
      </c>
      <c r="X6025" s="1"/>
      <c r="Y6025" s="1"/>
      <c r="Z6025" s="1" t="s">
        <v>14</v>
      </c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>
        <f t="shared" si="128"/>
        <v>0</v>
      </c>
    </row>
    <row r="6026" spans="1:49" x14ac:dyDescent="0.25">
      <c r="A6026" s="1" t="s">
        <v>3738</v>
      </c>
      <c r="B6026" s="1">
        <v>1009103</v>
      </c>
      <c r="C6026" s="1">
        <v>2017</v>
      </c>
      <c r="D6026" s="1" t="s">
        <v>3438</v>
      </c>
      <c r="E6026" s="1" t="s">
        <v>3439</v>
      </c>
      <c r="F6026" s="1" t="s">
        <v>3440</v>
      </c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>
        <v>0.93524166666666697</v>
      </c>
      <c r="W6026" s="1">
        <v>4.2174999999999997E-2</v>
      </c>
      <c r="X6026" s="1"/>
      <c r="Y6026" s="1"/>
      <c r="Z6026" s="1" t="s">
        <v>14</v>
      </c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>
        <f t="shared" si="128"/>
        <v>0</v>
      </c>
    </row>
    <row r="6027" spans="1:49" x14ac:dyDescent="0.25">
      <c r="A6027" s="1" t="s">
        <v>3739</v>
      </c>
      <c r="B6027" s="1">
        <v>1009130</v>
      </c>
      <c r="C6027" s="1">
        <v>2017</v>
      </c>
      <c r="D6027" s="1" t="s">
        <v>3438</v>
      </c>
      <c r="E6027" s="1" t="s">
        <v>3439</v>
      </c>
      <c r="F6027" s="1" t="s">
        <v>3440</v>
      </c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>
        <v>0.89119999999999999</v>
      </c>
      <c r="W6027" s="1">
        <v>0.10390000000000001</v>
      </c>
      <c r="X6027" s="1"/>
      <c r="Y6027" s="1"/>
      <c r="Z6027" s="1" t="s">
        <v>14</v>
      </c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>
        <f t="shared" si="128"/>
        <v>0</v>
      </c>
    </row>
    <row r="6028" spans="1:49" x14ac:dyDescent="0.25">
      <c r="A6028" s="1" t="s">
        <v>3740</v>
      </c>
      <c r="B6028" s="1">
        <v>1009181</v>
      </c>
      <c r="C6028" s="1">
        <v>2017</v>
      </c>
      <c r="D6028" s="1" t="s">
        <v>3438</v>
      </c>
      <c r="E6028" s="1" t="s">
        <v>3439</v>
      </c>
      <c r="F6028" s="1" t="s">
        <v>3440</v>
      </c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>
        <v>0.95150999999999997</v>
      </c>
      <c r="W6028" s="1">
        <v>4.7199999999999999E-2</v>
      </c>
      <c r="X6028" s="1"/>
      <c r="Y6028" s="1"/>
      <c r="Z6028" s="1" t="s">
        <v>14</v>
      </c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>
        <f t="shared" si="128"/>
        <v>0</v>
      </c>
    </row>
    <row r="6029" spans="1:49" x14ac:dyDescent="0.25">
      <c r="A6029" s="1" t="s">
        <v>3741</v>
      </c>
      <c r="B6029" s="1">
        <v>1009233</v>
      </c>
      <c r="C6029" s="1">
        <v>2017</v>
      </c>
      <c r="D6029" s="1" t="s">
        <v>3438</v>
      </c>
      <c r="E6029" s="1" t="s">
        <v>3439</v>
      </c>
      <c r="F6029" s="1" t="s">
        <v>3440</v>
      </c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>
        <v>0.8705735</v>
      </c>
      <c r="W6029" s="1">
        <v>1.8345799999999999E-2</v>
      </c>
      <c r="X6029" s="1"/>
      <c r="Y6029" s="1"/>
      <c r="Z6029" s="1" t="s">
        <v>14</v>
      </c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>
        <f t="shared" si="128"/>
        <v>0</v>
      </c>
    </row>
    <row r="6030" spans="1:49" x14ac:dyDescent="0.25">
      <c r="A6030" s="1" t="s">
        <v>3742</v>
      </c>
      <c r="B6030" s="1">
        <v>1009244</v>
      </c>
      <c r="C6030" s="1">
        <v>2017</v>
      </c>
      <c r="D6030" s="1" t="s">
        <v>3438</v>
      </c>
      <c r="E6030" s="1" t="s">
        <v>3439</v>
      </c>
      <c r="F6030" s="1" t="s">
        <v>3440</v>
      </c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>
        <v>4.9399999999999999E-2</v>
      </c>
      <c r="W6030" s="1">
        <v>0.90200000000000002</v>
      </c>
      <c r="X6030" s="1"/>
      <c r="Y6030" s="1"/>
      <c r="Z6030" s="1" t="s">
        <v>14</v>
      </c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>
        <f t="shared" si="128"/>
        <v>0</v>
      </c>
    </row>
    <row r="6031" spans="1:49" x14ac:dyDescent="0.25">
      <c r="A6031" s="1" t="s">
        <v>3743</v>
      </c>
      <c r="B6031" s="1">
        <v>1009289</v>
      </c>
      <c r="C6031" s="1">
        <v>2017</v>
      </c>
      <c r="D6031" s="1" t="s">
        <v>3438</v>
      </c>
      <c r="E6031" s="1" t="s">
        <v>3439</v>
      </c>
      <c r="F6031" s="1" t="s">
        <v>3440</v>
      </c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>
        <v>0.95499999999999996</v>
      </c>
      <c r="W6031" s="1">
        <v>0.04</v>
      </c>
      <c r="X6031" s="1"/>
      <c r="Y6031" s="1"/>
      <c r="Z6031" s="1" t="s">
        <v>14</v>
      </c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>
        <f t="shared" si="128"/>
        <v>0</v>
      </c>
    </row>
    <row r="6032" spans="1:49" x14ac:dyDescent="0.25">
      <c r="A6032" s="1" t="s">
        <v>3744</v>
      </c>
      <c r="B6032" s="1">
        <v>1009293</v>
      </c>
      <c r="C6032" s="1">
        <v>2017</v>
      </c>
      <c r="D6032" s="1" t="s">
        <v>3438</v>
      </c>
      <c r="E6032" s="1" t="s">
        <v>3439</v>
      </c>
      <c r="F6032" s="1" t="s">
        <v>3440</v>
      </c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>
        <v>0.89841649999999995</v>
      </c>
      <c r="W6032" s="1">
        <v>6.8367000000000002E-3</v>
      </c>
      <c r="X6032" s="1"/>
      <c r="Y6032" s="1"/>
      <c r="Z6032" s="1" t="s">
        <v>14</v>
      </c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>
        <f t="shared" si="128"/>
        <v>0</v>
      </c>
    </row>
    <row r="6033" spans="1:49" x14ac:dyDescent="0.25">
      <c r="A6033" s="1" t="s">
        <v>3745</v>
      </c>
      <c r="B6033" s="1">
        <v>1009520</v>
      </c>
      <c r="C6033" s="1">
        <v>2017</v>
      </c>
      <c r="D6033" s="1" t="s">
        <v>3438</v>
      </c>
      <c r="E6033" s="1" t="s">
        <v>3439</v>
      </c>
      <c r="F6033" s="1" t="s">
        <v>3440</v>
      </c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>
        <v>0</v>
      </c>
      <c r="W6033" s="1">
        <v>0</v>
      </c>
      <c r="X6033" s="1"/>
      <c r="Y6033" s="1"/>
      <c r="Z6033" s="1" t="s">
        <v>13</v>
      </c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>
        <f t="shared" si="128"/>
        <v>0</v>
      </c>
    </row>
    <row r="6034" spans="1:49" x14ac:dyDescent="0.25">
      <c r="A6034" s="1" t="s">
        <v>3746</v>
      </c>
      <c r="B6034" s="1">
        <v>1009593</v>
      </c>
      <c r="C6034" s="1">
        <v>2017</v>
      </c>
      <c r="D6034" s="1" t="s">
        <v>3438</v>
      </c>
      <c r="E6034" s="1" t="s">
        <v>3439</v>
      </c>
      <c r="F6034" s="1" t="s">
        <v>3440</v>
      </c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>
        <v>0.810168</v>
      </c>
      <c r="W6034" s="1">
        <v>1.668E-3</v>
      </c>
      <c r="X6034" s="1"/>
      <c r="Y6034" s="1"/>
      <c r="Z6034" s="1" t="s">
        <v>14</v>
      </c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>
        <f t="shared" si="128"/>
        <v>0</v>
      </c>
    </row>
    <row r="6035" spans="1:49" x14ac:dyDescent="0.25">
      <c r="A6035" s="1" t="s">
        <v>3747</v>
      </c>
      <c r="B6035" s="1">
        <v>1009769</v>
      </c>
      <c r="C6035" s="1">
        <v>2017</v>
      </c>
      <c r="D6035" s="1" t="s">
        <v>3438</v>
      </c>
      <c r="E6035" s="1" t="s">
        <v>3439</v>
      </c>
      <c r="F6035" s="1" t="s">
        <v>3440</v>
      </c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>
        <v>0.96415700000000004</v>
      </c>
      <c r="W6035" s="1">
        <v>3.2475999999999998E-2</v>
      </c>
      <c r="X6035" s="1"/>
      <c r="Y6035" s="1"/>
      <c r="Z6035" s="1" t="s">
        <v>14</v>
      </c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>
        <f t="shared" si="128"/>
        <v>0</v>
      </c>
    </row>
    <row r="6036" spans="1:49" x14ac:dyDescent="0.25">
      <c r="A6036" s="1" t="s">
        <v>3748</v>
      </c>
      <c r="B6036" s="1">
        <v>1009772</v>
      </c>
      <c r="C6036" s="1">
        <v>2017</v>
      </c>
      <c r="D6036" s="1" t="s">
        <v>3438</v>
      </c>
      <c r="E6036" s="1" t="s">
        <v>3439</v>
      </c>
      <c r="F6036" s="1" t="s">
        <v>3440</v>
      </c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>
        <v>0.84686899999999998</v>
      </c>
      <c r="W6036" s="1">
        <v>2.6943000000000002E-2</v>
      </c>
      <c r="X6036" s="1"/>
      <c r="Y6036" s="1"/>
      <c r="Z6036" s="1" t="s">
        <v>14</v>
      </c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>
        <f t="shared" si="128"/>
        <v>0</v>
      </c>
    </row>
    <row r="6037" spans="1:49" x14ac:dyDescent="0.25">
      <c r="A6037" s="1" t="s">
        <v>3749</v>
      </c>
      <c r="B6037" s="1">
        <v>1009774</v>
      </c>
      <c r="C6037" s="1">
        <v>2017</v>
      </c>
      <c r="D6037" s="1" t="s">
        <v>3438</v>
      </c>
      <c r="E6037" s="1" t="s">
        <v>3439</v>
      </c>
      <c r="F6037" s="1" t="s">
        <v>3440</v>
      </c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>
        <v>0.96604000000000001</v>
      </c>
      <c r="W6037" s="1">
        <v>3.0647000000000001E-2</v>
      </c>
      <c r="X6037" s="1"/>
      <c r="Y6037" s="1"/>
      <c r="Z6037" s="1" t="s">
        <v>14</v>
      </c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>
        <f t="shared" si="128"/>
        <v>0</v>
      </c>
    </row>
    <row r="6038" spans="1:49" x14ac:dyDescent="0.25">
      <c r="A6038" s="1" t="s">
        <v>3750</v>
      </c>
      <c r="B6038" s="1">
        <v>1009775</v>
      </c>
      <c r="C6038" s="1">
        <v>2017</v>
      </c>
      <c r="D6038" s="1" t="s">
        <v>3438</v>
      </c>
      <c r="E6038" s="1" t="s">
        <v>3439</v>
      </c>
      <c r="F6038" s="1" t="s">
        <v>3440</v>
      </c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>
        <v>0.96133400000000002</v>
      </c>
      <c r="W6038" s="1">
        <v>3.5802E-2</v>
      </c>
      <c r="X6038" s="1"/>
      <c r="Y6038" s="1"/>
      <c r="Z6038" s="1" t="s">
        <v>14</v>
      </c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>
        <f t="shared" si="128"/>
        <v>0</v>
      </c>
    </row>
    <row r="6039" spans="1:49" x14ac:dyDescent="0.25">
      <c r="A6039" s="1" t="s">
        <v>3751</v>
      </c>
      <c r="B6039" s="1">
        <v>1009776</v>
      </c>
      <c r="C6039" s="1">
        <v>2017</v>
      </c>
      <c r="D6039" s="1" t="s">
        <v>3438</v>
      </c>
      <c r="E6039" s="1" t="s">
        <v>3439</v>
      </c>
      <c r="F6039" s="1" t="s">
        <v>3440</v>
      </c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>
        <v>0.96448800000000001</v>
      </c>
      <c r="W6039" s="1">
        <v>3.2346E-2</v>
      </c>
      <c r="X6039" s="1"/>
      <c r="Y6039" s="1"/>
      <c r="Z6039" s="1" t="s">
        <v>14</v>
      </c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>
        <f t="shared" si="128"/>
        <v>0</v>
      </c>
    </row>
    <row r="6040" spans="1:49" x14ac:dyDescent="0.25">
      <c r="A6040" s="1" t="s">
        <v>3752</v>
      </c>
      <c r="B6040" s="1">
        <v>1009840</v>
      </c>
      <c r="C6040" s="1">
        <v>2017</v>
      </c>
      <c r="D6040" s="1" t="s">
        <v>3438</v>
      </c>
      <c r="E6040" s="1" t="s">
        <v>3439</v>
      </c>
      <c r="F6040" s="1" t="s">
        <v>3440</v>
      </c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>
        <v>0.95120000000000005</v>
      </c>
      <c r="W6040" s="1">
        <v>4.4900000000000002E-2</v>
      </c>
      <c r="X6040" s="1"/>
      <c r="Y6040" s="1"/>
      <c r="Z6040" s="1" t="s">
        <v>14</v>
      </c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>
        <f t="shared" si="128"/>
        <v>0</v>
      </c>
    </row>
    <row r="6041" spans="1:49" x14ac:dyDescent="0.25">
      <c r="A6041" s="1" t="s">
        <v>3753</v>
      </c>
      <c r="B6041" s="1">
        <v>1009851</v>
      </c>
      <c r="C6041" s="1">
        <v>2017</v>
      </c>
      <c r="D6041" s="1" t="s">
        <v>3438</v>
      </c>
      <c r="E6041" s="1" t="s">
        <v>3439</v>
      </c>
      <c r="F6041" s="1" t="s">
        <v>3440</v>
      </c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>
        <v>0.43415330000000002</v>
      </c>
      <c r="W6041" s="1">
        <v>0.13500000000000001</v>
      </c>
      <c r="X6041" s="1"/>
      <c r="Y6041" s="1"/>
      <c r="Z6041" s="1" t="s">
        <v>13</v>
      </c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>
        <f t="shared" si="128"/>
        <v>0</v>
      </c>
    </row>
    <row r="6042" spans="1:49" x14ac:dyDescent="0.25">
      <c r="A6042" s="1" t="s">
        <v>3754</v>
      </c>
      <c r="B6042" s="1">
        <v>1009892</v>
      </c>
      <c r="C6042" s="1">
        <v>2017</v>
      </c>
      <c r="D6042" s="1" t="s">
        <v>3438</v>
      </c>
      <c r="E6042" s="1" t="s">
        <v>3439</v>
      </c>
      <c r="F6042" s="1" t="s">
        <v>3440</v>
      </c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>
        <v>0.92471000000000003</v>
      </c>
      <c r="W6042" s="1">
        <v>5.8900000000000003E-3</v>
      </c>
      <c r="X6042" s="1"/>
      <c r="Y6042" s="1"/>
      <c r="Z6042" s="1" t="s">
        <v>14</v>
      </c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>
        <f t="shared" si="128"/>
        <v>0</v>
      </c>
    </row>
    <row r="6043" spans="1:49" x14ac:dyDescent="0.25">
      <c r="A6043" s="1" t="s">
        <v>3755</v>
      </c>
      <c r="B6043" s="1">
        <v>1009939</v>
      </c>
      <c r="C6043" s="1">
        <v>2017</v>
      </c>
      <c r="D6043" s="1" t="s">
        <v>3438</v>
      </c>
      <c r="E6043" s="1" t="s">
        <v>3439</v>
      </c>
      <c r="F6043" s="1" t="s">
        <v>3440</v>
      </c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>
        <v>0.94728999999999997</v>
      </c>
      <c r="W6043" s="1">
        <v>1.5709999999999998E-2</v>
      </c>
      <c r="X6043" s="1"/>
      <c r="Y6043" s="1"/>
      <c r="Z6043" s="1" t="s">
        <v>14</v>
      </c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>
        <f t="shared" si="128"/>
        <v>0</v>
      </c>
    </row>
    <row r="6044" spans="1:49" x14ac:dyDescent="0.25">
      <c r="A6044" s="1" t="s">
        <v>3756</v>
      </c>
      <c r="B6044" s="1">
        <v>1010032</v>
      </c>
      <c r="C6044" s="1">
        <v>2017</v>
      </c>
      <c r="D6044" s="1" t="s">
        <v>3438</v>
      </c>
      <c r="E6044" s="1" t="s">
        <v>3439</v>
      </c>
      <c r="F6044" s="1" t="s">
        <v>3440</v>
      </c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>
        <v>0.74160000000000004</v>
      </c>
      <c r="W6044" s="1">
        <v>1.6500000000000001E-2</v>
      </c>
      <c r="X6044" s="1"/>
      <c r="Y6044" s="1"/>
      <c r="Z6044" s="1" t="s">
        <v>14</v>
      </c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>
        <f t="shared" si="128"/>
        <v>0</v>
      </c>
    </row>
    <row r="6045" spans="1:49" x14ac:dyDescent="0.25">
      <c r="A6045" s="1" t="s">
        <v>3757</v>
      </c>
      <c r="B6045" s="1">
        <v>1010118</v>
      </c>
      <c r="C6045" s="1">
        <v>2017</v>
      </c>
      <c r="D6045" s="1" t="s">
        <v>3438</v>
      </c>
      <c r="E6045" s="1" t="s">
        <v>3439</v>
      </c>
      <c r="F6045" s="1" t="s">
        <v>3440</v>
      </c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>
        <v>0.75470000000000004</v>
      </c>
      <c r="W6045" s="1">
        <v>1.49E-2</v>
      </c>
      <c r="X6045" s="1"/>
      <c r="Y6045" s="1"/>
      <c r="Z6045" s="1" t="s">
        <v>14</v>
      </c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>
        <f t="shared" si="128"/>
        <v>0</v>
      </c>
    </row>
    <row r="6046" spans="1:49" x14ac:dyDescent="0.25">
      <c r="A6046" s="1" t="s">
        <v>3758</v>
      </c>
      <c r="B6046" s="1">
        <v>1010119</v>
      </c>
      <c r="C6046" s="1">
        <v>2017</v>
      </c>
      <c r="D6046" s="1" t="s">
        <v>3438</v>
      </c>
      <c r="E6046" s="1" t="s">
        <v>3439</v>
      </c>
      <c r="F6046" s="1" t="s">
        <v>3440</v>
      </c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>
        <v>0.71399999999999997</v>
      </c>
      <c r="W6046" s="1">
        <v>2.3099999999999999E-2</v>
      </c>
      <c r="X6046" s="1"/>
      <c r="Y6046" s="1"/>
      <c r="Z6046" s="1" t="s">
        <v>14</v>
      </c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>
        <f t="shared" si="128"/>
        <v>0</v>
      </c>
    </row>
    <row r="6047" spans="1:49" x14ac:dyDescent="0.25">
      <c r="A6047" s="1" t="s">
        <v>3759</v>
      </c>
      <c r="B6047" s="1">
        <v>1010120</v>
      </c>
      <c r="C6047" s="1">
        <v>2017</v>
      </c>
      <c r="D6047" s="1" t="s">
        <v>3438</v>
      </c>
      <c r="E6047" s="1" t="s">
        <v>3439</v>
      </c>
      <c r="F6047" s="1" t="s">
        <v>3440</v>
      </c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>
        <v>0.84482500000000005</v>
      </c>
      <c r="W6047" s="1">
        <v>6.4530000000000004E-3</v>
      </c>
      <c r="X6047" s="1"/>
      <c r="Y6047" s="1"/>
      <c r="Z6047" s="1" t="s">
        <v>14</v>
      </c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>
        <f t="shared" si="128"/>
        <v>0</v>
      </c>
    </row>
    <row r="6048" spans="1:49" x14ac:dyDescent="0.25">
      <c r="A6048" s="1" t="s">
        <v>3760</v>
      </c>
      <c r="B6048" s="1">
        <v>1010152</v>
      </c>
      <c r="C6048" s="1">
        <v>2017</v>
      </c>
      <c r="D6048" s="1" t="s">
        <v>3438</v>
      </c>
      <c r="E6048" s="1" t="s">
        <v>3439</v>
      </c>
      <c r="F6048" s="1" t="s">
        <v>3440</v>
      </c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>
        <v>0.78694419999999998</v>
      </c>
      <c r="W6048" s="1">
        <v>7.2250000000000005E-4</v>
      </c>
      <c r="X6048" s="1"/>
      <c r="Y6048" s="1"/>
      <c r="Z6048" s="1" t="s">
        <v>13</v>
      </c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>
        <f t="shared" si="128"/>
        <v>0</v>
      </c>
    </row>
    <row r="6049" spans="1:49" x14ac:dyDescent="0.25">
      <c r="A6049" s="1" t="s">
        <v>3761</v>
      </c>
      <c r="B6049" s="1">
        <v>1010154</v>
      </c>
      <c r="C6049" s="1">
        <v>2017</v>
      </c>
      <c r="D6049" s="1" t="s">
        <v>3438</v>
      </c>
      <c r="E6049" s="1" t="s">
        <v>3439</v>
      </c>
      <c r="F6049" s="1" t="s">
        <v>3440</v>
      </c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>
        <v>0.85592109999999999</v>
      </c>
      <c r="W6049" s="1">
        <v>1.7798600000000001E-2</v>
      </c>
      <c r="X6049" s="1"/>
      <c r="Y6049" s="1"/>
      <c r="Z6049" s="1" t="s">
        <v>14</v>
      </c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>
        <f t="shared" si="128"/>
        <v>0</v>
      </c>
    </row>
    <row r="6050" spans="1:49" x14ac:dyDescent="0.25">
      <c r="A6050" s="1" t="s">
        <v>3762</v>
      </c>
      <c r="B6050" s="1">
        <v>1010177</v>
      </c>
      <c r="C6050" s="1">
        <v>2017</v>
      </c>
      <c r="D6050" s="1" t="s">
        <v>3438</v>
      </c>
      <c r="E6050" s="1" t="s">
        <v>3439</v>
      </c>
      <c r="F6050" s="1" t="s">
        <v>3440</v>
      </c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>
        <v>0.84009219999999996</v>
      </c>
      <c r="W6050" s="1">
        <v>1.4953E-3</v>
      </c>
      <c r="X6050" s="1"/>
      <c r="Y6050" s="1"/>
      <c r="Z6050" s="1" t="s">
        <v>13</v>
      </c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>
        <f t="shared" si="128"/>
        <v>0</v>
      </c>
    </row>
    <row r="6051" spans="1:49" x14ac:dyDescent="0.25">
      <c r="A6051" s="1" t="s">
        <v>3763</v>
      </c>
      <c r="B6051" s="1">
        <v>1010223</v>
      </c>
      <c r="C6051" s="1">
        <v>2017</v>
      </c>
      <c r="D6051" s="1" t="s">
        <v>3438</v>
      </c>
      <c r="E6051" s="1" t="s">
        <v>3439</v>
      </c>
      <c r="F6051" s="1" t="s">
        <v>3440</v>
      </c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>
        <v>0.74399999999999999</v>
      </c>
      <c r="W6051" s="1">
        <v>1.8100000000000002E-2</v>
      </c>
      <c r="X6051" s="1"/>
      <c r="Y6051" s="1"/>
      <c r="Z6051" s="1" t="s">
        <v>14</v>
      </c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>
        <f t="shared" si="128"/>
        <v>0</v>
      </c>
    </row>
    <row r="6052" spans="1:49" x14ac:dyDescent="0.25">
      <c r="A6052" s="1" t="s">
        <v>3764</v>
      </c>
      <c r="B6052" s="1">
        <v>1010234</v>
      </c>
      <c r="C6052" s="1">
        <v>2017</v>
      </c>
      <c r="D6052" s="1" t="s">
        <v>3438</v>
      </c>
      <c r="E6052" s="1" t="s">
        <v>3439</v>
      </c>
      <c r="F6052" s="1" t="s">
        <v>3440</v>
      </c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>
        <v>0.96702100000000002</v>
      </c>
      <c r="W6052" s="1">
        <v>2.2456E-2</v>
      </c>
      <c r="X6052" s="1"/>
      <c r="Y6052" s="1"/>
      <c r="Z6052" s="1" t="s">
        <v>14</v>
      </c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>
        <f t="shared" si="128"/>
        <v>0</v>
      </c>
    </row>
    <row r="6053" spans="1:49" x14ac:dyDescent="0.25">
      <c r="A6053" s="1" t="s">
        <v>3765</v>
      </c>
      <c r="B6053" s="1">
        <v>1010251</v>
      </c>
      <c r="C6053" s="1">
        <v>2017</v>
      </c>
      <c r="D6053" s="1" t="s">
        <v>3438</v>
      </c>
      <c r="E6053" s="1" t="s">
        <v>3439</v>
      </c>
      <c r="F6053" s="1" t="s">
        <v>3440</v>
      </c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>
        <v>0.8755058</v>
      </c>
      <c r="W6053" s="1">
        <v>1.7266699999999999E-2</v>
      </c>
      <c r="X6053" s="1"/>
      <c r="Y6053" s="1"/>
      <c r="Z6053" s="1" t="s">
        <v>14</v>
      </c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>
        <f t="shared" si="128"/>
        <v>0</v>
      </c>
    </row>
    <row r="6054" spans="1:49" x14ac:dyDescent="0.25">
      <c r="A6054" s="1" t="s">
        <v>3766</v>
      </c>
      <c r="B6054" s="1">
        <v>1010302</v>
      </c>
      <c r="C6054" s="1">
        <v>2017</v>
      </c>
      <c r="D6054" s="1" t="s">
        <v>3438</v>
      </c>
      <c r="E6054" s="1" t="s">
        <v>3439</v>
      </c>
      <c r="F6054" s="1" t="s">
        <v>3440</v>
      </c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>
        <v>0.60558009999999995</v>
      </c>
      <c r="W6054" s="1">
        <v>8.3701000000000001E-3</v>
      </c>
      <c r="X6054" s="1"/>
      <c r="Y6054" s="1"/>
      <c r="Z6054" s="1" t="s">
        <v>14</v>
      </c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>
        <f t="shared" si="128"/>
        <v>0</v>
      </c>
    </row>
    <row r="6055" spans="1:49" x14ac:dyDescent="0.25">
      <c r="A6055" s="1" t="s">
        <v>3767</v>
      </c>
      <c r="B6055" s="1">
        <v>1010312</v>
      </c>
      <c r="C6055" s="1">
        <v>2017</v>
      </c>
      <c r="D6055" s="1" t="s">
        <v>3438</v>
      </c>
      <c r="E6055" s="1" t="s">
        <v>3439</v>
      </c>
      <c r="F6055" s="1" t="s">
        <v>3440</v>
      </c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>
        <v>0.94227293170000004</v>
      </c>
      <c r="W6055" s="1">
        <v>2.5180082999999999E-4</v>
      </c>
      <c r="X6055" s="1"/>
      <c r="Y6055" s="1"/>
      <c r="Z6055" s="1" t="s">
        <v>14</v>
      </c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>
        <f t="shared" si="128"/>
        <v>0</v>
      </c>
    </row>
    <row r="6056" spans="1:49" x14ac:dyDescent="0.25">
      <c r="A6056" s="1" t="s">
        <v>3768</v>
      </c>
      <c r="B6056" s="1">
        <v>1010313</v>
      </c>
      <c r="C6056" s="1">
        <v>2017</v>
      </c>
      <c r="D6056" s="1" t="s">
        <v>3438</v>
      </c>
      <c r="E6056" s="1" t="s">
        <v>3439</v>
      </c>
      <c r="F6056" s="1" t="s">
        <v>3440</v>
      </c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>
        <v>0.89019999999999999</v>
      </c>
      <c r="W6056" s="1">
        <v>1.6799999999999999E-2</v>
      </c>
      <c r="X6056" s="1"/>
      <c r="Y6056" s="1"/>
      <c r="Z6056" s="1" t="s">
        <v>14</v>
      </c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>
        <f t="shared" si="128"/>
        <v>0</v>
      </c>
    </row>
    <row r="6057" spans="1:49" x14ac:dyDescent="0.25">
      <c r="A6057" s="1" t="s">
        <v>3769</v>
      </c>
      <c r="B6057" s="1">
        <v>1010351</v>
      </c>
      <c r="C6057" s="1">
        <v>2017</v>
      </c>
      <c r="D6057" s="1" t="s">
        <v>3438</v>
      </c>
      <c r="E6057" s="1" t="s">
        <v>3439</v>
      </c>
      <c r="F6057" s="1" t="s">
        <v>3440</v>
      </c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>
        <v>0.7177</v>
      </c>
      <c r="W6057" s="1">
        <v>5.7999999999999996E-3</v>
      </c>
      <c r="X6057" s="1"/>
      <c r="Y6057" s="1"/>
      <c r="Z6057" s="1" t="s">
        <v>14</v>
      </c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>
        <f t="shared" si="128"/>
        <v>0</v>
      </c>
    </row>
    <row r="6058" spans="1:49" x14ac:dyDescent="0.25">
      <c r="A6058" s="1" t="s">
        <v>3770</v>
      </c>
      <c r="B6058" s="1">
        <v>1010353</v>
      </c>
      <c r="C6058" s="1">
        <v>2017</v>
      </c>
      <c r="D6058" s="1" t="s">
        <v>3438</v>
      </c>
      <c r="E6058" s="1" t="s">
        <v>3439</v>
      </c>
      <c r="F6058" s="1" t="s">
        <v>3440</v>
      </c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>
        <v>0.96021999999999996</v>
      </c>
      <c r="W6058" s="1">
        <v>3.3779000000000003E-2</v>
      </c>
      <c r="X6058" s="1"/>
      <c r="Y6058" s="1"/>
      <c r="Z6058" s="1" t="s">
        <v>14</v>
      </c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>
        <f t="shared" si="128"/>
        <v>0</v>
      </c>
    </row>
    <row r="6059" spans="1:49" x14ac:dyDescent="0.25">
      <c r="A6059" s="1" t="s">
        <v>3771</v>
      </c>
      <c r="B6059" s="1">
        <v>1010358</v>
      </c>
      <c r="C6059" s="1">
        <v>2017</v>
      </c>
      <c r="D6059" s="1" t="s">
        <v>3438</v>
      </c>
      <c r="E6059" s="1" t="s">
        <v>3439</v>
      </c>
      <c r="F6059" s="1" t="s">
        <v>3440</v>
      </c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>
        <v>0.97638000000000003</v>
      </c>
      <c r="W6059" s="1">
        <v>1.8339999999999999E-2</v>
      </c>
      <c r="X6059" s="1"/>
      <c r="Y6059" s="1"/>
      <c r="Z6059" s="1" t="s">
        <v>14</v>
      </c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>
        <f t="shared" si="128"/>
        <v>0</v>
      </c>
    </row>
    <row r="6060" spans="1:49" x14ac:dyDescent="0.25">
      <c r="A6060" s="1" t="s">
        <v>3772</v>
      </c>
      <c r="B6060" s="1">
        <v>1010475</v>
      </c>
      <c r="C6060" s="1">
        <v>2017</v>
      </c>
      <c r="D6060" s="1" t="s">
        <v>3438</v>
      </c>
      <c r="E6060" s="1" t="s">
        <v>3439</v>
      </c>
      <c r="F6060" s="1" t="s">
        <v>3440</v>
      </c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>
        <v>0.85053999999999996</v>
      </c>
      <c r="W6060" s="1">
        <v>8.6199999999999992E-3</v>
      </c>
      <c r="X6060" s="1"/>
      <c r="Y6060" s="1"/>
      <c r="Z6060" s="1" t="s">
        <v>14</v>
      </c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>
        <f t="shared" si="128"/>
        <v>0</v>
      </c>
    </row>
    <row r="6061" spans="1:49" x14ac:dyDescent="0.25">
      <c r="A6061" s="1" t="s">
        <v>3773</v>
      </c>
      <c r="B6061" s="1">
        <v>1010488</v>
      </c>
      <c r="C6061" s="1">
        <v>2017</v>
      </c>
      <c r="D6061" s="1" t="s">
        <v>3438</v>
      </c>
      <c r="E6061" s="1" t="s">
        <v>3439</v>
      </c>
      <c r="F6061" s="1" t="s">
        <v>3440</v>
      </c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>
        <v>0.80820000000000003</v>
      </c>
      <c r="W6061" s="1">
        <v>3.8E-3</v>
      </c>
      <c r="X6061" s="1"/>
      <c r="Y6061" s="1"/>
      <c r="Z6061" s="1" t="s">
        <v>14</v>
      </c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>
        <f t="shared" si="128"/>
        <v>0</v>
      </c>
    </row>
    <row r="6062" spans="1:49" x14ac:dyDescent="0.25">
      <c r="A6062" s="1" t="s">
        <v>3774</v>
      </c>
      <c r="B6062" s="1">
        <v>1010509</v>
      </c>
      <c r="C6062" s="1">
        <v>2017</v>
      </c>
      <c r="D6062" s="1" t="s">
        <v>3438</v>
      </c>
      <c r="E6062" s="1" t="s">
        <v>3439</v>
      </c>
      <c r="F6062" s="1" t="s">
        <v>3440</v>
      </c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>
        <v>0.60192000000000001</v>
      </c>
      <c r="W6062" s="1">
        <v>9.1400000000000006E-3</v>
      </c>
      <c r="X6062" s="1"/>
      <c r="Y6062" s="1"/>
      <c r="Z6062" s="1" t="s">
        <v>14</v>
      </c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>
        <f t="shared" si="128"/>
        <v>0</v>
      </c>
    </row>
    <row r="6063" spans="1:49" x14ac:dyDescent="0.25">
      <c r="A6063" s="1" t="s">
        <v>3775</v>
      </c>
      <c r="B6063" s="1">
        <v>1010510</v>
      </c>
      <c r="C6063" s="1">
        <v>2017</v>
      </c>
      <c r="D6063" s="1" t="s">
        <v>3438</v>
      </c>
      <c r="E6063" s="1" t="s">
        <v>3439</v>
      </c>
      <c r="F6063" s="1" t="s">
        <v>3440</v>
      </c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>
        <v>0.52105999999999997</v>
      </c>
      <c r="W6063" s="1">
        <v>8.0800000000000004E-3</v>
      </c>
      <c r="X6063" s="1"/>
      <c r="Y6063" s="1"/>
      <c r="Z6063" s="1" t="s">
        <v>13</v>
      </c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>
        <f t="shared" si="128"/>
        <v>0</v>
      </c>
    </row>
    <row r="6064" spans="1:49" x14ac:dyDescent="0.25">
      <c r="A6064" s="1" t="s">
        <v>3776</v>
      </c>
      <c r="B6064" s="1">
        <v>1010544</v>
      </c>
      <c r="C6064" s="1">
        <v>2017</v>
      </c>
      <c r="D6064" s="1" t="s">
        <v>3438</v>
      </c>
      <c r="E6064" s="1" t="s">
        <v>3439</v>
      </c>
      <c r="F6064" s="1" t="s">
        <v>3440</v>
      </c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>
        <v>0.75190000000000001</v>
      </c>
      <c r="W6064" s="1">
        <v>7.4060000000000003E-3</v>
      </c>
      <c r="X6064" s="1"/>
      <c r="Y6064" s="1"/>
      <c r="Z6064" s="1" t="s">
        <v>14</v>
      </c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>
        <f t="shared" si="128"/>
        <v>0</v>
      </c>
    </row>
    <row r="6065" spans="1:49" x14ac:dyDescent="0.25">
      <c r="A6065" s="1" t="s">
        <v>3777</v>
      </c>
      <c r="B6065" s="1">
        <v>1010547</v>
      </c>
      <c r="C6065" s="1">
        <v>2017</v>
      </c>
      <c r="D6065" s="1" t="s">
        <v>3438</v>
      </c>
      <c r="E6065" s="1" t="s">
        <v>3439</v>
      </c>
      <c r="F6065" s="1" t="s">
        <v>3440</v>
      </c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>
        <v>0.8136371</v>
      </c>
      <c r="W6065" s="1">
        <v>7.0118000000000003E-3</v>
      </c>
      <c r="X6065" s="1"/>
      <c r="Y6065" s="1"/>
      <c r="Z6065" s="1" t="s">
        <v>14</v>
      </c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>
        <f t="shared" si="128"/>
        <v>0</v>
      </c>
    </row>
    <row r="6066" spans="1:49" x14ac:dyDescent="0.25">
      <c r="A6066" s="1" t="s">
        <v>3778</v>
      </c>
      <c r="B6066" s="1">
        <v>1010559</v>
      </c>
      <c r="C6066" s="1">
        <v>2017</v>
      </c>
      <c r="D6066" s="1" t="s">
        <v>3438</v>
      </c>
      <c r="E6066" s="1" t="s">
        <v>3439</v>
      </c>
      <c r="F6066" s="1" t="s">
        <v>3440</v>
      </c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>
        <v>0.90188699999999999</v>
      </c>
      <c r="W6066" s="1">
        <v>2E-3</v>
      </c>
      <c r="X6066" s="1"/>
      <c r="Y6066" s="1"/>
      <c r="Z6066" s="1" t="s">
        <v>14</v>
      </c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>
        <f t="shared" si="128"/>
        <v>0</v>
      </c>
    </row>
    <row r="6067" spans="1:49" x14ac:dyDescent="0.25">
      <c r="A6067" s="1" t="s">
        <v>3779</v>
      </c>
      <c r="B6067" s="1">
        <v>1010592</v>
      </c>
      <c r="C6067" s="1">
        <v>2017</v>
      </c>
      <c r="D6067" s="1" t="s">
        <v>3438</v>
      </c>
      <c r="E6067" s="1" t="s">
        <v>3439</v>
      </c>
      <c r="F6067" s="1" t="s">
        <v>3440</v>
      </c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>
        <v>0.95930000000000004</v>
      </c>
      <c r="W6067" s="1">
        <v>3.5380000000000002E-2</v>
      </c>
      <c r="X6067" s="1"/>
      <c r="Y6067" s="1"/>
      <c r="Z6067" s="1" t="s">
        <v>14</v>
      </c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>
        <f t="shared" si="128"/>
        <v>0</v>
      </c>
    </row>
    <row r="6068" spans="1:49" x14ac:dyDescent="0.25">
      <c r="A6068" s="1" t="s">
        <v>3780</v>
      </c>
      <c r="B6068" s="1">
        <v>1010598</v>
      </c>
      <c r="C6068" s="1">
        <v>2017</v>
      </c>
      <c r="D6068" s="1" t="s">
        <v>3438</v>
      </c>
      <c r="E6068" s="1" t="s">
        <v>3439</v>
      </c>
      <c r="F6068" s="1" t="s">
        <v>3440</v>
      </c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>
        <v>0.95901999999999998</v>
      </c>
      <c r="W6068" s="1">
        <v>3.4750000000000003E-2</v>
      </c>
      <c r="X6068" s="1"/>
      <c r="Y6068" s="1"/>
      <c r="Z6068" s="1" t="s">
        <v>14</v>
      </c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>
        <f t="shared" si="128"/>
        <v>0</v>
      </c>
    </row>
    <row r="6069" spans="1:49" x14ac:dyDescent="0.25">
      <c r="A6069" s="1" t="s">
        <v>3781</v>
      </c>
      <c r="B6069" s="1">
        <v>1010634</v>
      </c>
      <c r="C6069" s="1">
        <v>2017</v>
      </c>
      <c r="D6069" s="1" t="s">
        <v>3438</v>
      </c>
      <c r="E6069" s="1" t="s">
        <v>3439</v>
      </c>
      <c r="F6069" s="1" t="s">
        <v>3440</v>
      </c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>
        <v>0.68</v>
      </c>
      <c r="W6069" s="1">
        <v>5.8999999999999999E-3</v>
      </c>
      <c r="X6069" s="1"/>
      <c r="Y6069" s="1"/>
      <c r="Z6069" s="1" t="s">
        <v>14</v>
      </c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>
        <f t="shared" si="128"/>
        <v>0</v>
      </c>
    </row>
    <row r="6070" spans="1:49" x14ac:dyDescent="0.25">
      <c r="A6070" s="1" t="s">
        <v>3782</v>
      </c>
      <c r="B6070" s="1">
        <v>1010643</v>
      </c>
      <c r="C6070" s="1">
        <v>2017</v>
      </c>
      <c r="D6070" s="1" t="s">
        <v>3438</v>
      </c>
      <c r="E6070" s="1" t="s">
        <v>3439</v>
      </c>
      <c r="F6070" s="1" t="s">
        <v>3440</v>
      </c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>
        <v>0.80636169999999996</v>
      </c>
      <c r="W6070" s="1">
        <v>1.85764E-2</v>
      </c>
      <c r="X6070" s="1"/>
      <c r="Y6070" s="1"/>
      <c r="Z6070" s="1" t="s">
        <v>14</v>
      </c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>
        <f t="shared" si="128"/>
        <v>0</v>
      </c>
    </row>
    <row r="6071" spans="1:49" x14ac:dyDescent="0.25">
      <c r="A6071" s="1" t="s">
        <v>3783</v>
      </c>
      <c r="B6071" s="1">
        <v>1010660</v>
      </c>
      <c r="C6071" s="1">
        <v>2017</v>
      </c>
      <c r="D6071" s="1" t="s">
        <v>3438</v>
      </c>
      <c r="E6071" s="1" t="s">
        <v>3439</v>
      </c>
      <c r="F6071" s="1" t="s">
        <v>3440</v>
      </c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>
        <v>0.94</v>
      </c>
      <c r="W6071" s="1">
        <v>9.1000000000000004E-3</v>
      </c>
      <c r="X6071" s="1"/>
      <c r="Y6071" s="1"/>
      <c r="Z6071" s="1" t="s">
        <v>14</v>
      </c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>
        <f t="shared" si="128"/>
        <v>0</v>
      </c>
    </row>
    <row r="6072" spans="1:49" x14ac:dyDescent="0.25">
      <c r="A6072" s="1" t="s">
        <v>3784</v>
      </c>
      <c r="B6072" s="1">
        <v>1010691</v>
      </c>
      <c r="C6072" s="1">
        <v>2017</v>
      </c>
      <c r="D6072" s="1" t="s">
        <v>3438</v>
      </c>
      <c r="E6072" s="1" t="s">
        <v>3439</v>
      </c>
      <c r="F6072" s="1" t="s">
        <v>3440</v>
      </c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>
        <v>0.78605999999999998</v>
      </c>
      <c r="W6072" s="1">
        <v>1.239E-2</v>
      </c>
      <c r="X6072" s="1"/>
      <c r="Y6072" s="1"/>
      <c r="Z6072" s="1" t="s">
        <v>14</v>
      </c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>
        <f t="shared" si="128"/>
        <v>0</v>
      </c>
    </row>
    <row r="6073" spans="1:49" x14ac:dyDescent="0.25">
      <c r="A6073" s="1" t="s">
        <v>3785</v>
      </c>
      <c r="B6073" s="1">
        <v>1010714</v>
      </c>
      <c r="C6073" s="1">
        <v>2017</v>
      </c>
      <c r="D6073" s="1" t="s">
        <v>3438</v>
      </c>
      <c r="E6073" s="1" t="s">
        <v>3439</v>
      </c>
      <c r="F6073" s="1" t="s">
        <v>3440</v>
      </c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>
        <v>0.73333999999999999</v>
      </c>
      <c r="W6073" s="1">
        <v>1.5310000000000001E-2</v>
      </c>
      <c r="X6073" s="1"/>
      <c r="Y6073" s="1"/>
      <c r="Z6073" s="1" t="s">
        <v>14</v>
      </c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>
        <f t="shared" si="128"/>
        <v>0</v>
      </c>
    </row>
    <row r="6074" spans="1:49" x14ac:dyDescent="0.25">
      <c r="A6074" s="1" t="s">
        <v>3786</v>
      </c>
      <c r="B6074" s="1">
        <v>1010732</v>
      </c>
      <c r="C6074" s="1">
        <v>2017</v>
      </c>
      <c r="D6074" s="1" t="s">
        <v>3438</v>
      </c>
      <c r="E6074" s="1" t="s">
        <v>3439</v>
      </c>
      <c r="F6074" s="1" t="s">
        <v>3440</v>
      </c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>
        <v>0.73309999999999997</v>
      </c>
      <c r="W6074" s="1">
        <v>1.8200000000000001E-2</v>
      </c>
      <c r="X6074" s="1"/>
      <c r="Y6074" s="1"/>
      <c r="Z6074" s="1" t="s">
        <v>14</v>
      </c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>
        <f t="shared" si="128"/>
        <v>0</v>
      </c>
    </row>
    <row r="6075" spans="1:49" x14ac:dyDescent="0.25">
      <c r="A6075" s="1" t="s">
        <v>3787</v>
      </c>
      <c r="B6075" s="1">
        <v>1010735</v>
      </c>
      <c r="C6075" s="1">
        <v>2017</v>
      </c>
      <c r="D6075" s="1" t="s">
        <v>3438</v>
      </c>
      <c r="E6075" s="1" t="s">
        <v>3439</v>
      </c>
      <c r="F6075" s="1" t="s">
        <v>3440</v>
      </c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>
        <v>0.93844000000000005</v>
      </c>
      <c r="W6075" s="1">
        <v>3.0849999999999999E-2</v>
      </c>
      <c r="X6075" s="1"/>
      <c r="Y6075" s="1"/>
      <c r="Z6075" s="1" t="s">
        <v>14</v>
      </c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>
        <f t="shared" si="128"/>
        <v>0</v>
      </c>
    </row>
    <row r="6076" spans="1:49" x14ac:dyDescent="0.25">
      <c r="A6076" s="1" t="s">
        <v>3788</v>
      </c>
      <c r="B6076" s="1">
        <v>1010746</v>
      </c>
      <c r="C6076" s="1">
        <v>2017</v>
      </c>
      <c r="D6076" s="1" t="s">
        <v>3438</v>
      </c>
      <c r="E6076" s="1" t="s">
        <v>3439</v>
      </c>
      <c r="F6076" s="1" t="s">
        <v>3440</v>
      </c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>
        <v>0.69062999999999997</v>
      </c>
      <c r="W6076" s="1">
        <v>1.7639999999999999E-2</v>
      </c>
      <c r="X6076" s="1"/>
      <c r="Y6076" s="1"/>
      <c r="Z6076" s="1" t="s">
        <v>14</v>
      </c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>
        <f t="shared" si="128"/>
        <v>0</v>
      </c>
    </row>
    <row r="6077" spans="1:49" x14ac:dyDescent="0.25">
      <c r="A6077" s="1" t="s">
        <v>3789</v>
      </c>
      <c r="B6077" s="1">
        <v>1010748</v>
      </c>
      <c r="C6077" s="1">
        <v>2017</v>
      </c>
      <c r="D6077" s="1" t="s">
        <v>3438</v>
      </c>
      <c r="E6077" s="1" t="s">
        <v>3439</v>
      </c>
      <c r="F6077" s="1" t="s">
        <v>3440</v>
      </c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>
        <v>0.97</v>
      </c>
      <c r="W6077" s="1">
        <v>0.02</v>
      </c>
      <c r="X6077" s="1"/>
      <c r="Y6077" s="1"/>
      <c r="Z6077" s="1" t="s">
        <v>13</v>
      </c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>
        <f t="shared" si="128"/>
        <v>0</v>
      </c>
    </row>
    <row r="6078" spans="1:49" x14ac:dyDescent="0.25">
      <c r="A6078" s="1" t="s">
        <v>3790</v>
      </c>
      <c r="B6078" s="1">
        <v>1010750</v>
      </c>
      <c r="C6078" s="1">
        <v>2017</v>
      </c>
      <c r="D6078" s="1" t="s">
        <v>3438</v>
      </c>
      <c r="E6078" s="1" t="s">
        <v>3439</v>
      </c>
      <c r="F6078" s="1" t="s">
        <v>3440</v>
      </c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>
        <v>0.52407499999999996</v>
      </c>
      <c r="W6078" s="1">
        <v>8.0180000000000008E-3</v>
      </c>
      <c r="X6078" s="1"/>
      <c r="Y6078" s="1"/>
      <c r="Z6078" s="1" t="s">
        <v>14</v>
      </c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>
        <f t="shared" si="128"/>
        <v>0</v>
      </c>
    </row>
    <row r="6079" spans="1:49" x14ac:dyDescent="0.25">
      <c r="A6079" s="1" t="s">
        <v>3791</v>
      </c>
      <c r="B6079" s="1">
        <v>1010768</v>
      </c>
      <c r="C6079" s="1">
        <v>2017</v>
      </c>
      <c r="D6079" s="1" t="s">
        <v>3438</v>
      </c>
      <c r="E6079" s="1" t="s">
        <v>3439</v>
      </c>
      <c r="F6079" s="1" t="s">
        <v>3440</v>
      </c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>
        <v>0.82612200000000002</v>
      </c>
      <c r="W6079" s="1">
        <v>4.3860000000000001E-3</v>
      </c>
      <c r="X6079" s="1"/>
      <c r="Y6079" s="1"/>
      <c r="Z6079" s="1" t="s">
        <v>14</v>
      </c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>
        <f t="shared" si="128"/>
        <v>0</v>
      </c>
    </row>
    <row r="6080" spans="1:49" x14ac:dyDescent="0.25">
      <c r="A6080" s="1" t="s">
        <v>3792</v>
      </c>
      <c r="B6080" s="1">
        <v>1010771</v>
      </c>
      <c r="C6080" s="1">
        <v>2017</v>
      </c>
      <c r="D6080" s="1" t="s">
        <v>3438</v>
      </c>
      <c r="E6080" s="1" t="s">
        <v>3439</v>
      </c>
      <c r="F6080" s="1" t="s">
        <v>3440</v>
      </c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>
        <v>0</v>
      </c>
      <c r="W6080" s="1">
        <v>0</v>
      </c>
      <c r="X6080" s="1"/>
      <c r="Y6080" s="1"/>
      <c r="Z6080" s="1" t="s">
        <v>13</v>
      </c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>
        <f t="shared" si="128"/>
        <v>0</v>
      </c>
    </row>
    <row r="6081" spans="1:49" x14ac:dyDescent="0.25">
      <c r="A6081" s="1" t="s">
        <v>3793</v>
      </c>
      <c r="B6081" s="1">
        <v>1010772</v>
      </c>
      <c r="C6081" s="1">
        <v>2017</v>
      </c>
      <c r="D6081" s="1" t="s">
        <v>3438</v>
      </c>
      <c r="E6081" s="1" t="s">
        <v>3439</v>
      </c>
      <c r="F6081" s="1" t="s">
        <v>3440</v>
      </c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>
        <v>0.84180960000000005</v>
      </c>
      <c r="W6081" s="1">
        <v>1.4452E-3</v>
      </c>
      <c r="X6081" s="1"/>
      <c r="Y6081" s="1"/>
      <c r="Z6081" s="1" t="s">
        <v>14</v>
      </c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>
        <f t="shared" si="128"/>
        <v>0</v>
      </c>
    </row>
    <row r="6082" spans="1:49" x14ac:dyDescent="0.25">
      <c r="A6082" s="1" t="s">
        <v>3794</v>
      </c>
      <c r="B6082" s="1">
        <v>1010777</v>
      </c>
      <c r="C6082" s="1">
        <v>2017</v>
      </c>
      <c r="D6082" s="1" t="s">
        <v>3438</v>
      </c>
      <c r="E6082" s="1" t="s">
        <v>3439</v>
      </c>
      <c r="F6082" s="1" t="s">
        <v>3440</v>
      </c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>
        <v>0.80777310000000002</v>
      </c>
      <c r="W6082" s="1">
        <v>5.3464000000000003E-3</v>
      </c>
      <c r="X6082" s="1"/>
      <c r="Y6082" s="1"/>
      <c r="Z6082" s="1" t="s">
        <v>14</v>
      </c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>
        <f t="shared" si="128"/>
        <v>0</v>
      </c>
    </row>
    <row r="6083" spans="1:49" x14ac:dyDescent="0.25">
      <c r="A6083" s="1" t="s">
        <v>3795</v>
      </c>
      <c r="B6083" s="1">
        <v>1010780</v>
      </c>
      <c r="C6083" s="1">
        <v>2017</v>
      </c>
      <c r="D6083" s="1" t="s">
        <v>3438</v>
      </c>
      <c r="E6083" s="1" t="s">
        <v>3439</v>
      </c>
      <c r="F6083" s="1" t="s">
        <v>3440</v>
      </c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>
        <v>0.73663000000000001</v>
      </c>
      <c r="W6083" s="1">
        <v>6.5399999999999998E-3</v>
      </c>
      <c r="X6083" s="1"/>
      <c r="Y6083" s="1"/>
      <c r="Z6083" s="1" t="s">
        <v>14</v>
      </c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>
        <f t="shared" ref="AW6083:AW6146" si="129">+Q6083+U6083</f>
        <v>0</v>
      </c>
    </row>
    <row r="6084" spans="1:49" x14ac:dyDescent="0.25">
      <c r="A6084" s="1" t="s">
        <v>3796</v>
      </c>
      <c r="B6084" s="1">
        <v>1010782</v>
      </c>
      <c r="C6084" s="1">
        <v>2017</v>
      </c>
      <c r="D6084" s="1" t="s">
        <v>3438</v>
      </c>
      <c r="E6084" s="1" t="s">
        <v>3439</v>
      </c>
      <c r="F6084" s="1" t="s">
        <v>3440</v>
      </c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>
        <v>0.76466000000000001</v>
      </c>
      <c r="W6084" s="1">
        <v>1.8849999999999999E-2</v>
      </c>
      <c r="X6084" s="1"/>
      <c r="Y6084" s="1"/>
      <c r="Z6084" s="1" t="s">
        <v>14</v>
      </c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>
        <f t="shared" si="129"/>
        <v>0</v>
      </c>
    </row>
    <row r="6085" spans="1:49" x14ac:dyDescent="0.25">
      <c r="A6085" s="1" t="s">
        <v>3797</v>
      </c>
      <c r="B6085" s="1">
        <v>1010789</v>
      </c>
      <c r="C6085" s="1">
        <v>2017</v>
      </c>
      <c r="D6085" s="1" t="s">
        <v>3438</v>
      </c>
      <c r="E6085" s="1" t="s">
        <v>3439</v>
      </c>
      <c r="F6085" s="1" t="s">
        <v>3440</v>
      </c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>
        <v>0.96630000000000005</v>
      </c>
      <c r="W6085" s="1">
        <v>0.01</v>
      </c>
      <c r="X6085" s="1"/>
      <c r="Y6085" s="1"/>
      <c r="Z6085" s="1" t="s">
        <v>14</v>
      </c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>
        <f t="shared" si="129"/>
        <v>0</v>
      </c>
    </row>
    <row r="6086" spans="1:49" x14ac:dyDescent="0.25">
      <c r="A6086" s="1" t="s">
        <v>3798</v>
      </c>
      <c r="B6086" s="1">
        <v>1010914</v>
      </c>
      <c r="C6086" s="1">
        <v>2017</v>
      </c>
      <c r="D6086" s="1" t="s">
        <v>3438</v>
      </c>
      <c r="E6086" s="1" t="s">
        <v>3439</v>
      </c>
      <c r="F6086" s="1" t="s">
        <v>3440</v>
      </c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>
        <v>0.93108000000000002</v>
      </c>
      <c r="W6086" s="1">
        <v>5.5599999999999997E-2</v>
      </c>
      <c r="X6086" s="1"/>
      <c r="Y6086" s="1"/>
      <c r="Z6086" s="1" t="s">
        <v>14</v>
      </c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>
        <f t="shared" si="129"/>
        <v>0</v>
      </c>
    </row>
    <row r="6087" spans="1:49" x14ac:dyDescent="0.25">
      <c r="A6087" s="1" t="s">
        <v>3799</v>
      </c>
      <c r="B6087" s="1">
        <v>1010917</v>
      </c>
      <c r="C6087" s="1">
        <v>2017</v>
      </c>
      <c r="D6087" s="1" t="s">
        <v>3438</v>
      </c>
      <c r="E6087" s="1" t="s">
        <v>3439</v>
      </c>
      <c r="F6087" s="1" t="s">
        <v>3440</v>
      </c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>
        <v>0</v>
      </c>
      <c r="W6087" s="1">
        <v>0</v>
      </c>
      <c r="X6087" s="1"/>
      <c r="Y6087" s="1"/>
      <c r="Z6087" s="1" t="s">
        <v>13</v>
      </c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>
        <f t="shared" si="129"/>
        <v>0</v>
      </c>
    </row>
    <row r="6088" spans="1:49" x14ac:dyDescent="0.25">
      <c r="A6088" s="1" t="s">
        <v>3800</v>
      </c>
      <c r="B6088" s="1">
        <v>1010953</v>
      </c>
      <c r="C6088" s="1">
        <v>2017</v>
      </c>
      <c r="D6088" s="1" t="s">
        <v>3438</v>
      </c>
      <c r="E6088" s="1" t="s">
        <v>3439</v>
      </c>
      <c r="F6088" s="1" t="s">
        <v>3440</v>
      </c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>
        <v>0.85013300000000003</v>
      </c>
      <c r="W6088" s="1">
        <v>3.1955E-3</v>
      </c>
      <c r="X6088" s="1"/>
      <c r="Y6088" s="1"/>
      <c r="Z6088" s="1" t="s">
        <v>14</v>
      </c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>
        <f t="shared" si="129"/>
        <v>0</v>
      </c>
    </row>
    <row r="6089" spans="1:49" x14ac:dyDescent="0.25">
      <c r="A6089" s="1" t="s">
        <v>3801</v>
      </c>
      <c r="B6089" s="1">
        <v>1011000</v>
      </c>
      <c r="C6089" s="1">
        <v>2017</v>
      </c>
      <c r="D6089" s="1" t="s">
        <v>3438</v>
      </c>
      <c r="E6089" s="1" t="s">
        <v>3439</v>
      </c>
      <c r="F6089" s="1" t="s">
        <v>3440</v>
      </c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>
        <v>0.83989999999999998</v>
      </c>
      <c r="W6089" s="1">
        <v>6.3299999999999997E-3</v>
      </c>
      <c r="X6089" s="1"/>
      <c r="Y6089" s="1"/>
      <c r="Z6089" s="1" t="s">
        <v>14</v>
      </c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>
        <f t="shared" si="129"/>
        <v>0</v>
      </c>
    </row>
    <row r="6090" spans="1:49" x14ac:dyDescent="0.25">
      <c r="A6090" s="1" t="s">
        <v>3802</v>
      </c>
      <c r="B6090" s="1">
        <v>1011006</v>
      </c>
      <c r="C6090" s="1">
        <v>2017</v>
      </c>
      <c r="D6090" s="1" t="s">
        <v>3438</v>
      </c>
      <c r="E6090" s="1" t="s">
        <v>3439</v>
      </c>
      <c r="F6090" s="1" t="s">
        <v>3440</v>
      </c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>
        <v>0.92728500000000003</v>
      </c>
      <c r="W6090" s="1">
        <v>6.8110000000000002E-3</v>
      </c>
      <c r="X6090" s="1"/>
      <c r="Y6090" s="1"/>
      <c r="Z6090" s="1" t="s">
        <v>14</v>
      </c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>
        <f t="shared" si="129"/>
        <v>0</v>
      </c>
    </row>
    <row r="6091" spans="1:49" x14ac:dyDescent="0.25">
      <c r="A6091" s="1" t="s">
        <v>3803</v>
      </c>
      <c r="B6091" s="1">
        <v>1011011</v>
      </c>
      <c r="C6091" s="1">
        <v>2017</v>
      </c>
      <c r="D6091" s="1" t="s">
        <v>3438</v>
      </c>
      <c r="E6091" s="1" t="s">
        <v>3439</v>
      </c>
      <c r="F6091" s="1" t="s">
        <v>3440</v>
      </c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>
        <v>0.76207999999999998</v>
      </c>
      <c r="W6091" s="1">
        <v>1.1809999999999999E-2</v>
      </c>
      <c r="X6091" s="1"/>
      <c r="Y6091" s="1"/>
      <c r="Z6091" s="1" t="s">
        <v>14</v>
      </c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>
        <f t="shared" si="129"/>
        <v>0</v>
      </c>
    </row>
    <row r="6092" spans="1:49" x14ac:dyDescent="0.25">
      <c r="A6092" s="1" t="s">
        <v>3804</v>
      </c>
      <c r="B6092" s="1">
        <v>1011012</v>
      </c>
      <c r="C6092" s="1">
        <v>2017</v>
      </c>
      <c r="D6092" s="1" t="s">
        <v>3438</v>
      </c>
      <c r="E6092" s="1" t="s">
        <v>3439</v>
      </c>
      <c r="F6092" s="1" t="s">
        <v>3440</v>
      </c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>
        <v>0.76512740000000001</v>
      </c>
      <c r="W6092" s="1">
        <v>1.146E-2</v>
      </c>
      <c r="X6092" s="1"/>
      <c r="Y6092" s="1"/>
      <c r="Z6092" s="1" t="s">
        <v>14</v>
      </c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>
        <f t="shared" si="129"/>
        <v>0</v>
      </c>
    </row>
    <row r="6093" spans="1:49" x14ac:dyDescent="0.25">
      <c r="A6093" s="1" t="s">
        <v>3805</v>
      </c>
      <c r="B6093" s="1">
        <v>1011017</v>
      </c>
      <c r="C6093" s="1">
        <v>2017</v>
      </c>
      <c r="D6093" s="1" t="s">
        <v>3438</v>
      </c>
      <c r="E6093" s="1" t="s">
        <v>3439</v>
      </c>
      <c r="F6093" s="1" t="s">
        <v>3440</v>
      </c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>
        <v>0.64688999999999997</v>
      </c>
      <c r="W6093" s="1">
        <v>0.1147</v>
      </c>
      <c r="X6093" s="1"/>
      <c r="Y6093" s="1"/>
      <c r="Z6093" s="1" t="s">
        <v>13</v>
      </c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>
        <f t="shared" si="129"/>
        <v>0</v>
      </c>
    </row>
    <row r="6094" spans="1:49" x14ac:dyDescent="0.25">
      <c r="A6094" s="1" t="s">
        <v>3806</v>
      </c>
      <c r="B6094" s="1">
        <v>1011018</v>
      </c>
      <c r="C6094" s="1">
        <v>2017</v>
      </c>
      <c r="D6094" s="1" t="s">
        <v>3438</v>
      </c>
      <c r="E6094" s="1" t="s">
        <v>3439</v>
      </c>
      <c r="F6094" s="1" t="s">
        <v>3440</v>
      </c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>
        <v>0</v>
      </c>
      <c r="W6094" s="1">
        <v>0</v>
      </c>
      <c r="X6094" s="1"/>
      <c r="Y6094" s="1"/>
      <c r="Z6094" s="1" t="s">
        <v>13</v>
      </c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>
        <f t="shared" si="129"/>
        <v>0</v>
      </c>
    </row>
    <row r="6095" spans="1:49" x14ac:dyDescent="0.25">
      <c r="A6095" s="1" t="s">
        <v>3807</v>
      </c>
      <c r="B6095" s="1">
        <v>1011064</v>
      </c>
      <c r="C6095" s="1">
        <v>2017</v>
      </c>
      <c r="D6095" s="1" t="s">
        <v>3438</v>
      </c>
      <c r="E6095" s="1" t="s">
        <v>3439</v>
      </c>
      <c r="F6095" s="1" t="s">
        <v>3440</v>
      </c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>
        <v>0.751</v>
      </c>
      <c r="W6095" s="1">
        <v>4.2999999999999997E-2</v>
      </c>
      <c r="X6095" s="1"/>
      <c r="Y6095" s="1"/>
      <c r="Z6095" s="1" t="s">
        <v>14</v>
      </c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>
        <f t="shared" si="129"/>
        <v>0</v>
      </c>
    </row>
    <row r="6096" spans="1:49" x14ac:dyDescent="0.25">
      <c r="A6096" s="1" t="s">
        <v>3808</v>
      </c>
      <c r="B6096" s="1">
        <v>1011072</v>
      </c>
      <c r="C6096" s="1">
        <v>2017</v>
      </c>
      <c r="D6096" s="1" t="s">
        <v>3438</v>
      </c>
      <c r="E6096" s="1" t="s">
        <v>3439</v>
      </c>
      <c r="F6096" s="1" t="s">
        <v>3440</v>
      </c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>
        <v>0.80857599999999996</v>
      </c>
      <c r="W6096" s="1">
        <v>3.32E-3</v>
      </c>
      <c r="X6096" s="1"/>
      <c r="Y6096" s="1"/>
      <c r="Z6096" s="1" t="s">
        <v>14</v>
      </c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>
        <f t="shared" si="129"/>
        <v>0</v>
      </c>
    </row>
    <row r="6097" spans="1:49" x14ac:dyDescent="0.25">
      <c r="A6097" s="1" t="s">
        <v>3809</v>
      </c>
      <c r="B6097" s="1">
        <v>1011129</v>
      </c>
      <c r="C6097" s="1">
        <v>2017</v>
      </c>
      <c r="D6097" s="1" t="s">
        <v>3438</v>
      </c>
      <c r="E6097" s="1" t="s">
        <v>3439</v>
      </c>
      <c r="F6097" s="1" t="s">
        <v>3440</v>
      </c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>
        <v>0.78900000000000003</v>
      </c>
      <c r="W6097" s="1">
        <v>7.0000000000000001E-3</v>
      </c>
      <c r="X6097" s="1"/>
      <c r="Y6097" s="1"/>
      <c r="Z6097" s="1" t="s">
        <v>14</v>
      </c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>
        <f t="shared" si="129"/>
        <v>0</v>
      </c>
    </row>
    <row r="6098" spans="1:49" x14ac:dyDescent="0.25">
      <c r="A6098" s="1" t="s">
        <v>3810</v>
      </c>
      <c r="B6098" s="1">
        <v>1011130</v>
      </c>
      <c r="C6098" s="1">
        <v>2017</v>
      </c>
      <c r="D6098" s="1" t="s">
        <v>3438</v>
      </c>
      <c r="E6098" s="1" t="s">
        <v>3439</v>
      </c>
      <c r="F6098" s="1" t="s">
        <v>3440</v>
      </c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>
        <v>0.78069999999999995</v>
      </c>
      <c r="W6098" s="1">
        <v>9.4999999999999998E-3</v>
      </c>
      <c r="X6098" s="1"/>
      <c r="Y6098" s="1"/>
      <c r="Z6098" s="1" t="s">
        <v>14</v>
      </c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>
        <f t="shared" si="129"/>
        <v>0</v>
      </c>
    </row>
    <row r="6099" spans="1:49" x14ac:dyDescent="0.25">
      <c r="A6099" s="1" t="s">
        <v>3811</v>
      </c>
      <c r="B6099" s="1">
        <v>1011160</v>
      </c>
      <c r="C6099" s="1">
        <v>2017</v>
      </c>
      <c r="D6099" s="1" t="s">
        <v>3438</v>
      </c>
      <c r="E6099" s="1" t="s">
        <v>3439</v>
      </c>
      <c r="F6099" s="1" t="s">
        <v>3440</v>
      </c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>
        <v>0.80210000000000004</v>
      </c>
      <c r="W6099" s="1">
        <v>1.6999999999999999E-3</v>
      </c>
      <c r="X6099" s="1"/>
      <c r="Y6099" s="1"/>
      <c r="Z6099" s="1" t="s">
        <v>13</v>
      </c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>
        <f t="shared" si="129"/>
        <v>0</v>
      </c>
    </row>
    <row r="6100" spans="1:49" x14ac:dyDescent="0.25">
      <c r="A6100" s="1" t="s">
        <v>3812</v>
      </c>
      <c r="B6100" s="1">
        <v>1011210</v>
      </c>
      <c r="C6100" s="1">
        <v>2017</v>
      </c>
      <c r="D6100" s="1" t="s">
        <v>3438</v>
      </c>
      <c r="E6100" s="1" t="s">
        <v>3439</v>
      </c>
      <c r="F6100" s="1" t="s">
        <v>3440</v>
      </c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>
        <v>0.69494</v>
      </c>
      <c r="W6100" s="1">
        <v>1.898E-2</v>
      </c>
      <c r="X6100" s="1"/>
      <c r="Y6100" s="1"/>
      <c r="Z6100" s="1" t="s">
        <v>14</v>
      </c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>
        <f t="shared" si="129"/>
        <v>0</v>
      </c>
    </row>
    <row r="6101" spans="1:49" x14ac:dyDescent="0.25">
      <c r="A6101" s="1" t="s">
        <v>3813</v>
      </c>
      <c r="B6101" s="1">
        <v>1011274</v>
      </c>
      <c r="C6101" s="1">
        <v>2017</v>
      </c>
      <c r="D6101" s="1" t="s">
        <v>3438</v>
      </c>
      <c r="E6101" s="1" t="s">
        <v>3439</v>
      </c>
      <c r="F6101" s="1" t="s">
        <v>3440</v>
      </c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>
        <v>0.80740270000000003</v>
      </c>
      <c r="W6101" s="1">
        <v>1.3240999999999999E-3</v>
      </c>
      <c r="X6101" s="1"/>
      <c r="Y6101" s="1"/>
      <c r="Z6101" s="1" t="s">
        <v>14</v>
      </c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>
        <f t="shared" si="129"/>
        <v>0</v>
      </c>
    </row>
    <row r="6102" spans="1:49" x14ac:dyDescent="0.25">
      <c r="A6102" s="1" t="s">
        <v>3814</v>
      </c>
      <c r="B6102" s="1">
        <v>1011281</v>
      </c>
      <c r="C6102" s="1">
        <v>2017</v>
      </c>
      <c r="D6102" s="1" t="s">
        <v>3438</v>
      </c>
      <c r="E6102" s="1" t="s">
        <v>3439</v>
      </c>
      <c r="F6102" s="1" t="s">
        <v>3440</v>
      </c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>
        <v>0.92352999999999996</v>
      </c>
      <c r="W6102" s="1">
        <v>2.0299999999999999E-2</v>
      </c>
      <c r="X6102" s="1"/>
      <c r="Y6102" s="1"/>
      <c r="Z6102" s="1" t="s">
        <v>14</v>
      </c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>
        <f t="shared" si="129"/>
        <v>0</v>
      </c>
    </row>
    <row r="6103" spans="1:49" x14ac:dyDescent="0.25">
      <c r="A6103" s="1" t="s">
        <v>3815</v>
      </c>
      <c r="B6103" s="1">
        <v>1011285</v>
      </c>
      <c r="C6103" s="1">
        <v>2017</v>
      </c>
      <c r="D6103" s="1" t="s">
        <v>3438</v>
      </c>
      <c r="E6103" s="1" t="s">
        <v>3439</v>
      </c>
      <c r="F6103" s="1" t="s">
        <v>3440</v>
      </c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>
        <v>0.99164166666666598</v>
      </c>
      <c r="W6103" s="1">
        <v>2.5066666666666699E-2</v>
      </c>
      <c r="X6103" s="1"/>
      <c r="Y6103" s="1"/>
      <c r="Z6103" s="1" t="s">
        <v>14</v>
      </c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>
        <f t="shared" si="129"/>
        <v>0</v>
      </c>
    </row>
    <row r="6104" spans="1:49" x14ac:dyDescent="0.25">
      <c r="A6104" s="1" t="s">
        <v>3816</v>
      </c>
      <c r="B6104" s="1">
        <v>1011298</v>
      </c>
      <c r="C6104" s="1">
        <v>2017</v>
      </c>
      <c r="D6104" s="1" t="s">
        <v>3438</v>
      </c>
      <c r="E6104" s="1" t="s">
        <v>3439</v>
      </c>
      <c r="F6104" s="1" t="s">
        <v>3440</v>
      </c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>
        <v>0.97770000000000001</v>
      </c>
      <c r="W6104" s="1">
        <v>2.6499999999999999E-2</v>
      </c>
      <c r="X6104" s="1"/>
      <c r="Y6104" s="1"/>
      <c r="Z6104" s="1" t="s">
        <v>14</v>
      </c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>
        <f t="shared" si="129"/>
        <v>0</v>
      </c>
    </row>
    <row r="6105" spans="1:49" x14ac:dyDescent="0.25">
      <c r="A6105" s="1" t="s">
        <v>3817</v>
      </c>
      <c r="B6105" s="1">
        <v>1011311</v>
      </c>
      <c r="C6105" s="1">
        <v>2017</v>
      </c>
      <c r="D6105" s="1" t="s">
        <v>3438</v>
      </c>
      <c r="E6105" s="1" t="s">
        <v>3439</v>
      </c>
      <c r="F6105" s="1" t="s">
        <v>3440</v>
      </c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>
        <v>0.80796299999999999</v>
      </c>
      <c r="W6105" s="1">
        <v>1.7329999999999999E-3</v>
      </c>
      <c r="X6105" s="1"/>
      <c r="Y6105" s="1"/>
      <c r="Z6105" s="1" t="s">
        <v>14</v>
      </c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>
        <f t="shared" si="129"/>
        <v>0</v>
      </c>
    </row>
    <row r="6106" spans="1:49" x14ac:dyDescent="0.25">
      <c r="A6106" s="1" t="s">
        <v>3818</v>
      </c>
      <c r="B6106" s="1">
        <v>1011356</v>
      </c>
      <c r="C6106" s="1">
        <v>2017</v>
      </c>
      <c r="D6106" s="1" t="s">
        <v>3438</v>
      </c>
      <c r="E6106" s="1" t="s">
        <v>3439</v>
      </c>
      <c r="F6106" s="1" t="s">
        <v>3440</v>
      </c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>
        <v>0.77139999999999997</v>
      </c>
      <c r="W6106" s="1">
        <v>1.84E-2</v>
      </c>
      <c r="X6106" s="1"/>
      <c r="Y6106" s="1"/>
      <c r="Z6106" s="1" t="s">
        <v>14</v>
      </c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>
        <f t="shared" si="129"/>
        <v>0</v>
      </c>
    </row>
    <row r="6107" spans="1:49" x14ac:dyDescent="0.25">
      <c r="A6107" s="1" t="s">
        <v>3819</v>
      </c>
      <c r="B6107" s="1">
        <v>1011365</v>
      </c>
      <c r="C6107" s="1">
        <v>2017</v>
      </c>
      <c r="D6107" s="1" t="s">
        <v>3438</v>
      </c>
      <c r="E6107" s="1" t="s">
        <v>3439</v>
      </c>
      <c r="F6107" s="1" t="s">
        <v>3440</v>
      </c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>
        <v>0.74373</v>
      </c>
      <c r="W6107" s="1">
        <v>7.3400000000000002E-3</v>
      </c>
      <c r="X6107" s="1"/>
      <c r="Y6107" s="1"/>
      <c r="Z6107" s="1" t="s">
        <v>14</v>
      </c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>
        <f t="shared" si="129"/>
        <v>0</v>
      </c>
    </row>
    <row r="6108" spans="1:49" x14ac:dyDescent="0.25">
      <c r="A6108" s="1" t="s">
        <v>3820</v>
      </c>
      <c r="B6108" s="1">
        <v>1011452</v>
      </c>
      <c r="C6108" s="1">
        <v>2017</v>
      </c>
      <c r="D6108" s="1" t="s">
        <v>3438</v>
      </c>
      <c r="E6108" s="1" t="s">
        <v>3439</v>
      </c>
      <c r="F6108" s="1" t="s">
        <v>3440</v>
      </c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>
        <v>0.87175150000000001</v>
      </c>
      <c r="W6108" s="1">
        <v>2.5665000000000002E-3</v>
      </c>
      <c r="X6108" s="1"/>
      <c r="Y6108" s="1"/>
      <c r="Z6108" s="1" t="s">
        <v>14</v>
      </c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>
        <f t="shared" si="129"/>
        <v>0</v>
      </c>
    </row>
    <row r="6109" spans="1:49" x14ac:dyDescent="0.25">
      <c r="A6109" s="1" t="s">
        <v>3821</v>
      </c>
      <c r="B6109" s="1">
        <v>1011459</v>
      </c>
      <c r="C6109" s="1">
        <v>2017</v>
      </c>
      <c r="D6109" s="1" t="s">
        <v>3438</v>
      </c>
      <c r="E6109" s="1" t="s">
        <v>3439</v>
      </c>
      <c r="F6109" s="1" t="s">
        <v>3440</v>
      </c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>
        <v>0.74119000000000002</v>
      </c>
      <c r="W6109" s="1">
        <v>1.051E-2</v>
      </c>
      <c r="X6109" s="1"/>
      <c r="Y6109" s="1"/>
      <c r="Z6109" s="1" t="s">
        <v>14</v>
      </c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>
        <f t="shared" si="129"/>
        <v>0</v>
      </c>
    </row>
    <row r="6110" spans="1:49" x14ac:dyDescent="0.25">
      <c r="A6110" s="1" t="s">
        <v>3822</v>
      </c>
      <c r="B6110" s="1">
        <v>1011497</v>
      </c>
      <c r="C6110" s="1">
        <v>2017</v>
      </c>
      <c r="D6110" s="1" t="s">
        <v>3438</v>
      </c>
      <c r="E6110" s="1" t="s">
        <v>3439</v>
      </c>
      <c r="F6110" s="1" t="s">
        <v>3440</v>
      </c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>
        <v>0.81737000000000004</v>
      </c>
      <c r="W6110" s="1">
        <v>1.49E-3</v>
      </c>
      <c r="X6110" s="1"/>
      <c r="Y6110" s="1"/>
      <c r="Z6110" s="1" t="s">
        <v>13</v>
      </c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>
        <f t="shared" si="129"/>
        <v>0</v>
      </c>
    </row>
    <row r="6111" spans="1:49" x14ac:dyDescent="0.25">
      <c r="A6111" s="1" t="s">
        <v>3823</v>
      </c>
      <c r="B6111" s="1">
        <v>1011504</v>
      </c>
      <c r="C6111" s="1">
        <v>2017</v>
      </c>
      <c r="D6111" s="1" t="s">
        <v>3438</v>
      </c>
      <c r="E6111" s="1" t="s">
        <v>3439</v>
      </c>
      <c r="F6111" s="1" t="s">
        <v>3440</v>
      </c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>
        <v>0.78076699999999999</v>
      </c>
      <c r="W6111" s="1">
        <v>3.9230000000000001E-2</v>
      </c>
      <c r="X6111" s="1"/>
      <c r="Y6111" s="1"/>
      <c r="Z6111" s="1" t="s">
        <v>14</v>
      </c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>
        <f t="shared" si="129"/>
        <v>0</v>
      </c>
    </row>
    <row r="6112" spans="1:49" x14ac:dyDescent="0.25">
      <c r="A6112" s="1" t="s">
        <v>3824</v>
      </c>
      <c r="B6112" s="1">
        <v>1011510</v>
      </c>
      <c r="C6112" s="1">
        <v>2017</v>
      </c>
      <c r="D6112" s="1" t="s">
        <v>3438</v>
      </c>
      <c r="E6112" s="1" t="s">
        <v>3439</v>
      </c>
      <c r="F6112" s="1" t="s">
        <v>3440</v>
      </c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>
        <v>0.73699999999999999</v>
      </c>
      <c r="W6112" s="1">
        <v>5.2139999999999999E-3</v>
      </c>
      <c r="X6112" s="1"/>
      <c r="Y6112" s="1"/>
      <c r="Z6112" s="1" t="s">
        <v>14</v>
      </c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>
        <f t="shared" si="129"/>
        <v>0</v>
      </c>
    </row>
    <row r="6113" spans="1:49" x14ac:dyDescent="0.25">
      <c r="A6113" s="1" t="s">
        <v>3825</v>
      </c>
      <c r="B6113" s="1">
        <v>1011524</v>
      </c>
      <c r="C6113" s="1">
        <v>2017</v>
      </c>
      <c r="D6113" s="1" t="s">
        <v>3438</v>
      </c>
      <c r="E6113" s="1" t="s">
        <v>3439</v>
      </c>
      <c r="F6113" s="1" t="s">
        <v>3440</v>
      </c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>
        <v>0.690195</v>
      </c>
      <c r="W6113" s="1">
        <v>8.6E-3</v>
      </c>
      <c r="X6113" s="1"/>
      <c r="Y6113" s="1"/>
      <c r="Z6113" s="1" t="s">
        <v>14</v>
      </c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>
        <f t="shared" si="129"/>
        <v>0</v>
      </c>
    </row>
    <row r="6114" spans="1:49" x14ac:dyDescent="0.25">
      <c r="A6114" s="1" t="s">
        <v>3826</v>
      </c>
      <c r="B6114" s="1">
        <v>1011530</v>
      </c>
      <c r="C6114" s="1">
        <v>2017</v>
      </c>
      <c r="D6114" s="1" t="s">
        <v>3438</v>
      </c>
      <c r="E6114" s="1" t="s">
        <v>3439</v>
      </c>
      <c r="F6114" s="1" t="s">
        <v>3440</v>
      </c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>
        <v>0.83699999999999997</v>
      </c>
      <c r="W6114" s="1">
        <v>3.2000000000000001E-2</v>
      </c>
      <c r="X6114" s="1"/>
      <c r="Y6114" s="1"/>
      <c r="Z6114" s="1" t="s">
        <v>14</v>
      </c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>
        <f t="shared" si="129"/>
        <v>0</v>
      </c>
    </row>
    <row r="6115" spans="1:49" x14ac:dyDescent="0.25">
      <c r="A6115" s="1" t="s">
        <v>3827</v>
      </c>
      <c r="B6115" s="1">
        <v>1011614</v>
      </c>
      <c r="C6115" s="1">
        <v>2017</v>
      </c>
      <c r="D6115" s="1" t="s">
        <v>3438</v>
      </c>
      <c r="E6115" s="1" t="s">
        <v>3439</v>
      </c>
      <c r="F6115" s="1" t="s">
        <v>3440</v>
      </c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>
        <v>0.77849999999999997</v>
      </c>
      <c r="W6115" s="1">
        <v>9.5999999999999992E-3</v>
      </c>
      <c r="X6115" s="1"/>
      <c r="Y6115" s="1"/>
      <c r="Z6115" s="1" t="s">
        <v>14</v>
      </c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>
        <f t="shared" si="129"/>
        <v>0</v>
      </c>
    </row>
    <row r="6116" spans="1:49" x14ac:dyDescent="0.25">
      <c r="A6116" s="1" t="s">
        <v>3828</v>
      </c>
      <c r="B6116" s="1">
        <v>1011635</v>
      </c>
      <c r="C6116" s="1">
        <v>2017</v>
      </c>
      <c r="D6116" s="1" t="s">
        <v>3438</v>
      </c>
      <c r="E6116" s="1" t="s">
        <v>3439</v>
      </c>
      <c r="F6116" s="1" t="s">
        <v>3440</v>
      </c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>
        <v>0.90200000000000002</v>
      </c>
      <c r="W6116" s="1">
        <v>1.4999999999999999E-2</v>
      </c>
      <c r="X6116" s="1"/>
      <c r="Y6116" s="1"/>
      <c r="Z6116" s="1" t="s">
        <v>14</v>
      </c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>
        <f t="shared" si="129"/>
        <v>0</v>
      </c>
    </row>
    <row r="6117" spans="1:49" x14ac:dyDescent="0.25">
      <c r="A6117" s="1" t="s">
        <v>3829</v>
      </c>
      <c r="B6117" s="1">
        <v>1011670</v>
      </c>
      <c r="C6117" s="1">
        <v>2017</v>
      </c>
      <c r="D6117" s="1" t="s">
        <v>3438</v>
      </c>
      <c r="E6117" s="1" t="s">
        <v>3439</v>
      </c>
      <c r="F6117" s="1" t="s">
        <v>3440</v>
      </c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>
        <v>0.75414000000000003</v>
      </c>
      <c r="W6117" s="1">
        <v>5.3400000000000001E-3</v>
      </c>
      <c r="X6117" s="1"/>
      <c r="Y6117" s="1"/>
      <c r="Z6117" s="1" t="s">
        <v>14</v>
      </c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>
        <f t="shared" si="129"/>
        <v>0</v>
      </c>
    </row>
    <row r="6118" spans="1:49" x14ac:dyDescent="0.25">
      <c r="A6118" s="1" t="s">
        <v>3830</v>
      </c>
      <c r="B6118" s="1">
        <v>1011692</v>
      </c>
      <c r="C6118" s="1">
        <v>2017</v>
      </c>
      <c r="D6118" s="1" t="s">
        <v>3438</v>
      </c>
      <c r="E6118" s="1" t="s">
        <v>3439</v>
      </c>
      <c r="F6118" s="1" t="s">
        <v>3440</v>
      </c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>
        <v>0.206978</v>
      </c>
      <c r="W6118" s="1">
        <v>1.1000000000000001E-3</v>
      </c>
      <c r="X6118" s="1"/>
      <c r="Y6118" s="1"/>
      <c r="Z6118" s="1" t="s">
        <v>14</v>
      </c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>
        <f t="shared" si="129"/>
        <v>0</v>
      </c>
    </row>
    <row r="6119" spans="1:49" x14ac:dyDescent="0.25">
      <c r="A6119" s="1" t="s">
        <v>3831</v>
      </c>
      <c r="B6119" s="1">
        <v>1011705</v>
      </c>
      <c r="C6119" s="1">
        <v>2017</v>
      </c>
      <c r="D6119" s="1" t="s">
        <v>3438</v>
      </c>
      <c r="E6119" s="1" t="s">
        <v>3439</v>
      </c>
      <c r="F6119" s="1" t="s">
        <v>3440</v>
      </c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>
        <v>0.98419999999999996</v>
      </c>
      <c r="W6119" s="1">
        <v>2.5056000000000002E-3</v>
      </c>
      <c r="X6119" s="1"/>
      <c r="Y6119" s="1"/>
      <c r="Z6119" s="1" t="s">
        <v>13</v>
      </c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>
        <f t="shared" si="129"/>
        <v>0</v>
      </c>
    </row>
    <row r="6120" spans="1:49" x14ac:dyDescent="0.25">
      <c r="A6120" s="1" t="s">
        <v>3832</v>
      </c>
      <c r="B6120" s="1">
        <v>1011722</v>
      </c>
      <c r="C6120" s="1">
        <v>2017</v>
      </c>
      <c r="D6120" s="1" t="s">
        <v>3438</v>
      </c>
      <c r="E6120" s="1" t="s">
        <v>3439</v>
      </c>
      <c r="F6120" s="1" t="s">
        <v>3440</v>
      </c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>
        <v>0.72</v>
      </c>
      <c r="W6120" s="1">
        <v>8.9999999999999993E-3</v>
      </c>
      <c r="X6120" s="1"/>
      <c r="Y6120" s="1"/>
      <c r="Z6120" s="1" t="s">
        <v>14</v>
      </c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>
        <f t="shared" si="129"/>
        <v>0</v>
      </c>
    </row>
    <row r="6121" spans="1:49" x14ac:dyDescent="0.25">
      <c r="A6121" s="1" t="s">
        <v>3833</v>
      </c>
      <c r="B6121" s="1">
        <v>1011745</v>
      </c>
      <c r="C6121" s="1">
        <v>2017</v>
      </c>
      <c r="D6121" s="1" t="s">
        <v>3438</v>
      </c>
      <c r="E6121" s="1" t="s">
        <v>3439</v>
      </c>
      <c r="F6121" s="1" t="s">
        <v>3440</v>
      </c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>
        <v>0.70118000000000003</v>
      </c>
      <c r="W6121" s="1">
        <v>1.5610000000000001E-2</v>
      </c>
      <c r="X6121" s="1"/>
      <c r="Y6121" s="1"/>
      <c r="Z6121" s="1" t="s">
        <v>14</v>
      </c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>
        <f t="shared" si="129"/>
        <v>0</v>
      </c>
    </row>
    <row r="6122" spans="1:49" x14ac:dyDescent="0.25">
      <c r="A6122" s="1" t="s">
        <v>3834</v>
      </c>
      <c r="B6122" s="1">
        <v>1011762</v>
      </c>
      <c r="C6122" s="1">
        <v>2017</v>
      </c>
      <c r="D6122" s="1" t="s">
        <v>3438</v>
      </c>
      <c r="E6122" s="1" t="s">
        <v>3439</v>
      </c>
      <c r="F6122" s="1" t="s">
        <v>3440</v>
      </c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>
        <v>0.85795600000000005</v>
      </c>
      <c r="W6122" s="1">
        <v>2.7650000000000001E-3</v>
      </c>
      <c r="X6122" s="1"/>
      <c r="Y6122" s="1"/>
      <c r="Z6122" s="1" t="s">
        <v>14</v>
      </c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>
        <f t="shared" si="129"/>
        <v>0</v>
      </c>
    </row>
    <row r="6123" spans="1:49" x14ac:dyDescent="0.25">
      <c r="A6123" s="1" t="s">
        <v>3835</v>
      </c>
      <c r="B6123" s="1">
        <v>1011811</v>
      </c>
      <c r="C6123" s="1">
        <v>2017</v>
      </c>
      <c r="D6123" s="1" t="s">
        <v>3438</v>
      </c>
      <c r="E6123" s="1" t="s">
        <v>3439</v>
      </c>
      <c r="F6123" s="1" t="s">
        <v>3440</v>
      </c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>
        <v>0.91069</v>
      </c>
      <c r="W6123" s="1">
        <v>2.0240000000000001E-2</v>
      </c>
      <c r="X6123" s="1"/>
      <c r="Y6123" s="1"/>
      <c r="Z6123" s="1" t="s">
        <v>14</v>
      </c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>
        <f t="shared" si="129"/>
        <v>0</v>
      </c>
    </row>
    <row r="6124" spans="1:49" x14ac:dyDescent="0.25">
      <c r="A6124" s="1" t="s">
        <v>3836</v>
      </c>
      <c r="B6124" s="1">
        <v>1011833</v>
      </c>
      <c r="C6124" s="1">
        <v>2017</v>
      </c>
      <c r="D6124" s="1" t="s">
        <v>3438</v>
      </c>
      <c r="E6124" s="1" t="s">
        <v>3439</v>
      </c>
      <c r="F6124" s="1" t="s">
        <v>3440</v>
      </c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>
        <v>0.83261499999999999</v>
      </c>
      <c r="W6124" s="1">
        <v>6.94E-3</v>
      </c>
      <c r="X6124" s="1"/>
      <c r="Y6124" s="1"/>
      <c r="Z6124" s="1" t="s">
        <v>14</v>
      </c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>
        <f t="shared" si="129"/>
        <v>0</v>
      </c>
    </row>
    <row r="6125" spans="1:49" x14ac:dyDescent="0.25">
      <c r="A6125" s="1" t="s">
        <v>3837</v>
      </c>
      <c r="B6125" s="1">
        <v>1011870</v>
      </c>
      <c r="C6125" s="1">
        <v>2017</v>
      </c>
      <c r="D6125" s="1" t="s">
        <v>3438</v>
      </c>
      <c r="E6125" s="1" t="s">
        <v>3439</v>
      </c>
      <c r="F6125" s="1" t="s">
        <v>3440</v>
      </c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>
        <v>0.90239749999999996</v>
      </c>
      <c r="W6125" s="1">
        <v>8.0400000000000003E-3</v>
      </c>
      <c r="X6125" s="1"/>
      <c r="Y6125" s="1"/>
      <c r="Z6125" s="1" t="s">
        <v>14</v>
      </c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>
        <f t="shared" si="129"/>
        <v>0</v>
      </c>
    </row>
    <row r="6126" spans="1:49" x14ac:dyDescent="0.25">
      <c r="A6126" s="1" t="s">
        <v>3838</v>
      </c>
      <c r="B6126" s="1">
        <v>1011930</v>
      </c>
      <c r="C6126" s="1">
        <v>2017</v>
      </c>
      <c r="D6126" s="1" t="s">
        <v>3438</v>
      </c>
      <c r="E6126" s="1" t="s">
        <v>3439</v>
      </c>
      <c r="F6126" s="1" t="s">
        <v>3440</v>
      </c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>
        <v>0.72629999999999995</v>
      </c>
      <c r="W6126" s="1">
        <v>2.5000000000000001E-3</v>
      </c>
      <c r="X6126" s="1"/>
      <c r="Y6126" s="1"/>
      <c r="Z6126" s="1" t="s">
        <v>14</v>
      </c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>
        <f t="shared" si="129"/>
        <v>0</v>
      </c>
    </row>
    <row r="6127" spans="1:49" x14ac:dyDescent="0.25">
      <c r="A6127" s="1" t="s">
        <v>3839</v>
      </c>
      <c r="B6127" s="1">
        <v>1011931</v>
      </c>
      <c r="C6127" s="1">
        <v>2017</v>
      </c>
      <c r="D6127" s="1" t="s">
        <v>3438</v>
      </c>
      <c r="E6127" s="1" t="s">
        <v>3439</v>
      </c>
      <c r="F6127" s="1" t="s">
        <v>3440</v>
      </c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>
        <v>0.72587000000000002</v>
      </c>
      <c r="W6127" s="1">
        <v>1.7399999999999999E-2</v>
      </c>
      <c r="X6127" s="1"/>
      <c r="Y6127" s="1"/>
      <c r="Z6127" s="1" t="s">
        <v>14</v>
      </c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>
        <f t="shared" si="129"/>
        <v>0</v>
      </c>
    </row>
    <row r="6128" spans="1:49" x14ac:dyDescent="0.25">
      <c r="A6128" s="1" t="s">
        <v>3840</v>
      </c>
      <c r="B6128" s="1">
        <v>1011948</v>
      </c>
      <c r="C6128" s="1">
        <v>2017</v>
      </c>
      <c r="D6128" s="1" t="s">
        <v>3438</v>
      </c>
      <c r="E6128" s="1" t="s">
        <v>3439</v>
      </c>
      <c r="F6128" s="1" t="s">
        <v>3440</v>
      </c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>
        <v>0.92100000000000004</v>
      </c>
      <c r="W6128" s="1">
        <v>1.6E-2</v>
      </c>
      <c r="X6128" s="1"/>
      <c r="Y6128" s="1"/>
      <c r="Z6128" s="1" t="s">
        <v>14</v>
      </c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>
        <f t="shared" si="129"/>
        <v>0</v>
      </c>
    </row>
    <row r="6129" spans="1:49" x14ac:dyDescent="0.25">
      <c r="A6129" s="1" t="s">
        <v>3841</v>
      </c>
      <c r="B6129" s="1">
        <v>1011949</v>
      </c>
      <c r="C6129" s="1">
        <v>2017</v>
      </c>
      <c r="D6129" s="1" t="s">
        <v>3438</v>
      </c>
      <c r="E6129" s="1" t="s">
        <v>3439</v>
      </c>
      <c r="F6129" s="1" t="s">
        <v>3440</v>
      </c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>
        <v>0.79605000000000004</v>
      </c>
      <c r="W6129" s="1">
        <v>1.414E-2</v>
      </c>
      <c r="X6129" s="1"/>
      <c r="Y6129" s="1"/>
      <c r="Z6129" s="1" t="s">
        <v>14</v>
      </c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>
        <f t="shared" si="129"/>
        <v>0</v>
      </c>
    </row>
    <row r="6130" spans="1:49" x14ac:dyDescent="0.25">
      <c r="A6130" s="1" t="s">
        <v>3842</v>
      </c>
      <c r="B6130" s="1">
        <v>1011967</v>
      </c>
      <c r="C6130" s="1">
        <v>2017</v>
      </c>
      <c r="D6130" s="1" t="s">
        <v>3438</v>
      </c>
      <c r="E6130" s="1" t="s">
        <v>3439</v>
      </c>
      <c r="F6130" s="1" t="s">
        <v>3440</v>
      </c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>
        <v>0</v>
      </c>
      <c r="W6130" s="1">
        <v>0</v>
      </c>
      <c r="X6130" s="1"/>
      <c r="Y6130" s="1"/>
      <c r="Z6130" s="1" t="s">
        <v>13</v>
      </c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>
        <f t="shared" si="129"/>
        <v>0</v>
      </c>
    </row>
    <row r="6131" spans="1:49" x14ac:dyDescent="0.25">
      <c r="A6131" s="1" t="s">
        <v>3843</v>
      </c>
      <c r="B6131" s="1">
        <v>1011981</v>
      </c>
      <c r="C6131" s="1">
        <v>2017</v>
      </c>
      <c r="D6131" s="1" t="s">
        <v>3438</v>
      </c>
      <c r="E6131" s="1" t="s">
        <v>3439</v>
      </c>
      <c r="F6131" s="1" t="s">
        <v>3440</v>
      </c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>
        <v>0.76995999999999998</v>
      </c>
      <c r="W6131" s="1">
        <v>6.8599999999999998E-3</v>
      </c>
      <c r="X6131" s="1"/>
      <c r="Y6131" s="1"/>
      <c r="Z6131" s="1" t="s">
        <v>14</v>
      </c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>
        <f t="shared" si="129"/>
        <v>0</v>
      </c>
    </row>
    <row r="6132" spans="1:49" x14ac:dyDescent="0.25">
      <c r="A6132" s="1" t="s">
        <v>3844</v>
      </c>
      <c r="B6132" s="1">
        <v>1011986</v>
      </c>
      <c r="C6132" s="1">
        <v>2017</v>
      </c>
      <c r="D6132" s="1" t="s">
        <v>3438</v>
      </c>
      <c r="E6132" s="1" t="s">
        <v>3439</v>
      </c>
      <c r="F6132" s="1" t="s">
        <v>3440</v>
      </c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>
        <v>0.69499999999999995</v>
      </c>
      <c r="W6132" s="1">
        <v>2.8000000000000001E-2</v>
      </c>
      <c r="X6132" s="1"/>
      <c r="Y6132" s="1"/>
      <c r="Z6132" s="1" t="s">
        <v>14</v>
      </c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>
        <f t="shared" si="129"/>
        <v>0</v>
      </c>
    </row>
    <row r="6133" spans="1:49" x14ac:dyDescent="0.25">
      <c r="A6133" s="1" t="s">
        <v>3845</v>
      </c>
      <c r="B6133" s="1">
        <v>1011988</v>
      </c>
      <c r="C6133" s="1">
        <v>2017</v>
      </c>
      <c r="D6133" s="1" t="s">
        <v>3438</v>
      </c>
      <c r="E6133" s="1" t="s">
        <v>3439</v>
      </c>
      <c r="F6133" s="1" t="s">
        <v>3440</v>
      </c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>
        <v>0.71074999999999999</v>
      </c>
      <c r="W6133" s="1">
        <v>1.5959999999999998E-2</v>
      </c>
      <c r="X6133" s="1"/>
      <c r="Y6133" s="1"/>
      <c r="Z6133" s="1" t="s">
        <v>14</v>
      </c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>
        <f t="shared" si="129"/>
        <v>0</v>
      </c>
    </row>
    <row r="6134" spans="1:49" x14ac:dyDescent="0.25">
      <c r="A6134" s="1" t="s">
        <v>3846</v>
      </c>
      <c r="B6134" s="1">
        <v>1011989</v>
      </c>
      <c r="C6134" s="1">
        <v>2017</v>
      </c>
      <c r="D6134" s="1" t="s">
        <v>3438</v>
      </c>
      <c r="E6134" s="1" t="s">
        <v>3439</v>
      </c>
      <c r="F6134" s="1" t="s">
        <v>3440</v>
      </c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>
        <v>0.70787999999999995</v>
      </c>
      <c r="W6134" s="1">
        <v>1.618E-2</v>
      </c>
      <c r="X6134" s="1"/>
      <c r="Y6134" s="1"/>
      <c r="Z6134" s="1" t="s">
        <v>14</v>
      </c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>
        <f t="shared" si="129"/>
        <v>0</v>
      </c>
    </row>
    <row r="6135" spans="1:49" x14ac:dyDescent="0.25">
      <c r="A6135" s="1" t="s">
        <v>3847</v>
      </c>
      <c r="B6135" s="1">
        <v>1012023</v>
      </c>
      <c r="C6135" s="1">
        <v>2017</v>
      </c>
      <c r="D6135" s="1" t="s">
        <v>3438</v>
      </c>
      <c r="E6135" s="1" t="s">
        <v>3439</v>
      </c>
      <c r="F6135" s="1" t="s">
        <v>3440</v>
      </c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>
        <v>0.79790000000000005</v>
      </c>
      <c r="W6135" s="1">
        <v>1.1999999999999999E-3</v>
      </c>
      <c r="X6135" s="1"/>
      <c r="Y6135" s="1"/>
      <c r="Z6135" s="1" t="s">
        <v>14</v>
      </c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>
        <f t="shared" si="129"/>
        <v>0</v>
      </c>
    </row>
    <row r="6136" spans="1:49" x14ac:dyDescent="0.25">
      <c r="A6136" s="1" t="s">
        <v>3848</v>
      </c>
      <c r="B6136" s="1">
        <v>1012037</v>
      </c>
      <c r="C6136" s="1">
        <v>2017</v>
      </c>
      <c r="D6136" s="1" t="s">
        <v>3438</v>
      </c>
      <c r="E6136" s="1" t="s">
        <v>3439</v>
      </c>
      <c r="F6136" s="1" t="s">
        <v>3440</v>
      </c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>
        <v>0.74317</v>
      </c>
      <c r="W6136" s="1">
        <v>1.4959999999999999E-2</v>
      </c>
      <c r="X6136" s="1"/>
      <c r="Y6136" s="1"/>
      <c r="Z6136" s="1" t="s">
        <v>14</v>
      </c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>
        <f t="shared" si="129"/>
        <v>0</v>
      </c>
    </row>
    <row r="6137" spans="1:49" x14ac:dyDescent="0.25">
      <c r="A6137" s="1" t="s">
        <v>3849</v>
      </c>
      <c r="B6137" s="1">
        <v>1012038</v>
      </c>
      <c r="C6137" s="1">
        <v>2017</v>
      </c>
      <c r="D6137" s="1" t="s">
        <v>3438</v>
      </c>
      <c r="E6137" s="1" t="s">
        <v>3439</v>
      </c>
      <c r="F6137" s="1" t="s">
        <v>3440</v>
      </c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>
        <v>0.92666000000000004</v>
      </c>
      <c r="W6137" s="1">
        <v>5.5199999999999997E-3</v>
      </c>
      <c r="X6137" s="1"/>
      <c r="Y6137" s="1"/>
      <c r="Z6137" s="1" t="s">
        <v>14</v>
      </c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>
        <f t="shared" si="129"/>
        <v>0</v>
      </c>
    </row>
    <row r="6138" spans="1:49" x14ac:dyDescent="0.25">
      <c r="A6138" s="1" t="s">
        <v>3850</v>
      </c>
      <c r="B6138" s="1">
        <v>1012041</v>
      </c>
      <c r="C6138" s="1">
        <v>2017</v>
      </c>
      <c r="D6138" s="1" t="s">
        <v>3438</v>
      </c>
      <c r="E6138" s="1" t="s">
        <v>3439</v>
      </c>
      <c r="F6138" s="1" t="s">
        <v>3440</v>
      </c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>
        <v>0.79179999999999995</v>
      </c>
      <c r="W6138" s="1">
        <v>3.8089999999999999E-2</v>
      </c>
      <c r="X6138" s="1"/>
      <c r="Y6138" s="1"/>
      <c r="Z6138" s="1" t="s">
        <v>14</v>
      </c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>
        <f t="shared" si="129"/>
        <v>0</v>
      </c>
    </row>
    <row r="6139" spans="1:49" x14ac:dyDescent="0.25">
      <c r="A6139" s="1" t="s">
        <v>3851</v>
      </c>
      <c r="B6139" s="1">
        <v>1012062</v>
      </c>
      <c r="C6139" s="1">
        <v>2017</v>
      </c>
      <c r="D6139" s="1" t="s">
        <v>3438</v>
      </c>
      <c r="E6139" s="1" t="s">
        <v>3439</v>
      </c>
      <c r="F6139" s="1" t="s">
        <v>3440</v>
      </c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>
        <v>0.91156999999999999</v>
      </c>
      <c r="W6139" s="1">
        <v>1.7919999999999998E-2</v>
      </c>
      <c r="X6139" s="1"/>
      <c r="Y6139" s="1"/>
      <c r="Z6139" s="1" t="s">
        <v>14</v>
      </c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>
        <f t="shared" si="129"/>
        <v>0</v>
      </c>
    </row>
    <row r="6140" spans="1:49" x14ac:dyDescent="0.25">
      <c r="A6140" s="1" t="s">
        <v>3852</v>
      </c>
      <c r="B6140" s="1">
        <v>1012131</v>
      </c>
      <c r="C6140" s="1">
        <v>2017</v>
      </c>
      <c r="D6140" s="1" t="s">
        <v>3438</v>
      </c>
      <c r="E6140" s="1" t="s">
        <v>3439</v>
      </c>
      <c r="F6140" s="1" t="s">
        <v>3440</v>
      </c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>
        <v>0</v>
      </c>
      <c r="W6140" s="1">
        <v>0</v>
      </c>
      <c r="X6140" s="1"/>
      <c r="Y6140" s="1"/>
      <c r="Z6140" s="1" t="s">
        <v>13</v>
      </c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>
        <f t="shared" si="129"/>
        <v>0</v>
      </c>
    </row>
    <row r="6141" spans="1:49" x14ac:dyDescent="0.25">
      <c r="A6141" s="1" t="s">
        <v>3853</v>
      </c>
      <c r="B6141" s="1">
        <v>1012147</v>
      </c>
      <c r="C6141" s="1">
        <v>2017</v>
      </c>
      <c r="D6141" s="1" t="s">
        <v>3438</v>
      </c>
      <c r="E6141" s="1" t="s">
        <v>3439</v>
      </c>
      <c r="F6141" s="1" t="s">
        <v>3440</v>
      </c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>
        <v>0.70209999999999995</v>
      </c>
      <c r="W6141" s="1">
        <v>0.1173</v>
      </c>
      <c r="X6141" s="1"/>
      <c r="Y6141" s="1"/>
      <c r="Z6141" s="1" t="s">
        <v>13</v>
      </c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>
        <f t="shared" si="129"/>
        <v>0</v>
      </c>
    </row>
    <row r="6142" spans="1:49" x14ac:dyDescent="0.25">
      <c r="A6142" s="1" t="s">
        <v>3854</v>
      </c>
      <c r="B6142" s="1">
        <v>1012150</v>
      </c>
      <c r="C6142" s="1">
        <v>2017</v>
      </c>
      <c r="D6142" s="1" t="s">
        <v>3438</v>
      </c>
      <c r="E6142" s="1" t="s">
        <v>3439</v>
      </c>
      <c r="F6142" s="1" t="s">
        <v>3440</v>
      </c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>
        <v>0.91900000000000004</v>
      </c>
      <c r="W6142" s="1">
        <v>1.4999999999999999E-2</v>
      </c>
      <c r="X6142" s="1"/>
      <c r="Y6142" s="1"/>
      <c r="Z6142" s="1" t="s">
        <v>14</v>
      </c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>
        <f t="shared" si="129"/>
        <v>0</v>
      </c>
    </row>
    <row r="6143" spans="1:49" x14ac:dyDescent="0.25">
      <c r="A6143" s="1" t="s">
        <v>3855</v>
      </c>
      <c r="B6143" s="1">
        <v>1012151</v>
      </c>
      <c r="C6143" s="1">
        <v>2017</v>
      </c>
      <c r="D6143" s="1" t="s">
        <v>3438</v>
      </c>
      <c r="E6143" s="1" t="s">
        <v>3439</v>
      </c>
      <c r="F6143" s="1" t="s">
        <v>3440</v>
      </c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>
        <v>0.91900000000000004</v>
      </c>
      <c r="W6143" s="1">
        <v>1.6E-2</v>
      </c>
      <c r="X6143" s="1"/>
      <c r="Y6143" s="1"/>
      <c r="Z6143" s="1" t="s">
        <v>14</v>
      </c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>
        <f t="shared" si="129"/>
        <v>0</v>
      </c>
    </row>
    <row r="6144" spans="1:49" x14ac:dyDescent="0.25">
      <c r="A6144" s="1" t="s">
        <v>3856</v>
      </c>
      <c r="B6144" s="1">
        <v>1012161</v>
      </c>
      <c r="C6144" s="1">
        <v>2017</v>
      </c>
      <c r="D6144" s="1" t="s">
        <v>3438</v>
      </c>
      <c r="E6144" s="1" t="s">
        <v>3439</v>
      </c>
      <c r="F6144" s="1" t="s">
        <v>3440</v>
      </c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>
        <v>0.78705080000000005</v>
      </c>
      <c r="W6144" s="1">
        <v>1.6375000000000001E-3</v>
      </c>
      <c r="X6144" s="1"/>
      <c r="Y6144" s="1"/>
      <c r="Z6144" s="1" t="s">
        <v>14</v>
      </c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>
        <f t="shared" si="129"/>
        <v>0</v>
      </c>
    </row>
    <row r="6145" spans="1:49" x14ac:dyDescent="0.25">
      <c r="A6145" s="1" t="s">
        <v>3857</v>
      </c>
      <c r="B6145" s="1">
        <v>1012284</v>
      </c>
      <c r="C6145" s="1">
        <v>2017</v>
      </c>
      <c r="D6145" s="1" t="s">
        <v>3438</v>
      </c>
      <c r="E6145" s="1" t="s">
        <v>3439</v>
      </c>
      <c r="F6145" s="1" t="s">
        <v>3440</v>
      </c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>
        <v>0.93850500000000003</v>
      </c>
      <c r="W6145" s="1">
        <v>4.9223000000000003E-2</v>
      </c>
      <c r="X6145" s="1"/>
      <c r="Y6145" s="1"/>
      <c r="Z6145" s="1" t="s">
        <v>14</v>
      </c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>
        <f t="shared" si="129"/>
        <v>0</v>
      </c>
    </row>
    <row r="6146" spans="1:49" x14ac:dyDescent="0.25">
      <c r="A6146" s="1" t="s">
        <v>3858</v>
      </c>
      <c r="B6146" s="1">
        <v>1012297</v>
      </c>
      <c r="C6146" s="1">
        <v>2017</v>
      </c>
      <c r="D6146" s="1" t="s">
        <v>3438</v>
      </c>
      <c r="E6146" s="1" t="s">
        <v>3439</v>
      </c>
      <c r="F6146" s="1" t="s">
        <v>3440</v>
      </c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>
        <v>0.63502999999999998</v>
      </c>
      <c r="W6146" s="1">
        <v>8.7299999999999999E-3</v>
      </c>
      <c r="X6146" s="1"/>
      <c r="Y6146" s="1"/>
      <c r="Z6146" s="1" t="s">
        <v>14</v>
      </c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>
        <f t="shared" si="129"/>
        <v>0</v>
      </c>
    </row>
    <row r="6147" spans="1:49" x14ac:dyDescent="0.25">
      <c r="A6147" s="1" t="s">
        <v>3859</v>
      </c>
      <c r="B6147" s="1">
        <v>1012401</v>
      </c>
      <c r="C6147" s="1">
        <v>2017</v>
      </c>
      <c r="D6147" s="1" t="s">
        <v>3438</v>
      </c>
      <c r="E6147" s="1" t="s">
        <v>3439</v>
      </c>
      <c r="F6147" s="1" t="s">
        <v>3440</v>
      </c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>
        <v>0.78865799999999997</v>
      </c>
      <c r="W6147" s="1">
        <v>3.5040000000000002E-3</v>
      </c>
      <c r="X6147" s="1"/>
      <c r="Y6147" s="1"/>
      <c r="Z6147" s="1" t="s">
        <v>14</v>
      </c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>
        <f t="shared" ref="AW6147:AW6210" si="130">+Q6147+U6147</f>
        <v>0</v>
      </c>
    </row>
    <row r="6148" spans="1:49" x14ac:dyDescent="0.25">
      <c r="A6148" s="1" t="s">
        <v>3860</v>
      </c>
      <c r="B6148" s="1">
        <v>1012435</v>
      </c>
      <c r="C6148" s="1">
        <v>2017</v>
      </c>
      <c r="D6148" s="1" t="s">
        <v>3438</v>
      </c>
      <c r="E6148" s="1" t="s">
        <v>3439</v>
      </c>
      <c r="F6148" s="1" t="s">
        <v>3440</v>
      </c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>
        <v>0.96</v>
      </c>
      <c r="W6148" s="1">
        <v>0.01</v>
      </c>
      <c r="X6148" s="1"/>
      <c r="Y6148" s="1"/>
      <c r="Z6148" s="1" t="s">
        <v>13</v>
      </c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>
        <f t="shared" si="130"/>
        <v>0</v>
      </c>
    </row>
    <row r="6149" spans="1:49" x14ac:dyDescent="0.25">
      <c r="A6149" s="1" t="s">
        <v>3861</v>
      </c>
      <c r="B6149" s="1">
        <v>1012463</v>
      </c>
      <c r="C6149" s="1">
        <v>2017</v>
      </c>
      <c r="D6149" s="1" t="s">
        <v>3438</v>
      </c>
      <c r="E6149" s="1" t="s">
        <v>3439</v>
      </c>
      <c r="F6149" s="1" t="s">
        <v>3440</v>
      </c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>
        <v>0.73299999999999998</v>
      </c>
      <c r="W6149" s="1">
        <v>2.1399999999999999E-2</v>
      </c>
      <c r="X6149" s="1"/>
      <c r="Y6149" s="1"/>
      <c r="Z6149" s="1" t="s">
        <v>14</v>
      </c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>
        <f t="shared" si="130"/>
        <v>0</v>
      </c>
    </row>
    <row r="6150" spans="1:49" x14ac:dyDescent="0.25">
      <c r="A6150" s="1" t="s">
        <v>3862</v>
      </c>
      <c r="B6150" s="1">
        <v>1012465</v>
      </c>
      <c r="C6150" s="1">
        <v>2017</v>
      </c>
      <c r="D6150" s="1" t="s">
        <v>3438</v>
      </c>
      <c r="E6150" s="1" t="s">
        <v>3439</v>
      </c>
      <c r="F6150" s="1" t="s">
        <v>3440</v>
      </c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>
        <v>0.67910999999999999</v>
      </c>
      <c r="W6150" s="1">
        <v>4.4900000000000001E-3</v>
      </c>
      <c r="X6150" s="1"/>
      <c r="Y6150" s="1"/>
      <c r="Z6150" s="1" t="s">
        <v>14</v>
      </c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>
        <f t="shared" si="130"/>
        <v>0</v>
      </c>
    </row>
    <row r="6151" spans="1:49" x14ac:dyDescent="0.25">
      <c r="A6151" s="1" t="s">
        <v>3863</v>
      </c>
      <c r="B6151" s="1">
        <v>1012469</v>
      </c>
      <c r="C6151" s="1">
        <v>2017</v>
      </c>
      <c r="D6151" s="1" t="s">
        <v>3438</v>
      </c>
      <c r="E6151" s="1" t="s">
        <v>3439</v>
      </c>
      <c r="F6151" s="1" t="s">
        <v>3440</v>
      </c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>
        <v>0</v>
      </c>
      <c r="W6151" s="1">
        <v>0</v>
      </c>
      <c r="X6151" s="1"/>
      <c r="Y6151" s="1"/>
      <c r="Z6151" s="1" t="s">
        <v>13</v>
      </c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>
        <f t="shared" si="130"/>
        <v>0</v>
      </c>
    </row>
    <row r="6152" spans="1:49" x14ac:dyDescent="0.25">
      <c r="A6152" s="1" t="s">
        <v>3864</v>
      </c>
      <c r="B6152" s="1">
        <v>1012519</v>
      </c>
      <c r="C6152" s="1">
        <v>2017</v>
      </c>
      <c r="D6152" s="1" t="s">
        <v>3438</v>
      </c>
      <c r="E6152" s="1" t="s">
        <v>3439</v>
      </c>
      <c r="F6152" s="1" t="s">
        <v>3440</v>
      </c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>
        <v>0.77170000000000005</v>
      </c>
      <c r="W6152" s="1">
        <v>1.7000000000000001E-2</v>
      </c>
      <c r="X6152" s="1"/>
      <c r="Y6152" s="1"/>
      <c r="Z6152" s="1" t="s">
        <v>14</v>
      </c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>
        <f t="shared" si="130"/>
        <v>0</v>
      </c>
    </row>
    <row r="6153" spans="1:49" x14ac:dyDescent="0.25">
      <c r="A6153" s="1" t="s">
        <v>3865</v>
      </c>
      <c r="B6153" s="1">
        <v>1012616</v>
      </c>
      <c r="C6153" s="1">
        <v>2017</v>
      </c>
      <c r="D6153" s="1" t="s">
        <v>3438</v>
      </c>
      <c r="E6153" s="1" t="s">
        <v>3439</v>
      </c>
      <c r="F6153" s="1" t="s">
        <v>3440</v>
      </c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>
        <v>0.64148740000000004</v>
      </c>
      <c r="W6153" s="1">
        <v>7.6192999999999999E-3</v>
      </c>
      <c r="X6153" s="1"/>
      <c r="Y6153" s="1"/>
      <c r="Z6153" s="1" t="s">
        <v>14</v>
      </c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>
        <f t="shared" si="130"/>
        <v>0</v>
      </c>
    </row>
    <row r="6154" spans="1:49" x14ac:dyDescent="0.25">
      <c r="A6154" s="1" t="s">
        <v>3866</v>
      </c>
      <c r="B6154" s="1">
        <v>1012675</v>
      </c>
      <c r="C6154" s="1">
        <v>2017</v>
      </c>
      <c r="D6154" s="1" t="s">
        <v>3438</v>
      </c>
      <c r="E6154" s="1" t="s">
        <v>3439</v>
      </c>
      <c r="F6154" s="1" t="s">
        <v>3440</v>
      </c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>
        <v>0.84509999999999996</v>
      </c>
      <c r="W6154" s="1">
        <v>2.3999999999999998E-3</v>
      </c>
      <c r="X6154" s="1"/>
      <c r="Y6154" s="1"/>
      <c r="Z6154" s="1" t="s">
        <v>14</v>
      </c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>
        <f t="shared" si="130"/>
        <v>0</v>
      </c>
    </row>
    <row r="6155" spans="1:49" x14ac:dyDescent="0.25">
      <c r="A6155" s="1" t="s">
        <v>3867</v>
      </c>
      <c r="B6155" s="1">
        <v>1012740</v>
      </c>
      <c r="C6155" s="1">
        <v>2017</v>
      </c>
      <c r="D6155" s="1" t="s">
        <v>3438</v>
      </c>
      <c r="E6155" s="1" t="s">
        <v>3439</v>
      </c>
      <c r="F6155" s="1" t="s">
        <v>3440</v>
      </c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>
        <v>0.53525999999999996</v>
      </c>
      <c r="W6155" s="1">
        <v>5.8700000000000002E-3</v>
      </c>
      <c r="X6155" s="1"/>
      <c r="Y6155" s="1"/>
      <c r="Z6155" s="1" t="s">
        <v>14</v>
      </c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>
        <f t="shared" si="130"/>
        <v>0</v>
      </c>
    </row>
    <row r="6156" spans="1:49" x14ac:dyDescent="0.25">
      <c r="A6156" s="1" t="s">
        <v>3868</v>
      </c>
      <c r="B6156" s="1">
        <v>1012781</v>
      </c>
      <c r="C6156" s="1">
        <v>2017</v>
      </c>
      <c r="D6156" s="1" t="s">
        <v>3438</v>
      </c>
      <c r="E6156" s="1" t="s">
        <v>3439</v>
      </c>
      <c r="F6156" s="1" t="s">
        <v>3440</v>
      </c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>
        <v>0.91</v>
      </c>
      <c r="W6156" s="1">
        <v>5.0000000000000001E-3</v>
      </c>
      <c r="X6156" s="1"/>
      <c r="Y6156" s="1"/>
      <c r="Z6156" s="1" t="s">
        <v>14</v>
      </c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>
        <f t="shared" si="130"/>
        <v>0</v>
      </c>
    </row>
    <row r="6157" spans="1:49" x14ac:dyDescent="0.25">
      <c r="A6157" s="1" t="s">
        <v>3869</v>
      </c>
      <c r="B6157" s="1">
        <v>1012788</v>
      </c>
      <c r="C6157" s="1">
        <v>2017</v>
      </c>
      <c r="D6157" s="1" t="s">
        <v>3438</v>
      </c>
      <c r="E6157" s="1" t="s">
        <v>3439</v>
      </c>
      <c r="F6157" s="1" t="s">
        <v>3440</v>
      </c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>
        <v>0.90792499999999998</v>
      </c>
      <c r="W6157" s="1">
        <v>1.292E-4</v>
      </c>
      <c r="X6157" s="1"/>
      <c r="Y6157" s="1"/>
      <c r="Z6157" s="1" t="s">
        <v>14</v>
      </c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>
        <f t="shared" si="130"/>
        <v>0</v>
      </c>
    </row>
    <row r="6158" spans="1:49" x14ac:dyDescent="0.25">
      <c r="A6158" s="1" t="s">
        <v>3870</v>
      </c>
      <c r="B6158" s="1">
        <v>1012793</v>
      </c>
      <c r="C6158" s="1">
        <v>2017</v>
      </c>
      <c r="D6158" s="1" t="s">
        <v>3438</v>
      </c>
      <c r="E6158" s="1" t="s">
        <v>3439</v>
      </c>
      <c r="F6158" s="1" t="s">
        <v>3440</v>
      </c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>
        <v>0.75280999999999998</v>
      </c>
      <c r="W6158" s="1">
        <v>5.6899999999999997E-3</v>
      </c>
      <c r="X6158" s="1"/>
      <c r="Y6158" s="1"/>
      <c r="Z6158" s="1" t="s">
        <v>14</v>
      </c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>
        <f t="shared" si="130"/>
        <v>0</v>
      </c>
    </row>
    <row r="6159" spans="1:49" x14ac:dyDescent="0.25">
      <c r="A6159" s="1" t="s">
        <v>3871</v>
      </c>
      <c r="B6159" s="1">
        <v>1012794</v>
      </c>
      <c r="C6159" s="1">
        <v>2017</v>
      </c>
      <c r="D6159" s="1" t="s">
        <v>3438</v>
      </c>
      <c r="E6159" s="1" t="s">
        <v>3439</v>
      </c>
      <c r="F6159" s="1" t="s">
        <v>3440</v>
      </c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>
        <v>0.78959800000000002</v>
      </c>
      <c r="W6159" s="1">
        <v>5.9740000000000001E-3</v>
      </c>
      <c r="X6159" s="1"/>
      <c r="Y6159" s="1"/>
      <c r="Z6159" s="1" t="s">
        <v>14</v>
      </c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>
        <f t="shared" si="130"/>
        <v>0</v>
      </c>
    </row>
    <row r="6160" spans="1:49" x14ac:dyDescent="0.25">
      <c r="A6160" s="1" t="s">
        <v>3872</v>
      </c>
      <c r="B6160" s="1">
        <v>1012809</v>
      </c>
      <c r="C6160" s="1">
        <v>2017</v>
      </c>
      <c r="D6160" s="1" t="s">
        <v>3438</v>
      </c>
      <c r="E6160" s="1" t="s">
        <v>3439</v>
      </c>
      <c r="F6160" s="1" t="s">
        <v>3440</v>
      </c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>
        <v>0.70599999999999996</v>
      </c>
      <c r="W6160" s="1">
        <v>5.0000000000000001E-3</v>
      </c>
      <c r="X6160" s="1"/>
      <c r="Y6160" s="1"/>
      <c r="Z6160" s="1" t="s">
        <v>14</v>
      </c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>
        <f t="shared" si="130"/>
        <v>0</v>
      </c>
    </row>
    <row r="6161" spans="1:49" x14ac:dyDescent="0.25">
      <c r="A6161" s="1" t="s">
        <v>3873</v>
      </c>
      <c r="B6161" s="1">
        <v>1012815</v>
      </c>
      <c r="C6161" s="1">
        <v>2017</v>
      </c>
      <c r="D6161" s="1" t="s">
        <v>3438</v>
      </c>
      <c r="E6161" s="1" t="s">
        <v>3439</v>
      </c>
      <c r="F6161" s="1" t="s">
        <v>3440</v>
      </c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>
        <v>0.74409999999999998</v>
      </c>
      <c r="W6161" s="1">
        <v>3.5499999999999997E-2</v>
      </c>
      <c r="X6161" s="1"/>
      <c r="Y6161" s="1"/>
      <c r="Z6161" s="1" t="s">
        <v>14</v>
      </c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>
        <f t="shared" si="130"/>
        <v>0</v>
      </c>
    </row>
    <row r="6162" spans="1:49" x14ac:dyDescent="0.25">
      <c r="A6162" s="1" t="s">
        <v>3874</v>
      </c>
      <c r="B6162" s="1">
        <v>1012845</v>
      </c>
      <c r="C6162" s="1">
        <v>2017</v>
      </c>
      <c r="D6162" s="1" t="s">
        <v>3438</v>
      </c>
      <c r="E6162" s="1" t="s">
        <v>3439</v>
      </c>
      <c r="F6162" s="1" t="s">
        <v>3440</v>
      </c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>
        <v>0.73828000000000005</v>
      </c>
      <c r="W6162" s="1">
        <v>2E-3</v>
      </c>
      <c r="X6162" s="1"/>
      <c r="Y6162" s="1"/>
      <c r="Z6162" s="1" t="s">
        <v>14</v>
      </c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>
        <f t="shared" si="130"/>
        <v>0</v>
      </c>
    </row>
    <row r="6163" spans="1:49" x14ac:dyDescent="0.25">
      <c r="A6163" s="1" t="s">
        <v>3875</v>
      </c>
      <c r="B6163" s="1">
        <v>1012846</v>
      </c>
      <c r="C6163" s="1">
        <v>2017</v>
      </c>
      <c r="D6163" s="1" t="s">
        <v>3438</v>
      </c>
      <c r="E6163" s="1" t="s">
        <v>3439</v>
      </c>
      <c r="F6163" s="1" t="s">
        <v>3440</v>
      </c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>
        <v>0.76449999999999996</v>
      </c>
      <c r="W6163" s="1">
        <v>8.6E-3</v>
      </c>
      <c r="X6163" s="1"/>
      <c r="Y6163" s="1"/>
      <c r="Z6163" s="1" t="s">
        <v>14</v>
      </c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>
        <f t="shared" si="130"/>
        <v>0</v>
      </c>
    </row>
    <row r="6164" spans="1:49" x14ac:dyDescent="0.25">
      <c r="A6164" s="1" t="s">
        <v>3876</v>
      </c>
      <c r="B6164" s="1">
        <v>1012899</v>
      </c>
      <c r="C6164" s="1">
        <v>2017</v>
      </c>
      <c r="D6164" s="1" t="s">
        <v>3438</v>
      </c>
      <c r="E6164" s="1" t="s">
        <v>3439</v>
      </c>
      <c r="F6164" s="1" t="s">
        <v>3440</v>
      </c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>
        <v>0.85</v>
      </c>
      <c r="W6164" s="1">
        <v>2.1000000000000001E-2</v>
      </c>
      <c r="X6164" s="1"/>
      <c r="Y6164" s="1"/>
      <c r="Z6164" s="1" t="s">
        <v>14</v>
      </c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>
        <f t="shared" si="130"/>
        <v>0</v>
      </c>
    </row>
    <row r="6165" spans="1:49" x14ac:dyDescent="0.25">
      <c r="A6165" s="1" t="s">
        <v>3877</v>
      </c>
      <c r="B6165" s="1">
        <v>1012901</v>
      </c>
      <c r="C6165" s="1">
        <v>2017</v>
      </c>
      <c r="D6165" s="1" t="s">
        <v>3438</v>
      </c>
      <c r="E6165" s="1" t="s">
        <v>3439</v>
      </c>
      <c r="F6165" s="1" t="s">
        <v>3440</v>
      </c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>
        <v>0.74060000000000004</v>
      </c>
      <c r="W6165" s="1">
        <v>1.17E-2</v>
      </c>
      <c r="X6165" s="1"/>
      <c r="Y6165" s="1"/>
      <c r="Z6165" s="1" t="s">
        <v>14</v>
      </c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>
        <f t="shared" si="130"/>
        <v>0</v>
      </c>
    </row>
    <row r="6166" spans="1:49" x14ac:dyDescent="0.25">
      <c r="A6166" s="1" t="s">
        <v>3878</v>
      </c>
      <c r="B6166" s="1">
        <v>1012905</v>
      </c>
      <c r="C6166" s="1">
        <v>2017</v>
      </c>
      <c r="D6166" s="1" t="s">
        <v>3438</v>
      </c>
      <c r="E6166" s="1" t="s">
        <v>3439</v>
      </c>
      <c r="F6166" s="1" t="s">
        <v>3440</v>
      </c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>
        <v>0.93</v>
      </c>
      <c r="W6166" s="1">
        <v>3.5000000000000003E-2</v>
      </c>
      <c r="X6166" s="1"/>
      <c r="Y6166" s="1"/>
      <c r="Z6166" s="1" t="s">
        <v>14</v>
      </c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>
        <f t="shared" si="130"/>
        <v>0</v>
      </c>
    </row>
    <row r="6167" spans="1:49" x14ac:dyDescent="0.25">
      <c r="A6167" s="1" t="s">
        <v>3879</v>
      </c>
      <c r="B6167" s="1">
        <v>1012906</v>
      </c>
      <c r="C6167" s="1">
        <v>2017</v>
      </c>
      <c r="D6167" s="1" t="s">
        <v>3438</v>
      </c>
      <c r="E6167" s="1" t="s">
        <v>3439</v>
      </c>
      <c r="F6167" s="1" t="s">
        <v>3440</v>
      </c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>
        <v>0.77874900000000002</v>
      </c>
      <c r="W6167" s="1">
        <v>2.4290000000000002E-3</v>
      </c>
      <c r="X6167" s="1"/>
      <c r="Y6167" s="1"/>
      <c r="Z6167" s="1" t="s">
        <v>14</v>
      </c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>
        <f t="shared" si="130"/>
        <v>0</v>
      </c>
    </row>
    <row r="6168" spans="1:49" x14ac:dyDescent="0.25">
      <c r="A6168" s="1" t="s">
        <v>3880</v>
      </c>
      <c r="B6168" s="1">
        <v>1012919</v>
      </c>
      <c r="C6168" s="1">
        <v>2017</v>
      </c>
      <c r="D6168" s="1" t="s">
        <v>3438</v>
      </c>
      <c r="E6168" s="1" t="s">
        <v>3439</v>
      </c>
      <c r="F6168" s="1" t="s">
        <v>3440</v>
      </c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>
        <v>0.59562000000000004</v>
      </c>
      <c r="W6168" s="1">
        <v>9.3699999999999999E-3</v>
      </c>
      <c r="X6168" s="1"/>
      <c r="Y6168" s="1"/>
      <c r="Z6168" s="1" t="s">
        <v>13</v>
      </c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>
        <f t="shared" si="130"/>
        <v>0</v>
      </c>
    </row>
    <row r="6169" spans="1:49" x14ac:dyDescent="0.25">
      <c r="A6169" s="1" t="s">
        <v>3881</v>
      </c>
      <c r="B6169" s="1">
        <v>1012985</v>
      </c>
      <c r="C6169" s="1">
        <v>2017</v>
      </c>
      <c r="D6169" s="1" t="s">
        <v>3438</v>
      </c>
      <c r="E6169" s="1" t="s">
        <v>3439</v>
      </c>
      <c r="F6169" s="1" t="s">
        <v>3440</v>
      </c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>
        <v>0.87129350000000005</v>
      </c>
      <c r="W6169" s="1">
        <v>8.4947000000000009E-3</v>
      </c>
      <c r="X6169" s="1"/>
      <c r="Y6169" s="1"/>
      <c r="Z6169" s="1" t="s">
        <v>14</v>
      </c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>
        <f t="shared" si="130"/>
        <v>0</v>
      </c>
    </row>
    <row r="6170" spans="1:49" x14ac:dyDescent="0.25">
      <c r="A6170" s="1" t="s">
        <v>3882</v>
      </c>
      <c r="B6170" s="1">
        <v>1012986</v>
      </c>
      <c r="C6170" s="1">
        <v>2017</v>
      </c>
      <c r="D6170" s="1" t="s">
        <v>3438</v>
      </c>
      <c r="E6170" s="1" t="s">
        <v>3439</v>
      </c>
      <c r="F6170" s="1" t="s">
        <v>3440</v>
      </c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>
        <v>0.73109999999999997</v>
      </c>
      <c r="W6170" s="1">
        <v>1.0699999999999999E-2</v>
      </c>
      <c r="X6170" s="1"/>
      <c r="Y6170" s="1"/>
      <c r="Z6170" s="1" t="s">
        <v>14</v>
      </c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>
        <f t="shared" si="130"/>
        <v>0</v>
      </c>
    </row>
    <row r="6171" spans="1:49" x14ac:dyDescent="0.25">
      <c r="A6171" s="1" t="s">
        <v>3883</v>
      </c>
      <c r="B6171" s="1">
        <v>1013007</v>
      </c>
      <c r="C6171" s="1">
        <v>2017</v>
      </c>
      <c r="D6171" s="1" t="s">
        <v>3438</v>
      </c>
      <c r="E6171" s="1" t="s">
        <v>3439</v>
      </c>
      <c r="F6171" s="1" t="s">
        <v>3440</v>
      </c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>
        <v>0.77517999999999998</v>
      </c>
      <c r="W6171" s="1">
        <v>6.7999999999999996E-3</v>
      </c>
      <c r="X6171" s="1"/>
      <c r="Y6171" s="1"/>
      <c r="Z6171" s="1" t="s">
        <v>14</v>
      </c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>
        <f t="shared" si="130"/>
        <v>0</v>
      </c>
    </row>
    <row r="6172" spans="1:49" x14ac:dyDescent="0.25">
      <c r="A6172" s="1" t="s">
        <v>3884</v>
      </c>
      <c r="B6172" s="1">
        <v>1013052</v>
      </c>
      <c r="C6172" s="1">
        <v>2017</v>
      </c>
      <c r="D6172" s="1" t="s">
        <v>3438</v>
      </c>
      <c r="E6172" s="1" t="s">
        <v>3439</v>
      </c>
      <c r="F6172" s="1" t="s">
        <v>3440</v>
      </c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>
        <v>0.7409</v>
      </c>
      <c r="W6172" s="1">
        <v>0</v>
      </c>
      <c r="X6172" s="1"/>
      <c r="Y6172" s="1"/>
      <c r="Z6172" s="1" t="s">
        <v>14</v>
      </c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>
        <f t="shared" si="130"/>
        <v>0</v>
      </c>
    </row>
    <row r="6173" spans="1:49" x14ac:dyDescent="0.25">
      <c r="A6173" s="1" t="s">
        <v>3885</v>
      </c>
      <c r="B6173" s="1">
        <v>1013067</v>
      </c>
      <c r="C6173" s="1">
        <v>2017</v>
      </c>
      <c r="D6173" s="1" t="s">
        <v>3438</v>
      </c>
      <c r="E6173" s="1" t="s">
        <v>3439</v>
      </c>
      <c r="F6173" s="1" t="s">
        <v>3440</v>
      </c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>
        <v>4.8979000000000002E-2</v>
      </c>
      <c r="W6173" s="1">
        <v>0.92494299999999996</v>
      </c>
      <c r="X6173" s="1"/>
      <c r="Y6173" s="1"/>
      <c r="Z6173" s="1" t="s">
        <v>14</v>
      </c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>
        <f t="shared" si="130"/>
        <v>0</v>
      </c>
    </row>
    <row r="6174" spans="1:49" x14ac:dyDescent="0.25">
      <c r="A6174" s="1" t="s">
        <v>3886</v>
      </c>
      <c r="B6174" s="1">
        <v>1013072</v>
      </c>
      <c r="C6174" s="1">
        <v>2017</v>
      </c>
      <c r="D6174" s="1" t="s">
        <v>3438</v>
      </c>
      <c r="E6174" s="1" t="s">
        <v>3439</v>
      </c>
      <c r="F6174" s="1" t="s">
        <v>3440</v>
      </c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>
        <v>0.96399999999999997</v>
      </c>
      <c r="W6174" s="1">
        <v>1.4E-2</v>
      </c>
      <c r="X6174" s="1"/>
      <c r="Y6174" s="1"/>
      <c r="Z6174" s="1" t="s">
        <v>14</v>
      </c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>
        <f t="shared" si="130"/>
        <v>0</v>
      </c>
    </row>
    <row r="6175" spans="1:49" x14ac:dyDescent="0.25">
      <c r="A6175" s="1" t="s">
        <v>3887</v>
      </c>
      <c r="B6175" s="1">
        <v>1013079</v>
      </c>
      <c r="C6175" s="1">
        <v>2017</v>
      </c>
      <c r="D6175" s="1" t="s">
        <v>3438</v>
      </c>
      <c r="E6175" s="1" t="s">
        <v>3439</v>
      </c>
      <c r="F6175" s="1" t="s">
        <v>3440</v>
      </c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>
        <v>0.78435999999999995</v>
      </c>
      <c r="W6175" s="1">
        <v>2.0999999999999999E-3</v>
      </c>
      <c r="X6175" s="1"/>
      <c r="Y6175" s="1"/>
      <c r="Z6175" s="1" t="s">
        <v>14</v>
      </c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>
        <f t="shared" si="130"/>
        <v>0</v>
      </c>
    </row>
    <row r="6176" spans="1:49" x14ac:dyDescent="0.25">
      <c r="A6176" s="1" t="s">
        <v>3888</v>
      </c>
      <c r="B6176" s="1">
        <v>1013093</v>
      </c>
      <c r="C6176" s="1">
        <v>2017</v>
      </c>
      <c r="D6176" s="1" t="s">
        <v>3438</v>
      </c>
      <c r="E6176" s="1" t="s">
        <v>3439</v>
      </c>
      <c r="F6176" s="1" t="s">
        <v>3440</v>
      </c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>
        <v>0.85670999999999997</v>
      </c>
      <c r="W6176" s="1">
        <v>2.495E-2</v>
      </c>
      <c r="X6176" s="1"/>
      <c r="Y6176" s="1"/>
      <c r="Z6176" s="1" t="s">
        <v>14</v>
      </c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>
        <f t="shared" si="130"/>
        <v>0</v>
      </c>
    </row>
    <row r="6177" spans="1:49" x14ac:dyDescent="0.25">
      <c r="A6177" s="1" t="s">
        <v>3889</v>
      </c>
      <c r="B6177" s="1">
        <v>1000179</v>
      </c>
      <c r="C6177" s="1">
        <v>2017</v>
      </c>
      <c r="D6177" s="1" t="s">
        <v>3890</v>
      </c>
      <c r="E6177" s="1" t="s">
        <v>3891</v>
      </c>
      <c r="F6177" s="1" t="s">
        <v>3892</v>
      </c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>
        <v>2</v>
      </c>
      <c r="AB6177" s="1">
        <v>41800</v>
      </c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>
        <f t="shared" si="130"/>
        <v>0</v>
      </c>
    </row>
    <row r="6178" spans="1:49" x14ac:dyDescent="0.25">
      <c r="A6178" s="1" t="s">
        <v>3893</v>
      </c>
      <c r="B6178" s="1">
        <v>1000180</v>
      </c>
      <c r="C6178" s="1">
        <v>2017</v>
      </c>
      <c r="D6178" s="1" t="s">
        <v>3890</v>
      </c>
      <c r="E6178" s="1" t="s">
        <v>3891</v>
      </c>
      <c r="F6178" s="1" t="s">
        <v>3892</v>
      </c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>
        <v>2</v>
      </c>
      <c r="AB6178" s="1">
        <v>41800</v>
      </c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>
        <f t="shared" si="130"/>
        <v>0</v>
      </c>
    </row>
    <row r="6179" spans="1:49" x14ac:dyDescent="0.25">
      <c r="A6179" s="1" t="s">
        <v>3894</v>
      </c>
      <c r="B6179" s="1">
        <v>1000202</v>
      </c>
      <c r="C6179" s="1">
        <v>2017</v>
      </c>
      <c r="D6179" s="1" t="s">
        <v>3890</v>
      </c>
      <c r="E6179" s="1" t="s">
        <v>3891</v>
      </c>
      <c r="F6179" s="1" t="s">
        <v>3892</v>
      </c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>
        <v>2</v>
      </c>
      <c r="AB6179" s="1">
        <v>24000</v>
      </c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>
        <f t="shared" si="130"/>
        <v>0</v>
      </c>
    </row>
    <row r="6180" spans="1:49" x14ac:dyDescent="0.25">
      <c r="A6180" s="1" t="s">
        <v>3895</v>
      </c>
      <c r="B6180" s="1">
        <v>1000206</v>
      </c>
      <c r="C6180" s="1">
        <v>2017</v>
      </c>
      <c r="D6180" s="1" t="s">
        <v>3890</v>
      </c>
      <c r="E6180" s="1" t="s">
        <v>3891</v>
      </c>
      <c r="F6180" s="1" t="s">
        <v>3892</v>
      </c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>
        <v>6</v>
      </c>
      <c r="AB6180" s="1">
        <v>37900</v>
      </c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>
        <f t="shared" si="130"/>
        <v>0</v>
      </c>
    </row>
    <row r="6181" spans="1:49" x14ac:dyDescent="0.25">
      <c r="A6181" s="1" t="s">
        <v>3896</v>
      </c>
      <c r="B6181" s="1">
        <v>1000245</v>
      </c>
      <c r="C6181" s="1">
        <v>2017</v>
      </c>
      <c r="D6181" s="1" t="s">
        <v>3890</v>
      </c>
      <c r="E6181" s="1" t="s">
        <v>3891</v>
      </c>
      <c r="F6181" s="1" t="s">
        <v>3892</v>
      </c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>
        <v>1</v>
      </c>
      <c r="AB6181" s="1">
        <v>31200</v>
      </c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>
        <f t="shared" si="130"/>
        <v>0</v>
      </c>
    </row>
    <row r="6182" spans="1:49" x14ac:dyDescent="0.25">
      <c r="A6182" s="1" t="s">
        <v>3897</v>
      </c>
      <c r="B6182" s="1">
        <v>1000315</v>
      </c>
      <c r="C6182" s="1">
        <v>2017</v>
      </c>
      <c r="D6182" s="1" t="s">
        <v>3890</v>
      </c>
      <c r="E6182" s="1" t="s">
        <v>3891</v>
      </c>
      <c r="F6182" s="1" t="s">
        <v>3892</v>
      </c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>
        <v>2</v>
      </c>
      <c r="AB6182" s="1">
        <v>40100</v>
      </c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>
        <f t="shared" si="130"/>
        <v>0</v>
      </c>
    </row>
    <row r="6183" spans="1:49" x14ac:dyDescent="0.25">
      <c r="A6183" s="1" t="s">
        <v>3898</v>
      </c>
      <c r="B6183" s="1">
        <v>1000316</v>
      </c>
      <c r="C6183" s="1">
        <v>2017</v>
      </c>
      <c r="D6183" s="1" t="s">
        <v>3890</v>
      </c>
      <c r="E6183" s="1" t="s">
        <v>3891</v>
      </c>
      <c r="F6183" s="1" t="s">
        <v>3892</v>
      </c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>
        <v>2</v>
      </c>
      <c r="AB6183" s="1">
        <v>48000</v>
      </c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>
        <f t="shared" si="130"/>
        <v>0</v>
      </c>
    </row>
    <row r="6184" spans="1:49" x14ac:dyDescent="0.25">
      <c r="A6184" s="1" t="s">
        <v>3899</v>
      </c>
      <c r="B6184" s="1">
        <v>1000439</v>
      </c>
      <c r="C6184" s="1">
        <v>2017</v>
      </c>
      <c r="D6184" s="1" t="s">
        <v>3890</v>
      </c>
      <c r="E6184" s="1" t="s">
        <v>3891</v>
      </c>
      <c r="F6184" s="1" t="s">
        <v>3892</v>
      </c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>
        <v>1</v>
      </c>
      <c r="AB6184" s="1">
        <v>13975</v>
      </c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>
        <f t="shared" si="130"/>
        <v>0</v>
      </c>
    </row>
    <row r="6185" spans="1:49" x14ac:dyDescent="0.25">
      <c r="A6185" s="1" t="s">
        <v>3900</v>
      </c>
      <c r="B6185" s="1">
        <v>1001558</v>
      </c>
      <c r="C6185" s="1">
        <v>2017</v>
      </c>
      <c r="D6185" s="1" t="s">
        <v>3890</v>
      </c>
      <c r="E6185" s="1" t="s">
        <v>3891</v>
      </c>
      <c r="F6185" s="1" t="s">
        <v>3892</v>
      </c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>
        <v>1</v>
      </c>
      <c r="AB6185" s="1">
        <v>31200</v>
      </c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>
        <f t="shared" si="130"/>
        <v>0</v>
      </c>
    </row>
    <row r="6186" spans="1:49" x14ac:dyDescent="0.25">
      <c r="A6186" s="1" t="s">
        <v>3901</v>
      </c>
      <c r="B6186" s="1">
        <v>1001559</v>
      </c>
      <c r="C6186" s="1">
        <v>2017</v>
      </c>
      <c r="D6186" s="1" t="s">
        <v>3890</v>
      </c>
      <c r="E6186" s="1" t="s">
        <v>3891</v>
      </c>
      <c r="F6186" s="1" t="s">
        <v>3892</v>
      </c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>
        <v>1</v>
      </c>
      <c r="AB6186" s="1">
        <v>31200</v>
      </c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>
        <f t="shared" si="130"/>
        <v>0</v>
      </c>
    </row>
    <row r="6187" spans="1:49" x14ac:dyDescent="0.25">
      <c r="A6187" s="1" t="s">
        <v>3902</v>
      </c>
      <c r="B6187" s="1">
        <v>1001560</v>
      </c>
      <c r="C6187" s="1">
        <v>2017</v>
      </c>
      <c r="D6187" s="1" t="s">
        <v>3890</v>
      </c>
      <c r="E6187" s="1" t="s">
        <v>3891</v>
      </c>
      <c r="F6187" s="1" t="s">
        <v>3892</v>
      </c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>
        <v>1</v>
      </c>
      <c r="AB6187" s="1">
        <v>31200</v>
      </c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>
        <f t="shared" si="130"/>
        <v>0</v>
      </c>
    </row>
    <row r="6188" spans="1:49" x14ac:dyDescent="0.25">
      <c r="A6188" s="1" t="s">
        <v>3903</v>
      </c>
      <c r="B6188" s="1">
        <v>1001652</v>
      </c>
      <c r="C6188" s="1">
        <v>2017</v>
      </c>
      <c r="D6188" s="1" t="s">
        <v>3890</v>
      </c>
      <c r="E6188" s="1" t="s">
        <v>3891</v>
      </c>
      <c r="F6188" s="1" t="s">
        <v>3892</v>
      </c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>
        <v>5</v>
      </c>
      <c r="AB6188" s="1">
        <v>18400</v>
      </c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>
        <f t="shared" si="130"/>
        <v>0</v>
      </c>
    </row>
    <row r="6189" spans="1:49" x14ac:dyDescent="0.25">
      <c r="A6189" s="1" t="s">
        <v>3904</v>
      </c>
      <c r="B6189" s="1">
        <v>1001653</v>
      </c>
      <c r="C6189" s="1">
        <v>2017</v>
      </c>
      <c r="D6189" s="1" t="s">
        <v>3890</v>
      </c>
      <c r="E6189" s="1" t="s">
        <v>3891</v>
      </c>
      <c r="F6189" s="1" t="s">
        <v>3892</v>
      </c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>
        <v>6</v>
      </c>
      <c r="AB6189" s="1">
        <v>8400</v>
      </c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>
        <f t="shared" si="130"/>
        <v>0</v>
      </c>
    </row>
    <row r="6190" spans="1:49" x14ac:dyDescent="0.25">
      <c r="A6190" s="1" t="s">
        <v>3905</v>
      </c>
      <c r="B6190" s="1">
        <v>1001654</v>
      </c>
      <c r="C6190" s="1">
        <v>2017</v>
      </c>
      <c r="D6190" s="1" t="s">
        <v>3890</v>
      </c>
      <c r="E6190" s="1" t="s">
        <v>3891</v>
      </c>
      <c r="F6190" s="1" t="s">
        <v>3892</v>
      </c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>
        <v>9</v>
      </c>
      <c r="AB6190" s="1">
        <v>23160</v>
      </c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>
        <f t="shared" si="130"/>
        <v>0</v>
      </c>
    </row>
    <row r="6191" spans="1:49" x14ac:dyDescent="0.25">
      <c r="A6191" s="1" t="s">
        <v>3906</v>
      </c>
      <c r="B6191" s="1">
        <v>1001655</v>
      </c>
      <c r="C6191" s="1">
        <v>2017</v>
      </c>
      <c r="D6191" s="1" t="s">
        <v>3890</v>
      </c>
      <c r="E6191" s="1" t="s">
        <v>3891</v>
      </c>
      <c r="F6191" s="1" t="s">
        <v>3892</v>
      </c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>
        <v>10</v>
      </c>
      <c r="AB6191" s="1">
        <v>16750</v>
      </c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>
        <f t="shared" si="130"/>
        <v>0</v>
      </c>
    </row>
    <row r="6192" spans="1:49" x14ac:dyDescent="0.25">
      <c r="A6192" s="1" t="s">
        <v>3907</v>
      </c>
      <c r="B6192" s="1">
        <v>1001656</v>
      </c>
      <c r="C6192" s="1">
        <v>2017</v>
      </c>
      <c r="D6192" s="1" t="s">
        <v>3890</v>
      </c>
      <c r="E6192" s="1" t="s">
        <v>3891</v>
      </c>
      <c r="F6192" s="1" t="s">
        <v>3892</v>
      </c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>
        <v>9</v>
      </c>
      <c r="AB6192" s="1">
        <v>38070</v>
      </c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>
        <f t="shared" si="130"/>
        <v>0</v>
      </c>
    </row>
    <row r="6193" spans="1:49" x14ac:dyDescent="0.25">
      <c r="A6193" s="1" t="s">
        <v>3908</v>
      </c>
      <c r="B6193" s="1">
        <v>1001658</v>
      </c>
      <c r="C6193" s="1">
        <v>2017</v>
      </c>
      <c r="D6193" s="1" t="s">
        <v>3890</v>
      </c>
      <c r="E6193" s="1" t="s">
        <v>3891</v>
      </c>
      <c r="F6193" s="1" t="s">
        <v>3892</v>
      </c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>
        <v>14</v>
      </c>
      <c r="AB6193" s="1">
        <v>29450</v>
      </c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>
        <f t="shared" si="130"/>
        <v>0</v>
      </c>
    </row>
    <row r="6194" spans="1:49" x14ac:dyDescent="0.25">
      <c r="A6194" s="1" t="s">
        <v>3909</v>
      </c>
      <c r="B6194" s="1">
        <v>1001659</v>
      </c>
      <c r="C6194" s="1">
        <v>2017</v>
      </c>
      <c r="D6194" s="1" t="s">
        <v>3890</v>
      </c>
      <c r="E6194" s="1" t="s">
        <v>3891</v>
      </c>
      <c r="F6194" s="1" t="s">
        <v>3892</v>
      </c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>
        <v>13</v>
      </c>
      <c r="AB6194" s="1">
        <v>31600</v>
      </c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>
        <f t="shared" si="130"/>
        <v>0</v>
      </c>
    </row>
    <row r="6195" spans="1:49" x14ac:dyDescent="0.25">
      <c r="A6195" s="1" t="s">
        <v>3910</v>
      </c>
      <c r="B6195" s="1">
        <v>1001660</v>
      </c>
      <c r="C6195" s="1">
        <v>2017</v>
      </c>
      <c r="D6195" s="1" t="s">
        <v>3890</v>
      </c>
      <c r="E6195" s="1" t="s">
        <v>3891</v>
      </c>
      <c r="F6195" s="1" t="s">
        <v>3892</v>
      </c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>
        <v>13</v>
      </c>
      <c r="AB6195" s="1">
        <v>19880</v>
      </c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>
        <f t="shared" si="130"/>
        <v>0</v>
      </c>
    </row>
    <row r="6196" spans="1:49" x14ac:dyDescent="0.25">
      <c r="A6196" s="1" t="s">
        <v>3911</v>
      </c>
      <c r="B6196" s="1">
        <v>1001661</v>
      </c>
      <c r="C6196" s="1">
        <v>2017</v>
      </c>
      <c r="D6196" s="1" t="s">
        <v>3890</v>
      </c>
      <c r="E6196" s="1" t="s">
        <v>3891</v>
      </c>
      <c r="F6196" s="1" t="s">
        <v>3892</v>
      </c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>
        <v>4</v>
      </c>
      <c r="AB6196" s="1">
        <v>16200</v>
      </c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>
        <f t="shared" si="130"/>
        <v>0</v>
      </c>
    </row>
    <row r="6197" spans="1:49" x14ac:dyDescent="0.25">
      <c r="A6197" s="1" t="s">
        <v>3912</v>
      </c>
      <c r="B6197" s="1">
        <v>1001670</v>
      </c>
      <c r="C6197" s="1">
        <v>2017</v>
      </c>
      <c r="D6197" s="1" t="s">
        <v>3890</v>
      </c>
      <c r="E6197" s="1" t="s">
        <v>3891</v>
      </c>
      <c r="F6197" s="1" t="s">
        <v>3892</v>
      </c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>
        <v>7</v>
      </c>
      <c r="AB6197" s="1">
        <v>14000</v>
      </c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>
        <f t="shared" si="130"/>
        <v>0</v>
      </c>
    </row>
    <row r="6198" spans="1:49" x14ac:dyDescent="0.25">
      <c r="A6198" s="1" t="s">
        <v>3913</v>
      </c>
      <c r="B6198" s="1">
        <v>1001719</v>
      </c>
      <c r="C6198" s="1">
        <v>2017</v>
      </c>
      <c r="D6198" s="1" t="s">
        <v>3890</v>
      </c>
      <c r="E6198" s="1" t="s">
        <v>3891</v>
      </c>
      <c r="F6198" s="1" t="s">
        <v>3892</v>
      </c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>
        <v>10</v>
      </c>
      <c r="AB6198" s="1">
        <v>19002</v>
      </c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>
        <f t="shared" si="130"/>
        <v>0</v>
      </c>
    </row>
    <row r="6199" spans="1:49" x14ac:dyDescent="0.25">
      <c r="A6199" s="1" t="s">
        <v>3914</v>
      </c>
      <c r="B6199" s="1">
        <v>1001829</v>
      </c>
      <c r="C6199" s="1">
        <v>2017</v>
      </c>
      <c r="D6199" s="1" t="s">
        <v>3890</v>
      </c>
      <c r="E6199" s="1" t="s">
        <v>3891</v>
      </c>
      <c r="F6199" s="1" t="s">
        <v>3892</v>
      </c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>
        <v>11</v>
      </c>
      <c r="AB6199" s="1">
        <v>30365</v>
      </c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>
        <f t="shared" si="130"/>
        <v>0</v>
      </c>
    </row>
    <row r="6200" spans="1:49" x14ac:dyDescent="0.25">
      <c r="A6200" s="1" t="s">
        <v>3915</v>
      </c>
      <c r="B6200" s="1">
        <v>1001846</v>
      </c>
      <c r="C6200" s="1">
        <v>2017</v>
      </c>
      <c r="D6200" s="1" t="s">
        <v>3890</v>
      </c>
      <c r="E6200" s="1" t="s">
        <v>3891</v>
      </c>
      <c r="F6200" s="1" t="s">
        <v>3892</v>
      </c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>
        <v>13</v>
      </c>
      <c r="AB6200" s="1">
        <v>21000</v>
      </c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>
        <f t="shared" si="130"/>
        <v>0</v>
      </c>
    </row>
    <row r="6201" spans="1:49" x14ac:dyDescent="0.25">
      <c r="A6201" s="1" t="s">
        <v>3916</v>
      </c>
      <c r="B6201" s="1">
        <v>1001848</v>
      </c>
      <c r="C6201" s="1">
        <v>2017</v>
      </c>
      <c r="D6201" s="1" t="s">
        <v>3890</v>
      </c>
      <c r="E6201" s="1" t="s">
        <v>3891</v>
      </c>
      <c r="F6201" s="1" t="s">
        <v>3892</v>
      </c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>
        <v>23</v>
      </c>
      <c r="AB6201" s="1">
        <v>38150</v>
      </c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>
        <f t="shared" si="130"/>
        <v>0</v>
      </c>
    </row>
    <row r="6202" spans="1:49" x14ac:dyDescent="0.25">
      <c r="A6202" s="1" t="s">
        <v>3917</v>
      </c>
      <c r="B6202" s="1">
        <v>1001849</v>
      </c>
      <c r="C6202" s="1">
        <v>2017</v>
      </c>
      <c r="D6202" s="1" t="s">
        <v>3890</v>
      </c>
      <c r="E6202" s="1" t="s">
        <v>3891</v>
      </c>
      <c r="F6202" s="1" t="s">
        <v>3892</v>
      </c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>
        <v>3</v>
      </c>
      <c r="AB6202" s="1">
        <v>28630</v>
      </c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>
        <f t="shared" si="130"/>
        <v>0</v>
      </c>
    </row>
    <row r="6203" spans="1:49" x14ac:dyDescent="0.25">
      <c r="A6203" s="1" t="s">
        <v>3918</v>
      </c>
      <c r="B6203" s="1">
        <v>1001852</v>
      </c>
      <c r="C6203" s="1">
        <v>2017</v>
      </c>
      <c r="D6203" s="1" t="s">
        <v>3890</v>
      </c>
      <c r="E6203" s="1" t="s">
        <v>3891</v>
      </c>
      <c r="F6203" s="1" t="s">
        <v>3892</v>
      </c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>
        <v>9</v>
      </c>
      <c r="AB6203" s="1">
        <v>22500</v>
      </c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>
        <f t="shared" si="130"/>
        <v>0</v>
      </c>
    </row>
    <row r="6204" spans="1:49" x14ac:dyDescent="0.25">
      <c r="A6204" s="1" t="s">
        <v>3919</v>
      </c>
      <c r="B6204" s="1">
        <v>1001853</v>
      </c>
      <c r="C6204" s="1">
        <v>2017</v>
      </c>
      <c r="D6204" s="1" t="s">
        <v>3890</v>
      </c>
      <c r="E6204" s="1" t="s">
        <v>3891</v>
      </c>
      <c r="F6204" s="1" t="s">
        <v>3892</v>
      </c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>
        <v>11</v>
      </c>
      <c r="AB6204" s="1">
        <v>37211</v>
      </c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>
        <f t="shared" si="130"/>
        <v>0</v>
      </c>
    </row>
    <row r="6205" spans="1:49" x14ac:dyDescent="0.25">
      <c r="A6205" s="1" t="s">
        <v>3920</v>
      </c>
      <c r="B6205" s="1">
        <v>1001855</v>
      </c>
      <c r="C6205" s="1">
        <v>2017</v>
      </c>
      <c r="D6205" s="1" t="s">
        <v>3890</v>
      </c>
      <c r="E6205" s="1" t="s">
        <v>3891</v>
      </c>
      <c r="F6205" s="1" t="s">
        <v>3892</v>
      </c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>
        <v>7</v>
      </c>
      <c r="AB6205" s="1">
        <v>12600</v>
      </c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>
        <f t="shared" si="130"/>
        <v>0</v>
      </c>
    </row>
    <row r="6206" spans="1:49" x14ac:dyDescent="0.25">
      <c r="A6206" s="1" t="s">
        <v>3921</v>
      </c>
      <c r="B6206" s="1">
        <v>1001856</v>
      </c>
      <c r="C6206" s="1">
        <v>2017</v>
      </c>
      <c r="D6206" s="1" t="s">
        <v>3890</v>
      </c>
      <c r="E6206" s="1" t="s">
        <v>3891</v>
      </c>
      <c r="F6206" s="1" t="s">
        <v>3892</v>
      </c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>
        <v>6</v>
      </c>
      <c r="AB6206" s="1">
        <v>15500</v>
      </c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>
        <f t="shared" si="130"/>
        <v>0</v>
      </c>
    </row>
    <row r="6207" spans="1:49" x14ac:dyDescent="0.25">
      <c r="A6207" s="1" t="s">
        <v>3922</v>
      </c>
      <c r="B6207" s="1">
        <v>1001926</v>
      </c>
      <c r="C6207" s="1">
        <v>2017</v>
      </c>
      <c r="D6207" s="1" t="s">
        <v>3890</v>
      </c>
      <c r="E6207" s="1" t="s">
        <v>3891</v>
      </c>
      <c r="F6207" s="1" t="s">
        <v>3892</v>
      </c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>
        <v>6</v>
      </c>
      <c r="AB6207" s="1">
        <v>9000</v>
      </c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>
        <f t="shared" si="130"/>
        <v>0</v>
      </c>
    </row>
    <row r="6208" spans="1:49" x14ac:dyDescent="0.25">
      <c r="A6208" s="1" t="s">
        <v>3923</v>
      </c>
      <c r="B6208" s="1">
        <v>1001928</v>
      </c>
      <c r="C6208" s="1">
        <v>2017</v>
      </c>
      <c r="D6208" s="1" t="s">
        <v>3890</v>
      </c>
      <c r="E6208" s="1" t="s">
        <v>3891</v>
      </c>
      <c r="F6208" s="1" t="s">
        <v>3892</v>
      </c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>
        <v>14</v>
      </c>
      <c r="AB6208" s="1">
        <v>21550</v>
      </c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>
        <f t="shared" si="130"/>
        <v>0</v>
      </c>
    </row>
    <row r="6209" spans="1:49" x14ac:dyDescent="0.25">
      <c r="A6209" s="1" t="s">
        <v>3924</v>
      </c>
      <c r="B6209" s="1">
        <v>1001976</v>
      </c>
      <c r="C6209" s="1">
        <v>2017</v>
      </c>
      <c r="D6209" s="1" t="s">
        <v>3890</v>
      </c>
      <c r="E6209" s="1" t="s">
        <v>3891</v>
      </c>
      <c r="F6209" s="1" t="s">
        <v>3892</v>
      </c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>
        <v>2</v>
      </c>
      <c r="AB6209" s="1">
        <v>18507</v>
      </c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>
        <f t="shared" si="130"/>
        <v>0</v>
      </c>
    </row>
    <row r="6210" spans="1:49" x14ac:dyDescent="0.25">
      <c r="A6210" s="1" t="s">
        <v>3925</v>
      </c>
      <c r="B6210" s="1">
        <v>1001981</v>
      </c>
      <c r="C6210" s="1">
        <v>2017</v>
      </c>
      <c r="D6210" s="1" t="s">
        <v>3890</v>
      </c>
      <c r="E6210" s="1" t="s">
        <v>3891</v>
      </c>
      <c r="F6210" s="1" t="s">
        <v>3892</v>
      </c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>
        <v>6</v>
      </c>
      <c r="AB6210" s="1">
        <v>39358</v>
      </c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>
        <f t="shared" si="130"/>
        <v>0</v>
      </c>
    </row>
    <row r="6211" spans="1:49" x14ac:dyDescent="0.25">
      <c r="A6211" s="1" t="s">
        <v>3926</v>
      </c>
      <c r="B6211" s="1">
        <v>1001982</v>
      </c>
      <c r="C6211" s="1">
        <v>2017</v>
      </c>
      <c r="D6211" s="1" t="s">
        <v>3890</v>
      </c>
      <c r="E6211" s="1" t="s">
        <v>3891</v>
      </c>
      <c r="F6211" s="1" t="s">
        <v>3892</v>
      </c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>
        <v>4</v>
      </c>
      <c r="AB6211" s="1">
        <v>20060</v>
      </c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>
        <f t="shared" ref="AW6211:AW6274" si="131">+Q6211+U6211</f>
        <v>0</v>
      </c>
    </row>
    <row r="6212" spans="1:49" x14ac:dyDescent="0.25">
      <c r="A6212" s="1" t="s">
        <v>3927</v>
      </c>
      <c r="B6212" s="1">
        <v>1001986</v>
      </c>
      <c r="C6212" s="1">
        <v>2017</v>
      </c>
      <c r="D6212" s="1" t="s">
        <v>3890</v>
      </c>
      <c r="E6212" s="1" t="s">
        <v>3891</v>
      </c>
      <c r="F6212" s="1" t="s">
        <v>3892</v>
      </c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>
        <v>2</v>
      </c>
      <c r="AB6212" s="1">
        <v>15270</v>
      </c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>
        <f t="shared" si="131"/>
        <v>0</v>
      </c>
    </row>
    <row r="6213" spans="1:49" x14ac:dyDescent="0.25">
      <c r="A6213" s="1" t="s">
        <v>3928</v>
      </c>
      <c r="B6213" s="1">
        <v>1001988</v>
      </c>
      <c r="C6213" s="1">
        <v>2017</v>
      </c>
      <c r="D6213" s="1" t="s">
        <v>3890</v>
      </c>
      <c r="E6213" s="1" t="s">
        <v>3891</v>
      </c>
      <c r="F6213" s="1" t="s">
        <v>3892</v>
      </c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>
        <v>3</v>
      </c>
      <c r="AB6213" s="1">
        <v>16050</v>
      </c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>
        <f t="shared" si="131"/>
        <v>0</v>
      </c>
    </row>
    <row r="6214" spans="1:49" x14ac:dyDescent="0.25">
      <c r="A6214" s="1" t="s">
        <v>3929</v>
      </c>
      <c r="B6214" s="1">
        <v>1001990</v>
      </c>
      <c r="C6214" s="1">
        <v>2017</v>
      </c>
      <c r="D6214" s="1" t="s">
        <v>3890</v>
      </c>
      <c r="E6214" s="1" t="s">
        <v>3891</v>
      </c>
      <c r="F6214" s="1" t="s">
        <v>3892</v>
      </c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>
        <v>15</v>
      </c>
      <c r="AB6214" s="1">
        <v>22899</v>
      </c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>
        <f t="shared" si="131"/>
        <v>0</v>
      </c>
    </row>
    <row r="6215" spans="1:49" x14ac:dyDescent="0.25">
      <c r="A6215" s="1" t="s">
        <v>3930</v>
      </c>
      <c r="B6215" s="1">
        <v>1001994</v>
      </c>
      <c r="C6215" s="1">
        <v>2017</v>
      </c>
      <c r="D6215" s="1" t="s">
        <v>3890</v>
      </c>
      <c r="E6215" s="1" t="s">
        <v>3891</v>
      </c>
      <c r="F6215" s="1" t="s">
        <v>3892</v>
      </c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>
        <v>10</v>
      </c>
      <c r="AB6215" s="1">
        <v>10900</v>
      </c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>
        <f t="shared" si="131"/>
        <v>0</v>
      </c>
    </row>
    <row r="6216" spans="1:49" x14ac:dyDescent="0.25">
      <c r="A6216" s="1" t="s">
        <v>3931</v>
      </c>
      <c r="B6216" s="1">
        <v>1001996</v>
      </c>
      <c r="C6216" s="1">
        <v>2017</v>
      </c>
      <c r="D6216" s="1" t="s">
        <v>3890</v>
      </c>
      <c r="E6216" s="1" t="s">
        <v>3891</v>
      </c>
      <c r="F6216" s="1" t="s">
        <v>3892</v>
      </c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>
        <v>18</v>
      </c>
      <c r="AB6216" s="1">
        <v>36494</v>
      </c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>
        <f t="shared" si="131"/>
        <v>0</v>
      </c>
    </row>
    <row r="6217" spans="1:49" x14ac:dyDescent="0.25">
      <c r="A6217" s="1" t="s">
        <v>3932</v>
      </c>
      <c r="B6217" s="1">
        <v>1001997</v>
      </c>
      <c r="C6217" s="1">
        <v>2017</v>
      </c>
      <c r="D6217" s="1" t="s">
        <v>3890</v>
      </c>
      <c r="E6217" s="1" t="s">
        <v>3891</v>
      </c>
      <c r="F6217" s="1" t="s">
        <v>3892</v>
      </c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>
        <v>2</v>
      </c>
      <c r="AB6217" s="1">
        <v>16530</v>
      </c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>
        <f t="shared" si="131"/>
        <v>0</v>
      </c>
    </row>
    <row r="6218" spans="1:49" x14ac:dyDescent="0.25">
      <c r="A6218" s="1" t="s">
        <v>3933</v>
      </c>
      <c r="B6218" s="1">
        <v>1002006</v>
      </c>
      <c r="C6218" s="1">
        <v>2017</v>
      </c>
      <c r="D6218" s="1" t="s">
        <v>3890</v>
      </c>
      <c r="E6218" s="1" t="s">
        <v>3891</v>
      </c>
      <c r="F6218" s="1" t="s">
        <v>3892</v>
      </c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>
        <v>14</v>
      </c>
      <c r="AB6218" s="1">
        <v>41864</v>
      </c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>
        <f t="shared" si="131"/>
        <v>0</v>
      </c>
    </row>
    <row r="6219" spans="1:49" x14ac:dyDescent="0.25">
      <c r="A6219" s="1" t="s">
        <v>3934</v>
      </c>
      <c r="B6219" s="1">
        <v>1002018</v>
      </c>
      <c r="C6219" s="1">
        <v>2017</v>
      </c>
      <c r="D6219" s="1" t="s">
        <v>3890</v>
      </c>
      <c r="E6219" s="1" t="s">
        <v>3891</v>
      </c>
      <c r="F6219" s="1" t="s">
        <v>3892</v>
      </c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>
        <v>12</v>
      </c>
      <c r="AB6219" s="1">
        <v>33850</v>
      </c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>
        <f t="shared" si="131"/>
        <v>0</v>
      </c>
    </row>
    <row r="6220" spans="1:49" x14ac:dyDescent="0.25">
      <c r="A6220" s="1" t="s">
        <v>3935</v>
      </c>
      <c r="B6220" s="1">
        <v>1002050</v>
      </c>
      <c r="C6220" s="1">
        <v>2017</v>
      </c>
      <c r="D6220" s="1" t="s">
        <v>3890</v>
      </c>
      <c r="E6220" s="1" t="s">
        <v>3891</v>
      </c>
      <c r="F6220" s="1" t="s">
        <v>3892</v>
      </c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>
        <v>1</v>
      </c>
      <c r="AB6220" s="1">
        <v>14453</v>
      </c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>
        <f t="shared" si="131"/>
        <v>0</v>
      </c>
    </row>
    <row r="6221" spans="1:49" x14ac:dyDescent="0.25">
      <c r="A6221" s="1" t="s">
        <v>3936</v>
      </c>
      <c r="B6221" s="1">
        <v>1002060</v>
      </c>
      <c r="C6221" s="1">
        <v>2017</v>
      </c>
      <c r="D6221" s="1" t="s">
        <v>3890</v>
      </c>
      <c r="E6221" s="1" t="s">
        <v>3891</v>
      </c>
      <c r="F6221" s="1" t="s">
        <v>3892</v>
      </c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>
        <v>3</v>
      </c>
      <c r="AB6221" s="1">
        <v>12240</v>
      </c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>
        <f t="shared" si="131"/>
        <v>0</v>
      </c>
    </row>
    <row r="6222" spans="1:49" x14ac:dyDescent="0.25">
      <c r="A6222" s="1" t="s">
        <v>3937</v>
      </c>
      <c r="B6222" s="1">
        <v>1002061</v>
      </c>
      <c r="C6222" s="1">
        <v>2017</v>
      </c>
      <c r="D6222" s="1" t="s">
        <v>3890</v>
      </c>
      <c r="E6222" s="1" t="s">
        <v>3891</v>
      </c>
      <c r="F6222" s="1" t="s">
        <v>3892</v>
      </c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>
        <v>4</v>
      </c>
      <c r="AB6222" s="1">
        <v>10800</v>
      </c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>
        <f t="shared" si="131"/>
        <v>0</v>
      </c>
    </row>
    <row r="6223" spans="1:49" x14ac:dyDescent="0.25">
      <c r="A6223" s="1" t="s">
        <v>3938</v>
      </c>
      <c r="B6223" s="1">
        <v>1002064</v>
      </c>
      <c r="C6223" s="1">
        <v>2017</v>
      </c>
      <c r="D6223" s="1" t="s">
        <v>3890</v>
      </c>
      <c r="E6223" s="1" t="s">
        <v>3891</v>
      </c>
      <c r="F6223" s="1" t="s">
        <v>3892</v>
      </c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>
        <v>13</v>
      </c>
      <c r="AB6223" s="1">
        <v>33690</v>
      </c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>
        <f t="shared" si="131"/>
        <v>0</v>
      </c>
    </row>
    <row r="6224" spans="1:49" x14ac:dyDescent="0.25">
      <c r="A6224" s="1" t="s">
        <v>3939</v>
      </c>
      <c r="B6224" s="1">
        <v>1002075</v>
      </c>
      <c r="C6224" s="1">
        <v>2017</v>
      </c>
      <c r="D6224" s="1" t="s">
        <v>3890</v>
      </c>
      <c r="E6224" s="1" t="s">
        <v>3891</v>
      </c>
      <c r="F6224" s="1" t="s">
        <v>3892</v>
      </c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>
        <v>6</v>
      </c>
      <c r="AB6224" s="1">
        <v>37065</v>
      </c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>
        <f t="shared" si="131"/>
        <v>0</v>
      </c>
    </row>
    <row r="6225" spans="1:49" x14ac:dyDescent="0.25">
      <c r="A6225" s="1" t="s">
        <v>3940</v>
      </c>
      <c r="B6225" s="1">
        <v>1002077</v>
      </c>
      <c r="C6225" s="1">
        <v>2017</v>
      </c>
      <c r="D6225" s="1" t="s">
        <v>3890</v>
      </c>
      <c r="E6225" s="1" t="s">
        <v>3891</v>
      </c>
      <c r="F6225" s="1" t="s">
        <v>3892</v>
      </c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>
        <v>2</v>
      </c>
      <c r="AB6225" s="1">
        <v>41000</v>
      </c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>
        <f t="shared" si="131"/>
        <v>0</v>
      </c>
    </row>
    <row r="6226" spans="1:49" x14ac:dyDescent="0.25">
      <c r="A6226" s="1" t="s">
        <v>3941</v>
      </c>
      <c r="B6226" s="1">
        <v>1002079</v>
      </c>
      <c r="C6226" s="1">
        <v>2017</v>
      </c>
      <c r="D6226" s="1" t="s">
        <v>3890</v>
      </c>
      <c r="E6226" s="1" t="s">
        <v>3891</v>
      </c>
      <c r="F6226" s="1" t="s">
        <v>3892</v>
      </c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>
        <v>5</v>
      </c>
      <c r="AB6226" s="1">
        <v>32911</v>
      </c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>
        <f t="shared" si="131"/>
        <v>0</v>
      </c>
    </row>
    <row r="6227" spans="1:49" x14ac:dyDescent="0.25">
      <c r="A6227" s="1" t="s">
        <v>3942</v>
      </c>
      <c r="B6227" s="1">
        <v>1002092</v>
      </c>
      <c r="C6227" s="1">
        <v>2017</v>
      </c>
      <c r="D6227" s="1" t="s">
        <v>3890</v>
      </c>
      <c r="E6227" s="1" t="s">
        <v>3891</v>
      </c>
      <c r="F6227" s="1" t="s">
        <v>3892</v>
      </c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>
        <v>5</v>
      </c>
      <c r="AB6227" s="1">
        <v>37913</v>
      </c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>
        <f t="shared" si="131"/>
        <v>0</v>
      </c>
    </row>
    <row r="6228" spans="1:49" x14ac:dyDescent="0.25">
      <c r="A6228" s="1" t="s">
        <v>3943</v>
      </c>
      <c r="B6228" s="1">
        <v>1002097</v>
      </c>
      <c r="C6228" s="1">
        <v>2017</v>
      </c>
      <c r="D6228" s="1" t="s">
        <v>3890</v>
      </c>
      <c r="E6228" s="1" t="s">
        <v>3891</v>
      </c>
      <c r="F6228" s="1" t="s">
        <v>3892</v>
      </c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>
        <v>6</v>
      </c>
      <c r="AB6228" s="1">
        <v>44990</v>
      </c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>
        <f t="shared" si="131"/>
        <v>0</v>
      </c>
    </row>
    <row r="6229" spans="1:49" x14ac:dyDescent="0.25">
      <c r="A6229" s="1" t="s">
        <v>3944</v>
      </c>
      <c r="B6229" s="1">
        <v>1002116</v>
      </c>
      <c r="C6229" s="1">
        <v>2017</v>
      </c>
      <c r="D6229" s="1" t="s">
        <v>3890</v>
      </c>
      <c r="E6229" s="1" t="s">
        <v>3891</v>
      </c>
      <c r="F6229" s="1" t="s">
        <v>3892</v>
      </c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>
        <v>3</v>
      </c>
      <c r="AB6229" s="1">
        <v>12840</v>
      </c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>
        <f t="shared" si="131"/>
        <v>0</v>
      </c>
    </row>
    <row r="6230" spans="1:49" x14ac:dyDescent="0.25">
      <c r="A6230" s="1" t="s">
        <v>3945</v>
      </c>
      <c r="B6230" s="1">
        <v>1002117</v>
      </c>
      <c r="C6230" s="1">
        <v>2017</v>
      </c>
      <c r="D6230" s="1" t="s">
        <v>3890</v>
      </c>
      <c r="E6230" s="1" t="s">
        <v>3891</v>
      </c>
      <c r="F6230" s="1" t="s">
        <v>3892</v>
      </c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>
        <v>4</v>
      </c>
      <c r="AB6230" s="1">
        <v>28560</v>
      </c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>
        <f t="shared" si="131"/>
        <v>0</v>
      </c>
    </row>
    <row r="6231" spans="1:49" x14ac:dyDescent="0.25">
      <c r="A6231" s="1" t="s">
        <v>3946</v>
      </c>
      <c r="B6231" s="1">
        <v>1002118</v>
      </c>
      <c r="C6231" s="1">
        <v>2017</v>
      </c>
      <c r="D6231" s="1" t="s">
        <v>3890</v>
      </c>
      <c r="E6231" s="1" t="s">
        <v>3891</v>
      </c>
      <c r="F6231" s="1" t="s">
        <v>3892</v>
      </c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>
        <v>3</v>
      </c>
      <c r="AB6231" s="1">
        <v>21450</v>
      </c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>
        <f t="shared" si="131"/>
        <v>0</v>
      </c>
    </row>
    <row r="6232" spans="1:49" x14ac:dyDescent="0.25">
      <c r="A6232" s="1" t="s">
        <v>3947</v>
      </c>
      <c r="B6232" s="1">
        <v>1002127</v>
      </c>
      <c r="C6232" s="1">
        <v>2017</v>
      </c>
      <c r="D6232" s="1" t="s">
        <v>3890</v>
      </c>
      <c r="E6232" s="1" t="s">
        <v>3891</v>
      </c>
      <c r="F6232" s="1" t="s">
        <v>3892</v>
      </c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>
        <v>14</v>
      </c>
      <c r="AB6232" s="1">
        <v>52298</v>
      </c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>
        <f t="shared" si="131"/>
        <v>0</v>
      </c>
    </row>
    <row r="6233" spans="1:49" x14ac:dyDescent="0.25">
      <c r="A6233" s="1" t="s">
        <v>3948</v>
      </c>
      <c r="B6233" s="1">
        <v>1002128</v>
      </c>
      <c r="C6233" s="1">
        <v>2017</v>
      </c>
      <c r="D6233" s="1" t="s">
        <v>3890</v>
      </c>
      <c r="E6233" s="1" t="s">
        <v>3891</v>
      </c>
      <c r="F6233" s="1" t="s">
        <v>3892</v>
      </c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>
        <v>9</v>
      </c>
      <c r="AB6233" s="1">
        <v>19604</v>
      </c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>
        <f t="shared" si="131"/>
        <v>0</v>
      </c>
    </row>
    <row r="6234" spans="1:49" x14ac:dyDescent="0.25">
      <c r="A6234" s="1" t="s">
        <v>3949</v>
      </c>
      <c r="B6234" s="1">
        <v>1002133</v>
      </c>
      <c r="C6234" s="1">
        <v>2017</v>
      </c>
      <c r="D6234" s="1" t="s">
        <v>3890</v>
      </c>
      <c r="E6234" s="1" t="s">
        <v>3891</v>
      </c>
      <c r="F6234" s="1" t="s">
        <v>3892</v>
      </c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>
        <v>4</v>
      </c>
      <c r="AB6234" s="1">
        <v>41275</v>
      </c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>
        <f t="shared" si="131"/>
        <v>0</v>
      </c>
    </row>
    <row r="6235" spans="1:49" x14ac:dyDescent="0.25">
      <c r="A6235" s="1" t="s">
        <v>3950</v>
      </c>
      <c r="B6235" s="1">
        <v>1002175</v>
      </c>
      <c r="C6235" s="1">
        <v>2017</v>
      </c>
      <c r="D6235" s="1" t="s">
        <v>3890</v>
      </c>
      <c r="E6235" s="1" t="s">
        <v>3891</v>
      </c>
      <c r="F6235" s="1" t="s">
        <v>3892</v>
      </c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>
        <v>9</v>
      </c>
      <c r="AB6235" s="1">
        <v>14912</v>
      </c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/>
      <c r="AW6235" s="1">
        <f t="shared" si="131"/>
        <v>0</v>
      </c>
    </row>
    <row r="6236" spans="1:49" x14ac:dyDescent="0.25">
      <c r="A6236" s="1" t="s">
        <v>3951</v>
      </c>
      <c r="B6236" s="1">
        <v>1002193</v>
      </c>
      <c r="C6236" s="1">
        <v>2017</v>
      </c>
      <c r="D6236" s="1" t="s">
        <v>3890</v>
      </c>
      <c r="E6236" s="1" t="s">
        <v>3891</v>
      </c>
      <c r="F6236" s="1" t="s">
        <v>3892</v>
      </c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>
        <v>7</v>
      </c>
      <c r="AB6236" s="1">
        <v>23132</v>
      </c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/>
      <c r="AW6236" s="1">
        <f t="shared" si="131"/>
        <v>0</v>
      </c>
    </row>
    <row r="6237" spans="1:49" x14ac:dyDescent="0.25">
      <c r="A6237" s="1" t="s">
        <v>3952</v>
      </c>
      <c r="B6237" s="1">
        <v>1002196</v>
      </c>
      <c r="C6237" s="1">
        <v>2017</v>
      </c>
      <c r="D6237" s="1" t="s">
        <v>3890</v>
      </c>
      <c r="E6237" s="1" t="s">
        <v>3891</v>
      </c>
      <c r="F6237" s="1" t="s">
        <v>3892</v>
      </c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>
        <v>2</v>
      </c>
      <c r="AB6237" s="1">
        <v>13000</v>
      </c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/>
      <c r="AW6237" s="1">
        <f t="shared" si="131"/>
        <v>0</v>
      </c>
    </row>
    <row r="6238" spans="1:49" x14ac:dyDescent="0.25">
      <c r="A6238" s="1" t="s">
        <v>3953</v>
      </c>
      <c r="B6238" s="1">
        <v>1002201</v>
      </c>
      <c r="C6238" s="1">
        <v>2017</v>
      </c>
      <c r="D6238" s="1" t="s">
        <v>3890</v>
      </c>
      <c r="E6238" s="1" t="s">
        <v>3891</v>
      </c>
      <c r="F6238" s="1" t="s">
        <v>3892</v>
      </c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>
        <v>35</v>
      </c>
      <c r="AB6238" s="1">
        <v>44049</v>
      </c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  <c r="AV6238" s="1"/>
      <c r="AW6238" s="1">
        <f t="shared" si="131"/>
        <v>0</v>
      </c>
    </row>
    <row r="6239" spans="1:49" x14ac:dyDescent="0.25">
      <c r="A6239" s="1" t="s">
        <v>3954</v>
      </c>
      <c r="B6239" s="1">
        <v>1002343</v>
      </c>
      <c r="C6239" s="1">
        <v>2017</v>
      </c>
      <c r="D6239" s="1" t="s">
        <v>3890</v>
      </c>
      <c r="E6239" s="1" t="s">
        <v>3891</v>
      </c>
      <c r="F6239" s="1" t="s">
        <v>3892</v>
      </c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>
        <v>9</v>
      </c>
      <c r="AB6239" s="1">
        <v>44000</v>
      </c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  <c r="AW6239" s="1">
        <f t="shared" si="131"/>
        <v>0</v>
      </c>
    </row>
    <row r="6240" spans="1:49" x14ac:dyDescent="0.25">
      <c r="A6240" s="1" t="s">
        <v>3955</v>
      </c>
      <c r="B6240" s="1">
        <v>1002376</v>
      </c>
      <c r="C6240" s="1">
        <v>2017</v>
      </c>
      <c r="D6240" s="1" t="s">
        <v>3890</v>
      </c>
      <c r="E6240" s="1" t="s">
        <v>3891</v>
      </c>
      <c r="F6240" s="1" t="s">
        <v>3892</v>
      </c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>
        <v>9</v>
      </c>
      <c r="AB6240" s="1">
        <v>33703</v>
      </c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/>
      <c r="AW6240" s="1">
        <f t="shared" si="131"/>
        <v>0</v>
      </c>
    </row>
    <row r="6241" spans="1:49" x14ac:dyDescent="0.25">
      <c r="A6241" s="1" t="s">
        <v>3956</v>
      </c>
      <c r="B6241" s="1">
        <v>1002396</v>
      </c>
      <c r="C6241" s="1">
        <v>2017</v>
      </c>
      <c r="D6241" s="1" t="s">
        <v>3890</v>
      </c>
      <c r="E6241" s="1" t="s">
        <v>3891</v>
      </c>
      <c r="F6241" s="1" t="s">
        <v>3892</v>
      </c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>
        <v>4</v>
      </c>
      <c r="AB6241" s="1">
        <v>16600</v>
      </c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  <c r="AV6241" s="1"/>
      <c r="AW6241" s="1">
        <f t="shared" si="131"/>
        <v>0</v>
      </c>
    </row>
    <row r="6242" spans="1:49" x14ac:dyDescent="0.25">
      <c r="A6242" s="1" t="s">
        <v>3957</v>
      </c>
      <c r="B6242" s="1">
        <v>1002406</v>
      </c>
      <c r="C6242" s="1">
        <v>2017</v>
      </c>
      <c r="D6242" s="1" t="s">
        <v>3890</v>
      </c>
      <c r="E6242" s="1" t="s">
        <v>3891</v>
      </c>
      <c r="F6242" s="1" t="s">
        <v>3892</v>
      </c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>
        <v>2</v>
      </c>
      <c r="AB6242" s="1">
        <v>28948</v>
      </c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/>
      <c r="AW6242" s="1">
        <f t="shared" si="131"/>
        <v>0</v>
      </c>
    </row>
    <row r="6243" spans="1:49" x14ac:dyDescent="0.25">
      <c r="A6243" s="1" t="s">
        <v>3958</v>
      </c>
      <c r="B6243" s="1">
        <v>1002409</v>
      </c>
      <c r="C6243" s="1">
        <v>2017</v>
      </c>
      <c r="D6243" s="1" t="s">
        <v>3890</v>
      </c>
      <c r="E6243" s="1" t="s">
        <v>3891</v>
      </c>
      <c r="F6243" s="1" t="s">
        <v>3892</v>
      </c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>
        <v>4</v>
      </c>
      <c r="AB6243" s="1">
        <v>32720</v>
      </c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/>
      <c r="AW6243" s="1">
        <f t="shared" si="131"/>
        <v>0</v>
      </c>
    </row>
    <row r="6244" spans="1:49" x14ac:dyDescent="0.25">
      <c r="A6244" s="1" t="s">
        <v>3959</v>
      </c>
      <c r="B6244" s="1">
        <v>1002412</v>
      </c>
      <c r="C6244" s="1">
        <v>2017</v>
      </c>
      <c r="D6244" s="1" t="s">
        <v>3890</v>
      </c>
      <c r="E6244" s="1" t="s">
        <v>3891</v>
      </c>
      <c r="F6244" s="1" t="s">
        <v>3892</v>
      </c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>
        <v>9</v>
      </c>
      <c r="AB6244" s="1">
        <v>33879</v>
      </c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/>
      <c r="AW6244" s="1">
        <f t="shared" si="131"/>
        <v>0</v>
      </c>
    </row>
    <row r="6245" spans="1:49" x14ac:dyDescent="0.25">
      <c r="A6245" s="1" t="s">
        <v>3960</v>
      </c>
      <c r="B6245" s="1">
        <v>1002413</v>
      </c>
      <c r="C6245" s="1">
        <v>2017</v>
      </c>
      <c r="D6245" s="1" t="s">
        <v>3890</v>
      </c>
      <c r="E6245" s="1" t="s">
        <v>3891</v>
      </c>
      <c r="F6245" s="1" t="s">
        <v>3892</v>
      </c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>
        <v>7</v>
      </c>
      <c r="AB6245" s="1">
        <v>35375</v>
      </c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/>
      <c r="AW6245" s="1">
        <f t="shared" si="131"/>
        <v>0</v>
      </c>
    </row>
    <row r="6246" spans="1:49" x14ac:dyDescent="0.25">
      <c r="A6246" s="1" t="s">
        <v>3961</v>
      </c>
      <c r="B6246" s="1">
        <v>1002419</v>
      </c>
      <c r="C6246" s="1">
        <v>2017</v>
      </c>
      <c r="D6246" s="1" t="s">
        <v>3890</v>
      </c>
      <c r="E6246" s="1" t="s">
        <v>3891</v>
      </c>
      <c r="F6246" s="1" t="s">
        <v>3892</v>
      </c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>
        <v>8</v>
      </c>
      <c r="AB6246" s="1">
        <v>32230</v>
      </c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/>
      <c r="AW6246" s="1">
        <f t="shared" si="131"/>
        <v>0</v>
      </c>
    </row>
    <row r="6247" spans="1:49" x14ac:dyDescent="0.25">
      <c r="A6247" s="1" t="s">
        <v>3962</v>
      </c>
      <c r="B6247" s="1">
        <v>1002427</v>
      </c>
      <c r="C6247" s="1">
        <v>2017</v>
      </c>
      <c r="D6247" s="1" t="s">
        <v>3890</v>
      </c>
      <c r="E6247" s="1" t="s">
        <v>3891</v>
      </c>
      <c r="F6247" s="1" t="s">
        <v>3892</v>
      </c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>
        <v>10</v>
      </c>
      <c r="AB6247" s="1">
        <v>13250</v>
      </c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/>
      <c r="AW6247" s="1">
        <f t="shared" si="131"/>
        <v>0</v>
      </c>
    </row>
    <row r="6248" spans="1:49" x14ac:dyDescent="0.25">
      <c r="A6248" s="1" t="s">
        <v>3963</v>
      </c>
      <c r="B6248" s="1">
        <v>1002444</v>
      </c>
      <c r="C6248" s="1">
        <v>2017</v>
      </c>
      <c r="D6248" s="1" t="s">
        <v>3890</v>
      </c>
      <c r="E6248" s="1" t="s">
        <v>3891</v>
      </c>
      <c r="F6248" s="1" t="s">
        <v>3892</v>
      </c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>
        <v>5</v>
      </c>
      <c r="AB6248" s="1">
        <v>36134</v>
      </c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/>
      <c r="AW6248" s="1">
        <f t="shared" si="131"/>
        <v>0</v>
      </c>
    </row>
    <row r="6249" spans="1:49" x14ac:dyDescent="0.25">
      <c r="A6249" s="1" t="s">
        <v>3964</v>
      </c>
      <c r="B6249" s="1">
        <v>1002456</v>
      </c>
      <c r="C6249" s="1">
        <v>2017</v>
      </c>
      <c r="D6249" s="1" t="s">
        <v>3890</v>
      </c>
      <c r="E6249" s="1" t="s">
        <v>3891</v>
      </c>
      <c r="F6249" s="1" t="s">
        <v>3892</v>
      </c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>
        <v>4</v>
      </c>
      <c r="AB6249" s="1">
        <v>25625</v>
      </c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/>
      <c r="AW6249" s="1">
        <f t="shared" si="131"/>
        <v>0</v>
      </c>
    </row>
    <row r="6250" spans="1:49" x14ac:dyDescent="0.25">
      <c r="A6250" s="1" t="s">
        <v>3965</v>
      </c>
      <c r="B6250" s="1">
        <v>1002467</v>
      </c>
      <c r="C6250" s="1">
        <v>2017</v>
      </c>
      <c r="D6250" s="1" t="s">
        <v>3890</v>
      </c>
      <c r="E6250" s="1" t="s">
        <v>3891</v>
      </c>
      <c r="F6250" s="1" t="s">
        <v>3892</v>
      </c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>
        <v>3</v>
      </c>
      <c r="AB6250" s="1">
        <v>12100</v>
      </c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/>
      <c r="AW6250" s="1">
        <f t="shared" si="131"/>
        <v>0</v>
      </c>
    </row>
    <row r="6251" spans="1:49" x14ac:dyDescent="0.25">
      <c r="A6251" s="1" t="s">
        <v>3505</v>
      </c>
      <c r="B6251" s="1">
        <v>1002472</v>
      </c>
      <c r="C6251" s="1">
        <v>2017</v>
      </c>
      <c r="D6251" s="1" t="s">
        <v>3890</v>
      </c>
      <c r="E6251" s="1" t="s">
        <v>3891</v>
      </c>
      <c r="F6251" s="1" t="s">
        <v>3892</v>
      </c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>
        <v>1</v>
      </c>
      <c r="AB6251" s="1">
        <v>4500</v>
      </c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  <c r="AV6251" s="1"/>
      <c r="AW6251" s="1">
        <f t="shared" si="131"/>
        <v>0</v>
      </c>
    </row>
    <row r="6252" spans="1:49" x14ac:dyDescent="0.25">
      <c r="A6252" s="1" t="s">
        <v>3966</v>
      </c>
      <c r="B6252" s="1">
        <v>1002580</v>
      </c>
      <c r="C6252" s="1">
        <v>2017</v>
      </c>
      <c r="D6252" s="1" t="s">
        <v>3890</v>
      </c>
      <c r="E6252" s="1" t="s">
        <v>3891</v>
      </c>
      <c r="F6252" s="1" t="s">
        <v>3892</v>
      </c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>
        <v>13</v>
      </c>
      <c r="AB6252" s="1">
        <v>52970</v>
      </c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/>
      <c r="AW6252" s="1">
        <f t="shared" si="131"/>
        <v>0</v>
      </c>
    </row>
    <row r="6253" spans="1:49" x14ac:dyDescent="0.25">
      <c r="A6253" s="1" t="s">
        <v>3967</v>
      </c>
      <c r="B6253" s="1">
        <v>1002586</v>
      </c>
      <c r="C6253" s="1">
        <v>2017</v>
      </c>
      <c r="D6253" s="1" t="s">
        <v>3890</v>
      </c>
      <c r="E6253" s="1" t="s">
        <v>3891</v>
      </c>
      <c r="F6253" s="1" t="s">
        <v>3892</v>
      </c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>
        <v>5</v>
      </c>
      <c r="AB6253" s="1">
        <v>50500</v>
      </c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/>
      <c r="AW6253" s="1">
        <f t="shared" si="131"/>
        <v>0</v>
      </c>
    </row>
    <row r="6254" spans="1:49" x14ac:dyDescent="0.25">
      <c r="A6254" s="1" t="s">
        <v>3968</v>
      </c>
      <c r="B6254" s="1">
        <v>1002590</v>
      </c>
      <c r="C6254" s="1">
        <v>2017</v>
      </c>
      <c r="D6254" s="1" t="s">
        <v>3890</v>
      </c>
      <c r="E6254" s="1" t="s">
        <v>3891</v>
      </c>
      <c r="F6254" s="1" t="s">
        <v>3892</v>
      </c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>
        <v>4</v>
      </c>
      <c r="AB6254" s="1">
        <v>32000</v>
      </c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/>
      <c r="AW6254" s="1">
        <f t="shared" si="131"/>
        <v>0</v>
      </c>
    </row>
    <row r="6255" spans="1:49" x14ac:dyDescent="0.25">
      <c r="A6255" s="1" t="s">
        <v>3969</v>
      </c>
      <c r="B6255" s="1">
        <v>1002617</v>
      </c>
      <c r="C6255" s="1">
        <v>2017</v>
      </c>
      <c r="D6255" s="1" t="s">
        <v>3890</v>
      </c>
      <c r="E6255" s="1" t="s">
        <v>3891</v>
      </c>
      <c r="F6255" s="1" t="s">
        <v>3892</v>
      </c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>
        <v>5</v>
      </c>
      <c r="AB6255" s="1">
        <v>74800</v>
      </c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/>
      <c r="AW6255" s="1">
        <f t="shared" si="131"/>
        <v>0</v>
      </c>
    </row>
    <row r="6256" spans="1:49" x14ac:dyDescent="0.25">
      <c r="A6256" s="1" t="s">
        <v>3970</v>
      </c>
      <c r="B6256" s="1">
        <v>1002642</v>
      </c>
      <c r="C6256" s="1">
        <v>2017</v>
      </c>
      <c r="D6256" s="1" t="s">
        <v>3890</v>
      </c>
      <c r="E6256" s="1" t="s">
        <v>3891</v>
      </c>
      <c r="F6256" s="1" t="s">
        <v>3892</v>
      </c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>
        <v>2</v>
      </c>
      <c r="AB6256" s="1">
        <v>41000</v>
      </c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/>
      <c r="AW6256" s="1">
        <f t="shared" si="131"/>
        <v>0</v>
      </c>
    </row>
    <row r="6257" spans="1:49" x14ac:dyDescent="0.25">
      <c r="A6257" s="1" t="s">
        <v>3971</v>
      </c>
      <c r="B6257" s="1">
        <v>1002711</v>
      </c>
      <c r="C6257" s="1">
        <v>2017</v>
      </c>
      <c r="D6257" s="1" t="s">
        <v>3890</v>
      </c>
      <c r="E6257" s="1" t="s">
        <v>3891</v>
      </c>
      <c r="F6257" s="1" t="s">
        <v>3892</v>
      </c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>
        <v>8</v>
      </c>
      <c r="AB6257" s="1">
        <v>64000</v>
      </c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/>
      <c r="AW6257" s="1">
        <f t="shared" si="131"/>
        <v>0</v>
      </c>
    </row>
    <row r="6258" spans="1:49" x14ac:dyDescent="0.25">
      <c r="A6258" s="1" t="s">
        <v>3972</v>
      </c>
      <c r="B6258" s="1">
        <v>1002738</v>
      </c>
      <c r="C6258" s="1">
        <v>2017</v>
      </c>
      <c r="D6258" s="1" t="s">
        <v>3890</v>
      </c>
      <c r="E6258" s="1" t="s">
        <v>3891</v>
      </c>
      <c r="F6258" s="1" t="s">
        <v>3892</v>
      </c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>
        <v>10</v>
      </c>
      <c r="AB6258" s="1">
        <v>30400</v>
      </c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/>
      <c r="AW6258" s="1">
        <f t="shared" si="131"/>
        <v>0</v>
      </c>
    </row>
    <row r="6259" spans="1:49" x14ac:dyDescent="0.25">
      <c r="A6259" s="1" t="s">
        <v>3973</v>
      </c>
      <c r="B6259" s="1">
        <v>1002739</v>
      </c>
      <c r="C6259" s="1">
        <v>2017</v>
      </c>
      <c r="D6259" s="1" t="s">
        <v>3890</v>
      </c>
      <c r="E6259" s="1" t="s">
        <v>3891</v>
      </c>
      <c r="F6259" s="1" t="s">
        <v>3892</v>
      </c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>
        <v>12</v>
      </c>
      <c r="AB6259" s="1">
        <v>27978</v>
      </c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/>
      <c r="AW6259" s="1">
        <f t="shared" si="131"/>
        <v>0</v>
      </c>
    </row>
    <row r="6260" spans="1:49" x14ac:dyDescent="0.25">
      <c r="A6260" s="1" t="s">
        <v>3974</v>
      </c>
      <c r="B6260" s="1">
        <v>1002742</v>
      </c>
      <c r="C6260" s="1">
        <v>2017</v>
      </c>
      <c r="D6260" s="1" t="s">
        <v>3890</v>
      </c>
      <c r="E6260" s="1" t="s">
        <v>3891</v>
      </c>
      <c r="F6260" s="1" t="s">
        <v>3892</v>
      </c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>
        <v>9</v>
      </c>
      <c r="AB6260" s="1">
        <v>35310</v>
      </c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/>
      <c r="AW6260" s="1">
        <f t="shared" si="131"/>
        <v>0</v>
      </c>
    </row>
    <row r="6261" spans="1:49" x14ac:dyDescent="0.25">
      <c r="A6261" s="1" t="s">
        <v>3975</v>
      </c>
      <c r="B6261" s="1">
        <v>1002745</v>
      </c>
      <c r="C6261" s="1">
        <v>2017</v>
      </c>
      <c r="D6261" s="1" t="s">
        <v>3890</v>
      </c>
      <c r="E6261" s="1" t="s">
        <v>3891</v>
      </c>
      <c r="F6261" s="1" t="s">
        <v>3892</v>
      </c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>
        <v>4</v>
      </c>
      <c r="AB6261" s="1">
        <v>20000</v>
      </c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/>
      <c r="AW6261" s="1">
        <f t="shared" si="131"/>
        <v>0</v>
      </c>
    </row>
    <row r="6262" spans="1:49" x14ac:dyDescent="0.25">
      <c r="A6262" s="1" t="s">
        <v>3976</v>
      </c>
      <c r="B6262" s="1">
        <v>1002760</v>
      </c>
      <c r="C6262" s="1">
        <v>2017</v>
      </c>
      <c r="D6262" s="1" t="s">
        <v>3890</v>
      </c>
      <c r="E6262" s="1" t="s">
        <v>3891</v>
      </c>
      <c r="F6262" s="1" t="s">
        <v>3892</v>
      </c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>
        <v>3</v>
      </c>
      <c r="AB6262" s="1">
        <v>45000</v>
      </c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/>
      <c r="AW6262" s="1">
        <f t="shared" si="131"/>
        <v>0</v>
      </c>
    </row>
    <row r="6263" spans="1:49" x14ac:dyDescent="0.25">
      <c r="A6263" s="1" t="s">
        <v>3977</v>
      </c>
      <c r="B6263" s="1">
        <v>1002761</v>
      </c>
      <c r="C6263" s="1">
        <v>2017</v>
      </c>
      <c r="D6263" s="1" t="s">
        <v>3890</v>
      </c>
      <c r="E6263" s="1" t="s">
        <v>3891</v>
      </c>
      <c r="F6263" s="1" t="s">
        <v>3892</v>
      </c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>
        <v>6</v>
      </c>
      <c r="AB6263" s="1">
        <v>82511</v>
      </c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  <c r="AV6263" s="1"/>
      <c r="AW6263" s="1">
        <f t="shared" si="131"/>
        <v>0</v>
      </c>
    </row>
    <row r="6264" spans="1:49" x14ac:dyDescent="0.25">
      <c r="A6264" s="1" t="s">
        <v>3978</v>
      </c>
      <c r="B6264" s="1">
        <v>1002762</v>
      </c>
      <c r="C6264" s="1">
        <v>2017</v>
      </c>
      <c r="D6264" s="1" t="s">
        <v>3890</v>
      </c>
      <c r="E6264" s="1" t="s">
        <v>3891</v>
      </c>
      <c r="F6264" s="1" t="s">
        <v>3892</v>
      </c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>
        <v>3</v>
      </c>
      <c r="AB6264" s="1">
        <v>45000</v>
      </c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  <c r="AV6264" s="1"/>
      <c r="AW6264" s="1">
        <f t="shared" si="131"/>
        <v>0</v>
      </c>
    </row>
    <row r="6265" spans="1:49" x14ac:dyDescent="0.25">
      <c r="A6265" s="1" t="s">
        <v>3979</v>
      </c>
      <c r="B6265" s="1">
        <v>1002763</v>
      </c>
      <c r="C6265" s="1">
        <v>2017</v>
      </c>
      <c r="D6265" s="1" t="s">
        <v>3890</v>
      </c>
      <c r="E6265" s="1" t="s">
        <v>3891</v>
      </c>
      <c r="F6265" s="1" t="s">
        <v>3892</v>
      </c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>
        <v>2</v>
      </c>
      <c r="AB6265" s="1">
        <v>31000</v>
      </c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  <c r="AW6265" s="1">
        <f t="shared" si="131"/>
        <v>0</v>
      </c>
    </row>
    <row r="6266" spans="1:49" x14ac:dyDescent="0.25">
      <c r="A6266" s="1" t="s">
        <v>3523</v>
      </c>
      <c r="B6266" s="1">
        <v>1002774</v>
      </c>
      <c r="C6266" s="1">
        <v>2017</v>
      </c>
      <c r="D6266" s="1" t="s">
        <v>3890</v>
      </c>
      <c r="E6266" s="1" t="s">
        <v>3891</v>
      </c>
      <c r="F6266" s="1" t="s">
        <v>3892</v>
      </c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>
        <v>15</v>
      </c>
      <c r="AB6266" s="1">
        <v>53940</v>
      </c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/>
      <c r="AW6266" s="1">
        <f t="shared" si="131"/>
        <v>0</v>
      </c>
    </row>
    <row r="6267" spans="1:49" x14ac:dyDescent="0.25">
      <c r="A6267" s="1" t="s">
        <v>3980</v>
      </c>
      <c r="B6267" s="1">
        <v>1002780</v>
      </c>
      <c r="C6267" s="1">
        <v>2017</v>
      </c>
      <c r="D6267" s="1" t="s">
        <v>3890</v>
      </c>
      <c r="E6267" s="1" t="s">
        <v>3891</v>
      </c>
      <c r="F6267" s="1" t="s">
        <v>3892</v>
      </c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>
        <v>8</v>
      </c>
      <c r="AB6267" s="1">
        <v>26200</v>
      </c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/>
      <c r="AW6267" s="1">
        <f t="shared" si="131"/>
        <v>0</v>
      </c>
    </row>
    <row r="6268" spans="1:49" x14ac:dyDescent="0.25">
      <c r="A6268" s="1" t="s">
        <v>3981</v>
      </c>
      <c r="B6268" s="1">
        <v>1002781</v>
      </c>
      <c r="C6268" s="1">
        <v>2017</v>
      </c>
      <c r="D6268" s="1" t="s">
        <v>3890</v>
      </c>
      <c r="E6268" s="1" t="s">
        <v>3891</v>
      </c>
      <c r="F6268" s="1" t="s">
        <v>3892</v>
      </c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>
        <v>9</v>
      </c>
      <c r="AB6268" s="1">
        <v>64700</v>
      </c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/>
      <c r="AW6268" s="1">
        <f t="shared" si="131"/>
        <v>0</v>
      </c>
    </row>
    <row r="6269" spans="1:49" x14ac:dyDescent="0.25">
      <c r="A6269" s="1" t="s">
        <v>3982</v>
      </c>
      <c r="B6269" s="1">
        <v>1002784</v>
      </c>
      <c r="C6269" s="1">
        <v>2017</v>
      </c>
      <c r="D6269" s="1" t="s">
        <v>3890</v>
      </c>
      <c r="E6269" s="1" t="s">
        <v>3891</v>
      </c>
      <c r="F6269" s="1" t="s">
        <v>3892</v>
      </c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>
        <v>7</v>
      </c>
      <c r="AB6269" s="1">
        <v>19600</v>
      </c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  <c r="AV6269" s="1"/>
      <c r="AW6269" s="1">
        <f t="shared" si="131"/>
        <v>0</v>
      </c>
    </row>
    <row r="6270" spans="1:49" x14ac:dyDescent="0.25">
      <c r="A6270" s="1" t="s">
        <v>3983</v>
      </c>
      <c r="B6270" s="1">
        <v>1002811</v>
      </c>
      <c r="C6270" s="1">
        <v>2017</v>
      </c>
      <c r="D6270" s="1" t="s">
        <v>3890</v>
      </c>
      <c r="E6270" s="1" t="s">
        <v>3891</v>
      </c>
      <c r="F6270" s="1" t="s">
        <v>3892</v>
      </c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>
        <v>3</v>
      </c>
      <c r="AB6270" s="1">
        <v>16560</v>
      </c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/>
      <c r="AW6270" s="1">
        <f t="shared" si="131"/>
        <v>0</v>
      </c>
    </row>
    <row r="6271" spans="1:49" x14ac:dyDescent="0.25">
      <c r="A6271" s="1" t="s">
        <v>3984</v>
      </c>
      <c r="B6271" s="1">
        <v>1002815</v>
      </c>
      <c r="C6271" s="1">
        <v>2017</v>
      </c>
      <c r="D6271" s="1" t="s">
        <v>3890</v>
      </c>
      <c r="E6271" s="1" t="s">
        <v>3891</v>
      </c>
      <c r="F6271" s="1" t="s">
        <v>3892</v>
      </c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>
        <v>3</v>
      </c>
      <c r="AB6271" s="1">
        <v>17938</v>
      </c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/>
      <c r="AW6271" s="1">
        <f t="shared" si="131"/>
        <v>0</v>
      </c>
    </row>
    <row r="6272" spans="1:49" x14ac:dyDescent="0.25">
      <c r="A6272" s="1" t="s">
        <v>3525</v>
      </c>
      <c r="B6272" s="1">
        <v>1002816</v>
      </c>
      <c r="C6272" s="1">
        <v>2017</v>
      </c>
      <c r="D6272" s="1" t="s">
        <v>3890</v>
      </c>
      <c r="E6272" s="1" t="s">
        <v>3891</v>
      </c>
      <c r="F6272" s="1" t="s">
        <v>3892</v>
      </c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>
        <v>6</v>
      </c>
      <c r="AB6272" s="1">
        <v>10925</v>
      </c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  <c r="AV6272" s="1"/>
      <c r="AW6272" s="1">
        <f t="shared" si="131"/>
        <v>0</v>
      </c>
    </row>
    <row r="6273" spans="1:49" x14ac:dyDescent="0.25">
      <c r="A6273" s="1" t="s">
        <v>3985</v>
      </c>
      <c r="B6273" s="1">
        <v>1002825</v>
      </c>
      <c r="C6273" s="1">
        <v>2017</v>
      </c>
      <c r="D6273" s="1" t="s">
        <v>3890</v>
      </c>
      <c r="E6273" s="1" t="s">
        <v>3891</v>
      </c>
      <c r="F6273" s="1" t="s">
        <v>3892</v>
      </c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>
        <v>3</v>
      </c>
      <c r="AB6273" s="1">
        <v>42700</v>
      </c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/>
      <c r="AW6273" s="1">
        <f t="shared" si="131"/>
        <v>0</v>
      </c>
    </row>
    <row r="6274" spans="1:49" x14ac:dyDescent="0.25">
      <c r="A6274" s="1" t="s">
        <v>3986</v>
      </c>
      <c r="B6274" s="1">
        <v>1002827</v>
      </c>
      <c r="C6274" s="1">
        <v>2017</v>
      </c>
      <c r="D6274" s="1" t="s">
        <v>3890</v>
      </c>
      <c r="E6274" s="1" t="s">
        <v>3891</v>
      </c>
      <c r="F6274" s="1" t="s">
        <v>3892</v>
      </c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>
        <v>11</v>
      </c>
      <c r="AB6274" s="1">
        <v>102400</v>
      </c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/>
      <c r="AW6274" s="1">
        <f t="shared" si="131"/>
        <v>0</v>
      </c>
    </row>
    <row r="6275" spans="1:49" x14ac:dyDescent="0.25">
      <c r="A6275" s="1" t="s">
        <v>3987</v>
      </c>
      <c r="B6275" s="1">
        <v>1002833</v>
      </c>
      <c r="C6275" s="1">
        <v>2017</v>
      </c>
      <c r="D6275" s="1" t="s">
        <v>3890</v>
      </c>
      <c r="E6275" s="1" t="s">
        <v>3891</v>
      </c>
      <c r="F6275" s="1" t="s">
        <v>3892</v>
      </c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>
        <v>6</v>
      </c>
      <c r="AB6275" s="1">
        <v>19750</v>
      </c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/>
      <c r="AW6275" s="1">
        <f t="shared" ref="AW6275:AW6338" si="132">+Q6275+U6275</f>
        <v>0</v>
      </c>
    </row>
    <row r="6276" spans="1:49" x14ac:dyDescent="0.25">
      <c r="A6276" s="1" t="s">
        <v>3988</v>
      </c>
      <c r="B6276" s="1">
        <v>1002837</v>
      </c>
      <c r="C6276" s="1">
        <v>2017</v>
      </c>
      <c r="D6276" s="1" t="s">
        <v>3890</v>
      </c>
      <c r="E6276" s="1" t="s">
        <v>3891</v>
      </c>
      <c r="F6276" s="1" t="s">
        <v>3892</v>
      </c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>
        <v>9</v>
      </c>
      <c r="AB6276" s="1">
        <v>65300</v>
      </c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/>
      <c r="AW6276" s="1">
        <f t="shared" si="132"/>
        <v>0</v>
      </c>
    </row>
    <row r="6277" spans="1:49" x14ac:dyDescent="0.25">
      <c r="A6277" s="1" t="s">
        <v>3989</v>
      </c>
      <c r="B6277" s="1">
        <v>1002838</v>
      </c>
      <c r="C6277" s="1">
        <v>2017</v>
      </c>
      <c r="D6277" s="1" t="s">
        <v>3890</v>
      </c>
      <c r="E6277" s="1" t="s">
        <v>3891</v>
      </c>
      <c r="F6277" s="1" t="s">
        <v>3892</v>
      </c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>
        <v>6</v>
      </c>
      <c r="AB6277" s="1">
        <v>17900</v>
      </c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/>
      <c r="AW6277" s="1">
        <f t="shared" si="132"/>
        <v>0</v>
      </c>
    </row>
    <row r="6278" spans="1:49" x14ac:dyDescent="0.25">
      <c r="A6278" s="1" t="s">
        <v>3526</v>
      </c>
      <c r="B6278" s="1">
        <v>1002839</v>
      </c>
      <c r="C6278" s="1">
        <v>2017</v>
      </c>
      <c r="D6278" s="1" t="s">
        <v>3890</v>
      </c>
      <c r="E6278" s="1" t="s">
        <v>3891</v>
      </c>
      <c r="F6278" s="1" t="s">
        <v>3892</v>
      </c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>
        <v>5</v>
      </c>
      <c r="AB6278" s="1">
        <v>9587</v>
      </c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/>
      <c r="AW6278" s="1">
        <f t="shared" si="132"/>
        <v>0</v>
      </c>
    </row>
    <row r="6279" spans="1:49" x14ac:dyDescent="0.25">
      <c r="A6279" s="1" t="s">
        <v>3990</v>
      </c>
      <c r="B6279" s="1">
        <v>1002841</v>
      </c>
      <c r="C6279" s="1">
        <v>2017</v>
      </c>
      <c r="D6279" s="1" t="s">
        <v>3890</v>
      </c>
      <c r="E6279" s="1" t="s">
        <v>3891</v>
      </c>
      <c r="F6279" s="1" t="s">
        <v>3892</v>
      </c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>
        <v>9</v>
      </c>
      <c r="AB6279" s="1">
        <v>58200</v>
      </c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/>
      <c r="AW6279" s="1">
        <f t="shared" si="132"/>
        <v>0</v>
      </c>
    </row>
    <row r="6280" spans="1:49" x14ac:dyDescent="0.25">
      <c r="A6280" s="1" t="s">
        <v>3991</v>
      </c>
      <c r="B6280" s="1">
        <v>1002842</v>
      </c>
      <c r="C6280" s="1">
        <v>2017</v>
      </c>
      <c r="D6280" s="1" t="s">
        <v>3890</v>
      </c>
      <c r="E6280" s="1" t="s">
        <v>3891</v>
      </c>
      <c r="F6280" s="1" t="s">
        <v>3892</v>
      </c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>
        <v>4</v>
      </c>
      <c r="AB6280" s="1">
        <v>19500</v>
      </c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/>
      <c r="AW6280" s="1">
        <f t="shared" si="132"/>
        <v>0</v>
      </c>
    </row>
    <row r="6281" spans="1:49" x14ac:dyDescent="0.25">
      <c r="A6281" s="1" t="s">
        <v>3992</v>
      </c>
      <c r="B6281" s="1">
        <v>1002844</v>
      </c>
      <c r="C6281" s="1">
        <v>2017</v>
      </c>
      <c r="D6281" s="1" t="s">
        <v>3890</v>
      </c>
      <c r="E6281" s="1" t="s">
        <v>3891</v>
      </c>
      <c r="F6281" s="1" t="s">
        <v>3892</v>
      </c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>
        <v>9</v>
      </c>
      <c r="AB6281" s="1">
        <v>61900</v>
      </c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/>
      <c r="AW6281" s="1">
        <f t="shared" si="132"/>
        <v>0</v>
      </c>
    </row>
    <row r="6282" spans="1:49" x14ac:dyDescent="0.25">
      <c r="A6282" s="1" t="s">
        <v>3993</v>
      </c>
      <c r="B6282" s="1">
        <v>1002847</v>
      </c>
      <c r="C6282" s="1">
        <v>2017</v>
      </c>
      <c r="D6282" s="1" t="s">
        <v>3890</v>
      </c>
      <c r="E6282" s="1" t="s">
        <v>3891</v>
      </c>
      <c r="F6282" s="1" t="s">
        <v>3892</v>
      </c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>
        <v>6</v>
      </c>
      <c r="AB6282" s="1">
        <v>21971</v>
      </c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/>
      <c r="AW6282" s="1">
        <f t="shared" si="132"/>
        <v>0</v>
      </c>
    </row>
    <row r="6283" spans="1:49" x14ac:dyDescent="0.25">
      <c r="A6283" s="1" t="s">
        <v>3994</v>
      </c>
      <c r="B6283" s="1">
        <v>1002849</v>
      </c>
      <c r="C6283" s="1">
        <v>2017</v>
      </c>
      <c r="D6283" s="1" t="s">
        <v>3890</v>
      </c>
      <c r="E6283" s="1" t="s">
        <v>3891</v>
      </c>
      <c r="F6283" s="1" t="s">
        <v>3892</v>
      </c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>
        <v>4</v>
      </c>
      <c r="AB6283" s="1">
        <v>24540</v>
      </c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/>
      <c r="AW6283" s="1">
        <f t="shared" si="132"/>
        <v>0</v>
      </c>
    </row>
    <row r="6284" spans="1:49" x14ac:dyDescent="0.25">
      <c r="A6284" s="1" t="s">
        <v>3995</v>
      </c>
      <c r="B6284" s="1">
        <v>1002912</v>
      </c>
      <c r="C6284" s="1">
        <v>2017</v>
      </c>
      <c r="D6284" s="1" t="s">
        <v>3890</v>
      </c>
      <c r="E6284" s="1" t="s">
        <v>3891</v>
      </c>
      <c r="F6284" s="1" t="s">
        <v>3892</v>
      </c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>
        <v>5</v>
      </c>
      <c r="AB6284" s="1">
        <v>25966</v>
      </c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/>
      <c r="AW6284" s="1">
        <f t="shared" si="132"/>
        <v>0</v>
      </c>
    </row>
    <row r="6285" spans="1:49" x14ac:dyDescent="0.25">
      <c r="A6285" s="1" t="s">
        <v>3996</v>
      </c>
      <c r="B6285" s="1">
        <v>1002917</v>
      </c>
      <c r="C6285" s="1">
        <v>2017</v>
      </c>
      <c r="D6285" s="1" t="s">
        <v>3890</v>
      </c>
      <c r="E6285" s="1" t="s">
        <v>3891</v>
      </c>
      <c r="F6285" s="1" t="s">
        <v>3892</v>
      </c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>
        <v>3</v>
      </c>
      <c r="AB6285" s="1">
        <v>17100</v>
      </c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/>
      <c r="AW6285" s="1">
        <f t="shared" si="132"/>
        <v>0</v>
      </c>
    </row>
    <row r="6286" spans="1:49" x14ac:dyDescent="0.25">
      <c r="A6286" s="1" t="s">
        <v>3997</v>
      </c>
      <c r="B6286" s="1">
        <v>1002918</v>
      </c>
      <c r="C6286" s="1">
        <v>2017</v>
      </c>
      <c r="D6286" s="1" t="s">
        <v>3890</v>
      </c>
      <c r="E6286" s="1" t="s">
        <v>3891</v>
      </c>
      <c r="F6286" s="1" t="s">
        <v>3892</v>
      </c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>
        <v>9</v>
      </c>
      <c r="AB6286" s="1">
        <v>35623</v>
      </c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/>
      <c r="AW6286" s="1">
        <f t="shared" si="132"/>
        <v>0</v>
      </c>
    </row>
    <row r="6287" spans="1:49" x14ac:dyDescent="0.25">
      <c r="A6287" s="1" t="s">
        <v>3998</v>
      </c>
      <c r="B6287" s="1">
        <v>1002923</v>
      </c>
      <c r="C6287" s="1">
        <v>2017</v>
      </c>
      <c r="D6287" s="1" t="s">
        <v>3890</v>
      </c>
      <c r="E6287" s="1" t="s">
        <v>3891</v>
      </c>
      <c r="F6287" s="1" t="s">
        <v>3892</v>
      </c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>
        <v>3</v>
      </c>
      <c r="AB6287" s="1">
        <v>14280</v>
      </c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/>
      <c r="AW6287" s="1">
        <f t="shared" si="132"/>
        <v>0</v>
      </c>
    </row>
    <row r="6288" spans="1:49" x14ac:dyDescent="0.25">
      <c r="A6288" s="1" t="s">
        <v>3999</v>
      </c>
      <c r="B6288" s="1">
        <v>1002930</v>
      </c>
      <c r="C6288" s="1">
        <v>2017</v>
      </c>
      <c r="D6288" s="1" t="s">
        <v>3890</v>
      </c>
      <c r="E6288" s="1" t="s">
        <v>3891</v>
      </c>
      <c r="F6288" s="1" t="s">
        <v>3892</v>
      </c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>
        <v>7</v>
      </c>
      <c r="AB6288" s="1">
        <v>40825</v>
      </c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>
        <f t="shared" si="132"/>
        <v>0</v>
      </c>
    </row>
    <row r="6289" spans="1:49" x14ac:dyDescent="0.25">
      <c r="A6289" s="1" t="s">
        <v>4000</v>
      </c>
      <c r="B6289" s="1">
        <v>1002931</v>
      </c>
      <c r="C6289" s="1">
        <v>2017</v>
      </c>
      <c r="D6289" s="1" t="s">
        <v>3890</v>
      </c>
      <c r="E6289" s="1" t="s">
        <v>3891</v>
      </c>
      <c r="F6289" s="1" t="s">
        <v>3892</v>
      </c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>
        <v>4</v>
      </c>
      <c r="AB6289" s="1">
        <v>32720</v>
      </c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/>
      <c r="AW6289" s="1">
        <f t="shared" si="132"/>
        <v>0</v>
      </c>
    </row>
    <row r="6290" spans="1:49" x14ac:dyDescent="0.25">
      <c r="A6290" s="1" t="s">
        <v>4001</v>
      </c>
      <c r="B6290" s="1">
        <v>1002972</v>
      </c>
      <c r="C6290" s="1">
        <v>2017</v>
      </c>
      <c r="D6290" s="1" t="s">
        <v>3890</v>
      </c>
      <c r="E6290" s="1" t="s">
        <v>3891</v>
      </c>
      <c r="F6290" s="1" t="s">
        <v>3892</v>
      </c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>
        <v>4</v>
      </c>
      <c r="AB6290" s="1">
        <v>15120</v>
      </c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/>
      <c r="AW6290" s="1">
        <f t="shared" si="132"/>
        <v>0</v>
      </c>
    </row>
    <row r="6291" spans="1:49" x14ac:dyDescent="0.25">
      <c r="A6291" s="1" t="s">
        <v>4002</v>
      </c>
      <c r="B6291" s="1">
        <v>1003062</v>
      </c>
      <c r="C6291" s="1">
        <v>2017</v>
      </c>
      <c r="D6291" s="1" t="s">
        <v>3890</v>
      </c>
      <c r="E6291" s="1" t="s">
        <v>3891</v>
      </c>
      <c r="F6291" s="1" t="s">
        <v>3892</v>
      </c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>
        <v>6</v>
      </c>
      <c r="AB6291" s="1">
        <v>34220</v>
      </c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  <c r="AW6291" s="1">
        <f t="shared" si="132"/>
        <v>0</v>
      </c>
    </row>
    <row r="6292" spans="1:49" x14ac:dyDescent="0.25">
      <c r="A6292" s="1" t="s">
        <v>4003</v>
      </c>
      <c r="B6292" s="1">
        <v>1003064</v>
      </c>
      <c r="C6292" s="1">
        <v>2017</v>
      </c>
      <c r="D6292" s="1" t="s">
        <v>3890</v>
      </c>
      <c r="E6292" s="1" t="s">
        <v>3891</v>
      </c>
      <c r="F6292" s="1" t="s">
        <v>3892</v>
      </c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>
        <v>7</v>
      </c>
      <c r="AB6292" s="1">
        <v>37620</v>
      </c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/>
      <c r="AW6292" s="1">
        <f t="shared" si="132"/>
        <v>0</v>
      </c>
    </row>
    <row r="6293" spans="1:49" x14ac:dyDescent="0.25">
      <c r="A6293" s="1" t="s">
        <v>4004</v>
      </c>
      <c r="B6293" s="1">
        <v>1003068</v>
      </c>
      <c r="C6293" s="1">
        <v>2017</v>
      </c>
      <c r="D6293" s="1" t="s">
        <v>3890</v>
      </c>
      <c r="E6293" s="1" t="s">
        <v>3891</v>
      </c>
      <c r="F6293" s="1" t="s">
        <v>3892</v>
      </c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>
        <v>9</v>
      </c>
      <c r="AB6293" s="1">
        <v>32020</v>
      </c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/>
      <c r="AW6293" s="1">
        <f t="shared" si="132"/>
        <v>0</v>
      </c>
    </row>
    <row r="6294" spans="1:49" x14ac:dyDescent="0.25">
      <c r="A6294" s="1" t="s">
        <v>4005</v>
      </c>
      <c r="B6294" s="1">
        <v>1003069</v>
      </c>
      <c r="C6294" s="1">
        <v>2017</v>
      </c>
      <c r="D6294" s="1" t="s">
        <v>3890</v>
      </c>
      <c r="E6294" s="1" t="s">
        <v>3891</v>
      </c>
      <c r="F6294" s="1" t="s">
        <v>3892</v>
      </c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>
        <v>10</v>
      </c>
      <c r="AB6294" s="1">
        <v>32250</v>
      </c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/>
      <c r="AW6294" s="1">
        <f t="shared" si="132"/>
        <v>0</v>
      </c>
    </row>
    <row r="6295" spans="1:49" x14ac:dyDescent="0.25">
      <c r="A6295" s="1" t="s">
        <v>4006</v>
      </c>
      <c r="B6295" s="1">
        <v>1003070</v>
      </c>
      <c r="C6295" s="1">
        <v>2017</v>
      </c>
      <c r="D6295" s="1" t="s">
        <v>3890</v>
      </c>
      <c r="E6295" s="1" t="s">
        <v>3891</v>
      </c>
      <c r="F6295" s="1" t="s">
        <v>3892</v>
      </c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>
        <v>8</v>
      </c>
      <c r="AB6295" s="1">
        <v>27850</v>
      </c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/>
      <c r="AW6295" s="1">
        <f t="shared" si="132"/>
        <v>0</v>
      </c>
    </row>
    <row r="6296" spans="1:49" x14ac:dyDescent="0.25">
      <c r="A6296" s="1" t="s">
        <v>4007</v>
      </c>
      <c r="B6296" s="1">
        <v>1003071</v>
      </c>
      <c r="C6296" s="1">
        <v>2017</v>
      </c>
      <c r="D6296" s="1" t="s">
        <v>3890</v>
      </c>
      <c r="E6296" s="1" t="s">
        <v>3891</v>
      </c>
      <c r="F6296" s="1" t="s">
        <v>3892</v>
      </c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>
        <v>8</v>
      </c>
      <c r="AB6296" s="1">
        <v>30001</v>
      </c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  <c r="AV6296" s="1"/>
      <c r="AW6296" s="1">
        <f t="shared" si="132"/>
        <v>0</v>
      </c>
    </row>
    <row r="6297" spans="1:49" x14ac:dyDescent="0.25">
      <c r="A6297" s="1" t="s">
        <v>4008</v>
      </c>
      <c r="B6297" s="1">
        <v>1003072</v>
      </c>
      <c r="C6297" s="1">
        <v>2017</v>
      </c>
      <c r="D6297" s="1" t="s">
        <v>3890</v>
      </c>
      <c r="E6297" s="1" t="s">
        <v>3891</v>
      </c>
      <c r="F6297" s="1" t="s">
        <v>3892</v>
      </c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>
        <v>6</v>
      </c>
      <c r="AB6297" s="1">
        <v>22450</v>
      </c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  <c r="AV6297" s="1"/>
      <c r="AW6297" s="1">
        <f t="shared" si="132"/>
        <v>0</v>
      </c>
    </row>
    <row r="6298" spans="1:49" x14ac:dyDescent="0.25">
      <c r="A6298" s="1" t="s">
        <v>4009</v>
      </c>
      <c r="B6298" s="1">
        <v>1003074</v>
      </c>
      <c r="C6298" s="1">
        <v>2017</v>
      </c>
      <c r="D6298" s="1" t="s">
        <v>3890</v>
      </c>
      <c r="E6298" s="1" t="s">
        <v>3891</v>
      </c>
      <c r="F6298" s="1" t="s">
        <v>3892</v>
      </c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>
        <v>4</v>
      </c>
      <c r="AB6298" s="1">
        <v>8700</v>
      </c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/>
      <c r="AW6298" s="1">
        <f t="shared" si="132"/>
        <v>0</v>
      </c>
    </row>
    <row r="6299" spans="1:49" x14ac:dyDescent="0.25">
      <c r="A6299" s="1" t="s">
        <v>4010</v>
      </c>
      <c r="B6299" s="1">
        <v>1003106</v>
      </c>
      <c r="C6299" s="1">
        <v>2017</v>
      </c>
      <c r="D6299" s="1" t="s">
        <v>3890</v>
      </c>
      <c r="E6299" s="1" t="s">
        <v>3891</v>
      </c>
      <c r="F6299" s="1" t="s">
        <v>3892</v>
      </c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>
        <v>11</v>
      </c>
      <c r="AB6299" s="1">
        <v>36660</v>
      </c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  <c r="AV6299" s="1"/>
      <c r="AW6299" s="1">
        <f t="shared" si="132"/>
        <v>0</v>
      </c>
    </row>
    <row r="6300" spans="1:49" x14ac:dyDescent="0.25">
      <c r="A6300" s="1" t="s">
        <v>4011</v>
      </c>
      <c r="B6300" s="1">
        <v>1003108</v>
      </c>
      <c r="C6300" s="1">
        <v>2017</v>
      </c>
      <c r="D6300" s="1" t="s">
        <v>3890</v>
      </c>
      <c r="E6300" s="1" t="s">
        <v>3891</v>
      </c>
      <c r="F6300" s="1" t="s">
        <v>3892</v>
      </c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>
        <v>5</v>
      </c>
      <c r="AB6300" s="1">
        <v>37620</v>
      </c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/>
      <c r="AW6300" s="1">
        <f t="shared" si="132"/>
        <v>0</v>
      </c>
    </row>
    <row r="6301" spans="1:49" x14ac:dyDescent="0.25">
      <c r="A6301" s="1" t="s">
        <v>4012</v>
      </c>
      <c r="B6301" s="1">
        <v>1003109</v>
      </c>
      <c r="C6301" s="1">
        <v>2017</v>
      </c>
      <c r="D6301" s="1" t="s">
        <v>3890</v>
      </c>
      <c r="E6301" s="1" t="s">
        <v>3891</v>
      </c>
      <c r="F6301" s="1" t="s">
        <v>3892</v>
      </c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>
        <v>6</v>
      </c>
      <c r="AB6301" s="1">
        <v>41520</v>
      </c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/>
      <c r="AW6301" s="1">
        <f t="shared" si="132"/>
        <v>0</v>
      </c>
    </row>
    <row r="6302" spans="1:49" x14ac:dyDescent="0.25">
      <c r="A6302" s="1" t="s">
        <v>4013</v>
      </c>
      <c r="B6302" s="1">
        <v>1003111</v>
      </c>
      <c r="C6302" s="1">
        <v>2017</v>
      </c>
      <c r="D6302" s="1" t="s">
        <v>3890</v>
      </c>
      <c r="E6302" s="1" t="s">
        <v>3891</v>
      </c>
      <c r="F6302" s="1" t="s">
        <v>3892</v>
      </c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>
        <v>7</v>
      </c>
      <c r="AB6302" s="1">
        <v>27260</v>
      </c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/>
      <c r="AW6302" s="1">
        <f t="shared" si="132"/>
        <v>0</v>
      </c>
    </row>
    <row r="6303" spans="1:49" x14ac:dyDescent="0.25">
      <c r="A6303" s="1" t="s">
        <v>4014</v>
      </c>
      <c r="B6303" s="1">
        <v>1003113</v>
      </c>
      <c r="C6303" s="1">
        <v>2017</v>
      </c>
      <c r="D6303" s="1" t="s">
        <v>3890</v>
      </c>
      <c r="E6303" s="1" t="s">
        <v>3891</v>
      </c>
      <c r="F6303" s="1" t="s">
        <v>3892</v>
      </c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>
        <v>10</v>
      </c>
      <c r="AB6303" s="1">
        <v>25200</v>
      </c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/>
      <c r="AW6303" s="1">
        <f t="shared" si="132"/>
        <v>0</v>
      </c>
    </row>
    <row r="6304" spans="1:49" x14ac:dyDescent="0.25">
      <c r="A6304" s="1" t="s">
        <v>4015</v>
      </c>
      <c r="B6304" s="1">
        <v>1003116</v>
      </c>
      <c r="C6304" s="1">
        <v>2017</v>
      </c>
      <c r="D6304" s="1" t="s">
        <v>3890</v>
      </c>
      <c r="E6304" s="1" t="s">
        <v>3891</v>
      </c>
      <c r="F6304" s="1" t="s">
        <v>3892</v>
      </c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>
        <v>4</v>
      </c>
      <c r="AB6304" s="1">
        <v>9000</v>
      </c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/>
      <c r="AW6304" s="1">
        <f t="shared" si="132"/>
        <v>0</v>
      </c>
    </row>
    <row r="6305" spans="1:49" x14ac:dyDescent="0.25">
      <c r="A6305" s="1" t="s">
        <v>4016</v>
      </c>
      <c r="B6305" s="1">
        <v>1003118</v>
      </c>
      <c r="C6305" s="1">
        <v>2017</v>
      </c>
      <c r="D6305" s="1" t="s">
        <v>3890</v>
      </c>
      <c r="E6305" s="1" t="s">
        <v>3891</v>
      </c>
      <c r="F6305" s="1" t="s">
        <v>3892</v>
      </c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>
        <v>8</v>
      </c>
      <c r="AB6305" s="1">
        <v>30001</v>
      </c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/>
      <c r="AW6305" s="1">
        <f t="shared" si="132"/>
        <v>0</v>
      </c>
    </row>
    <row r="6306" spans="1:49" x14ac:dyDescent="0.25">
      <c r="A6306" s="1" t="s">
        <v>4017</v>
      </c>
      <c r="B6306" s="1">
        <v>1003121</v>
      </c>
      <c r="C6306" s="1">
        <v>2017</v>
      </c>
      <c r="D6306" s="1" t="s">
        <v>3890</v>
      </c>
      <c r="E6306" s="1" t="s">
        <v>3891</v>
      </c>
      <c r="F6306" s="1" t="s">
        <v>3892</v>
      </c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>
        <v>2</v>
      </c>
      <c r="AB6306" s="1">
        <v>21660</v>
      </c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/>
      <c r="AW6306" s="1">
        <f t="shared" si="132"/>
        <v>0</v>
      </c>
    </row>
    <row r="6307" spans="1:49" x14ac:dyDescent="0.25">
      <c r="A6307" s="1" t="s">
        <v>4018</v>
      </c>
      <c r="B6307" s="1">
        <v>1003122</v>
      </c>
      <c r="C6307" s="1">
        <v>2017</v>
      </c>
      <c r="D6307" s="1" t="s">
        <v>3890</v>
      </c>
      <c r="E6307" s="1" t="s">
        <v>3891</v>
      </c>
      <c r="F6307" s="1" t="s">
        <v>3892</v>
      </c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>
        <v>8</v>
      </c>
      <c r="AB6307" s="1">
        <v>27000</v>
      </c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/>
      <c r="AW6307" s="1">
        <f t="shared" si="132"/>
        <v>0</v>
      </c>
    </row>
    <row r="6308" spans="1:49" x14ac:dyDescent="0.25">
      <c r="A6308" s="1" t="s">
        <v>4019</v>
      </c>
      <c r="B6308" s="1">
        <v>1003126</v>
      </c>
      <c r="C6308" s="1">
        <v>2017</v>
      </c>
      <c r="D6308" s="1" t="s">
        <v>3890</v>
      </c>
      <c r="E6308" s="1" t="s">
        <v>3891</v>
      </c>
      <c r="F6308" s="1" t="s">
        <v>3892</v>
      </c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>
        <v>5</v>
      </c>
      <c r="AB6308" s="1">
        <v>10700</v>
      </c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/>
      <c r="AW6308" s="1">
        <f t="shared" si="132"/>
        <v>0</v>
      </c>
    </row>
    <row r="6309" spans="1:49" x14ac:dyDescent="0.25">
      <c r="A6309" s="1" t="s">
        <v>4020</v>
      </c>
      <c r="B6309" s="1">
        <v>1003140</v>
      </c>
      <c r="C6309" s="1">
        <v>2017</v>
      </c>
      <c r="D6309" s="1" t="s">
        <v>3890</v>
      </c>
      <c r="E6309" s="1" t="s">
        <v>3891</v>
      </c>
      <c r="F6309" s="1" t="s">
        <v>3892</v>
      </c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>
        <v>1</v>
      </c>
      <c r="AB6309" s="1">
        <v>12000</v>
      </c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/>
      <c r="AW6309" s="1">
        <f t="shared" si="132"/>
        <v>0</v>
      </c>
    </row>
    <row r="6310" spans="1:49" x14ac:dyDescent="0.25">
      <c r="A6310" s="1" t="s">
        <v>4021</v>
      </c>
      <c r="B6310" s="1">
        <v>1003142</v>
      </c>
      <c r="C6310" s="1">
        <v>2017</v>
      </c>
      <c r="D6310" s="1" t="s">
        <v>3890</v>
      </c>
      <c r="E6310" s="1" t="s">
        <v>3891</v>
      </c>
      <c r="F6310" s="1" t="s">
        <v>3892</v>
      </c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>
        <v>2</v>
      </c>
      <c r="AB6310" s="1">
        <v>7100</v>
      </c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/>
      <c r="AW6310" s="1">
        <f t="shared" si="132"/>
        <v>0</v>
      </c>
    </row>
    <row r="6311" spans="1:49" x14ac:dyDescent="0.25">
      <c r="A6311" s="1" t="s">
        <v>4022</v>
      </c>
      <c r="B6311" s="1">
        <v>1003148</v>
      </c>
      <c r="C6311" s="1">
        <v>2017</v>
      </c>
      <c r="D6311" s="1" t="s">
        <v>3890</v>
      </c>
      <c r="E6311" s="1" t="s">
        <v>3891</v>
      </c>
      <c r="F6311" s="1" t="s">
        <v>3892</v>
      </c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>
        <v>3</v>
      </c>
      <c r="AB6311" s="1">
        <v>42700</v>
      </c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/>
      <c r="AW6311" s="1">
        <f t="shared" si="132"/>
        <v>0</v>
      </c>
    </row>
    <row r="6312" spans="1:49" x14ac:dyDescent="0.25">
      <c r="A6312" s="1" t="s">
        <v>4023</v>
      </c>
      <c r="B6312" s="1">
        <v>1003152</v>
      </c>
      <c r="C6312" s="1">
        <v>2017</v>
      </c>
      <c r="D6312" s="1" t="s">
        <v>3890</v>
      </c>
      <c r="E6312" s="1" t="s">
        <v>3891</v>
      </c>
      <c r="F6312" s="1" t="s">
        <v>3892</v>
      </c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>
        <v>8</v>
      </c>
      <c r="AB6312" s="1">
        <v>17200</v>
      </c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/>
      <c r="AW6312" s="1">
        <f t="shared" si="132"/>
        <v>0</v>
      </c>
    </row>
    <row r="6313" spans="1:49" x14ac:dyDescent="0.25">
      <c r="A6313" s="1" t="s">
        <v>4024</v>
      </c>
      <c r="B6313" s="1">
        <v>1003153</v>
      </c>
      <c r="C6313" s="1">
        <v>2017</v>
      </c>
      <c r="D6313" s="1" t="s">
        <v>3890</v>
      </c>
      <c r="E6313" s="1" t="s">
        <v>3891</v>
      </c>
      <c r="F6313" s="1" t="s">
        <v>3892</v>
      </c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>
        <v>7</v>
      </c>
      <c r="AB6313" s="1">
        <v>24140</v>
      </c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/>
      <c r="AW6313" s="1">
        <f t="shared" si="132"/>
        <v>0</v>
      </c>
    </row>
    <row r="6314" spans="1:49" x14ac:dyDescent="0.25">
      <c r="A6314" s="1" t="s">
        <v>4025</v>
      </c>
      <c r="B6314" s="1">
        <v>1003154</v>
      </c>
      <c r="C6314" s="1">
        <v>2017</v>
      </c>
      <c r="D6314" s="1" t="s">
        <v>3890</v>
      </c>
      <c r="E6314" s="1" t="s">
        <v>3891</v>
      </c>
      <c r="F6314" s="1" t="s">
        <v>3892</v>
      </c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>
        <v>6</v>
      </c>
      <c r="AB6314" s="1">
        <v>29420</v>
      </c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/>
      <c r="AW6314" s="1">
        <f t="shared" si="132"/>
        <v>0</v>
      </c>
    </row>
    <row r="6315" spans="1:49" x14ac:dyDescent="0.25">
      <c r="A6315" s="1" t="s">
        <v>4026</v>
      </c>
      <c r="B6315" s="1">
        <v>1003191</v>
      </c>
      <c r="C6315" s="1">
        <v>2017</v>
      </c>
      <c r="D6315" s="1" t="s">
        <v>3890</v>
      </c>
      <c r="E6315" s="1" t="s">
        <v>3891</v>
      </c>
      <c r="F6315" s="1" t="s">
        <v>3892</v>
      </c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>
        <v>8</v>
      </c>
      <c r="AB6315" s="1">
        <v>20400</v>
      </c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/>
      <c r="AW6315" s="1">
        <f t="shared" si="132"/>
        <v>0</v>
      </c>
    </row>
    <row r="6316" spans="1:49" x14ac:dyDescent="0.25">
      <c r="A6316" s="1" t="s">
        <v>4027</v>
      </c>
      <c r="B6316" s="1">
        <v>1003192</v>
      </c>
      <c r="C6316" s="1">
        <v>2017</v>
      </c>
      <c r="D6316" s="1" t="s">
        <v>3890</v>
      </c>
      <c r="E6316" s="1" t="s">
        <v>3891</v>
      </c>
      <c r="F6316" s="1" t="s">
        <v>3892</v>
      </c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>
        <v>6</v>
      </c>
      <c r="AB6316" s="1">
        <v>17865</v>
      </c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/>
      <c r="AW6316" s="1">
        <f t="shared" si="132"/>
        <v>0</v>
      </c>
    </row>
    <row r="6317" spans="1:49" x14ac:dyDescent="0.25">
      <c r="A6317" s="1" t="s">
        <v>4028</v>
      </c>
      <c r="B6317" s="1">
        <v>1003194</v>
      </c>
      <c r="C6317" s="1">
        <v>2017</v>
      </c>
      <c r="D6317" s="1" t="s">
        <v>3890</v>
      </c>
      <c r="E6317" s="1" t="s">
        <v>3891</v>
      </c>
      <c r="F6317" s="1" t="s">
        <v>3892</v>
      </c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>
        <v>4</v>
      </c>
      <c r="AB6317" s="1">
        <v>12600</v>
      </c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  <c r="AW6317" s="1">
        <f t="shared" si="132"/>
        <v>0</v>
      </c>
    </row>
    <row r="6318" spans="1:49" x14ac:dyDescent="0.25">
      <c r="A6318" s="1" t="s">
        <v>4029</v>
      </c>
      <c r="B6318" s="1">
        <v>1003209</v>
      </c>
      <c r="C6318" s="1">
        <v>2017</v>
      </c>
      <c r="D6318" s="1" t="s">
        <v>3890</v>
      </c>
      <c r="E6318" s="1" t="s">
        <v>3891</v>
      </c>
      <c r="F6318" s="1" t="s">
        <v>3892</v>
      </c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>
        <v>4</v>
      </c>
      <c r="AB6318" s="1">
        <v>12985</v>
      </c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/>
      <c r="AW6318" s="1">
        <f t="shared" si="132"/>
        <v>0</v>
      </c>
    </row>
    <row r="6319" spans="1:49" x14ac:dyDescent="0.25">
      <c r="A6319" s="1" t="s">
        <v>3546</v>
      </c>
      <c r="B6319" s="1">
        <v>1003211</v>
      </c>
      <c r="C6319" s="1">
        <v>2017</v>
      </c>
      <c r="D6319" s="1" t="s">
        <v>3890</v>
      </c>
      <c r="E6319" s="1" t="s">
        <v>3891</v>
      </c>
      <c r="F6319" s="1" t="s">
        <v>3892</v>
      </c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>
        <v>3</v>
      </c>
      <c r="AB6319" s="1">
        <v>20000</v>
      </c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/>
      <c r="AW6319" s="1">
        <f t="shared" si="132"/>
        <v>0</v>
      </c>
    </row>
    <row r="6320" spans="1:49" x14ac:dyDescent="0.25">
      <c r="A6320" s="1" t="s">
        <v>4030</v>
      </c>
      <c r="B6320" s="1">
        <v>1003250</v>
      </c>
      <c r="C6320" s="1">
        <v>2017</v>
      </c>
      <c r="D6320" s="1" t="s">
        <v>3890</v>
      </c>
      <c r="E6320" s="1" t="s">
        <v>3891</v>
      </c>
      <c r="F6320" s="1" t="s">
        <v>3892</v>
      </c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>
        <v>5</v>
      </c>
      <c r="AB6320" s="1">
        <v>15710</v>
      </c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/>
      <c r="AW6320" s="1">
        <f t="shared" si="132"/>
        <v>0</v>
      </c>
    </row>
    <row r="6321" spans="1:49" x14ac:dyDescent="0.25">
      <c r="A6321" s="1" t="s">
        <v>4031</v>
      </c>
      <c r="B6321" s="1">
        <v>1003272</v>
      </c>
      <c r="C6321" s="1">
        <v>2017</v>
      </c>
      <c r="D6321" s="1" t="s">
        <v>3890</v>
      </c>
      <c r="E6321" s="1" t="s">
        <v>3891</v>
      </c>
      <c r="F6321" s="1" t="s">
        <v>3892</v>
      </c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>
        <v>1</v>
      </c>
      <c r="AB6321" s="1">
        <v>15000</v>
      </c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/>
      <c r="AW6321" s="1">
        <f t="shared" si="132"/>
        <v>0</v>
      </c>
    </row>
    <row r="6322" spans="1:49" x14ac:dyDescent="0.25">
      <c r="A6322" s="1" t="s">
        <v>4032</v>
      </c>
      <c r="B6322" s="1">
        <v>1003277</v>
      </c>
      <c r="C6322" s="1">
        <v>2017</v>
      </c>
      <c r="D6322" s="1" t="s">
        <v>3890</v>
      </c>
      <c r="E6322" s="1" t="s">
        <v>3891</v>
      </c>
      <c r="F6322" s="1" t="s">
        <v>3892</v>
      </c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>
        <v>4</v>
      </c>
      <c r="AB6322" s="1">
        <v>13500</v>
      </c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/>
      <c r="AW6322" s="1">
        <f t="shared" si="132"/>
        <v>0</v>
      </c>
    </row>
    <row r="6323" spans="1:49" x14ac:dyDescent="0.25">
      <c r="A6323" s="1" t="s">
        <v>4033</v>
      </c>
      <c r="B6323" s="1">
        <v>1003279</v>
      </c>
      <c r="C6323" s="1">
        <v>2017</v>
      </c>
      <c r="D6323" s="1" t="s">
        <v>3890</v>
      </c>
      <c r="E6323" s="1" t="s">
        <v>3891</v>
      </c>
      <c r="F6323" s="1" t="s">
        <v>3892</v>
      </c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>
        <v>4</v>
      </c>
      <c r="AB6323" s="1">
        <v>14750</v>
      </c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/>
      <c r="AW6323" s="1">
        <f t="shared" si="132"/>
        <v>0</v>
      </c>
    </row>
    <row r="6324" spans="1:49" x14ac:dyDescent="0.25">
      <c r="A6324" s="1" t="s">
        <v>4034</v>
      </c>
      <c r="B6324" s="1">
        <v>1003287</v>
      </c>
      <c r="C6324" s="1">
        <v>2017</v>
      </c>
      <c r="D6324" s="1" t="s">
        <v>3890</v>
      </c>
      <c r="E6324" s="1" t="s">
        <v>3891</v>
      </c>
      <c r="F6324" s="1" t="s">
        <v>3892</v>
      </c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>
        <v>3</v>
      </c>
      <c r="AB6324" s="1">
        <v>35570</v>
      </c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/>
      <c r="AW6324" s="1">
        <f t="shared" si="132"/>
        <v>0</v>
      </c>
    </row>
    <row r="6325" spans="1:49" x14ac:dyDescent="0.25">
      <c r="A6325" s="1" t="s">
        <v>4035</v>
      </c>
      <c r="B6325" s="1">
        <v>1003308</v>
      </c>
      <c r="C6325" s="1">
        <v>2017</v>
      </c>
      <c r="D6325" s="1" t="s">
        <v>3890</v>
      </c>
      <c r="E6325" s="1" t="s">
        <v>3891</v>
      </c>
      <c r="F6325" s="1" t="s">
        <v>3892</v>
      </c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>
        <v>2</v>
      </c>
      <c r="AB6325" s="1">
        <v>4740</v>
      </c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/>
      <c r="AW6325" s="1">
        <f t="shared" si="132"/>
        <v>0</v>
      </c>
    </row>
    <row r="6326" spans="1:49" x14ac:dyDescent="0.25">
      <c r="A6326" s="1" t="s">
        <v>4036</v>
      </c>
      <c r="B6326" s="1">
        <v>1003326</v>
      </c>
      <c r="C6326" s="1">
        <v>2017</v>
      </c>
      <c r="D6326" s="1" t="s">
        <v>3890</v>
      </c>
      <c r="E6326" s="1" t="s">
        <v>3891</v>
      </c>
      <c r="F6326" s="1" t="s">
        <v>3892</v>
      </c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>
        <v>4</v>
      </c>
      <c r="AB6326" s="1">
        <v>16000</v>
      </c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/>
      <c r="AW6326" s="1">
        <f t="shared" si="132"/>
        <v>0</v>
      </c>
    </row>
    <row r="6327" spans="1:49" x14ac:dyDescent="0.25">
      <c r="A6327" s="1" t="s">
        <v>4037</v>
      </c>
      <c r="B6327" s="1">
        <v>1003332</v>
      </c>
      <c r="C6327" s="1">
        <v>2017</v>
      </c>
      <c r="D6327" s="1" t="s">
        <v>3890</v>
      </c>
      <c r="E6327" s="1" t="s">
        <v>3891</v>
      </c>
      <c r="F6327" s="1" t="s">
        <v>3892</v>
      </c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>
        <v>11</v>
      </c>
      <c r="AB6327" s="1">
        <v>47130</v>
      </c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/>
      <c r="AW6327" s="1">
        <f t="shared" si="132"/>
        <v>0</v>
      </c>
    </row>
    <row r="6328" spans="1:49" x14ac:dyDescent="0.25">
      <c r="A6328" s="1" t="s">
        <v>4038</v>
      </c>
      <c r="B6328" s="1">
        <v>1003433</v>
      </c>
      <c r="C6328" s="1">
        <v>2017</v>
      </c>
      <c r="D6328" s="1" t="s">
        <v>3890</v>
      </c>
      <c r="E6328" s="1" t="s">
        <v>3891</v>
      </c>
      <c r="F6328" s="1" t="s">
        <v>3892</v>
      </c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>
        <v>3</v>
      </c>
      <c r="AB6328" s="1">
        <v>17000</v>
      </c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/>
      <c r="AW6328" s="1">
        <f t="shared" si="132"/>
        <v>0</v>
      </c>
    </row>
    <row r="6329" spans="1:49" x14ac:dyDescent="0.25">
      <c r="A6329" s="1" t="s">
        <v>4039</v>
      </c>
      <c r="B6329" s="1">
        <v>1003435</v>
      </c>
      <c r="C6329" s="1">
        <v>2017</v>
      </c>
      <c r="D6329" s="1" t="s">
        <v>3890</v>
      </c>
      <c r="E6329" s="1" t="s">
        <v>3891</v>
      </c>
      <c r="F6329" s="1" t="s">
        <v>3892</v>
      </c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>
        <v>3</v>
      </c>
      <c r="AB6329" s="1">
        <v>35620</v>
      </c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/>
      <c r="AW6329" s="1">
        <f t="shared" si="132"/>
        <v>0</v>
      </c>
    </row>
    <row r="6330" spans="1:49" x14ac:dyDescent="0.25">
      <c r="A6330" s="1" t="s">
        <v>4040</v>
      </c>
      <c r="B6330" s="1">
        <v>1003443</v>
      </c>
      <c r="C6330" s="1">
        <v>2017</v>
      </c>
      <c r="D6330" s="1" t="s">
        <v>3890</v>
      </c>
      <c r="E6330" s="1" t="s">
        <v>3891</v>
      </c>
      <c r="F6330" s="1" t="s">
        <v>3892</v>
      </c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>
        <v>3</v>
      </c>
      <c r="AB6330" s="1">
        <v>23400</v>
      </c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/>
      <c r="AW6330" s="1">
        <f t="shared" si="132"/>
        <v>0</v>
      </c>
    </row>
    <row r="6331" spans="1:49" x14ac:dyDescent="0.25">
      <c r="A6331" s="1" t="s">
        <v>3563</v>
      </c>
      <c r="B6331" s="1">
        <v>1003452</v>
      </c>
      <c r="C6331" s="1">
        <v>2017</v>
      </c>
      <c r="D6331" s="1" t="s">
        <v>3890</v>
      </c>
      <c r="E6331" s="1" t="s">
        <v>3891</v>
      </c>
      <c r="F6331" s="1" t="s">
        <v>3892</v>
      </c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>
        <v>5</v>
      </c>
      <c r="AB6331" s="1">
        <v>20865</v>
      </c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/>
      <c r="AW6331" s="1">
        <f t="shared" si="132"/>
        <v>0</v>
      </c>
    </row>
    <row r="6332" spans="1:49" x14ac:dyDescent="0.25">
      <c r="A6332" s="1" t="s">
        <v>4041</v>
      </c>
      <c r="B6332" s="1">
        <v>1003455</v>
      </c>
      <c r="C6332" s="1">
        <v>2017</v>
      </c>
      <c r="D6332" s="1" t="s">
        <v>3890</v>
      </c>
      <c r="E6332" s="1" t="s">
        <v>3891</v>
      </c>
      <c r="F6332" s="1" t="s">
        <v>3892</v>
      </c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>
        <v>6</v>
      </c>
      <c r="AB6332" s="1">
        <v>42300</v>
      </c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/>
      <c r="AW6332" s="1">
        <f t="shared" si="132"/>
        <v>0</v>
      </c>
    </row>
    <row r="6333" spans="1:49" x14ac:dyDescent="0.25">
      <c r="A6333" s="1" t="s">
        <v>4042</v>
      </c>
      <c r="B6333" s="1">
        <v>1003461</v>
      </c>
      <c r="C6333" s="1">
        <v>2017</v>
      </c>
      <c r="D6333" s="1" t="s">
        <v>3890</v>
      </c>
      <c r="E6333" s="1" t="s">
        <v>3891</v>
      </c>
      <c r="F6333" s="1" t="s">
        <v>3892</v>
      </c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>
        <v>13</v>
      </c>
      <c r="AB6333" s="1">
        <v>17800</v>
      </c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/>
      <c r="AW6333" s="1">
        <f t="shared" si="132"/>
        <v>0</v>
      </c>
    </row>
    <row r="6334" spans="1:49" x14ac:dyDescent="0.25">
      <c r="A6334" s="1" t="s">
        <v>4043</v>
      </c>
      <c r="B6334" s="1">
        <v>1003480</v>
      </c>
      <c r="C6334" s="1">
        <v>2017</v>
      </c>
      <c r="D6334" s="1" t="s">
        <v>3890</v>
      </c>
      <c r="E6334" s="1" t="s">
        <v>3891</v>
      </c>
      <c r="F6334" s="1" t="s">
        <v>3892</v>
      </c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>
        <v>20</v>
      </c>
      <c r="AB6334" s="1">
        <v>26800</v>
      </c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/>
      <c r="AW6334" s="1">
        <f t="shared" si="132"/>
        <v>0</v>
      </c>
    </row>
    <row r="6335" spans="1:49" x14ac:dyDescent="0.25">
      <c r="A6335" s="1" t="s">
        <v>4044</v>
      </c>
      <c r="B6335" s="1">
        <v>1003512</v>
      </c>
      <c r="C6335" s="1">
        <v>2017</v>
      </c>
      <c r="D6335" s="1" t="s">
        <v>3890</v>
      </c>
      <c r="E6335" s="1" t="s">
        <v>3891</v>
      </c>
      <c r="F6335" s="1" t="s">
        <v>3892</v>
      </c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>
        <v>3</v>
      </c>
      <c r="AB6335" s="1">
        <v>11135</v>
      </c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  <c r="AV6335" s="1"/>
      <c r="AW6335" s="1">
        <f t="shared" si="132"/>
        <v>0</v>
      </c>
    </row>
    <row r="6336" spans="1:49" x14ac:dyDescent="0.25">
      <c r="A6336" s="1" t="s">
        <v>4045</v>
      </c>
      <c r="B6336" s="1">
        <v>1003531</v>
      </c>
      <c r="C6336" s="1">
        <v>2017</v>
      </c>
      <c r="D6336" s="1" t="s">
        <v>3890</v>
      </c>
      <c r="E6336" s="1" t="s">
        <v>3891</v>
      </c>
      <c r="F6336" s="1" t="s">
        <v>3892</v>
      </c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>
        <v>2</v>
      </c>
      <c r="AB6336" s="1">
        <v>4740</v>
      </c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/>
      <c r="AW6336" s="1">
        <f t="shared" si="132"/>
        <v>0</v>
      </c>
    </row>
    <row r="6337" spans="1:49" x14ac:dyDescent="0.25">
      <c r="A6337" s="1" t="s">
        <v>4046</v>
      </c>
      <c r="B6337" s="1">
        <v>1003537</v>
      </c>
      <c r="C6337" s="1">
        <v>2017</v>
      </c>
      <c r="D6337" s="1" t="s">
        <v>3890</v>
      </c>
      <c r="E6337" s="1" t="s">
        <v>3891</v>
      </c>
      <c r="F6337" s="1" t="s">
        <v>3892</v>
      </c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>
        <v>6</v>
      </c>
      <c r="AB6337" s="1">
        <v>13600</v>
      </c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/>
      <c r="AW6337" s="1">
        <f t="shared" si="132"/>
        <v>0</v>
      </c>
    </row>
    <row r="6338" spans="1:49" x14ac:dyDescent="0.25">
      <c r="A6338" s="1" t="s">
        <v>4047</v>
      </c>
      <c r="B6338" s="1">
        <v>1003541</v>
      </c>
      <c r="C6338" s="1">
        <v>2017</v>
      </c>
      <c r="D6338" s="1" t="s">
        <v>3890</v>
      </c>
      <c r="E6338" s="1" t="s">
        <v>3891</v>
      </c>
      <c r="F6338" s="1" t="s">
        <v>3892</v>
      </c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>
        <v>6</v>
      </c>
      <c r="AB6338" s="1">
        <v>14600</v>
      </c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/>
      <c r="AW6338" s="1">
        <f t="shared" si="132"/>
        <v>0</v>
      </c>
    </row>
    <row r="6339" spans="1:49" x14ac:dyDescent="0.25">
      <c r="A6339" s="1" t="s">
        <v>4048</v>
      </c>
      <c r="B6339" s="1">
        <v>1003553</v>
      </c>
      <c r="C6339" s="1">
        <v>2017</v>
      </c>
      <c r="D6339" s="1" t="s">
        <v>3890</v>
      </c>
      <c r="E6339" s="1" t="s">
        <v>3891</v>
      </c>
      <c r="F6339" s="1" t="s">
        <v>3892</v>
      </c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>
        <v>2</v>
      </c>
      <c r="AB6339" s="1">
        <v>29938</v>
      </c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/>
      <c r="AW6339" s="1">
        <f t="shared" ref="AW6339:AW6402" si="133">+Q6339+U6339</f>
        <v>0</v>
      </c>
    </row>
    <row r="6340" spans="1:49" x14ac:dyDescent="0.25">
      <c r="A6340" s="1" t="s">
        <v>4049</v>
      </c>
      <c r="B6340" s="1">
        <v>1003554</v>
      </c>
      <c r="C6340" s="1">
        <v>2017</v>
      </c>
      <c r="D6340" s="1" t="s">
        <v>3890</v>
      </c>
      <c r="E6340" s="1" t="s">
        <v>3891</v>
      </c>
      <c r="F6340" s="1" t="s">
        <v>3892</v>
      </c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>
        <v>11</v>
      </c>
      <c r="AB6340" s="1">
        <v>33788</v>
      </c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/>
      <c r="AW6340" s="1">
        <f t="shared" si="133"/>
        <v>0</v>
      </c>
    </row>
    <row r="6341" spans="1:49" x14ac:dyDescent="0.25">
      <c r="A6341" s="1" t="s">
        <v>4050</v>
      </c>
      <c r="B6341" s="1">
        <v>1003557</v>
      </c>
      <c r="C6341" s="1">
        <v>2017</v>
      </c>
      <c r="D6341" s="1" t="s">
        <v>3890</v>
      </c>
      <c r="E6341" s="1" t="s">
        <v>3891</v>
      </c>
      <c r="F6341" s="1" t="s">
        <v>3892</v>
      </c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>
        <v>11</v>
      </c>
      <c r="AB6341" s="1">
        <v>44140</v>
      </c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/>
      <c r="AW6341" s="1">
        <f t="shared" si="133"/>
        <v>0</v>
      </c>
    </row>
    <row r="6342" spans="1:49" x14ac:dyDescent="0.25">
      <c r="A6342" s="1" t="s">
        <v>4051</v>
      </c>
      <c r="B6342" s="1">
        <v>1003596</v>
      </c>
      <c r="C6342" s="1">
        <v>2017</v>
      </c>
      <c r="D6342" s="1" t="s">
        <v>3890</v>
      </c>
      <c r="E6342" s="1" t="s">
        <v>3891</v>
      </c>
      <c r="F6342" s="1" t="s">
        <v>3892</v>
      </c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>
        <v>10</v>
      </c>
      <c r="AB6342" s="1">
        <v>27991</v>
      </c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/>
      <c r="AW6342" s="1">
        <f t="shared" si="133"/>
        <v>0</v>
      </c>
    </row>
    <row r="6343" spans="1:49" x14ac:dyDescent="0.25">
      <c r="A6343" s="1" t="s">
        <v>4052</v>
      </c>
      <c r="B6343" s="1">
        <v>1003600</v>
      </c>
      <c r="C6343" s="1">
        <v>2017</v>
      </c>
      <c r="D6343" s="1" t="s">
        <v>3890</v>
      </c>
      <c r="E6343" s="1" t="s">
        <v>3891</v>
      </c>
      <c r="F6343" s="1" t="s">
        <v>3892</v>
      </c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>
        <v>5</v>
      </c>
      <c r="AB6343" s="1">
        <v>24590</v>
      </c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  <c r="AW6343" s="1">
        <f t="shared" si="133"/>
        <v>0</v>
      </c>
    </row>
    <row r="6344" spans="1:49" x14ac:dyDescent="0.25">
      <c r="A6344" s="1" t="s">
        <v>4053</v>
      </c>
      <c r="B6344" s="1">
        <v>1003657</v>
      </c>
      <c r="C6344" s="1">
        <v>2017</v>
      </c>
      <c r="D6344" s="1" t="s">
        <v>3890</v>
      </c>
      <c r="E6344" s="1" t="s">
        <v>3891</v>
      </c>
      <c r="F6344" s="1" t="s">
        <v>3892</v>
      </c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>
        <v>16</v>
      </c>
      <c r="AB6344" s="1">
        <v>20205</v>
      </c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/>
      <c r="AW6344" s="1">
        <f t="shared" si="133"/>
        <v>0</v>
      </c>
    </row>
    <row r="6345" spans="1:49" x14ac:dyDescent="0.25">
      <c r="A6345" s="1" t="s">
        <v>4054</v>
      </c>
      <c r="B6345" s="1">
        <v>1003671</v>
      </c>
      <c r="C6345" s="1">
        <v>2017</v>
      </c>
      <c r="D6345" s="1" t="s">
        <v>3890</v>
      </c>
      <c r="E6345" s="1" t="s">
        <v>3891</v>
      </c>
      <c r="F6345" s="1" t="s">
        <v>3892</v>
      </c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>
        <v>4</v>
      </c>
      <c r="AB6345" s="1">
        <v>11519</v>
      </c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/>
      <c r="AW6345" s="1">
        <f t="shared" si="133"/>
        <v>0</v>
      </c>
    </row>
    <row r="6346" spans="1:49" x14ac:dyDescent="0.25">
      <c r="A6346" s="1" t="s">
        <v>4055</v>
      </c>
      <c r="B6346" s="1">
        <v>1003720</v>
      </c>
      <c r="C6346" s="1">
        <v>2017</v>
      </c>
      <c r="D6346" s="1" t="s">
        <v>3890</v>
      </c>
      <c r="E6346" s="1" t="s">
        <v>3891</v>
      </c>
      <c r="F6346" s="1" t="s">
        <v>3892</v>
      </c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>
        <v>7</v>
      </c>
      <c r="AB6346" s="1">
        <v>11960</v>
      </c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  <c r="AV6346" s="1"/>
      <c r="AW6346" s="1">
        <f t="shared" si="133"/>
        <v>0</v>
      </c>
    </row>
    <row r="6347" spans="1:49" x14ac:dyDescent="0.25">
      <c r="A6347" s="1" t="s">
        <v>4056</v>
      </c>
      <c r="B6347" s="1">
        <v>1003725</v>
      </c>
      <c r="C6347" s="1">
        <v>2017</v>
      </c>
      <c r="D6347" s="1" t="s">
        <v>3890</v>
      </c>
      <c r="E6347" s="1" t="s">
        <v>3891</v>
      </c>
      <c r="F6347" s="1" t="s">
        <v>3892</v>
      </c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>
        <v>6</v>
      </c>
      <c r="AB6347" s="1">
        <v>26100</v>
      </c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/>
      <c r="AW6347" s="1">
        <f t="shared" si="133"/>
        <v>0</v>
      </c>
    </row>
    <row r="6348" spans="1:49" x14ac:dyDescent="0.25">
      <c r="A6348" s="1" t="s">
        <v>4057</v>
      </c>
      <c r="B6348" s="1">
        <v>1003729</v>
      </c>
      <c r="C6348" s="1">
        <v>2017</v>
      </c>
      <c r="D6348" s="1" t="s">
        <v>3890</v>
      </c>
      <c r="E6348" s="1" t="s">
        <v>3891</v>
      </c>
      <c r="F6348" s="1" t="s">
        <v>3892</v>
      </c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>
        <v>3</v>
      </c>
      <c r="AB6348" s="1">
        <v>36400</v>
      </c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  <c r="AV6348" s="1"/>
      <c r="AW6348" s="1">
        <f t="shared" si="133"/>
        <v>0</v>
      </c>
    </row>
    <row r="6349" spans="1:49" x14ac:dyDescent="0.25">
      <c r="A6349" s="1" t="s">
        <v>4058</v>
      </c>
      <c r="B6349" s="1">
        <v>1003776</v>
      </c>
      <c r="C6349" s="1">
        <v>2017</v>
      </c>
      <c r="D6349" s="1" t="s">
        <v>3890</v>
      </c>
      <c r="E6349" s="1" t="s">
        <v>3891</v>
      </c>
      <c r="F6349" s="1" t="s">
        <v>3892</v>
      </c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>
        <v>12</v>
      </c>
      <c r="AB6349" s="1">
        <v>34650</v>
      </c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/>
      <c r="AW6349" s="1">
        <f t="shared" si="133"/>
        <v>0</v>
      </c>
    </row>
    <row r="6350" spans="1:49" x14ac:dyDescent="0.25">
      <c r="A6350" s="1" t="s">
        <v>4059</v>
      </c>
      <c r="B6350" s="1">
        <v>1003897</v>
      </c>
      <c r="C6350" s="1">
        <v>2017</v>
      </c>
      <c r="D6350" s="1" t="s">
        <v>3890</v>
      </c>
      <c r="E6350" s="1" t="s">
        <v>3891</v>
      </c>
      <c r="F6350" s="1" t="s">
        <v>3892</v>
      </c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>
        <v>3</v>
      </c>
      <c r="AB6350" s="1">
        <v>12500</v>
      </c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/>
      <c r="AW6350" s="1">
        <f t="shared" si="133"/>
        <v>0</v>
      </c>
    </row>
    <row r="6351" spans="1:49" x14ac:dyDescent="0.25">
      <c r="A6351" s="1" t="s">
        <v>4060</v>
      </c>
      <c r="B6351" s="1">
        <v>1003915</v>
      </c>
      <c r="C6351" s="1">
        <v>2017</v>
      </c>
      <c r="D6351" s="1" t="s">
        <v>3890</v>
      </c>
      <c r="E6351" s="1" t="s">
        <v>3891</v>
      </c>
      <c r="F6351" s="1" t="s">
        <v>3892</v>
      </c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>
        <v>9</v>
      </c>
      <c r="AB6351" s="1">
        <v>38061</v>
      </c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/>
      <c r="AW6351" s="1">
        <f t="shared" si="133"/>
        <v>0</v>
      </c>
    </row>
    <row r="6352" spans="1:49" x14ac:dyDescent="0.25">
      <c r="A6352" s="1" t="s">
        <v>4061</v>
      </c>
      <c r="B6352" s="1">
        <v>1003916</v>
      </c>
      <c r="C6352" s="1">
        <v>2017</v>
      </c>
      <c r="D6352" s="1" t="s">
        <v>3890</v>
      </c>
      <c r="E6352" s="1" t="s">
        <v>3891</v>
      </c>
      <c r="F6352" s="1" t="s">
        <v>3892</v>
      </c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>
        <v>4</v>
      </c>
      <c r="AB6352" s="1">
        <v>11650</v>
      </c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/>
      <c r="AW6352" s="1">
        <f t="shared" si="133"/>
        <v>0</v>
      </c>
    </row>
    <row r="6353" spans="1:49" x14ac:dyDescent="0.25">
      <c r="A6353" s="1" t="s">
        <v>4062</v>
      </c>
      <c r="B6353" s="1">
        <v>1003917</v>
      </c>
      <c r="C6353" s="1">
        <v>2017</v>
      </c>
      <c r="D6353" s="1" t="s">
        <v>3890</v>
      </c>
      <c r="E6353" s="1" t="s">
        <v>3891</v>
      </c>
      <c r="F6353" s="1" t="s">
        <v>3892</v>
      </c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>
        <v>11</v>
      </c>
      <c r="AB6353" s="1">
        <v>45052</v>
      </c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/>
      <c r="AW6353" s="1">
        <f t="shared" si="133"/>
        <v>0</v>
      </c>
    </row>
    <row r="6354" spans="1:49" x14ac:dyDescent="0.25">
      <c r="A6354" s="1" t="s">
        <v>4063</v>
      </c>
      <c r="B6354" s="1">
        <v>1003995</v>
      </c>
      <c r="C6354" s="1">
        <v>2017</v>
      </c>
      <c r="D6354" s="1" t="s">
        <v>3890</v>
      </c>
      <c r="E6354" s="1" t="s">
        <v>3891</v>
      </c>
      <c r="F6354" s="1" t="s">
        <v>3892</v>
      </c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>
        <v>5</v>
      </c>
      <c r="AB6354" s="1">
        <v>22225</v>
      </c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/>
      <c r="AW6354" s="1">
        <f t="shared" si="133"/>
        <v>0</v>
      </c>
    </row>
    <row r="6355" spans="1:49" x14ac:dyDescent="0.25">
      <c r="A6355" s="1" t="s">
        <v>4064</v>
      </c>
      <c r="B6355" s="1">
        <v>1003999</v>
      </c>
      <c r="C6355" s="1">
        <v>2017</v>
      </c>
      <c r="D6355" s="1" t="s">
        <v>3890</v>
      </c>
      <c r="E6355" s="1" t="s">
        <v>3891</v>
      </c>
      <c r="F6355" s="1" t="s">
        <v>3892</v>
      </c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>
        <v>4</v>
      </c>
      <c r="AB6355" s="1">
        <v>11640</v>
      </c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/>
      <c r="AW6355" s="1">
        <f t="shared" si="133"/>
        <v>0</v>
      </c>
    </row>
    <row r="6356" spans="1:49" x14ac:dyDescent="0.25">
      <c r="A6356" s="1" t="s">
        <v>4065</v>
      </c>
      <c r="B6356" s="1">
        <v>1004000</v>
      </c>
      <c r="C6356" s="1">
        <v>2017</v>
      </c>
      <c r="D6356" s="1" t="s">
        <v>3890</v>
      </c>
      <c r="E6356" s="1" t="s">
        <v>3891</v>
      </c>
      <c r="F6356" s="1" t="s">
        <v>3892</v>
      </c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>
        <v>5</v>
      </c>
      <c r="AB6356" s="1">
        <v>11700</v>
      </c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/>
      <c r="AW6356" s="1">
        <f t="shared" si="133"/>
        <v>0</v>
      </c>
    </row>
    <row r="6357" spans="1:49" x14ac:dyDescent="0.25">
      <c r="A6357" s="1" t="s">
        <v>4066</v>
      </c>
      <c r="B6357" s="1">
        <v>1004002</v>
      </c>
      <c r="C6357" s="1">
        <v>2017</v>
      </c>
      <c r="D6357" s="1" t="s">
        <v>3890</v>
      </c>
      <c r="E6357" s="1" t="s">
        <v>3891</v>
      </c>
      <c r="F6357" s="1" t="s">
        <v>3892</v>
      </c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>
        <v>4</v>
      </c>
      <c r="AB6357" s="1">
        <v>9540</v>
      </c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/>
      <c r="AW6357" s="1">
        <f t="shared" si="133"/>
        <v>0</v>
      </c>
    </row>
    <row r="6358" spans="1:49" x14ac:dyDescent="0.25">
      <c r="A6358" s="1" t="s">
        <v>4067</v>
      </c>
      <c r="B6358" s="1">
        <v>1004012</v>
      </c>
      <c r="C6358" s="1">
        <v>2017</v>
      </c>
      <c r="D6358" s="1" t="s">
        <v>3890</v>
      </c>
      <c r="E6358" s="1" t="s">
        <v>3891</v>
      </c>
      <c r="F6358" s="1" t="s">
        <v>3892</v>
      </c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>
        <v>4</v>
      </c>
      <c r="AB6358" s="1">
        <v>11519</v>
      </c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/>
      <c r="AW6358" s="1">
        <f t="shared" si="133"/>
        <v>0</v>
      </c>
    </row>
    <row r="6359" spans="1:49" x14ac:dyDescent="0.25">
      <c r="A6359" s="1" t="s">
        <v>4068</v>
      </c>
      <c r="B6359" s="1">
        <v>1004031</v>
      </c>
      <c r="C6359" s="1">
        <v>2017</v>
      </c>
      <c r="D6359" s="1" t="s">
        <v>3890</v>
      </c>
      <c r="E6359" s="1" t="s">
        <v>3891</v>
      </c>
      <c r="F6359" s="1" t="s">
        <v>3892</v>
      </c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>
        <v>12</v>
      </c>
      <c r="AB6359" s="1">
        <v>81600</v>
      </c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/>
      <c r="AW6359" s="1">
        <f t="shared" si="133"/>
        <v>0</v>
      </c>
    </row>
    <row r="6360" spans="1:49" x14ac:dyDescent="0.25">
      <c r="A6360" s="1" t="s">
        <v>4069</v>
      </c>
      <c r="B6360" s="1">
        <v>1004032</v>
      </c>
      <c r="C6360" s="1">
        <v>2017</v>
      </c>
      <c r="D6360" s="1" t="s">
        <v>3890</v>
      </c>
      <c r="E6360" s="1" t="s">
        <v>3891</v>
      </c>
      <c r="F6360" s="1" t="s">
        <v>3892</v>
      </c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>
        <v>6</v>
      </c>
      <c r="AB6360" s="1">
        <v>29600</v>
      </c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/>
      <c r="AW6360" s="1">
        <f t="shared" si="133"/>
        <v>0</v>
      </c>
    </row>
    <row r="6361" spans="1:49" x14ac:dyDescent="0.25">
      <c r="A6361" s="1" t="s">
        <v>4070</v>
      </c>
      <c r="B6361" s="1">
        <v>1004035</v>
      </c>
      <c r="C6361" s="1">
        <v>2017</v>
      </c>
      <c r="D6361" s="1" t="s">
        <v>3890</v>
      </c>
      <c r="E6361" s="1" t="s">
        <v>3891</v>
      </c>
      <c r="F6361" s="1" t="s">
        <v>3892</v>
      </c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>
        <v>5</v>
      </c>
      <c r="AB6361" s="1">
        <v>5480</v>
      </c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/>
      <c r="AW6361" s="1">
        <f t="shared" si="133"/>
        <v>0</v>
      </c>
    </row>
    <row r="6362" spans="1:49" x14ac:dyDescent="0.25">
      <c r="A6362" s="1" t="s">
        <v>4071</v>
      </c>
      <c r="B6362" s="1">
        <v>1004068</v>
      </c>
      <c r="C6362" s="1">
        <v>2017</v>
      </c>
      <c r="D6362" s="1" t="s">
        <v>3890</v>
      </c>
      <c r="E6362" s="1" t="s">
        <v>3891</v>
      </c>
      <c r="F6362" s="1" t="s">
        <v>3892</v>
      </c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>
        <v>3</v>
      </c>
      <c r="AB6362" s="1">
        <v>21510</v>
      </c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/>
      <c r="AW6362" s="1">
        <f t="shared" si="133"/>
        <v>0</v>
      </c>
    </row>
    <row r="6363" spans="1:49" x14ac:dyDescent="0.25">
      <c r="A6363" s="1" t="s">
        <v>4072</v>
      </c>
      <c r="B6363" s="1">
        <v>1004069</v>
      </c>
      <c r="C6363" s="1">
        <v>2017</v>
      </c>
      <c r="D6363" s="1" t="s">
        <v>3890</v>
      </c>
      <c r="E6363" s="1" t="s">
        <v>3891</v>
      </c>
      <c r="F6363" s="1" t="s">
        <v>3892</v>
      </c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>
        <v>9</v>
      </c>
      <c r="AB6363" s="1">
        <v>31500</v>
      </c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/>
      <c r="AW6363" s="1">
        <f t="shared" si="133"/>
        <v>0</v>
      </c>
    </row>
    <row r="6364" spans="1:49" x14ac:dyDescent="0.25">
      <c r="A6364" s="1" t="s">
        <v>3578</v>
      </c>
      <c r="B6364" s="1">
        <v>1004087</v>
      </c>
      <c r="C6364" s="1">
        <v>2017</v>
      </c>
      <c r="D6364" s="1" t="s">
        <v>3890</v>
      </c>
      <c r="E6364" s="1" t="s">
        <v>3891</v>
      </c>
      <c r="F6364" s="1" t="s">
        <v>3892</v>
      </c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>
        <v>3</v>
      </c>
      <c r="AB6364" s="1">
        <v>8248</v>
      </c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/>
      <c r="AW6364" s="1">
        <f t="shared" si="133"/>
        <v>0</v>
      </c>
    </row>
    <row r="6365" spans="1:49" x14ac:dyDescent="0.25">
      <c r="A6365" s="1" t="s">
        <v>4073</v>
      </c>
      <c r="B6365" s="1">
        <v>1004089</v>
      </c>
      <c r="C6365" s="1">
        <v>2017</v>
      </c>
      <c r="D6365" s="1" t="s">
        <v>3890</v>
      </c>
      <c r="E6365" s="1" t="s">
        <v>3891</v>
      </c>
      <c r="F6365" s="1" t="s">
        <v>3892</v>
      </c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>
        <v>3</v>
      </c>
      <c r="AB6365" s="1">
        <v>21539</v>
      </c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/>
      <c r="AW6365" s="1">
        <f t="shared" si="133"/>
        <v>0</v>
      </c>
    </row>
    <row r="6366" spans="1:49" x14ac:dyDescent="0.25">
      <c r="A6366" s="1" t="s">
        <v>4074</v>
      </c>
      <c r="B6366" s="1">
        <v>1004160</v>
      </c>
      <c r="C6366" s="1">
        <v>2017</v>
      </c>
      <c r="D6366" s="1" t="s">
        <v>3890</v>
      </c>
      <c r="E6366" s="1" t="s">
        <v>3891</v>
      </c>
      <c r="F6366" s="1" t="s">
        <v>3892</v>
      </c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>
        <v>3</v>
      </c>
      <c r="AB6366" s="1">
        <v>11600</v>
      </c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/>
      <c r="AW6366" s="1">
        <f t="shared" si="133"/>
        <v>0</v>
      </c>
    </row>
    <row r="6367" spans="1:49" x14ac:dyDescent="0.25">
      <c r="A6367" s="1" t="s">
        <v>4075</v>
      </c>
      <c r="B6367" s="1">
        <v>1004161</v>
      </c>
      <c r="C6367" s="1">
        <v>2017</v>
      </c>
      <c r="D6367" s="1" t="s">
        <v>3890</v>
      </c>
      <c r="E6367" s="1" t="s">
        <v>3891</v>
      </c>
      <c r="F6367" s="1" t="s">
        <v>3892</v>
      </c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>
        <v>6</v>
      </c>
      <c r="AB6367" s="1">
        <v>29600</v>
      </c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/>
      <c r="AW6367" s="1">
        <f t="shared" si="133"/>
        <v>0</v>
      </c>
    </row>
    <row r="6368" spans="1:49" x14ac:dyDescent="0.25">
      <c r="A6368" s="1" t="s">
        <v>4076</v>
      </c>
      <c r="B6368" s="1">
        <v>1004165</v>
      </c>
      <c r="C6368" s="1">
        <v>2017</v>
      </c>
      <c r="D6368" s="1" t="s">
        <v>3890</v>
      </c>
      <c r="E6368" s="1" t="s">
        <v>3891</v>
      </c>
      <c r="F6368" s="1" t="s">
        <v>3892</v>
      </c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>
        <v>2</v>
      </c>
      <c r="AB6368" s="1">
        <v>18000</v>
      </c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/>
      <c r="AW6368" s="1">
        <f t="shared" si="133"/>
        <v>0</v>
      </c>
    </row>
    <row r="6369" spans="1:49" x14ac:dyDescent="0.25">
      <c r="A6369" s="1" t="s">
        <v>4077</v>
      </c>
      <c r="B6369" s="1">
        <v>1004167</v>
      </c>
      <c r="C6369" s="1">
        <v>2017</v>
      </c>
      <c r="D6369" s="1" t="s">
        <v>3890</v>
      </c>
      <c r="E6369" s="1" t="s">
        <v>3891</v>
      </c>
      <c r="F6369" s="1" t="s">
        <v>3892</v>
      </c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>
        <v>9</v>
      </c>
      <c r="AB6369" s="1">
        <v>43300</v>
      </c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/>
      <c r="AW6369" s="1">
        <f t="shared" si="133"/>
        <v>0</v>
      </c>
    </row>
    <row r="6370" spans="1:49" x14ac:dyDescent="0.25">
      <c r="A6370" s="1" t="s">
        <v>4078</v>
      </c>
      <c r="B6370" s="1">
        <v>1004168</v>
      </c>
      <c r="C6370" s="1">
        <v>2017</v>
      </c>
      <c r="D6370" s="1" t="s">
        <v>3890</v>
      </c>
      <c r="E6370" s="1" t="s">
        <v>3891</v>
      </c>
      <c r="F6370" s="1" t="s">
        <v>3892</v>
      </c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>
        <v>9</v>
      </c>
      <c r="AB6370" s="1">
        <v>48500</v>
      </c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/>
      <c r="AW6370" s="1">
        <f t="shared" si="133"/>
        <v>0</v>
      </c>
    </row>
    <row r="6371" spans="1:49" x14ac:dyDescent="0.25">
      <c r="A6371" s="1" t="s">
        <v>4079</v>
      </c>
      <c r="B6371" s="1">
        <v>1004272</v>
      </c>
      <c r="C6371" s="1">
        <v>2017</v>
      </c>
      <c r="D6371" s="1" t="s">
        <v>3890</v>
      </c>
      <c r="E6371" s="1" t="s">
        <v>3891</v>
      </c>
      <c r="F6371" s="1" t="s">
        <v>3892</v>
      </c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>
        <v>12</v>
      </c>
      <c r="AB6371" s="1">
        <v>40000</v>
      </c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/>
      <c r="AW6371" s="1">
        <f t="shared" si="133"/>
        <v>0</v>
      </c>
    </row>
    <row r="6372" spans="1:49" x14ac:dyDescent="0.25">
      <c r="A6372" s="1" t="s">
        <v>4080</v>
      </c>
      <c r="B6372" s="1">
        <v>1004356</v>
      </c>
      <c r="C6372" s="1">
        <v>2017</v>
      </c>
      <c r="D6372" s="1" t="s">
        <v>3890</v>
      </c>
      <c r="E6372" s="1" t="s">
        <v>3891</v>
      </c>
      <c r="F6372" s="1" t="s">
        <v>3892</v>
      </c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>
        <v>9</v>
      </c>
      <c r="AB6372" s="1">
        <v>16400</v>
      </c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/>
      <c r="AW6372" s="1">
        <f t="shared" si="133"/>
        <v>0</v>
      </c>
    </row>
    <row r="6373" spans="1:49" x14ac:dyDescent="0.25">
      <c r="A6373" s="1" t="s">
        <v>4081</v>
      </c>
      <c r="B6373" s="1">
        <v>1004357</v>
      </c>
      <c r="C6373" s="1">
        <v>2017</v>
      </c>
      <c r="D6373" s="1" t="s">
        <v>3890</v>
      </c>
      <c r="E6373" s="1" t="s">
        <v>3891</v>
      </c>
      <c r="F6373" s="1" t="s">
        <v>3892</v>
      </c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>
        <v>7</v>
      </c>
      <c r="AB6373" s="1">
        <v>37455</v>
      </c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/>
      <c r="AW6373" s="1">
        <f t="shared" si="133"/>
        <v>0</v>
      </c>
    </row>
    <row r="6374" spans="1:49" x14ac:dyDescent="0.25">
      <c r="A6374" s="1" t="s">
        <v>4082</v>
      </c>
      <c r="B6374" s="1">
        <v>1004358</v>
      </c>
      <c r="C6374" s="1">
        <v>2017</v>
      </c>
      <c r="D6374" s="1" t="s">
        <v>3890</v>
      </c>
      <c r="E6374" s="1" t="s">
        <v>3891</v>
      </c>
      <c r="F6374" s="1" t="s">
        <v>3892</v>
      </c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>
        <v>9</v>
      </c>
      <c r="AB6374" s="1">
        <v>37088</v>
      </c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/>
      <c r="AW6374" s="1">
        <f t="shared" si="133"/>
        <v>0</v>
      </c>
    </row>
    <row r="6375" spans="1:49" x14ac:dyDescent="0.25">
      <c r="A6375" s="1" t="s">
        <v>4083</v>
      </c>
      <c r="B6375" s="1">
        <v>1004360</v>
      </c>
      <c r="C6375" s="1">
        <v>2017</v>
      </c>
      <c r="D6375" s="1" t="s">
        <v>3890</v>
      </c>
      <c r="E6375" s="1" t="s">
        <v>3891</v>
      </c>
      <c r="F6375" s="1" t="s">
        <v>3892</v>
      </c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>
        <v>9</v>
      </c>
      <c r="AB6375" s="1">
        <v>43101</v>
      </c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/>
      <c r="AW6375" s="1">
        <f t="shared" si="133"/>
        <v>0</v>
      </c>
    </row>
    <row r="6376" spans="1:49" x14ac:dyDescent="0.25">
      <c r="A6376" s="1" t="s">
        <v>4084</v>
      </c>
      <c r="B6376" s="1">
        <v>1004361</v>
      </c>
      <c r="C6376" s="1">
        <v>2017</v>
      </c>
      <c r="D6376" s="1" t="s">
        <v>3890</v>
      </c>
      <c r="E6376" s="1" t="s">
        <v>3891</v>
      </c>
      <c r="F6376" s="1" t="s">
        <v>3892</v>
      </c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>
        <v>6</v>
      </c>
      <c r="AB6376" s="1">
        <v>37500</v>
      </c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/>
      <c r="AW6376" s="1">
        <f t="shared" si="133"/>
        <v>0</v>
      </c>
    </row>
    <row r="6377" spans="1:49" x14ac:dyDescent="0.25">
      <c r="A6377" s="1" t="s">
        <v>4085</v>
      </c>
      <c r="B6377" s="1">
        <v>1004404</v>
      </c>
      <c r="C6377" s="1">
        <v>2017</v>
      </c>
      <c r="D6377" s="1" t="s">
        <v>3890</v>
      </c>
      <c r="E6377" s="1" t="s">
        <v>3891</v>
      </c>
      <c r="F6377" s="1" t="s">
        <v>3892</v>
      </c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>
        <v>4</v>
      </c>
      <c r="AB6377" s="1">
        <v>14200</v>
      </c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/>
      <c r="AW6377" s="1">
        <f t="shared" si="133"/>
        <v>0</v>
      </c>
    </row>
    <row r="6378" spans="1:49" x14ac:dyDescent="0.25">
      <c r="A6378" s="1" t="s">
        <v>3598</v>
      </c>
      <c r="B6378" s="1">
        <v>1004468</v>
      </c>
      <c r="C6378" s="1">
        <v>2017</v>
      </c>
      <c r="D6378" s="1" t="s">
        <v>3890</v>
      </c>
      <c r="E6378" s="1" t="s">
        <v>3891</v>
      </c>
      <c r="F6378" s="1" t="s">
        <v>3892</v>
      </c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>
        <v>3</v>
      </c>
      <c r="AB6378" s="1">
        <v>3000</v>
      </c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/>
      <c r="AW6378" s="1">
        <f t="shared" si="133"/>
        <v>0</v>
      </c>
    </row>
    <row r="6379" spans="1:49" x14ac:dyDescent="0.25">
      <c r="A6379" s="1" t="s">
        <v>4086</v>
      </c>
      <c r="B6379" s="1">
        <v>1004564</v>
      </c>
      <c r="C6379" s="1">
        <v>2017</v>
      </c>
      <c r="D6379" s="1" t="s">
        <v>3890</v>
      </c>
      <c r="E6379" s="1" t="s">
        <v>3891</v>
      </c>
      <c r="F6379" s="1" t="s">
        <v>3892</v>
      </c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>
        <v>8</v>
      </c>
      <c r="AB6379" s="1">
        <v>57045</v>
      </c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/>
      <c r="AW6379" s="1">
        <f t="shared" si="133"/>
        <v>0</v>
      </c>
    </row>
    <row r="6380" spans="1:49" x14ac:dyDescent="0.25">
      <c r="A6380" s="1" t="s">
        <v>4087</v>
      </c>
      <c r="B6380" s="1">
        <v>1004647</v>
      </c>
      <c r="C6380" s="1">
        <v>2017</v>
      </c>
      <c r="D6380" s="1" t="s">
        <v>3890</v>
      </c>
      <c r="E6380" s="1" t="s">
        <v>3891</v>
      </c>
      <c r="F6380" s="1" t="s">
        <v>3892</v>
      </c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>
        <v>6</v>
      </c>
      <c r="AB6380" s="1">
        <v>26205</v>
      </c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1"/>
      <c r="AW6380" s="1">
        <f t="shared" si="133"/>
        <v>0</v>
      </c>
    </row>
    <row r="6381" spans="1:49" x14ac:dyDescent="0.25">
      <c r="A6381" s="1" t="s">
        <v>4088</v>
      </c>
      <c r="B6381" s="1">
        <v>1004736</v>
      </c>
      <c r="C6381" s="1">
        <v>2017</v>
      </c>
      <c r="D6381" s="1" t="s">
        <v>3890</v>
      </c>
      <c r="E6381" s="1" t="s">
        <v>3891</v>
      </c>
      <c r="F6381" s="1" t="s">
        <v>3892</v>
      </c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>
        <v>2</v>
      </c>
      <c r="AB6381" s="1">
        <v>26660</v>
      </c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/>
      <c r="AW6381" s="1">
        <f t="shared" si="133"/>
        <v>0</v>
      </c>
    </row>
    <row r="6382" spans="1:49" x14ac:dyDescent="0.25">
      <c r="A6382" s="1" t="s">
        <v>4089</v>
      </c>
      <c r="B6382" s="1">
        <v>1004769</v>
      </c>
      <c r="C6382" s="1">
        <v>2017</v>
      </c>
      <c r="D6382" s="1" t="s">
        <v>3890</v>
      </c>
      <c r="E6382" s="1" t="s">
        <v>3891</v>
      </c>
      <c r="F6382" s="1" t="s">
        <v>3892</v>
      </c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>
        <v>8</v>
      </c>
      <c r="AB6382" s="1">
        <v>13100</v>
      </c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/>
      <c r="AW6382" s="1">
        <f t="shared" si="133"/>
        <v>0</v>
      </c>
    </row>
    <row r="6383" spans="1:49" x14ac:dyDescent="0.25">
      <c r="A6383" s="1" t="s">
        <v>4090</v>
      </c>
      <c r="B6383" s="1">
        <v>1004771</v>
      </c>
      <c r="C6383" s="1">
        <v>2017</v>
      </c>
      <c r="D6383" s="1" t="s">
        <v>3890</v>
      </c>
      <c r="E6383" s="1" t="s">
        <v>3891</v>
      </c>
      <c r="F6383" s="1" t="s">
        <v>3892</v>
      </c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>
        <v>1</v>
      </c>
      <c r="AB6383" s="1">
        <v>38000</v>
      </c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/>
      <c r="AW6383" s="1">
        <f t="shared" si="133"/>
        <v>0</v>
      </c>
    </row>
    <row r="6384" spans="1:49" x14ac:dyDescent="0.25">
      <c r="A6384" s="1" t="s">
        <v>4091</v>
      </c>
      <c r="B6384" s="1">
        <v>1004773</v>
      </c>
      <c r="C6384" s="1">
        <v>2017</v>
      </c>
      <c r="D6384" s="1" t="s">
        <v>3890</v>
      </c>
      <c r="E6384" s="1" t="s">
        <v>3891</v>
      </c>
      <c r="F6384" s="1" t="s">
        <v>3892</v>
      </c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>
        <v>3</v>
      </c>
      <c r="AB6384" s="1">
        <v>48300</v>
      </c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/>
      <c r="AW6384" s="1">
        <f t="shared" si="133"/>
        <v>0</v>
      </c>
    </row>
    <row r="6385" spans="1:49" x14ac:dyDescent="0.25">
      <c r="A6385" s="1" t="s">
        <v>4092</v>
      </c>
      <c r="B6385" s="1">
        <v>1004775</v>
      </c>
      <c r="C6385" s="1">
        <v>2017</v>
      </c>
      <c r="D6385" s="1" t="s">
        <v>3890</v>
      </c>
      <c r="E6385" s="1" t="s">
        <v>3891</v>
      </c>
      <c r="F6385" s="1" t="s">
        <v>3892</v>
      </c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>
        <v>3</v>
      </c>
      <c r="AB6385" s="1">
        <v>53300</v>
      </c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/>
      <c r="AW6385" s="1">
        <f t="shared" si="133"/>
        <v>0</v>
      </c>
    </row>
    <row r="6386" spans="1:49" x14ac:dyDescent="0.25">
      <c r="A6386" s="1" t="s">
        <v>4093</v>
      </c>
      <c r="B6386" s="1">
        <v>1004776</v>
      </c>
      <c r="C6386" s="1">
        <v>2017</v>
      </c>
      <c r="D6386" s="1" t="s">
        <v>3890</v>
      </c>
      <c r="E6386" s="1" t="s">
        <v>3891</v>
      </c>
      <c r="F6386" s="1" t="s">
        <v>3892</v>
      </c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>
        <v>8</v>
      </c>
      <c r="AB6386" s="1">
        <v>10560</v>
      </c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/>
      <c r="AW6386" s="1">
        <f t="shared" si="133"/>
        <v>0</v>
      </c>
    </row>
    <row r="6387" spans="1:49" x14ac:dyDescent="0.25">
      <c r="A6387" s="1" t="s">
        <v>4094</v>
      </c>
      <c r="B6387" s="1">
        <v>1004777</v>
      </c>
      <c r="C6387" s="1">
        <v>2017</v>
      </c>
      <c r="D6387" s="1" t="s">
        <v>3890</v>
      </c>
      <c r="E6387" s="1" t="s">
        <v>3891</v>
      </c>
      <c r="F6387" s="1" t="s">
        <v>3892</v>
      </c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>
        <v>3</v>
      </c>
      <c r="AB6387" s="1">
        <v>70000</v>
      </c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/>
      <c r="AW6387" s="1">
        <f t="shared" si="133"/>
        <v>0</v>
      </c>
    </row>
    <row r="6388" spans="1:49" x14ac:dyDescent="0.25">
      <c r="A6388" s="1" t="s">
        <v>4095</v>
      </c>
      <c r="B6388" s="1">
        <v>1004778</v>
      </c>
      <c r="C6388" s="1">
        <v>2017</v>
      </c>
      <c r="D6388" s="1" t="s">
        <v>3890</v>
      </c>
      <c r="E6388" s="1" t="s">
        <v>3891</v>
      </c>
      <c r="F6388" s="1" t="s">
        <v>3892</v>
      </c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>
        <v>3</v>
      </c>
      <c r="AB6388" s="1">
        <v>47900</v>
      </c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/>
      <c r="AW6388" s="1">
        <f t="shared" si="133"/>
        <v>0</v>
      </c>
    </row>
    <row r="6389" spans="1:49" x14ac:dyDescent="0.25">
      <c r="A6389" s="1" t="s">
        <v>4096</v>
      </c>
      <c r="B6389" s="1">
        <v>1004779</v>
      </c>
      <c r="C6389" s="1">
        <v>2017</v>
      </c>
      <c r="D6389" s="1" t="s">
        <v>3890</v>
      </c>
      <c r="E6389" s="1" t="s">
        <v>3891</v>
      </c>
      <c r="F6389" s="1" t="s">
        <v>3892</v>
      </c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>
        <v>10</v>
      </c>
      <c r="AB6389" s="1">
        <v>21640</v>
      </c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/>
      <c r="AW6389" s="1">
        <f t="shared" si="133"/>
        <v>0</v>
      </c>
    </row>
    <row r="6390" spans="1:49" x14ac:dyDescent="0.25">
      <c r="A6390" s="1" t="s">
        <v>4097</v>
      </c>
      <c r="B6390" s="1">
        <v>1004780</v>
      </c>
      <c r="C6390" s="1">
        <v>2017</v>
      </c>
      <c r="D6390" s="1" t="s">
        <v>3890</v>
      </c>
      <c r="E6390" s="1" t="s">
        <v>3891</v>
      </c>
      <c r="F6390" s="1" t="s">
        <v>3892</v>
      </c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>
        <v>2</v>
      </c>
      <c r="AB6390" s="1">
        <v>33600</v>
      </c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/>
      <c r="AW6390" s="1">
        <f t="shared" si="133"/>
        <v>0</v>
      </c>
    </row>
    <row r="6391" spans="1:49" x14ac:dyDescent="0.25">
      <c r="A6391" s="1" t="s">
        <v>4098</v>
      </c>
      <c r="B6391" s="1">
        <v>1004781</v>
      </c>
      <c r="C6391" s="1">
        <v>2017</v>
      </c>
      <c r="D6391" s="1" t="s">
        <v>3890</v>
      </c>
      <c r="E6391" s="1" t="s">
        <v>3891</v>
      </c>
      <c r="F6391" s="1" t="s">
        <v>3892</v>
      </c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>
        <v>2</v>
      </c>
      <c r="AB6391" s="1">
        <v>49300</v>
      </c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/>
      <c r="AW6391" s="1">
        <f t="shared" si="133"/>
        <v>0</v>
      </c>
    </row>
    <row r="6392" spans="1:49" x14ac:dyDescent="0.25">
      <c r="A6392" s="1" t="s">
        <v>4099</v>
      </c>
      <c r="B6392" s="1">
        <v>1004782</v>
      </c>
      <c r="C6392" s="1">
        <v>2017</v>
      </c>
      <c r="D6392" s="1" t="s">
        <v>3890</v>
      </c>
      <c r="E6392" s="1" t="s">
        <v>3891</v>
      </c>
      <c r="F6392" s="1" t="s">
        <v>3892</v>
      </c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>
        <v>2</v>
      </c>
      <c r="AB6392" s="1">
        <v>28200</v>
      </c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/>
      <c r="AW6392" s="1">
        <f t="shared" si="133"/>
        <v>0</v>
      </c>
    </row>
    <row r="6393" spans="1:49" x14ac:dyDescent="0.25">
      <c r="A6393" s="1" t="s">
        <v>4100</v>
      </c>
      <c r="B6393" s="1">
        <v>1004786</v>
      </c>
      <c r="C6393" s="1">
        <v>2017</v>
      </c>
      <c r="D6393" s="1" t="s">
        <v>3890</v>
      </c>
      <c r="E6393" s="1" t="s">
        <v>3891</v>
      </c>
      <c r="F6393" s="1" t="s">
        <v>3892</v>
      </c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>
        <v>1</v>
      </c>
      <c r="AB6393" s="1">
        <v>20000</v>
      </c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/>
      <c r="AW6393" s="1">
        <f t="shared" si="133"/>
        <v>0</v>
      </c>
    </row>
    <row r="6394" spans="1:49" x14ac:dyDescent="0.25">
      <c r="A6394" s="1" t="s">
        <v>4101</v>
      </c>
      <c r="B6394" s="1">
        <v>1004787</v>
      </c>
      <c r="C6394" s="1">
        <v>2017</v>
      </c>
      <c r="D6394" s="1" t="s">
        <v>3890</v>
      </c>
      <c r="E6394" s="1" t="s">
        <v>3891</v>
      </c>
      <c r="F6394" s="1" t="s">
        <v>3892</v>
      </c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>
        <v>6</v>
      </c>
      <c r="AB6394" s="1">
        <v>31300</v>
      </c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/>
      <c r="AW6394" s="1">
        <f t="shared" si="133"/>
        <v>0</v>
      </c>
    </row>
    <row r="6395" spans="1:49" x14ac:dyDescent="0.25">
      <c r="A6395" s="1" t="s">
        <v>4102</v>
      </c>
      <c r="B6395" s="1">
        <v>1004814</v>
      </c>
      <c r="C6395" s="1">
        <v>2017</v>
      </c>
      <c r="D6395" s="1" t="s">
        <v>3890</v>
      </c>
      <c r="E6395" s="1" t="s">
        <v>3891</v>
      </c>
      <c r="F6395" s="1" t="s">
        <v>3892</v>
      </c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>
        <v>1</v>
      </c>
      <c r="AB6395" s="1">
        <v>15000</v>
      </c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  <c r="AW6395" s="1">
        <f t="shared" si="133"/>
        <v>0</v>
      </c>
    </row>
    <row r="6396" spans="1:49" x14ac:dyDescent="0.25">
      <c r="A6396" s="1" t="s">
        <v>4103</v>
      </c>
      <c r="B6396" s="1">
        <v>1004820</v>
      </c>
      <c r="C6396" s="1">
        <v>2017</v>
      </c>
      <c r="D6396" s="1" t="s">
        <v>3890</v>
      </c>
      <c r="E6396" s="1" t="s">
        <v>3891</v>
      </c>
      <c r="F6396" s="1" t="s">
        <v>3892</v>
      </c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>
        <v>2</v>
      </c>
      <c r="AB6396" s="1">
        <v>32000</v>
      </c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/>
      <c r="AW6396" s="1">
        <f t="shared" si="133"/>
        <v>0</v>
      </c>
    </row>
    <row r="6397" spans="1:49" x14ac:dyDescent="0.25">
      <c r="A6397" s="1" t="s">
        <v>4104</v>
      </c>
      <c r="B6397" s="1">
        <v>1004846</v>
      </c>
      <c r="C6397" s="1">
        <v>2017</v>
      </c>
      <c r="D6397" s="1" t="s">
        <v>3890</v>
      </c>
      <c r="E6397" s="1" t="s">
        <v>3891</v>
      </c>
      <c r="F6397" s="1" t="s">
        <v>3892</v>
      </c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>
        <v>2</v>
      </c>
      <c r="AB6397" s="1">
        <v>30000</v>
      </c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/>
      <c r="AW6397" s="1">
        <f t="shared" si="133"/>
        <v>0</v>
      </c>
    </row>
    <row r="6398" spans="1:49" x14ac:dyDescent="0.25">
      <c r="A6398" s="1" t="s">
        <v>4105</v>
      </c>
      <c r="B6398" s="1">
        <v>1004858</v>
      </c>
      <c r="C6398" s="1">
        <v>2017</v>
      </c>
      <c r="D6398" s="1" t="s">
        <v>3890</v>
      </c>
      <c r="E6398" s="1" t="s">
        <v>3891</v>
      </c>
      <c r="F6398" s="1" t="s">
        <v>3892</v>
      </c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>
        <v>1</v>
      </c>
      <c r="AB6398" s="1">
        <v>38000</v>
      </c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/>
      <c r="AW6398" s="1">
        <f t="shared" si="133"/>
        <v>0</v>
      </c>
    </row>
    <row r="6399" spans="1:49" x14ac:dyDescent="0.25">
      <c r="A6399" s="1" t="s">
        <v>4106</v>
      </c>
      <c r="B6399" s="1">
        <v>1004903</v>
      </c>
      <c r="C6399" s="1">
        <v>2017</v>
      </c>
      <c r="D6399" s="1" t="s">
        <v>3890</v>
      </c>
      <c r="E6399" s="1" t="s">
        <v>3891</v>
      </c>
      <c r="F6399" s="1" t="s">
        <v>3892</v>
      </c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>
        <v>2</v>
      </c>
      <c r="AB6399" s="1">
        <v>30000</v>
      </c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/>
      <c r="AW6399" s="1">
        <f t="shared" si="133"/>
        <v>0</v>
      </c>
    </row>
    <row r="6400" spans="1:49" x14ac:dyDescent="0.25">
      <c r="A6400" s="1" t="s">
        <v>4107</v>
      </c>
      <c r="B6400" s="1">
        <v>1004906</v>
      </c>
      <c r="C6400" s="1">
        <v>2017</v>
      </c>
      <c r="D6400" s="1" t="s">
        <v>3890</v>
      </c>
      <c r="E6400" s="1" t="s">
        <v>3891</v>
      </c>
      <c r="F6400" s="1" t="s">
        <v>3892</v>
      </c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>
        <v>1</v>
      </c>
      <c r="AB6400" s="1">
        <v>38000</v>
      </c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/>
      <c r="AW6400" s="1">
        <f t="shared" si="133"/>
        <v>0</v>
      </c>
    </row>
    <row r="6401" spans="1:49" x14ac:dyDescent="0.25">
      <c r="A6401" s="1" t="s">
        <v>4108</v>
      </c>
      <c r="B6401" s="1">
        <v>1004908</v>
      </c>
      <c r="C6401" s="1">
        <v>2017</v>
      </c>
      <c r="D6401" s="1" t="s">
        <v>3890</v>
      </c>
      <c r="E6401" s="1" t="s">
        <v>3891</v>
      </c>
      <c r="F6401" s="1" t="s">
        <v>3892</v>
      </c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>
        <v>1</v>
      </c>
      <c r="AB6401" s="1">
        <v>38000</v>
      </c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/>
      <c r="AW6401" s="1">
        <f t="shared" si="133"/>
        <v>0</v>
      </c>
    </row>
    <row r="6402" spans="1:49" x14ac:dyDescent="0.25">
      <c r="A6402" s="1" t="s">
        <v>4109</v>
      </c>
      <c r="B6402" s="1">
        <v>1004912</v>
      </c>
      <c r="C6402" s="1">
        <v>2017</v>
      </c>
      <c r="D6402" s="1" t="s">
        <v>3890</v>
      </c>
      <c r="E6402" s="1" t="s">
        <v>3891</v>
      </c>
      <c r="F6402" s="1" t="s">
        <v>3892</v>
      </c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>
        <v>1</v>
      </c>
      <c r="AB6402" s="1">
        <v>38000</v>
      </c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/>
      <c r="AW6402" s="1">
        <f t="shared" si="133"/>
        <v>0</v>
      </c>
    </row>
    <row r="6403" spans="1:49" x14ac:dyDescent="0.25">
      <c r="A6403" s="1" t="s">
        <v>4110</v>
      </c>
      <c r="B6403" s="1">
        <v>1004917</v>
      </c>
      <c r="C6403" s="1">
        <v>2017</v>
      </c>
      <c r="D6403" s="1" t="s">
        <v>3890</v>
      </c>
      <c r="E6403" s="1" t="s">
        <v>3891</v>
      </c>
      <c r="F6403" s="1" t="s">
        <v>3892</v>
      </c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>
        <v>1</v>
      </c>
      <c r="AB6403" s="1">
        <v>38000</v>
      </c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  <c r="AV6403" s="1"/>
      <c r="AW6403" s="1">
        <f t="shared" ref="AW6403:AW6466" si="134">+Q6403+U6403</f>
        <v>0</v>
      </c>
    </row>
    <row r="6404" spans="1:49" x14ac:dyDescent="0.25">
      <c r="A6404" s="1" t="s">
        <v>4111</v>
      </c>
      <c r="B6404" s="1">
        <v>1004922</v>
      </c>
      <c r="C6404" s="1">
        <v>2017</v>
      </c>
      <c r="D6404" s="1" t="s">
        <v>3890</v>
      </c>
      <c r="E6404" s="1" t="s">
        <v>3891</v>
      </c>
      <c r="F6404" s="1" t="s">
        <v>3892</v>
      </c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>
        <v>1</v>
      </c>
      <c r="AB6404" s="1">
        <v>38000</v>
      </c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/>
      <c r="AW6404" s="1">
        <f t="shared" si="134"/>
        <v>0</v>
      </c>
    </row>
    <row r="6405" spans="1:49" x14ac:dyDescent="0.25">
      <c r="A6405" s="1" t="s">
        <v>4112</v>
      </c>
      <c r="B6405" s="1">
        <v>1004923</v>
      </c>
      <c r="C6405" s="1">
        <v>2017</v>
      </c>
      <c r="D6405" s="1" t="s">
        <v>3890</v>
      </c>
      <c r="E6405" s="1" t="s">
        <v>3891</v>
      </c>
      <c r="F6405" s="1" t="s">
        <v>3892</v>
      </c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>
        <v>10</v>
      </c>
      <c r="AB6405" s="1">
        <v>39260</v>
      </c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/>
      <c r="AW6405" s="1">
        <f t="shared" si="134"/>
        <v>0</v>
      </c>
    </row>
    <row r="6406" spans="1:49" x14ac:dyDescent="0.25">
      <c r="A6406" s="1" t="s">
        <v>4113</v>
      </c>
      <c r="B6406" s="1">
        <v>1004925</v>
      </c>
      <c r="C6406" s="1">
        <v>2017</v>
      </c>
      <c r="D6406" s="1" t="s">
        <v>3890</v>
      </c>
      <c r="E6406" s="1" t="s">
        <v>3891</v>
      </c>
      <c r="F6406" s="1" t="s">
        <v>3892</v>
      </c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>
        <v>7</v>
      </c>
      <c r="AB6406" s="1">
        <v>32200</v>
      </c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/>
      <c r="AW6406" s="1">
        <f t="shared" si="134"/>
        <v>0</v>
      </c>
    </row>
    <row r="6407" spans="1:49" x14ac:dyDescent="0.25">
      <c r="A6407" s="1" t="s">
        <v>4114</v>
      </c>
      <c r="B6407" s="1">
        <v>1004926</v>
      </c>
      <c r="C6407" s="1">
        <v>2017</v>
      </c>
      <c r="D6407" s="1" t="s">
        <v>3890</v>
      </c>
      <c r="E6407" s="1" t="s">
        <v>3891</v>
      </c>
      <c r="F6407" s="1" t="s">
        <v>3892</v>
      </c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>
        <v>8</v>
      </c>
      <c r="AB6407" s="1">
        <v>13100</v>
      </c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/>
      <c r="AW6407" s="1">
        <f t="shared" si="134"/>
        <v>0</v>
      </c>
    </row>
    <row r="6408" spans="1:49" x14ac:dyDescent="0.25">
      <c r="A6408" s="1" t="s">
        <v>4115</v>
      </c>
      <c r="B6408" s="1">
        <v>1004927</v>
      </c>
      <c r="C6408" s="1">
        <v>2017</v>
      </c>
      <c r="D6408" s="1" t="s">
        <v>3890</v>
      </c>
      <c r="E6408" s="1" t="s">
        <v>3891</v>
      </c>
      <c r="F6408" s="1" t="s">
        <v>3892</v>
      </c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>
        <v>3</v>
      </c>
      <c r="AB6408" s="1">
        <v>55600</v>
      </c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/>
      <c r="AW6408" s="1">
        <f t="shared" si="134"/>
        <v>0</v>
      </c>
    </row>
    <row r="6409" spans="1:49" x14ac:dyDescent="0.25">
      <c r="A6409" s="1" t="s">
        <v>4116</v>
      </c>
      <c r="B6409" s="1">
        <v>1004928</v>
      </c>
      <c r="C6409" s="1">
        <v>2017</v>
      </c>
      <c r="D6409" s="1" t="s">
        <v>3890</v>
      </c>
      <c r="E6409" s="1" t="s">
        <v>3891</v>
      </c>
      <c r="F6409" s="1" t="s">
        <v>3892</v>
      </c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>
        <v>9</v>
      </c>
      <c r="AB6409" s="1">
        <v>22720</v>
      </c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/>
      <c r="AW6409" s="1">
        <f t="shared" si="134"/>
        <v>0</v>
      </c>
    </row>
    <row r="6410" spans="1:49" x14ac:dyDescent="0.25">
      <c r="A6410" s="1" t="s">
        <v>4117</v>
      </c>
      <c r="B6410" s="1">
        <v>1004929</v>
      </c>
      <c r="C6410" s="1">
        <v>2017</v>
      </c>
      <c r="D6410" s="1" t="s">
        <v>3890</v>
      </c>
      <c r="E6410" s="1" t="s">
        <v>3891</v>
      </c>
      <c r="F6410" s="1" t="s">
        <v>3892</v>
      </c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>
        <v>9</v>
      </c>
      <c r="AB6410" s="1">
        <v>13410</v>
      </c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/>
      <c r="AW6410" s="1">
        <f t="shared" si="134"/>
        <v>0</v>
      </c>
    </row>
    <row r="6411" spans="1:49" x14ac:dyDescent="0.25">
      <c r="A6411" s="1" t="s">
        <v>4118</v>
      </c>
      <c r="B6411" s="1">
        <v>1004930</v>
      </c>
      <c r="C6411" s="1">
        <v>2017</v>
      </c>
      <c r="D6411" s="1" t="s">
        <v>3890</v>
      </c>
      <c r="E6411" s="1" t="s">
        <v>3891</v>
      </c>
      <c r="F6411" s="1" t="s">
        <v>3892</v>
      </c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>
        <v>9</v>
      </c>
      <c r="AB6411" s="1">
        <v>13410</v>
      </c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/>
      <c r="AW6411" s="1">
        <f t="shared" si="134"/>
        <v>0</v>
      </c>
    </row>
    <row r="6412" spans="1:49" x14ac:dyDescent="0.25">
      <c r="A6412" s="1" t="s">
        <v>4119</v>
      </c>
      <c r="B6412" s="1">
        <v>1004932</v>
      </c>
      <c r="C6412" s="1">
        <v>2017</v>
      </c>
      <c r="D6412" s="1" t="s">
        <v>3890</v>
      </c>
      <c r="E6412" s="1" t="s">
        <v>3891</v>
      </c>
      <c r="F6412" s="1" t="s">
        <v>3892</v>
      </c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>
        <v>11</v>
      </c>
      <c r="AB6412" s="1">
        <v>27500</v>
      </c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/>
      <c r="AW6412" s="1">
        <f t="shared" si="134"/>
        <v>0</v>
      </c>
    </row>
    <row r="6413" spans="1:49" x14ac:dyDescent="0.25">
      <c r="A6413" s="1" t="s">
        <v>4120</v>
      </c>
      <c r="B6413" s="1">
        <v>1004933</v>
      </c>
      <c r="C6413" s="1">
        <v>2017</v>
      </c>
      <c r="D6413" s="1" t="s">
        <v>3890</v>
      </c>
      <c r="E6413" s="1" t="s">
        <v>3891</v>
      </c>
      <c r="F6413" s="1" t="s">
        <v>3892</v>
      </c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>
        <v>17</v>
      </c>
      <c r="AB6413" s="1">
        <v>44113</v>
      </c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  <c r="AV6413" s="1"/>
      <c r="AW6413" s="1">
        <f t="shared" si="134"/>
        <v>0</v>
      </c>
    </row>
    <row r="6414" spans="1:49" x14ac:dyDescent="0.25">
      <c r="A6414" s="1" t="s">
        <v>4121</v>
      </c>
      <c r="B6414" s="1">
        <v>1004934</v>
      </c>
      <c r="C6414" s="1">
        <v>2017</v>
      </c>
      <c r="D6414" s="1" t="s">
        <v>3890</v>
      </c>
      <c r="E6414" s="1" t="s">
        <v>3891</v>
      </c>
      <c r="F6414" s="1" t="s">
        <v>3892</v>
      </c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>
        <v>3</v>
      </c>
      <c r="AB6414" s="1">
        <v>70000</v>
      </c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/>
      <c r="AW6414" s="1">
        <f t="shared" si="134"/>
        <v>0</v>
      </c>
    </row>
    <row r="6415" spans="1:49" x14ac:dyDescent="0.25">
      <c r="A6415" s="1" t="s">
        <v>4122</v>
      </c>
      <c r="B6415" s="1">
        <v>1004935</v>
      </c>
      <c r="C6415" s="1">
        <v>2017</v>
      </c>
      <c r="D6415" s="1" t="s">
        <v>3890</v>
      </c>
      <c r="E6415" s="1" t="s">
        <v>3891</v>
      </c>
      <c r="F6415" s="1" t="s">
        <v>3892</v>
      </c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>
        <v>2</v>
      </c>
      <c r="AB6415" s="1">
        <v>14700</v>
      </c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/>
      <c r="AW6415" s="1">
        <f t="shared" si="134"/>
        <v>0</v>
      </c>
    </row>
    <row r="6416" spans="1:49" x14ac:dyDescent="0.25">
      <c r="A6416" s="1" t="s">
        <v>4123</v>
      </c>
      <c r="B6416" s="1">
        <v>1004937</v>
      </c>
      <c r="C6416" s="1">
        <v>2017</v>
      </c>
      <c r="D6416" s="1" t="s">
        <v>3890</v>
      </c>
      <c r="E6416" s="1" t="s">
        <v>3891</v>
      </c>
      <c r="F6416" s="1" t="s">
        <v>3892</v>
      </c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>
        <v>5</v>
      </c>
      <c r="AB6416" s="1">
        <v>22190</v>
      </c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/>
      <c r="AW6416" s="1">
        <f t="shared" si="134"/>
        <v>0</v>
      </c>
    </row>
    <row r="6417" spans="1:49" x14ac:dyDescent="0.25">
      <c r="A6417" s="1" t="s">
        <v>4124</v>
      </c>
      <c r="B6417" s="1">
        <v>1004938</v>
      </c>
      <c r="C6417" s="1">
        <v>2017</v>
      </c>
      <c r="D6417" s="1" t="s">
        <v>3890</v>
      </c>
      <c r="E6417" s="1" t="s">
        <v>3891</v>
      </c>
      <c r="F6417" s="1" t="s">
        <v>3892</v>
      </c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>
        <v>7</v>
      </c>
      <c r="AB6417" s="1">
        <v>14000</v>
      </c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/>
      <c r="AW6417" s="1">
        <f t="shared" si="134"/>
        <v>0</v>
      </c>
    </row>
    <row r="6418" spans="1:49" x14ac:dyDescent="0.25">
      <c r="A6418" s="1" t="s">
        <v>4125</v>
      </c>
      <c r="B6418" s="1">
        <v>1004945</v>
      </c>
      <c r="C6418" s="1">
        <v>2017</v>
      </c>
      <c r="D6418" s="1" t="s">
        <v>3890</v>
      </c>
      <c r="E6418" s="1" t="s">
        <v>3891</v>
      </c>
      <c r="F6418" s="1" t="s">
        <v>3892</v>
      </c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>
        <v>6</v>
      </c>
      <c r="AB6418" s="1">
        <v>48940</v>
      </c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/>
      <c r="AW6418" s="1">
        <f t="shared" si="134"/>
        <v>0</v>
      </c>
    </row>
    <row r="6419" spans="1:49" x14ac:dyDescent="0.25">
      <c r="A6419" s="1" t="s">
        <v>4126</v>
      </c>
      <c r="B6419" s="1">
        <v>1004946</v>
      </c>
      <c r="C6419" s="1">
        <v>2017</v>
      </c>
      <c r="D6419" s="1" t="s">
        <v>3890</v>
      </c>
      <c r="E6419" s="1" t="s">
        <v>3891</v>
      </c>
      <c r="F6419" s="1" t="s">
        <v>3892</v>
      </c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>
        <v>4</v>
      </c>
      <c r="AB6419" s="1">
        <v>53161</v>
      </c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/>
      <c r="AW6419" s="1">
        <f t="shared" si="134"/>
        <v>0</v>
      </c>
    </row>
    <row r="6420" spans="1:49" x14ac:dyDescent="0.25">
      <c r="A6420" s="1" t="s">
        <v>4127</v>
      </c>
      <c r="B6420" s="1">
        <v>1004992</v>
      </c>
      <c r="C6420" s="1">
        <v>2017</v>
      </c>
      <c r="D6420" s="1" t="s">
        <v>3890</v>
      </c>
      <c r="E6420" s="1" t="s">
        <v>3891</v>
      </c>
      <c r="F6420" s="1" t="s">
        <v>3892</v>
      </c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>
        <v>1</v>
      </c>
      <c r="AB6420" s="1">
        <v>15000</v>
      </c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/>
      <c r="AW6420" s="1">
        <f t="shared" si="134"/>
        <v>0</v>
      </c>
    </row>
    <row r="6421" spans="1:49" x14ac:dyDescent="0.25">
      <c r="A6421" s="1" t="s">
        <v>4128</v>
      </c>
      <c r="B6421" s="1">
        <v>1004995</v>
      </c>
      <c r="C6421" s="1">
        <v>2017</v>
      </c>
      <c r="D6421" s="1" t="s">
        <v>3890</v>
      </c>
      <c r="E6421" s="1" t="s">
        <v>3891</v>
      </c>
      <c r="F6421" s="1" t="s">
        <v>3892</v>
      </c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>
        <v>3</v>
      </c>
      <c r="AB6421" s="1">
        <v>47368</v>
      </c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  <c r="AW6421" s="1">
        <f t="shared" si="134"/>
        <v>0</v>
      </c>
    </row>
    <row r="6422" spans="1:49" x14ac:dyDescent="0.25">
      <c r="A6422" s="1" t="s">
        <v>4129</v>
      </c>
      <c r="B6422" s="1">
        <v>1005008</v>
      </c>
      <c r="C6422" s="1">
        <v>2017</v>
      </c>
      <c r="D6422" s="1" t="s">
        <v>3890</v>
      </c>
      <c r="E6422" s="1" t="s">
        <v>3891</v>
      </c>
      <c r="F6422" s="1" t="s">
        <v>3892</v>
      </c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>
        <v>3</v>
      </c>
      <c r="AB6422" s="1">
        <v>48600</v>
      </c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/>
      <c r="AW6422" s="1">
        <f t="shared" si="134"/>
        <v>0</v>
      </c>
    </row>
    <row r="6423" spans="1:49" x14ac:dyDescent="0.25">
      <c r="A6423" s="1" t="s">
        <v>4130</v>
      </c>
      <c r="B6423" s="1">
        <v>1005011</v>
      </c>
      <c r="C6423" s="1">
        <v>2017</v>
      </c>
      <c r="D6423" s="1" t="s">
        <v>3890</v>
      </c>
      <c r="E6423" s="1" t="s">
        <v>3891</v>
      </c>
      <c r="F6423" s="1" t="s">
        <v>3892</v>
      </c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>
        <v>1</v>
      </c>
      <c r="AB6423" s="1">
        <v>38000</v>
      </c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/>
      <c r="AW6423" s="1">
        <f t="shared" si="134"/>
        <v>0</v>
      </c>
    </row>
    <row r="6424" spans="1:49" x14ac:dyDescent="0.25">
      <c r="A6424" s="1" t="s">
        <v>4131</v>
      </c>
      <c r="B6424" s="1">
        <v>1005013</v>
      </c>
      <c r="C6424" s="1">
        <v>2017</v>
      </c>
      <c r="D6424" s="1" t="s">
        <v>3890</v>
      </c>
      <c r="E6424" s="1" t="s">
        <v>3891</v>
      </c>
      <c r="F6424" s="1" t="s">
        <v>3892</v>
      </c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>
        <v>3</v>
      </c>
      <c r="AB6424" s="1">
        <v>53000</v>
      </c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/>
      <c r="AW6424" s="1">
        <f t="shared" si="134"/>
        <v>0</v>
      </c>
    </row>
    <row r="6425" spans="1:49" x14ac:dyDescent="0.25">
      <c r="A6425" s="1" t="s">
        <v>4132</v>
      </c>
      <c r="B6425" s="1">
        <v>1005027</v>
      </c>
      <c r="C6425" s="1">
        <v>2017</v>
      </c>
      <c r="D6425" s="1" t="s">
        <v>3890</v>
      </c>
      <c r="E6425" s="1" t="s">
        <v>3891</v>
      </c>
      <c r="F6425" s="1" t="s">
        <v>3892</v>
      </c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>
        <v>2</v>
      </c>
      <c r="AB6425" s="1">
        <v>34453</v>
      </c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/>
      <c r="AW6425" s="1">
        <f t="shared" si="134"/>
        <v>0</v>
      </c>
    </row>
    <row r="6426" spans="1:49" x14ac:dyDescent="0.25">
      <c r="A6426" s="1" t="s">
        <v>4133</v>
      </c>
      <c r="B6426" s="1">
        <v>1005028</v>
      </c>
      <c r="C6426" s="1">
        <v>2017</v>
      </c>
      <c r="D6426" s="1" t="s">
        <v>3890</v>
      </c>
      <c r="E6426" s="1" t="s">
        <v>3891</v>
      </c>
      <c r="F6426" s="1" t="s">
        <v>3892</v>
      </c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>
        <v>4</v>
      </c>
      <c r="AB6426" s="1">
        <v>29401</v>
      </c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/>
      <c r="AW6426" s="1">
        <f t="shared" si="134"/>
        <v>0</v>
      </c>
    </row>
    <row r="6427" spans="1:49" x14ac:dyDescent="0.25">
      <c r="A6427" s="1" t="s">
        <v>4134</v>
      </c>
      <c r="B6427" s="1">
        <v>1005060</v>
      </c>
      <c r="C6427" s="1">
        <v>2017</v>
      </c>
      <c r="D6427" s="1" t="s">
        <v>3890</v>
      </c>
      <c r="E6427" s="1" t="s">
        <v>3891</v>
      </c>
      <c r="F6427" s="1" t="s">
        <v>3892</v>
      </c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>
        <v>8</v>
      </c>
      <c r="AB6427" s="1">
        <v>13100</v>
      </c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/>
      <c r="AW6427" s="1">
        <f t="shared" si="134"/>
        <v>0</v>
      </c>
    </row>
    <row r="6428" spans="1:49" x14ac:dyDescent="0.25">
      <c r="A6428" s="1" t="s">
        <v>4135</v>
      </c>
      <c r="B6428" s="1">
        <v>1005078</v>
      </c>
      <c r="C6428" s="1">
        <v>2017</v>
      </c>
      <c r="D6428" s="1" t="s">
        <v>3890</v>
      </c>
      <c r="E6428" s="1" t="s">
        <v>3891</v>
      </c>
      <c r="F6428" s="1" t="s">
        <v>3892</v>
      </c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>
        <v>7</v>
      </c>
      <c r="AB6428" s="1">
        <v>48961</v>
      </c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/>
      <c r="AW6428" s="1">
        <f t="shared" si="134"/>
        <v>0</v>
      </c>
    </row>
    <row r="6429" spans="1:49" x14ac:dyDescent="0.25">
      <c r="A6429" s="1" t="s">
        <v>4136</v>
      </c>
      <c r="B6429" s="1">
        <v>1005079</v>
      </c>
      <c r="C6429" s="1">
        <v>2017</v>
      </c>
      <c r="D6429" s="1" t="s">
        <v>3890</v>
      </c>
      <c r="E6429" s="1" t="s">
        <v>3891</v>
      </c>
      <c r="F6429" s="1" t="s">
        <v>3892</v>
      </c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>
        <v>6</v>
      </c>
      <c r="AB6429" s="1">
        <v>48193</v>
      </c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/>
      <c r="AW6429" s="1">
        <f t="shared" si="134"/>
        <v>0</v>
      </c>
    </row>
    <row r="6430" spans="1:49" x14ac:dyDescent="0.25">
      <c r="A6430" s="1" t="s">
        <v>4137</v>
      </c>
      <c r="B6430" s="1">
        <v>1005140</v>
      </c>
      <c r="C6430" s="1">
        <v>2017</v>
      </c>
      <c r="D6430" s="1" t="s">
        <v>3890</v>
      </c>
      <c r="E6430" s="1" t="s">
        <v>3891</v>
      </c>
      <c r="F6430" s="1" t="s">
        <v>3892</v>
      </c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>
        <v>2</v>
      </c>
      <c r="AB6430" s="1">
        <v>29322</v>
      </c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/>
      <c r="AW6430" s="1">
        <f t="shared" si="134"/>
        <v>0</v>
      </c>
    </row>
    <row r="6431" spans="1:49" x14ac:dyDescent="0.25">
      <c r="A6431" s="1" t="s">
        <v>4138</v>
      </c>
      <c r="B6431" s="1">
        <v>1005235</v>
      </c>
      <c r="C6431" s="1">
        <v>2017</v>
      </c>
      <c r="D6431" s="1" t="s">
        <v>3890</v>
      </c>
      <c r="E6431" s="1" t="s">
        <v>3891</v>
      </c>
      <c r="F6431" s="1" t="s">
        <v>3892</v>
      </c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>
        <v>9</v>
      </c>
      <c r="AB6431" s="1">
        <v>40400</v>
      </c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/>
      <c r="AW6431" s="1">
        <f t="shared" si="134"/>
        <v>0</v>
      </c>
    </row>
    <row r="6432" spans="1:49" x14ac:dyDescent="0.25">
      <c r="A6432" s="1" t="s">
        <v>4139</v>
      </c>
      <c r="B6432" s="1">
        <v>1005236</v>
      </c>
      <c r="C6432" s="1">
        <v>2017</v>
      </c>
      <c r="D6432" s="1" t="s">
        <v>3890</v>
      </c>
      <c r="E6432" s="1" t="s">
        <v>3891</v>
      </c>
      <c r="F6432" s="1" t="s">
        <v>3892</v>
      </c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>
        <v>9</v>
      </c>
      <c r="AB6432" s="1">
        <v>32830</v>
      </c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/>
      <c r="AW6432" s="1">
        <f t="shared" si="134"/>
        <v>0</v>
      </c>
    </row>
    <row r="6433" spans="1:49" x14ac:dyDescent="0.25">
      <c r="A6433" s="1" t="s">
        <v>4140</v>
      </c>
      <c r="B6433" s="1">
        <v>1005242</v>
      </c>
      <c r="C6433" s="1">
        <v>2017</v>
      </c>
      <c r="D6433" s="1" t="s">
        <v>3890</v>
      </c>
      <c r="E6433" s="1" t="s">
        <v>3891</v>
      </c>
      <c r="F6433" s="1" t="s">
        <v>3892</v>
      </c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>
        <v>8</v>
      </c>
      <c r="AB6433" s="1">
        <v>36333</v>
      </c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/>
      <c r="AW6433" s="1">
        <f t="shared" si="134"/>
        <v>0</v>
      </c>
    </row>
    <row r="6434" spans="1:49" x14ac:dyDescent="0.25">
      <c r="A6434" s="1" t="s">
        <v>4141</v>
      </c>
      <c r="B6434" s="1">
        <v>1005243</v>
      </c>
      <c r="C6434" s="1">
        <v>2017</v>
      </c>
      <c r="D6434" s="1" t="s">
        <v>3890</v>
      </c>
      <c r="E6434" s="1" t="s">
        <v>3891</v>
      </c>
      <c r="F6434" s="1" t="s">
        <v>3892</v>
      </c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>
        <v>5</v>
      </c>
      <c r="AB6434" s="1">
        <v>25490</v>
      </c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/>
      <c r="AW6434" s="1">
        <f t="shared" si="134"/>
        <v>0</v>
      </c>
    </row>
    <row r="6435" spans="1:49" x14ac:dyDescent="0.25">
      <c r="A6435" s="1" t="s">
        <v>4142</v>
      </c>
      <c r="B6435" s="1">
        <v>1005244</v>
      </c>
      <c r="C6435" s="1">
        <v>2017</v>
      </c>
      <c r="D6435" s="1" t="s">
        <v>3890</v>
      </c>
      <c r="E6435" s="1" t="s">
        <v>3891</v>
      </c>
      <c r="F6435" s="1" t="s">
        <v>3892</v>
      </c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>
        <v>7</v>
      </c>
      <c r="AB6435" s="1">
        <v>32100</v>
      </c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/>
      <c r="AW6435" s="1">
        <f t="shared" si="134"/>
        <v>0</v>
      </c>
    </row>
    <row r="6436" spans="1:49" x14ac:dyDescent="0.25">
      <c r="A6436" s="1" t="s">
        <v>4143</v>
      </c>
      <c r="B6436" s="1">
        <v>1005245</v>
      </c>
      <c r="C6436" s="1">
        <v>2017</v>
      </c>
      <c r="D6436" s="1" t="s">
        <v>3890</v>
      </c>
      <c r="E6436" s="1" t="s">
        <v>3891</v>
      </c>
      <c r="F6436" s="1" t="s">
        <v>3892</v>
      </c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>
        <v>8</v>
      </c>
      <c r="AB6436" s="1">
        <v>31034</v>
      </c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1"/>
      <c r="AW6436" s="1">
        <f t="shared" si="134"/>
        <v>0</v>
      </c>
    </row>
    <row r="6437" spans="1:49" x14ac:dyDescent="0.25">
      <c r="A6437" s="1" t="s">
        <v>4144</v>
      </c>
      <c r="B6437" s="1">
        <v>1005332</v>
      </c>
      <c r="C6437" s="1">
        <v>2017</v>
      </c>
      <c r="D6437" s="1" t="s">
        <v>3890</v>
      </c>
      <c r="E6437" s="1" t="s">
        <v>3891</v>
      </c>
      <c r="F6437" s="1" t="s">
        <v>3892</v>
      </c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>
        <v>1</v>
      </c>
      <c r="AB6437" s="1">
        <v>14372</v>
      </c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  <c r="AV6437" s="1"/>
      <c r="AW6437" s="1">
        <f t="shared" si="134"/>
        <v>0</v>
      </c>
    </row>
    <row r="6438" spans="1:49" x14ac:dyDescent="0.25">
      <c r="A6438" s="1" t="s">
        <v>4145</v>
      </c>
      <c r="B6438" s="1">
        <v>1005646</v>
      </c>
      <c r="C6438" s="1">
        <v>2017</v>
      </c>
      <c r="D6438" s="1" t="s">
        <v>3890</v>
      </c>
      <c r="E6438" s="1" t="s">
        <v>3891</v>
      </c>
      <c r="F6438" s="1" t="s">
        <v>3892</v>
      </c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>
        <v>6</v>
      </c>
      <c r="AB6438" s="1">
        <v>24240</v>
      </c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/>
      <c r="AW6438" s="1">
        <f t="shared" si="134"/>
        <v>0</v>
      </c>
    </row>
    <row r="6439" spans="1:49" x14ac:dyDescent="0.25">
      <c r="A6439" s="1" t="s">
        <v>4146</v>
      </c>
      <c r="B6439" s="1">
        <v>1005649</v>
      </c>
      <c r="C6439" s="1">
        <v>2017</v>
      </c>
      <c r="D6439" s="1" t="s">
        <v>3890</v>
      </c>
      <c r="E6439" s="1" t="s">
        <v>3891</v>
      </c>
      <c r="F6439" s="1" t="s">
        <v>3892</v>
      </c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>
        <v>9</v>
      </c>
      <c r="AB6439" s="1">
        <v>38005</v>
      </c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/>
      <c r="AW6439" s="1">
        <f t="shared" si="134"/>
        <v>0</v>
      </c>
    </row>
    <row r="6440" spans="1:49" x14ac:dyDescent="0.25">
      <c r="A6440" s="1" t="s">
        <v>4147</v>
      </c>
      <c r="B6440" s="1">
        <v>1005650</v>
      </c>
      <c r="C6440" s="1">
        <v>2017</v>
      </c>
      <c r="D6440" s="1" t="s">
        <v>3890</v>
      </c>
      <c r="E6440" s="1" t="s">
        <v>3891</v>
      </c>
      <c r="F6440" s="1" t="s">
        <v>3892</v>
      </c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>
        <v>7</v>
      </c>
      <c r="AB6440" s="1">
        <v>46925</v>
      </c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/>
      <c r="AW6440" s="1">
        <f t="shared" si="134"/>
        <v>0</v>
      </c>
    </row>
    <row r="6441" spans="1:49" x14ac:dyDescent="0.25">
      <c r="A6441" s="1" t="s">
        <v>4148</v>
      </c>
      <c r="B6441" s="1">
        <v>1005684</v>
      </c>
      <c r="C6441" s="1">
        <v>2017</v>
      </c>
      <c r="D6441" s="1" t="s">
        <v>3890</v>
      </c>
      <c r="E6441" s="1" t="s">
        <v>3891</v>
      </c>
      <c r="F6441" s="1" t="s">
        <v>3892</v>
      </c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>
        <v>1</v>
      </c>
      <c r="AB6441" s="1">
        <v>33915</v>
      </c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  <c r="AV6441" s="1"/>
      <c r="AW6441" s="1">
        <f t="shared" si="134"/>
        <v>0</v>
      </c>
    </row>
    <row r="6442" spans="1:49" x14ac:dyDescent="0.25">
      <c r="A6442" s="1" t="s">
        <v>4149</v>
      </c>
      <c r="B6442" s="1">
        <v>1005705</v>
      </c>
      <c r="C6442" s="1">
        <v>2017</v>
      </c>
      <c r="D6442" s="1" t="s">
        <v>3890</v>
      </c>
      <c r="E6442" s="1" t="s">
        <v>3891</v>
      </c>
      <c r="F6442" s="1" t="s">
        <v>3892</v>
      </c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>
        <v>1</v>
      </c>
      <c r="AB6442" s="1">
        <v>31200</v>
      </c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/>
      <c r="AW6442" s="1">
        <f t="shared" si="134"/>
        <v>0</v>
      </c>
    </row>
    <row r="6443" spans="1:49" x14ac:dyDescent="0.25">
      <c r="A6443" s="1" t="s">
        <v>4150</v>
      </c>
      <c r="B6443" s="1">
        <v>1005722</v>
      </c>
      <c r="C6443" s="1">
        <v>2017</v>
      </c>
      <c r="D6443" s="1" t="s">
        <v>3890</v>
      </c>
      <c r="E6443" s="1" t="s">
        <v>3891</v>
      </c>
      <c r="F6443" s="1" t="s">
        <v>3892</v>
      </c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>
        <v>5</v>
      </c>
      <c r="AB6443" s="1">
        <v>27875</v>
      </c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/>
      <c r="AW6443" s="1">
        <f t="shared" si="134"/>
        <v>0</v>
      </c>
    </row>
    <row r="6444" spans="1:49" x14ac:dyDescent="0.25">
      <c r="A6444" s="1" t="s">
        <v>4151</v>
      </c>
      <c r="B6444" s="1">
        <v>1005726</v>
      </c>
      <c r="C6444" s="1">
        <v>2017</v>
      </c>
      <c r="D6444" s="1" t="s">
        <v>3890</v>
      </c>
      <c r="E6444" s="1" t="s">
        <v>3891</v>
      </c>
      <c r="F6444" s="1" t="s">
        <v>3892</v>
      </c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>
        <v>5</v>
      </c>
      <c r="AB6444" s="1">
        <v>8858</v>
      </c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/>
      <c r="AW6444" s="1">
        <f t="shared" si="134"/>
        <v>0</v>
      </c>
    </row>
    <row r="6445" spans="1:49" x14ac:dyDescent="0.25">
      <c r="A6445" s="1" t="s">
        <v>4152</v>
      </c>
      <c r="B6445" s="1">
        <v>1005804</v>
      </c>
      <c r="C6445" s="1">
        <v>2017</v>
      </c>
      <c r="D6445" s="1" t="s">
        <v>3890</v>
      </c>
      <c r="E6445" s="1" t="s">
        <v>3891</v>
      </c>
      <c r="F6445" s="1" t="s">
        <v>3892</v>
      </c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>
        <v>2</v>
      </c>
      <c r="AB6445" s="1">
        <v>30000</v>
      </c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/>
      <c r="AW6445" s="1">
        <f t="shared" si="134"/>
        <v>0</v>
      </c>
    </row>
    <row r="6446" spans="1:49" x14ac:dyDescent="0.25">
      <c r="A6446" s="1" t="s">
        <v>4153</v>
      </c>
      <c r="B6446" s="1">
        <v>1005805</v>
      </c>
      <c r="C6446" s="1">
        <v>2017</v>
      </c>
      <c r="D6446" s="1" t="s">
        <v>3890</v>
      </c>
      <c r="E6446" s="1" t="s">
        <v>3891</v>
      </c>
      <c r="F6446" s="1" t="s">
        <v>3892</v>
      </c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>
        <v>2</v>
      </c>
      <c r="AB6446" s="1">
        <v>30000</v>
      </c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/>
      <c r="AW6446" s="1">
        <f t="shared" si="134"/>
        <v>0</v>
      </c>
    </row>
    <row r="6447" spans="1:49" x14ac:dyDescent="0.25">
      <c r="A6447" s="1" t="s">
        <v>4154</v>
      </c>
      <c r="B6447" s="1">
        <v>1005806</v>
      </c>
      <c r="C6447" s="1">
        <v>2017</v>
      </c>
      <c r="D6447" s="1" t="s">
        <v>3890</v>
      </c>
      <c r="E6447" s="1" t="s">
        <v>3891</v>
      </c>
      <c r="F6447" s="1" t="s">
        <v>3892</v>
      </c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>
        <v>2</v>
      </c>
      <c r="AB6447" s="1">
        <v>24044</v>
      </c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  <c r="AW6447" s="1">
        <f t="shared" si="134"/>
        <v>0</v>
      </c>
    </row>
    <row r="6448" spans="1:49" x14ac:dyDescent="0.25">
      <c r="A6448" s="1" t="s">
        <v>4155</v>
      </c>
      <c r="B6448" s="1">
        <v>1005815</v>
      </c>
      <c r="C6448" s="1">
        <v>2017</v>
      </c>
      <c r="D6448" s="1" t="s">
        <v>3890</v>
      </c>
      <c r="E6448" s="1" t="s">
        <v>3891</v>
      </c>
      <c r="F6448" s="1" t="s">
        <v>3892</v>
      </c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>
        <v>6</v>
      </c>
      <c r="AB6448" s="1">
        <v>16000</v>
      </c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/>
      <c r="AW6448" s="1">
        <f t="shared" si="134"/>
        <v>0</v>
      </c>
    </row>
    <row r="6449" spans="1:49" x14ac:dyDescent="0.25">
      <c r="A6449" s="1" t="s">
        <v>4156</v>
      </c>
      <c r="B6449" s="1">
        <v>1005816</v>
      </c>
      <c r="C6449" s="1">
        <v>2017</v>
      </c>
      <c r="D6449" s="1" t="s">
        <v>3890</v>
      </c>
      <c r="E6449" s="1" t="s">
        <v>3891</v>
      </c>
      <c r="F6449" s="1" t="s">
        <v>3892</v>
      </c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>
        <v>5</v>
      </c>
      <c r="AB6449" s="1">
        <v>20000</v>
      </c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/>
      <c r="AW6449" s="1">
        <f t="shared" si="134"/>
        <v>0</v>
      </c>
    </row>
    <row r="6450" spans="1:49" x14ac:dyDescent="0.25">
      <c r="A6450" s="1" t="s">
        <v>4157</v>
      </c>
      <c r="B6450" s="1">
        <v>1005846</v>
      </c>
      <c r="C6450" s="1">
        <v>2017</v>
      </c>
      <c r="D6450" s="1" t="s">
        <v>3890</v>
      </c>
      <c r="E6450" s="1" t="s">
        <v>3891</v>
      </c>
      <c r="F6450" s="1" t="s">
        <v>3892</v>
      </c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>
        <v>5</v>
      </c>
      <c r="AB6450" s="1">
        <v>41836</v>
      </c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1"/>
      <c r="AW6450" s="1">
        <f t="shared" si="134"/>
        <v>0</v>
      </c>
    </row>
    <row r="6451" spans="1:49" x14ac:dyDescent="0.25">
      <c r="A6451" s="1" t="s">
        <v>4158</v>
      </c>
      <c r="B6451" s="1">
        <v>1005882</v>
      </c>
      <c r="C6451" s="1">
        <v>2017</v>
      </c>
      <c r="D6451" s="1" t="s">
        <v>3890</v>
      </c>
      <c r="E6451" s="1" t="s">
        <v>3891</v>
      </c>
      <c r="F6451" s="1" t="s">
        <v>3892</v>
      </c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>
        <v>2</v>
      </c>
      <c r="AB6451" s="1">
        <v>9000</v>
      </c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/>
      <c r="AW6451" s="1">
        <f t="shared" si="134"/>
        <v>0</v>
      </c>
    </row>
    <row r="6452" spans="1:49" x14ac:dyDescent="0.25">
      <c r="A6452" s="1" t="s">
        <v>4159</v>
      </c>
      <c r="B6452" s="1">
        <v>1005883</v>
      </c>
      <c r="C6452" s="1">
        <v>2017</v>
      </c>
      <c r="D6452" s="1" t="s">
        <v>3890</v>
      </c>
      <c r="E6452" s="1" t="s">
        <v>3891</v>
      </c>
      <c r="F6452" s="1" t="s">
        <v>3892</v>
      </c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>
        <v>4</v>
      </c>
      <c r="AB6452" s="1">
        <v>20260</v>
      </c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/>
      <c r="AW6452" s="1">
        <f t="shared" si="134"/>
        <v>0</v>
      </c>
    </row>
    <row r="6453" spans="1:49" x14ac:dyDescent="0.25">
      <c r="A6453" s="1" t="s">
        <v>4160</v>
      </c>
      <c r="B6453" s="1">
        <v>1005953</v>
      </c>
      <c r="C6453" s="1">
        <v>2017</v>
      </c>
      <c r="D6453" s="1" t="s">
        <v>3890</v>
      </c>
      <c r="E6453" s="1" t="s">
        <v>3891</v>
      </c>
      <c r="F6453" s="1" t="s">
        <v>3892</v>
      </c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>
        <v>9</v>
      </c>
      <c r="AB6453" s="1">
        <v>13410</v>
      </c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/>
      <c r="AW6453" s="1">
        <f t="shared" si="134"/>
        <v>0</v>
      </c>
    </row>
    <row r="6454" spans="1:49" x14ac:dyDescent="0.25">
      <c r="A6454" s="1" t="s">
        <v>4161</v>
      </c>
      <c r="B6454" s="1">
        <v>1005957</v>
      </c>
      <c r="C6454" s="1">
        <v>2017</v>
      </c>
      <c r="D6454" s="1" t="s">
        <v>3890</v>
      </c>
      <c r="E6454" s="1" t="s">
        <v>3891</v>
      </c>
      <c r="F6454" s="1" t="s">
        <v>3892</v>
      </c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>
        <v>1</v>
      </c>
      <c r="AB6454" s="1">
        <v>38000</v>
      </c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/>
      <c r="AW6454" s="1">
        <f t="shared" si="134"/>
        <v>0</v>
      </c>
    </row>
    <row r="6455" spans="1:49" x14ac:dyDescent="0.25">
      <c r="A6455" s="1" t="s">
        <v>4162</v>
      </c>
      <c r="B6455" s="1">
        <v>1005986</v>
      </c>
      <c r="C6455" s="1">
        <v>2017</v>
      </c>
      <c r="D6455" s="1" t="s">
        <v>3890</v>
      </c>
      <c r="E6455" s="1" t="s">
        <v>3891</v>
      </c>
      <c r="F6455" s="1" t="s">
        <v>3892</v>
      </c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>
        <v>13</v>
      </c>
      <c r="AB6455" s="1">
        <v>32650</v>
      </c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/>
      <c r="AW6455" s="1">
        <f t="shared" si="134"/>
        <v>0</v>
      </c>
    </row>
    <row r="6456" spans="1:49" x14ac:dyDescent="0.25">
      <c r="A6456" s="1" t="s">
        <v>4163</v>
      </c>
      <c r="B6456" s="1">
        <v>1005989</v>
      </c>
      <c r="C6456" s="1">
        <v>2017</v>
      </c>
      <c r="D6456" s="1" t="s">
        <v>3890</v>
      </c>
      <c r="E6456" s="1" t="s">
        <v>3891</v>
      </c>
      <c r="F6456" s="1" t="s">
        <v>3892</v>
      </c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>
        <v>11</v>
      </c>
      <c r="AB6456" s="1">
        <v>44486</v>
      </c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/>
      <c r="AW6456" s="1">
        <f t="shared" si="134"/>
        <v>0</v>
      </c>
    </row>
    <row r="6457" spans="1:49" x14ac:dyDescent="0.25">
      <c r="A6457" s="1" t="s">
        <v>4164</v>
      </c>
      <c r="B6457" s="1">
        <v>1006042</v>
      </c>
      <c r="C6457" s="1">
        <v>2017</v>
      </c>
      <c r="D6457" s="1" t="s">
        <v>3890</v>
      </c>
      <c r="E6457" s="1" t="s">
        <v>3891</v>
      </c>
      <c r="F6457" s="1" t="s">
        <v>3892</v>
      </c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>
        <v>9</v>
      </c>
      <c r="AB6457" s="1">
        <v>26773</v>
      </c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  <c r="AV6457" s="1"/>
      <c r="AW6457" s="1">
        <f t="shared" si="134"/>
        <v>0</v>
      </c>
    </row>
    <row r="6458" spans="1:49" x14ac:dyDescent="0.25">
      <c r="A6458" s="1" t="s">
        <v>4165</v>
      </c>
      <c r="B6458" s="1">
        <v>1006109</v>
      </c>
      <c r="C6458" s="1">
        <v>2017</v>
      </c>
      <c r="D6458" s="1" t="s">
        <v>3890</v>
      </c>
      <c r="E6458" s="1" t="s">
        <v>3891</v>
      </c>
      <c r="F6458" s="1" t="s">
        <v>3892</v>
      </c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>
        <v>9</v>
      </c>
      <c r="AB6458" s="1">
        <v>71900</v>
      </c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/>
      <c r="AW6458" s="1">
        <f t="shared" si="134"/>
        <v>0</v>
      </c>
    </row>
    <row r="6459" spans="1:49" x14ac:dyDescent="0.25">
      <c r="A6459" s="1" t="s">
        <v>4166</v>
      </c>
      <c r="B6459" s="1">
        <v>1006122</v>
      </c>
      <c r="C6459" s="1">
        <v>2017</v>
      </c>
      <c r="D6459" s="1" t="s">
        <v>3890</v>
      </c>
      <c r="E6459" s="1" t="s">
        <v>3891</v>
      </c>
      <c r="F6459" s="1" t="s">
        <v>3892</v>
      </c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>
        <v>6</v>
      </c>
      <c r="AB6459" s="1">
        <v>16742</v>
      </c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  <c r="AV6459" s="1"/>
      <c r="AW6459" s="1">
        <f t="shared" si="134"/>
        <v>0</v>
      </c>
    </row>
    <row r="6460" spans="1:49" x14ac:dyDescent="0.25">
      <c r="A6460" s="1" t="s">
        <v>4167</v>
      </c>
      <c r="B6460" s="1">
        <v>1006130</v>
      </c>
      <c r="C6460" s="1">
        <v>2017</v>
      </c>
      <c r="D6460" s="1" t="s">
        <v>3890</v>
      </c>
      <c r="E6460" s="1" t="s">
        <v>3891</v>
      </c>
      <c r="F6460" s="1" t="s">
        <v>3892</v>
      </c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>
        <v>9</v>
      </c>
      <c r="AB6460" s="1">
        <v>21400</v>
      </c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/>
      <c r="AW6460" s="1">
        <f t="shared" si="134"/>
        <v>0</v>
      </c>
    </row>
    <row r="6461" spans="1:49" x14ac:dyDescent="0.25">
      <c r="A6461" s="1" t="s">
        <v>4168</v>
      </c>
      <c r="B6461" s="1">
        <v>1006152</v>
      </c>
      <c r="C6461" s="1">
        <v>2017</v>
      </c>
      <c r="D6461" s="1" t="s">
        <v>3890</v>
      </c>
      <c r="E6461" s="1" t="s">
        <v>3891</v>
      </c>
      <c r="F6461" s="1" t="s">
        <v>3892</v>
      </c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>
        <v>7</v>
      </c>
      <c r="AB6461" s="1">
        <v>28700</v>
      </c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/>
      <c r="AW6461" s="1">
        <f t="shared" si="134"/>
        <v>0</v>
      </c>
    </row>
    <row r="6462" spans="1:49" x14ac:dyDescent="0.25">
      <c r="A6462" s="1" t="s">
        <v>4169</v>
      </c>
      <c r="B6462" s="1">
        <v>1006154</v>
      </c>
      <c r="C6462" s="1">
        <v>2017</v>
      </c>
      <c r="D6462" s="1" t="s">
        <v>3890</v>
      </c>
      <c r="E6462" s="1" t="s">
        <v>3891</v>
      </c>
      <c r="F6462" s="1" t="s">
        <v>3892</v>
      </c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>
        <v>8</v>
      </c>
      <c r="AB6462" s="1">
        <v>16350</v>
      </c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/>
      <c r="AW6462" s="1">
        <f t="shared" si="134"/>
        <v>0</v>
      </c>
    </row>
    <row r="6463" spans="1:49" x14ac:dyDescent="0.25">
      <c r="A6463" s="1" t="s">
        <v>4170</v>
      </c>
      <c r="B6463" s="1">
        <v>1006156</v>
      </c>
      <c r="C6463" s="1">
        <v>2017</v>
      </c>
      <c r="D6463" s="1" t="s">
        <v>3890</v>
      </c>
      <c r="E6463" s="1" t="s">
        <v>3891</v>
      </c>
      <c r="F6463" s="1" t="s">
        <v>3892</v>
      </c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>
        <v>1</v>
      </c>
      <c r="AB6463" s="1">
        <v>26548</v>
      </c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/>
      <c r="AW6463" s="1">
        <f t="shared" si="134"/>
        <v>0</v>
      </c>
    </row>
    <row r="6464" spans="1:49" x14ac:dyDescent="0.25">
      <c r="A6464" s="1" t="s">
        <v>4171</v>
      </c>
      <c r="B6464" s="1">
        <v>1006232</v>
      </c>
      <c r="C6464" s="1">
        <v>2017</v>
      </c>
      <c r="D6464" s="1" t="s">
        <v>3890</v>
      </c>
      <c r="E6464" s="1" t="s">
        <v>3891</v>
      </c>
      <c r="F6464" s="1" t="s">
        <v>3892</v>
      </c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>
        <v>2</v>
      </c>
      <c r="AB6464" s="1">
        <v>31000</v>
      </c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/>
      <c r="AW6464" s="1">
        <f t="shared" si="134"/>
        <v>0</v>
      </c>
    </row>
    <row r="6465" spans="1:49" x14ac:dyDescent="0.25">
      <c r="A6465" s="1" t="s">
        <v>4172</v>
      </c>
      <c r="B6465" s="1">
        <v>1006265</v>
      </c>
      <c r="C6465" s="1">
        <v>2017</v>
      </c>
      <c r="D6465" s="1" t="s">
        <v>3890</v>
      </c>
      <c r="E6465" s="1" t="s">
        <v>3891</v>
      </c>
      <c r="F6465" s="1" t="s">
        <v>3892</v>
      </c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>
        <v>1</v>
      </c>
      <c r="AB6465" s="1">
        <v>19500</v>
      </c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/>
      <c r="AW6465" s="1">
        <f t="shared" si="134"/>
        <v>0</v>
      </c>
    </row>
    <row r="6466" spans="1:49" x14ac:dyDescent="0.25">
      <c r="A6466" s="1" t="s">
        <v>4173</v>
      </c>
      <c r="B6466" s="1">
        <v>1006332</v>
      </c>
      <c r="C6466" s="1">
        <v>2017</v>
      </c>
      <c r="D6466" s="1" t="s">
        <v>3890</v>
      </c>
      <c r="E6466" s="1" t="s">
        <v>3891</v>
      </c>
      <c r="F6466" s="1" t="s">
        <v>3892</v>
      </c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>
        <v>3</v>
      </c>
      <c r="AB6466" s="1">
        <v>17000</v>
      </c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/>
      <c r="AW6466" s="1">
        <f t="shared" si="134"/>
        <v>0</v>
      </c>
    </row>
    <row r="6467" spans="1:49" x14ac:dyDescent="0.25">
      <c r="A6467" s="1" t="s">
        <v>4174</v>
      </c>
      <c r="B6467" s="1">
        <v>1006368</v>
      </c>
      <c r="C6467" s="1">
        <v>2017</v>
      </c>
      <c r="D6467" s="1" t="s">
        <v>3890</v>
      </c>
      <c r="E6467" s="1" t="s">
        <v>3891</v>
      </c>
      <c r="F6467" s="1" t="s">
        <v>3892</v>
      </c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>
        <v>1</v>
      </c>
      <c r="AB6467" s="1">
        <v>38000</v>
      </c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/>
      <c r="AW6467" s="1">
        <f t="shared" ref="AW6467:AW6530" si="135">+Q6467+U6467</f>
        <v>0</v>
      </c>
    </row>
    <row r="6468" spans="1:49" x14ac:dyDescent="0.25">
      <c r="A6468" s="1" t="s">
        <v>4175</v>
      </c>
      <c r="B6468" s="1">
        <v>1006434</v>
      </c>
      <c r="C6468" s="1">
        <v>2017</v>
      </c>
      <c r="D6468" s="1" t="s">
        <v>3890</v>
      </c>
      <c r="E6468" s="1" t="s">
        <v>3891</v>
      </c>
      <c r="F6468" s="1" t="s">
        <v>3892</v>
      </c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>
        <v>3</v>
      </c>
      <c r="AB6468" s="1">
        <v>39900</v>
      </c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/>
      <c r="AW6468" s="1">
        <f t="shared" si="135"/>
        <v>0</v>
      </c>
    </row>
    <row r="6469" spans="1:49" x14ac:dyDescent="0.25">
      <c r="A6469" s="1" t="s">
        <v>4176</v>
      </c>
      <c r="B6469" s="1">
        <v>1006440</v>
      </c>
      <c r="C6469" s="1">
        <v>2017</v>
      </c>
      <c r="D6469" s="1" t="s">
        <v>3890</v>
      </c>
      <c r="E6469" s="1" t="s">
        <v>3891</v>
      </c>
      <c r="F6469" s="1" t="s">
        <v>3892</v>
      </c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>
        <v>5</v>
      </c>
      <c r="AB6469" s="1">
        <v>15400</v>
      </c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/>
      <c r="AW6469" s="1">
        <f t="shared" si="135"/>
        <v>0</v>
      </c>
    </row>
    <row r="6470" spans="1:49" x14ac:dyDescent="0.25">
      <c r="A6470" s="1" t="s">
        <v>4177</v>
      </c>
      <c r="B6470" s="1">
        <v>1006505</v>
      </c>
      <c r="C6470" s="1">
        <v>2017</v>
      </c>
      <c r="D6470" s="1" t="s">
        <v>3890</v>
      </c>
      <c r="E6470" s="1" t="s">
        <v>3891</v>
      </c>
      <c r="F6470" s="1" t="s">
        <v>3892</v>
      </c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>
        <v>1</v>
      </c>
      <c r="AB6470" s="1">
        <v>31400</v>
      </c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/>
      <c r="AW6470" s="1">
        <f t="shared" si="135"/>
        <v>0</v>
      </c>
    </row>
    <row r="6471" spans="1:49" x14ac:dyDescent="0.25">
      <c r="A6471" s="1" t="s">
        <v>4178</v>
      </c>
      <c r="B6471" s="1">
        <v>1006523</v>
      </c>
      <c r="C6471" s="1">
        <v>2017</v>
      </c>
      <c r="D6471" s="1" t="s">
        <v>3890</v>
      </c>
      <c r="E6471" s="1" t="s">
        <v>3891</v>
      </c>
      <c r="F6471" s="1" t="s">
        <v>3892</v>
      </c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>
        <v>5</v>
      </c>
      <c r="AB6471" s="1">
        <v>24117</v>
      </c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/>
      <c r="AW6471" s="1">
        <f t="shared" si="135"/>
        <v>0</v>
      </c>
    </row>
    <row r="6472" spans="1:49" x14ac:dyDescent="0.25">
      <c r="A6472" s="1" t="s">
        <v>4179</v>
      </c>
      <c r="B6472" s="1">
        <v>1006586</v>
      </c>
      <c r="C6472" s="1">
        <v>2017</v>
      </c>
      <c r="D6472" s="1" t="s">
        <v>3890</v>
      </c>
      <c r="E6472" s="1" t="s">
        <v>3891</v>
      </c>
      <c r="F6472" s="1" t="s">
        <v>3892</v>
      </c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>
        <v>5</v>
      </c>
      <c r="AB6472" s="1">
        <v>24200</v>
      </c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/>
      <c r="AW6472" s="1">
        <f t="shared" si="135"/>
        <v>0</v>
      </c>
    </row>
    <row r="6473" spans="1:49" x14ac:dyDescent="0.25">
      <c r="A6473" s="1" t="s">
        <v>4180</v>
      </c>
      <c r="B6473" s="1">
        <v>1006696</v>
      </c>
      <c r="C6473" s="1">
        <v>2017</v>
      </c>
      <c r="D6473" s="1" t="s">
        <v>3890</v>
      </c>
      <c r="E6473" s="1" t="s">
        <v>3891</v>
      </c>
      <c r="F6473" s="1" t="s">
        <v>3892</v>
      </c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>
        <v>4</v>
      </c>
      <c r="AB6473" s="1">
        <v>33500</v>
      </c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  <c r="AW6473" s="1">
        <f t="shared" si="135"/>
        <v>0</v>
      </c>
    </row>
    <row r="6474" spans="1:49" x14ac:dyDescent="0.25">
      <c r="A6474" s="1" t="s">
        <v>4181</v>
      </c>
      <c r="B6474" s="1">
        <v>1006698</v>
      </c>
      <c r="C6474" s="1">
        <v>2017</v>
      </c>
      <c r="D6474" s="1" t="s">
        <v>3890</v>
      </c>
      <c r="E6474" s="1" t="s">
        <v>3891</v>
      </c>
      <c r="F6474" s="1" t="s">
        <v>3892</v>
      </c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>
        <v>4</v>
      </c>
      <c r="AB6474" s="1">
        <v>33500</v>
      </c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/>
      <c r="AW6474" s="1">
        <f t="shared" si="135"/>
        <v>0</v>
      </c>
    </row>
    <row r="6475" spans="1:49" x14ac:dyDescent="0.25">
      <c r="A6475" s="1" t="s">
        <v>4182</v>
      </c>
      <c r="B6475" s="1">
        <v>1006755</v>
      </c>
      <c r="C6475" s="1">
        <v>2017</v>
      </c>
      <c r="D6475" s="1" t="s">
        <v>3890</v>
      </c>
      <c r="E6475" s="1" t="s">
        <v>3891</v>
      </c>
      <c r="F6475" s="1" t="s">
        <v>3892</v>
      </c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>
        <v>4</v>
      </c>
      <c r="AB6475" s="1">
        <v>34820</v>
      </c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/>
      <c r="AW6475" s="1">
        <f t="shared" si="135"/>
        <v>0</v>
      </c>
    </row>
    <row r="6476" spans="1:49" x14ac:dyDescent="0.25">
      <c r="A6476" s="1" t="s">
        <v>4183</v>
      </c>
      <c r="B6476" s="1">
        <v>1006757</v>
      </c>
      <c r="C6476" s="1">
        <v>2017</v>
      </c>
      <c r="D6476" s="1" t="s">
        <v>3890</v>
      </c>
      <c r="E6476" s="1" t="s">
        <v>3891</v>
      </c>
      <c r="F6476" s="1" t="s">
        <v>3892</v>
      </c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>
        <v>6</v>
      </c>
      <c r="AB6476" s="1">
        <v>27410</v>
      </c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/>
      <c r="AW6476" s="1">
        <f t="shared" si="135"/>
        <v>0</v>
      </c>
    </row>
    <row r="6477" spans="1:49" x14ac:dyDescent="0.25">
      <c r="A6477" s="1" t="s">
        <v>4184</v>
      </c>
      <c r="B6477" s="1">
        <v>1006781</v>
      </c>
      <c r="C6477" s="1">
        <v>2017</v>
      </c>
      <c r="D6477" s="1" t="s">
        <v>3890</v>
      </c>
      <c r="E6477" s="1" t="s">
        <v>3891</v>
      </c>
      <c r="F6477" s="1" t="s">
        <v>3892</v>
      </c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>
        <v>7</v>
      </c>
      <c r="AB6477" s="1">
        <v>23960</v>
      </c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/>
      <c r="AW6477" s="1">
        <f t="shared" si="135"/>
        <v>0</v>
      </c>
    </row>
    <row r="6478" spans="1:49" x14ac:dyDescent="0.25">
      <c r="A6478" s="1" t="s">
        <v>4185</v>
      </c>
      <c r="B6478" s="1">
        <v>1006782</v>
      </c>
      <c r="C6478" s="1">
        <v>2017</v>
      </c>
      <c r="D6478" s="1" t="s">
        <v>3890</v>
      </c>
      <c r="E6478" s="1" t="s">
        <v>3891</v>
      </c>
      <c r="F6478" s="1" t="s">
        <v>3892</v>
      </c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>
        <v>8</v>
      </c>
      <c r="AB6478" s="1">
        <v>42900</v>
      </c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/>
      <c r="AW6478" s="1">
        <f t="shared" si="135"/>
        <v>0</v>
      </c>
    </row>
    <row r="6479" spans="1:49" x14ac:dyDescent="0.25">
      <c r="A6479" s="1" t="s">
        <v>4186</v>
      </c>
      <c r="B6479" s="1">
        <v>1006824</v>
      </c>
      <c r="C6479" s="1">
        <v>2017</v>
      </c>
      <c r="D6479" s="1" t="s">
        <v>3890</v>
      </c>
      <c r="E6479" s="1" t="s">
        <v>3891</v>
      </c>
      <c r="F6479" s="1" t="s">
        <v>3892</v>
      </c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>
        <v>4</v>
      </c>
      <c r="AB6479" s="1">
        <v>34800</v>
      </c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/>
      <c r="AW6479" s="1">
        <f t="shared" si="135"/>
        <v>0</v>
      </c>
    </row>
    <row r="6480" spans="1:49" x14ac:dyDescent="0.25">
      <c r="A6480" s="1" t="s">
        <v>4187</v>
      </c>
      <c r="B6480" s="1">
        <v>1006833</v>
      </c>
      <c r="C6480" s="1">
        <v>2017</v>
      </c>
      <c r="D6480" s="1" t="s">
        <v>3890</v>
      </c>
      <c r="E6480" s="1" t="s">
        <v>3891</v>
      </c>
      <c r="F6480" s="1" t="s">
        <v>3892</v>
      </c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>
        <v>5</v>
      </c>
      <c r="AB6480" s="1">
        <v>23675</v>
      </c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/>
      <c r="AW6480" s="1">
        <f t="shared" si="135"/>
        <v>0</v>
      </c>
    </row>
    <row r="6481" spans="1:49" x14ac:dyDescent="0.25">
      <c r="A6481" s="1" t="s">
        <v>4188</v>
      </c>
      <c r="B6481" s="1">
        <v>1006841</v>
      </c>
      <c r="C6481" s="1">
        <v>2017</v>
      </c>
      <c r="D6481" s="1" t="s">
        <v>3890</v>
      </c>
      <c r="E6481" s="1" t="s">
        <v>3891</v>
      </c>
      <c r="F6481" s="1" t="s">
        <v>3892</v>
      </c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>
        <v>1</v>
      </c>
      <c r="AB6481" s="1">
        <v>31200</v>
      </c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/>
      <c r="AW6481" s="1">
        <f t="shared" si="135"/>
        <v>0</v>
      </c>
    </row>
    <row r="6482" spans="1:49" x14ac:dyDescent="0.25">
      <c r="A6482" s="1" t="s">
        <v>4189</v>
      </c>
      <c r="B6482" s="1">
        <v>1006918</v>
      </c>
      <c r="C6482" s="1">
        <v>2017</v>
      </c>
      <c r="D6482" s="1" t="s">
        <v>3890</v>
      </c>
      <c r="E6482" s="1" t="s">
        <v>3891</v>
      </c>
      <c r="F6482" s="1" t="s">
        <v>3892</v>
      </c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>
        <v>6</v>
      </c>
      <c r="AB6482" s="1">
        <v>8040</v>
      </c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/>
      <c r="AW6482" s="1">
        <f t="shared" si="135"/>
        <v>0</v>
      </c>
    </row>
    <row r="6483" spans="1:49" x14ac:dyDescent="0.25">
      <c r="A6483" s="1" t="s">
        <v>4190</v>
      </c>
      <c r="B6483" s="1">
        <v>1006926</v>
      </c>
      <c r="C6483" s="1">
        <v>2017</v>
      </c>
      <c r="D6483" s="1" t="s">
        <v>3890</v>
      </c>
      <c r="E6483" s="1" t="s">
        <v>3891</v>
      </c>
      <c r="F6483" s="1" t="s">
        <v>3892</v>
      </c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>
        <v>8</v>
      </c>
      <c r="AB6483" s="1">
        <v>45830</v>
      </c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/>
      <c r="AW6483" s="1">
        <f t="shared" si="135"/>
        <v>0</v>
      </c>
    </row>
    <row r="6484" spans="1:49" x14ac:dyDescent="0.25">
      <c r="A6484" s="1" t="s">
        <v>4191</v>
      </c>
      <c r="B6484" s="1">
        <v>1006928</v>
      </c>
      <c r="C6484" s="1">
        <v>2017</v>
      </c>
      <c r="D6484" s="1" t="s">
        <v>3890</v>
      </c>
      <c r="E6484" s="1" t="s">
        <v>3891</v>
      </c>
      <c r="F6484" s="1" t="s">
        <v>3892</v>
      </c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>
        <v>10</v>
      </c>
      <c r="AB6484" s="1">
        <v>71465</v>
      </c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/>
      <c r="AW6484" s="1">
        <f t="shared" si="135"/>
        <v>0</v>
      </c>
    </row>
    <row r="6485" spans="1:49" x14ac:dyDescent="0.25">
      <c r="A6485" s="1" t="s">
        <v>4192</v>
      </c>
      <c r="B6485" s="1">
        <v>1006931</v>
      </c>
      <c r="C6485" s="1">
        <v>2017</v>
      </c>
      <c r="D6485" s="1" t="s">
        <v>3890</v>
      </c>
      <c r="E6485" s="1" t="s">
        <v>3891</v>
      </c>
      <c r="F6485" s="1" t="s">
        <v>3892</v>
      </c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>
        <v>1</v>
      </c>
      <c r="AB6485" s="1">
        <v>28630</v>
      </c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/>
      <c r="AW6485" s="1">
        <f t="shared" si="135"/>
        <v>0</v>
      </c>
    </row>
    <row r="6486" spans="1:49" x14ac:dyDescent="0.25">
      <c r="A6486" s="1" t="s">
        <v>4193</v>
      </c>
      <c r="B6486" s="1">
        <v>1006954</v>
      </c>
      <c r="C6486" s="1">
        <v>2017</v>
      </c>
      <c r="D6486" s="1" t="s">
        <v>3890</v>
      </c>
      <c r="E6486" s="1" t="s">
        <v>3891</v>
      </c>
      <c r="F6486" s="1" t="s">
        <v>3892</v>
      </c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>
        <v>4</v>
      </c>
      <c r="AB6486" s="1">
        <v>65500</v>
      </c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/>
      <c r="AW6486" s="1">
        <f t="shared" si="135"/>
        <v>0</v>
      </c>
    </row>
    <row r="6487" spans="1:49" x14ac:dyDescent="0.25">
      <c r="A6487" s="1" t="s">
        <v>4194</v>
      </c>
      <c r="B6487" s="1">
        <v>1006973</v>
      </c>
      <c r="C6487" s="1">
        <v>2017</v>
      </c>
      <c r="D6487" s="1" t="s">
        <v>3890</v>
      </c>
      <c r="E6487" s="1" t="s">
        <v>3891</v>
      </c>
      <c r="F6487" s="1" t="s">
        <v>3892</v>
      </c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>
        <v>16</v>
      </c>
      <c r="AB6487" s="1">
        <v>54600</v>
      </c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  <c r="AV6487" s="1"/>
      <c r="AW6487" s="1">
        <f t="shared" si="135"/>
        <v>0</v>
      </c>
    </row>
    <row r="6488" spans="1:49" x14ac:dyDescent="0.25">
      <c r="A6488" s="1" t="s">
        <v>4195</v>
      </c>
      <c r="B6488" s="1">
        <v>1006997</v>
      </c>
      <c r="C6488" s="1">
        <v>2017</v>
      </c>
      <c r="D6488" s="1" t="s">
        <v>3890</v>
      </c>
      <c r="E6488" s="1" t="s">
        <v>3891</v>
      </c>
      <c r="F6488" s="1" t="s">
        <v>3892</v>
      </c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>
        <v>16</v>
      </c>
      <c r="AB6488" s="1">
        <v>71888</v>
      </c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/>
      <c r="AW6488" s="1">
        <f t="shared" si="135"/>
        <v>0</v>
      </c>
    </row>
    <row r="6489" spans="1:49" x14ac:dyDescent="0.25">
      <c r="A6489" s="1" t="s">
        <v>4196</v>
      </c>
      <c r="B6489" s="1">
        <v>1007003</v>
      </c>
      <c r="C6489" s="1">
        <v>2017</v>
      </c>
      <c r="D6489" s="1" t="s">
        <v>3890</v>
      </c>
      <c r="E6489" s="1" t="s">
        <v>3891</v>
      </c>
      <c r="F6489" s="1" t="s">
        <v>3892</v>
      </c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>
        <v>15</v>
      </c>
      <c r="AB6489" s="1">
        <v>60775</v>
      </c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  <c r="AV6489" s="1"/>
      <c r="AW6489" s="1">
        <f t="shared" si="135"/>
        <v>0</v>
      </c>
    </row>
    <row r="6490" spans="1:49" x14ac:dyDescent="0.25">
      <c r="A6490" s="1" t="s">
        <v>4197</v>
      </c>
      <c r="B6490" s="1">
        <v>1007004</v>
      </c>
      <c r="C6490" s="1">
        <v>2017</v>
      </c>
      <c r="D6490" s="1" t="s">
        <v>3890</v>
      </c>
      <c r="E6490" s="1" t="s">
        <v>3891</v>
      </c>
      <c r="F6490" s="1" t="s">
        <v>3892</v>
      </c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>
        <v>18</v>
      </c>
      <c r="AB6490" s="1">
        <v>71530</v>
      </c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/>
      <c r="AW6490" s="1">
        <f t="shared" si="135"/>
        <v>0</v>
      </c>
    </row>
    <row r="6491" spans="1:49" x14ac:dyDescent="0.25">
      <c r="A6491" s="1" t="s">
        <v>4198</v>
      </c>
      <c r="B6491" s="1">
        <v>1007005</v>
      </c>
      <c r="C6491" s="1">
        <v>2017</v>
      </c>
      <c r="D6491" s="1" t="s">
        <v>3890</v>
      </c>
      <c r="E6491" s="1" t="s">
        <v>3891</v>
      </c>
      <c r="F6491" s="1" t="s">
        <v>3892</v>
      </c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>
        <v>18</v>
      </c>
      <c r="AB6491" s="1">
        <v>78730</v>
      </c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  <c r="AV6491" s="1"/>
      <c r="AW6491" s="1">
        <f t="shared" si="135"/>
        <v>0</v>
      </c>
    </row>
    <row r="6492" spans="1:49" x14ac:dyDescent="0.25">
      <c r="A6492" s="1" t="s">
        <v>4199</v>
      </c>
      <c r="B6492" s="1">
        <v>1007006</v>
      </c>
      <c r="C6492" s="1">
        <v>2017</v>
      </c>
      <c r="D6492" s="1" t="s">
        <v>3890</v>
      </c>
      <c r="E6492" s="1" t="s">
        <v>3891</v>
      </c>
      <c r="F6492" s="1" t="s">
        <v>3892</v>
      </c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>
        <v>7</v>
      </c>
      <c r="AB6492" s="1">
        <v>93880</v>
      </c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/>
      <c r="AW6492" s="1">
        <f t="shared" si="135"/>
        <v>0</v>
      </c>
    </row>
    <row r="6493" spans="1:49" x14ac:dyDescent="0.25">
      <c r="A6493" s="1" t="s">
        <v>4200</v>
      </c>
      <c r="B6493" s="1">
        <v>1007016</v>
      </c>
      <c r="C6493" s="1">
        <v>2017</v>
      </c>
      <c r="D6493" s="1" t="s">
        <v>3890</v>
      </c>
      <c r="E6493" s="1" t="s">
        <v>3891</v>
      </c>
      <c r="F6493" s="1" t="s">
        <v>3892</v>
      </c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>
        <v>6</v>
      </c>
      <c r="AB6493" s="1">
        <v>47390</v>
      </c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/>
      <c r="AW6493" s="1">
        <f t="shared" si="135"/>
        <v>0</v>
      </c>
    </row>
    <row r="6494" spans="1:49" x14ac:dyDescent="0.25">
      <c r="A6494" s="1" t="s">
        <v>4201</v>
      </c>
      <c r="B6494" s="1">
        <v>1007042</v>
      </c>
      <c r="C6494" s="1">
        <v>2017</v>
      </c>
      <c r="D6494" s="1" t="s">
        <v>3890</v>
      </c>
      <c r="E6494" s="1" t="s">
        <v>3891</v>
      </c>
      <c r="F6494" s="1" t="s">
        <v>3892</v>
      </c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>
        <v>11</v>
      </c>
      <c r="AB6494" s="1">
        <v>33450</v>
      </c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/>
      <c r="AW6494" s="1">
        <f t="shared" si="135"/>
        <v>0</v>
      </c>
    </row>
    <row r="6495" spans="1:49" x14ac:dyDescent="0.25">
      <c r="A6495" s="1" t="s">
        <v>4202</v>
      </c>
      <c r="B6495" s="1">
        <v>1007043</v>
      </c>
      <c r="C6495" s="1">
        <v>2017</v>
      </c>
      <c r="D6495" s="1" t="s">
        <v>3890</v>
      </c>
      <c r="E6495" s="1" t="s">
        <v>3891</v>
      </c>
      <c r="F6495" s="1" t="s">
        <v>3892</v>
      </c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>
        <v>18</v>
      </c>
      <c r="AB6495" s="1">
        <v>71250</v>
      </c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/>
      <c r="AW6495" s="1">
        <f t="shared" si="135"/>
        <v>0</v>
      </c>
    </row>
    <row r="6496" spans="1:49" x14ac:dyDescent="0.25">
      <c r="A6496" s="1" t="s">
        <v>4203</v>
      </c>
      <c r="B6496" s="1">
        <v>1007049</v>
      </c>
      <c r="C6496" s="1">
        <v>2017</v>
      </c>
      <c r="D6496" s="1" t="s">
        <v>3890</v>
      </c>
      <c r="E6496" s="1" t="s">
        <v>3891</v>
      </c>
      <c r="F6496" s="1" t="s">
        <v>3892</v>
      </c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>
        <v>17</v>
      </c>
      <c r="AB6496" s="1">
        <v>81844</v>
      </c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/>
      <c r="AW6496" s="1">
        <f t="shared" si="135"/>
        <v>0</v>
      </c>
    </row>
    <row r="6497" spans="1:49" x14ac:dyDescent="0.25">
      <c r="A6497" s="1" t="s">
        <v>4204</v>
      </c>
      <c r="B6497" s="1">
        <v>1007080</v>
      </c>
      <c r="C6497" s="1">
        <v>2017</v>
      </c>
      <c r="D6497" s="1" t="s">
        <v>3890</v>
      </c>
      <c r="E6497" s="1" t="s">
        <v>3891</v>
      </c>
      <c r="F6497" s="1" t="s">
        <v>3892</v>
      </c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>
        <v>3</v>
      </c>
      <c r="AB6497" s="1">
        <v>50500</v>
      </c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/>
      <c r="AW6497" s="1">
        <f t="shared" si="135"/>
        <v>0</v>
      </c>
    </row>
    <row r="6498" spans="1:49" x14ac:dyDescent="0.25">
      <c r="A6498" s="1" t="s">
        <v>4205</v>
      </c>
      <c r="B6498" s="1">
        <v>1007081</v>
      </c>
      <c r="C6498" s="1">
        <v>2017</v>
      </c>
      <c r="D6498" s="1" t="s">
        <v>3890</v>
      </c>
      <c r="E6498" s="1" t="s">
        <v>3891</v>
      </c>
      <c r="F6498" s="1" t="s">
        <v>3892</v>
      </c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>
        <v>13</v>
      </c>
      <c r="AB6498" s="1">
        <v>37640</v>
      </c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/>
      <c r="AW6498" s="1">
        <f t="shared" si="135"/>
        <v>0</v>
      </c>
    </row>
    <row r="6499" spans="1:49" x14ac:dyDescent="0.25">
      <c r="A6499" s="1" t="s">
        <v>4206</v>
      </c>
      <c r="B6499" s="1">
        <v>1007092</v>
      </c>
      <c r="C6499" s="1">
        <v>2017</v>
      </c>
      <c r="D6499" s="1" t="s">
        <v>3890</v>
      </c>
      <c r="E6499" s="1" t="s">
        <v>3891</v>
      </c>
      <c r="F6499" s="1" t="s">
        <v>3892</v>
      </c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>
        <v>2</v>
      </c>
      <c r="AB6499" s="1">
        <v>22638</v>
      </c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  <c r="AW6499" s="1">
        <f t="shared" si="135"/>
        <v>0</v>
      </c>
    </row>
    <row r="6500" spans="1:49" x14ac:dyDescent="0.25">
      <c r="A6500" s="1" t="s">
        <v>4207</v>
      </c>
      <c r="B6500" s="1">
        <v>1007102</v>
      </c>
      <c r="C6500" s="1">
        <v>2017</v>
      </c>
      <c r="D6500" s="1" t="s">
        <v>3890</v>
      </c>
      <c r="E6500" s="1" t="s">
        <v>3891</v>
      </c>
      <c r="F6500" s="1" t="s">
        <v>3892</v>
      </c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>
        <v>9</v>
      </c>
      <c r="AB6500" s="1">
        <v>37500</v>
      </c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/>
      <c r="AW6500" s="1">
        <f t="shared" si="135"/>
        <v>0</v>
      </c>
    </row>
    <row r="6501" spans="1:49" x14ac:dyDescent="0.25">
      <c r="A6501" s="1" t="s">
        <v>4208</v>
      </c>
      <c r="B6501" s="1">
        <v>1007133</v>
      </c>
      <c r="C6501" s="1">
        <v>2017</v>
      </c>
      <c r="D6501" s="1" t="s">
        <v>3890</v>
      </c>
      <c r="E6501" s="1" t="s">
        <v>3891</v>
      </c>
      <c r="F6501" s="1" t="s">
        <v>3892</v>
      </c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>
        <v>8</v>
      </c>
      <c r="AB6501" s="1">
        <v>55700</v>
      </c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/>
      <c r="AW6501" s="1">
        <f t="shared" si="135"/>
        <v>0</v>
      </c>
    </row>
    <row r="6502" spans="1:49" x14ac:dyDescent="0.25">
      <c r="A6502" s="1" t="s">
        <v>4209</v>
      </c>
      <c r="B6502" s="1">
        <v>1007191</v>
      </c>
      <c r="C6502" s="1">
        <v>2017</v>
      </c>
      <c r="D6502" s="1" t="s">
        <v>3890</v>
      </c>
      <c r="E6502" s="1" t="s">
        <v>3891</v>
      </c>
      <c r="F6502" s="1" t="s">
        <v>3892</v>
      </c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>
        <v>13</v>
      </c>
      <c r="AB6502" s="1">
        <v>24200</v>
      </c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/>
      <c r="AW6502" s="1">
        <f t="shared" si="135"/>
        <v>0</v>
      </c>
    </row>
    <row r="6503" spans="1:49" x14ac:dyDescent="0.25">
      <c r="A6503" s="1" t="s">
        <v>4210</v>
      </c>
      <c r="B6503" s="1">
        <v>1007210</v>
      </c>
      <c r="C6503" s="1">
        <v>2017</v>
      </c>
      <c r="D6503" s="1" t="s">
        <v>3890</v>
      </c>
      <c r="E6503" s="1" t="s">
        <v>3891</v>
      </c>
      <c r="F6503" s="1" t="s">
        <v>3892</v>
      </c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>
        <v>13</v>
      </c>
      <c r="AB6503" s="1">
        <v>33000</v>
      </c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/>
      <c r="AW6503" s="1">
        <f t="shared" si="135"/>
        <v>0</v>
      </c>
    </row>
    <row r="6504" spans="1:49" x14ac:dyDescent="0.25">
      <c r="A6504" s="1" t="s">
        <v>4211</v>
      </c>
      <c r="B6504" s="1">
        <v>1007368</v>
      </c>
      <c r="C6504" s="1">
        <v>2017</v>
      </c>
      <c r="D6504" s="1" t="s">
        <v>3890</v>
      </c>
      <c r="E6504" s="1" t="s">
        <v>3891</v>
      </c>
      <c r="F6504" s="1" t="s">
        <v>3892</v>
      </c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>
        <v>1</v>
      </c>
      <c r="AB6504" s="1">
        <v>14941</v>
      </c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/>
      <c r="AW6504" s="1">
        <f t="shared" si="135"/>
        <v>0</v>
      </c>
    </row>
    <row r="6505" spans="1:49" x14ac:dyDescent="0.25">
      <c r="A6505" s="1" t="s">
        <v>4212</v>
      </c>
      <c r="B6505" s="1">
        <v>1007394</v>
      </c>
      <c r="C6505" s="1">
        <v>2017</v>
      </c>
      <c r="D6505" s="1" t="s">
        <v>3890</v>
      </c>
      <c r="E6505" s="1" t="s">
        <v>3891</v>
      </c>
      <c r="F6505" s="1" t="s">
        <v>3892</v>
      </c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>
        <v>12</v>
      </c>
      <c r="AB6505" s="1">
        <v>55050</v>
      </c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/>
      <c r="AW6505" s="1">
        <f t="shared" si="135"/>
        <v>0</v>
      </c>
    </row>
    <row r="6506" spans="1:49" x14ac:dyDescent="0.25">
      <c r="A6506" s="1" t="s">
        <v>4213</v>
      </c>
      <c r="B6506" s="1">
        <v>1007403</v>
      </c>
      <c r="C6506" s="1">
        <v>2017</v>
      </c>
      <c r="D6506" s="1" t="s">
        <v>3890</v>
      </c>
      <c r="E6506" s="1" t="s">
        <v>3891</v>
      </c>
      <c r="F6506" s="1" t="s">
        <v>3892</v>
      </c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>
        <v>10</v>
      </c>
      <c r="AB6506" s="1">
        <v>36963</v>
      </c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/>
      <c r="AW6506" s="1">
        <f t="shared" si="135"/>
        <v>0</v>
      </c>
    </row>
    <row r="6507" spans="1:49" x14ac:dyDescent="0.25">
      <c r="A6507" s="1" t="s">
        <v>3698</v>
      </c>
      <c r="B6507" s="1">
        <v>1007430</v>
      </c>
      <c r="C6507" s="1">
        <v>2017</v>
      </c>
      <c r="D6507" s="1" t="s">
        <v>3890</v>
      </c>
      <c r="E6507" s="1" t="s">
        <v>3891</v>
      </c>
      <c r="F6507" s="1" t="s">
        <v>3892</v>
      </c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>
        <v>7</v>
      </c>
      <c r="AB6507" s="1">
        <v>19600</v>
      </c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/>
      <c r="AW6507" s="1">
        <f t="shared" si="135"/>
        <v>0</v>
      </c>
    </row>
    <row r="6508" spans="1:49" x14ac:dyDescent="0.25">
      <c r="A6508" s="1" t="s">
        <v>4214</v>
      </c>
      <c r="B6508" s="1">
        <v>1007437</v>
      </c>
      <c r="C6508" s="1">
        <v>2017</v>
      </c>
      <c r="D6508" s="1" t="s">
        <v>3890</v>
      </c>
      <c r="E6508" s="1" t="s">
        <v>3891</v>
      </c>
      <c r="F6508" s="1" t="s">
        <v>3892</v>
      </c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>
        <v>6</v>
      </c>
      <c r="AB6508" s="1">
        <v>33550</v>
      </c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/>
      <c r="AW6508" s="1">
        <f t="shared" si="135"/>
        <v>0</v>
      </c>
    </row>
    <row r="6509" spans="1:49" x14ac:dyDescent="0.25">
      <c r="A6509" s="1" t="s">
        <v>4215</v>
      </c>
      <c r="B6509" s="1">
        <v>1007450</v>
      </c>
      <c r="C6509" s="1">
        <v>2017</v>
      </c>
      <c r="D6509" s="1" t="s">
        <v>3890</v>
      </c>
      <c r="E6509" s="1" t="s">
        <v>3891</v>
      </c>
      <c r="F6509" s="1" t="s">
        <v>3892</v>
      </c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>
        <v>2</v>
      </c>
      <c r="AB6509" s="1">
        <v>7241</v>
      </c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  <c r="AV6509" s="1"/>
      <c r="AW6509" s="1">
        <f t="shared" si="135"/>
        <v>0</v>
      </c>
    </row>
    <row r="6510" spans="1:49" x14ac:dyDescent="0.25">
      <c r="A6510" s="1" t="s">
        <v>4216</v>
      </c>
      <c r="B6510" s="1">
        <v>1007513</v>
      </c>
      <c r="C6510" s="1">
        <v>2017</v>
      </c>
      <c r="D6510" s="1" t="s">
        <v>3890</v>
      </c>
      <c r="E6510" s="1" t="s">
        <v>3891</v>
      </c>
      <c r="F6510" s="1" t="s">
        <v>3892</v>
      </c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>
        <v>9</v>
      </c>
      <c r="AB6510" s="1">
        <v>50479</v>
      </c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/>
      <c r="AW6510" s="1">
        <f t="shared" si="135"/>
        <v>0</v>
      </c>
    </row>
    <row r="6511" spans="1:49" x14ac:dyDescent="0.25">
      <c r="A6511" s="1" t="s">
        <v>4217</v>
      </c>
      <c r="B6511" s="1">
        <v>1007535</v>
      </c>
      <c r="C6511" s="1">
        <v>2017</v>
      </c>
      <c r="D6511" s="1" t="s">
        <v>3890</v>
      </c>
      <c r="E6511" s="1" t="s">
        <v>3891</v>
      </c>
      <c r="F6511" s="1" t="s">
        <v>3892</v>
      </c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>
        <v>8</v>
      </c>
      <c r="AB6511" s="1">
        <v>35875</v>
      </c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/>
      <c r="AW6511" s="1">
        <f t="shared" si="135"/>
        <v>0</v>
      </c>
    </row>
    <row r="6512" spans="1:49" x14ac:dyDescent="0.25">
      <c r="A6512" s="1" t="s">
        <v>4218</v>
      </c>
      <c r="B6512" s="1">
        <v>1007536</v>
      </c>
      <c r="C6512" s="1">
        <v>2017</v>
      </c>
      <c r="D6512" s="1" t="s">
        <v>3890</v>
      </c>
      <c r="E6512" s="1" t="s">
        <v>3891</v>
      </c>
      <c r="F6512" s="1" t="s">
        <v>3892</v>
      </c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>
        <v>1</v>
      </c>
      <c r="AB6512" s="1">
        <v>13975</v>
      </c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/>
      <c r="AW6512" s="1">
        <f t="shared" si="135"/>
        <v>0</v>
      </c>
    </row>
    <row r="6513" spans="1:49" x14ac:dyDescent="0.25">
      <c r="A6513" s="1" t="s">
        <v>4219</v>
      </c>
      <c r="B6513" s="1">
        <v>1007787</v>
      </c>
      <c r="C6513" s="1">
        <v>2017</v>
      </c>
      <c r="D6513" s="1" t="s">
        <v>3890</v>
      </c>
      <c r="E6513" s="1" t="s">
        <v>3891</v>
      </c>
      <c r="F6513" s="1" t="s">
        <v>3892</v>
      </c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>
        <v>2</v>
      </c>
      <c r="AB6513" s="1">
        <v>30000</v>
      </c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/>
      <c r="AW6513" s="1">
        <f t="shared" si="135"/>
        <v>0</v>
      </c>
    </row>
    <row r="6514" spans="1:49" x14ac:dyDescent="0.25">
      <c r="A6514" s="1" t="s">
        <v>4220</v>
      </c>
      <c r="B6514" s="1">
        <v>1008037</v>
      </c>
      <c r="C6514" s="1">
        <v>2017</v>
      </c>
      <c r="D6514" s="1" t="s">
        <v>3890</v>
      </c>
      <c r="E6514" s="1" t="s">
        <v>3891</v>
      </c>
      <c r="F6514" s="1" t="s">
        <v>3892</v>
      </c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>
        <v>4</v>
      </c>
      <c r="AB6514" s="1">
        <v>128700</v>
      </c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/>
      <c r="AW6514" s="1">
        <f t="shared" si="135"/>
        <v>0</v>
      </c>
    </row>
    <row r="6515" spans="1:49" x14ac:dyDescent="0.25">
      <c r="A6515" s="1" t="s">
        <v>4221</v>
      </c>
      <c r="B6515" s="1">
        <v>1008043</v>
      </c>
      <c r="C6515" s="1">
        <v>2017</v>
      </c>
      <c r="D6515" s="1" t="s">
        <v>3890</v>
      </c>
      <c r="E6515" s="1" t="s">
        <v>3891</v>
      </c>
      <c r="F6515" s="1" t="s">
        <v>3892</v>
      </c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>
        <v>18</v>
      </c>
      <c r="AB6515" s="1">
        <v>59180</v>
      </c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/>
      <c r="AW6515" s="1">
        <f t="shared" si="135"/>
        <v>0</v>
      </c>
    </row>
    <row r="6516" spans="1:49" x14ac:dyDescent="0.25">
      <c r="A6516" s="1" t="s">
        <v>4222</v>
      </c>
      <c r="B6516" s="1">
        <v>1008045</v>
      </c>
      <c r="C6516" s="1">
        <v>2017</v>
      </c>
      <c r="D6516" s="1" t="s">
        <v>3890</v>
      </c>
      <c r="E6516" s="1" t="s">
        <v>3891</v>
      </c>
      <c r="F6516" s="1" t="s">
        <v>3892</v>
      </c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>
        <v>16</v>
      </c>
      <c r="AB6516" s="1">
        <v>55100</v>
      </c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/>
      <c r="AW6516" s="1">
        <f t="shared" si="135"/>
        <v>0</v>
      </c>
    </row>
    <row r="6517" spans="1:49" x14ac:dyDescent="0.25">
      <c r="A6517" s="1" t="s">
        <v>4223</v>
      </c>
      <c r="B6517" s="1">
        <v>1008046</v>
      </c>
      <c r="C6517" s="1">
        <v>2017</v>
      </c>
      <c r="D6517" s="1" t="s">
        <v>3890</v>
      </c>
      <c r="E6517" s="1" t="s">
        <v>3891</v>
      </c>
      <c r="F6517" s="1" t="s">
        <v>3892</v>
      </c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>
        <v>14</v>
      </c>
      <c r="AB6517" s="1">
        <v>34600</v>
      </c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/>
      <c r="AW6517" s="1">
        <f t="shared" si="135"/>
        <v>0</v>
      </c>
    </row>
    <row r="6518" spans="1:49" x14ac:dyDescent="0.25">
      <c r="A6518" s="1" t="s">
        <v>4224</v>
      </c>
      <c r="B6518" s="1">
        <v>1008055</v>
      </c>
      <c r="C6518" s="1">
        <v>2017</v>
      </c>
      <c r="D6518" s="1" t="s">
        <v>3890</v>
      </c>
      <c r="E6518" s="1" t="s">
        <v>3891</v>
      </c>
      <c r="F6518" s="1" t="s">
        <v>3892</v>
      </c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>
        <v>11</v>
      </c>
      <c r="AB6518" s="1">
        <v>36975</v>
      </c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/>
      <c r="AW6518" s="1">
        <f t="shared" si="135"/>
        <v>0</v>
      </c>
    </row>
    <row r="6519" spans="1:49" x14ac:dyDescent="0.25">
      <c r="A6519" s="1" t="s">
        <v>4225</v>
      </c>
      <c r="B6519" s="1">
        <v>1008080</v>
      </c>
      <c r="C6519" s="1">
        <v>2017</v>
      </c>
      <c r="D6519" s="1" t="s">
        <v>3890</v>
      </c>
      <c r="E6519" s="1" t="s">
        <v>3891</v>
      </c>
      <c r="F6519" s="1" t="s">
        <v>3892</v>
      </c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>
        <v>1</v>
      </c>
      <c r="AB6519" s="1">
        <v>16000</v>
      </c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/>
      <c r="AW6519" s="1">
        <f t="shared" si="135"/>
        <v>0</v>
      </c>
    </row>
    <row r="6520" spans="1:49" x14ac:dyDescent="0.25">
      <c r="A6520" s="1" t="s">
        <v>4226</v>
      </c>
      <c r="B6520" s="1">
        <v>1008132</v>
      </c>
      <c r="C6520" s="1">
        <v>2017</v>
      </c>
      <c r="D6520" s="1" t="s">
        <v>3890</v>
      </c>
      <c r="E6520" s="1" t="s">
        <v>3891</v>
      </c>
      <c r="F6520" s="1" t="s">
        <v>3892</v>
      </c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>
        <v>4</v>
      </c>
      <c r="AB6520" s="1">
        <v>6910</v>
      </c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  <c r="AV6520" s="1"/>
      <c r="AW6520" s="1">
        <f t="shared" si="135"/>
        <v>0</v>
      </c>
    </row>
    <row r="6521" spans="1:49" x14ac:dyDescent="0.25">
      <c r="A6521" s="1" t="s">
        <v>4227</v>
      </c>
      <c r="B6521" s="1">
        <v>1008146</v>
      </c>
      <c r="C6521" s="1">
        <v>2017</v>
      </c>
      <c r="D6521" s="1" t="s">
        <v>3890</v>
      </c>
      <c r="E6521" s="1" t="s">
        <v>3891</v>
      </c>
      <c r="F6521" s="1" t="s">
        <v>3892</v>
      </c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>
        <v>6</v>
      </c>
      <c r="AB6521" s="1">
        <v>34750</v>
      </c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/>
      <c r="AW6521" s="1">
        <f t="shared" si="135"/>
        <v>0</v>
      </c>
    </row>
    <row r="6522" spans="1:49" x14ac:dyDescent="0.25">
      <c r="A6522" s="1" t="s">
        <v>4228</v>
      </c>
      <c r="B6522" s="1">
        <v>1008148</v>
      </c>
      <c r="C6522" s="1">
        <v>2017</v>
      </c>
      <c r="D6522" s="1" t="s">
        <v>3890</v>
      </c>
      <c r="E6522" s="1" t="s">
        <v>3891</v>
      </c>
      <c r="F6522" s="1" t="s">
        <v>3892</v>
      </c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>
        <v>2</v>
      </c>
      <c r="AB6522" s="1">
        <v>19458</v>
      </c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/>
      <c r="AW6522" s="1">
        <f t="shared" si="135"/>
        <v>0</v>
      </c>
    </row>
    <row r="6523" spans="1:49" x14ac:dyDescent="0.25">
      <c r="A6523" s="1" t="s">
        <v>4229</v>
      </c>
      <c r="B6523" s="1">
        <v>1008149</v>
      </c>
      <c r="C6523" s="1">
        <v>2017</v>
      </c>
      <c r="D6523" s="1" t="s">
        <v>3890</v>
      </c>
      <c r="E6523" s="1" t="s">
        <v>3891</v>
      </c>
      <c r="F6523" s="1" t="s">
        <v>3892</v>
      </c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>
        <v>3</v>
      </c>
      <c r="AB6523" s="1">
        <v>22000</v>
      </c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/>
      <c r="AW6523" s="1">
        <f t="shared" si="135"/>
        <v>0</v>
      </c>
    </row>
    <row r="6524" spans="1:49" x14ac:dyDescent="0.25">
      <c r="A6524" s="1" t="s">
        <v>4230</v>
      </c>
      <c r="B6524" s="1">
        <v>1008150</v>
      </c>
      <c r="C6524" s="1">
        <v>2017</v>
      </c>
      <c r="D6524" s="1" t="s">
        <v>3890</v>
      </c>
      <c r="E6524" s="1" t="s">
        <v>3891</v>
      </c>
      <c r="F6524" s="1" t="s">
        <v>3892</v>
      </c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>
        <v>5</v>
      </c>
      <c r="AB6524" s="1">
        <v>24600</v>
      </c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/>
      <c r="AW6524" s="1">
        <f t="shared" si="135"/>
        <v>0</v>
      </c>
    </row>
    <row r="6525" spans="1:49" x14ac:dyDescent="0.25">
      <c r="A6525" s="1" t="s">
        <v>4231</v>
      </c>
      <c r="B6525" s="1">
        <v>1008151</v>
      </c>
      <c r="C6525" s="1">
        <v>2017</v>
      </c>
      <c r="D6525" s="1" t="s">
        <v>3890</v>
      </c>
      <c r="E6525" s="1" t="s">
        <v>3891</v>
      </c>
      <c r="F6525" s="1" t="s">
        <v>3892</v>
      </c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>
        <v>3</v>
      </c>
      <c r="AB6525" s="1">
        <v>9950</v>
      </c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  <c r="AW6525" s="1">
        <f t="shared" si="135"/>
        <v>0</v>
      </c>
    </row>
    <row r="6526" spans="1:49" x14ac:dyDescent="0.25">
      <c r="A6526" s="1" t="s">
        <v>4232</v>
      </c>
      <c r="B6526" s="1">
        <v>1008158</v>
      </c>
      <c r="C6526" s="1">
        <v>2017</v>
      </c>
      <c r="D6526" s="1" t="s">
        <v>3890</v>
      </c>
      <c r="E6526" s="1" t="s">
        <v>3891</v>
      </c>
      <c r="F6526" s="1" t="s">
        <v>3892</v>
      </c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>
        <v>4</v>
      </c>
      <c r="AB6526" s="1">
        <v>45400</v>
      </c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/>
      <c r="AW6526" s="1">
        <f t="shared" si="135"/>
        <v>0</v>
      </c>
    </row>
    <row r="6527" spans="1:49" x14ac:dyDescent="0.25">
      <c r="A6527" s="1" t="s">
        <v>4233</v>
      </c>
      <c r="B6527" s="1">
        <v>1008160</v>
      </c>
      <c r="C6527" s="1">
        <v>2017</v>
      </c>
      <c r="D6527" s="1" t="s">
        <v>3890</v>
      </c>
      <c r="E6527" s="1" t="s">
        <v>3891</v>
      </c>
      <c r="F6527" s="1" t="s">
        <v>3892</v>
      </c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>
        <v>7</v>
      </c>
      <c r="AB6527" s="1">
        <v>40991</v>
      </c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/>
      <c r="AW6527" s="1">
        <f t="shared" si="135"/>
        <v>0</v>
      </c>
    </row>
    <row r="6528" spans="1:49" x14ac:dyDescent="0.25">
      <c r="A6528" s="1" t="s">
        <v>4234</v>
      </c>
      <c r="B6528" s="1">
        <v>1008162</v>
      </c>
      <c r="C6528" s="1">
        <v>2017</v>
      </c>
      <c r="D6528" s="1" t="s">
        <v>3890</v>
      </c>
      <c r="E6528" s="1" t="s">
        <v>3891</v>
      </c>
      <c r="F6528" s="1" t="s">
        <v>3892</v>
      </c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>
        <v>2</v>
      </c>
      <c r="AB6528" s="1">
        <v>8880</v>
      </c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  <c r="AV6528" s="1"/>
      <c r="AW6528" s="1">
        <f t="shared" si="135"/>
        <v>0</v>
      </c>
    </row>
    <row r="6529" spans="1:49" x14ac:dyDescent="0.25">
      <c r="A6529" s="1" t="s">
        <v>4235</v>
      </c>
      <c r="B6529" s="1">
        <v>1008226</v>
      </c>
      <c r="C6529" s="1">
        <v>2017</v>
      </c>
      <c r="D6529" s="1" t="s">
        <v>3890</v>
      </c>
      <c r="E6529" s="1" t="s">
        <v>3891</v>
      </c>
      <c r="F6529" s="1" t="s">
        <v>3892</v>
      </c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>
        <v>3</v>
      </c>
      <c r="AB6529" s="1">
        <v>11530</v>
      </c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/>
      <c r="AW6529" s="1">
        <f t="shared" si="135"/>
        <v>0</v>
      </c>
    </row>
    <row r="6530" spans="1:49" x14ac:dyDescent="0.25">
      <c r="A6530" s="1" t="s">
        <v>4236</v>
      </c>
      <c r="B6530" s="1">
        <v>1008233</v>
      </c>
      <c r="C6530" s="1">
        <v>2017</v>
      </c>
      <c r="D6530" s="1" t="s">
        <v>3890</v>
      </c>
      <c r="E6530" s="1" t="s">
        <v>3891</v>
      </c>
      <c r="F6530" s="1" t="s">
        <v>3892</v>
      </c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>
        <v>23</v>
      </c>
      <c r="AB6530" s="1">
        <v>34350</v>
      </c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/>
      <c r="AW6530" s="1">
        <f t="shared" si="135"/>
        <v>0</v>
      </c>
    </row>
    <row r="6531" spans="1:49" x14ac:dyDescent="0.25">
      <c r="A6531" s="1" t="s">
        <v>4237</v>
      </c>
      <c r="B6531" s="1">
        <v>1008235</v>
      </c>
      <c r="C6531" s="1">
        <v>2017</v>
      </c>
      <c r="D6531" s="1" t="s">
        <v>3890</v>
      </c>
      <c r="E6531" s="1" t="s">
        <v>3891</v>
      </c>
      <c r="F6531" s="1" t="s">
        <v>3892</v>
      </c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>
        <v>7</v>
      </c>
      <c r="AB6531" s="1">
        <v>9566</v>
      </c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/>
      <c r="AW6531" s="1">
        <f t="shared" ref="AW6531:AW6594" si="136">+Q6531+U6531</f>
        <v>0</v>
      </c>
    </row>
    <row r="6532" spans="1:49" x14ac:dyDescent="0.25">
      <c r="A6532" s="1" t="s">
        <v>4238</v>
      </c>
      <c r="B6532" s="1">
        <v>1008238</v>
      </c>
      <c r="C6532" s="1">
        <v>2017</v>
      </c>
      <c r="D6532" s="1" t="s">
        <v>3890</v>
      </c>
      <c r="E6532" s="1" t="s">
        <v>3891</v>
      </c>
      <c r="F6532" s="1" t="s">
        <v>3892</v>
      </c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>
        <v>7</v>
      </c>
      <c r="AB6532" s="1">
        <v>18875</v>
      </c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/>
      <c r="AW6532" s="1">
        <f t="shared" si="136"/>
        <v>0</v>
      </c>
    </row>
    <row r="6533" spans="1:49" x14ac:dyDescent="0.25">
      <c r="A6533" s="1" t="s">
        <v>4239</v>
      </c>
      <c r="B6533" s="1">
        <v>1008239</v>
      </c>
      <c r="C6533" s="1">
        <v>2017</v>
      </c>
      <c r="D6533" s="1" t="s">
        <v>3890</v>
      </c>
      <c r="E6533" s="1" t="s">
        <v>3891</v>
      </c>
      <c r="F6533" s="1" t="s">
        <v>3892</v>
      </c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>
        <v>1</v>
      </c>
      <c r="AB6533" s="1">
        <v>10300</v>
      </c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  <c r="AV6533" s="1"/>
      <c r="AW6533" s="1">
        <f t="shared" si="136"/>
        <v>0</v>
      </c>
    </row>
    <row r="6534" spans="1:49" x14ac:dyDescent="0.25">
      <c r="A6534" s="1" t="s">
        <v>4240</v>
      </c>
      <c r="B6534" s="1">
        <v>1008240</v>
      </c>
      <c r="C6534" s="1">
        <v>2017</v>
      </c>
      <c r="D6534" s="1" t="s">
        <v>3890</v>
      </c>
      <c r="E6534" s="1" t="s">
        <v>3891</v>
      </c>
      <c r="F6534" s="1" t="s">
        <v>3892</v>
      </c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>
        <v>9</v>
      </c>
      <c r="AB6534" s="1">
        <v>9880</v>
      </c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/>
      <c r="AW6534" s="1">
        <f t="shared" si="136"/>
        <v>0</v>
      </c>
    </row>
    <row r="6535" spans="1:49" x14ac:dyDescent="0.25">
      <c r="A6535" s="1" t="s">
        <v>4241</v>
      </c>
      <c r="B6535" s="1">
        <v>1008243</v>
      </c>
      <c r="C6535" s="1">
        <v>2017</v>
      </c>
      <c r="D6535" s="1" t="s">
        <v>3890</v>
      </c>
      <c r="E6535" s="1" t="s">
        <v>3891</v>
      </c>
      <c r="F6535" s="1" t="s">
        <v>3892</v>
      </c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>
        <v>5</v>
      </c>
      <c r="AB6535" s="1">
        <v>9000</v>
      </c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/>
      <c r="AW6535" s="1">
        <f t="shared" si="136"/>
        <v>0</v>
      </c>
    </row>
    <row r="6536" spans="1:49" x14ac:dyDescent="0.25">
      <c r="A6536" s="1" t="s">
        <v>4242</v>
      </c>
      <c r="B6536" s="1">
        <v>1008247</v>
      </c>
      <c r="C6536" s="1">
        <v>2017</v>
      </c>
      <c r="D6536" s="1" t="s">
        <v>3890</v>
      </c>
      <c r="E6536" s="1" t="s">
        <v>3891</v>
      </c>
      <c r="F6536" s="1" t="s">
        <v>3892</v>
      </c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>
        <v>2</v>
      </c>
      <c r="AB6536" s="1">
        <v>17154</v>
      </c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/>
      <c r="AW6536" s="1">
        <f t="shared" si="136"/>
        <v>0</v>
      </c>
    </row>
    <row r="6537" spans="1:49" x14ac:dyDescent="0.25">
      <c r="A6537" s="1" t="s">
        <v>4243</v>
      </c>
      <c r="B6537" s="1">
        <v>1008249</v>
      </c>
      <c r="C6537" s="1">
        <v>2017</v>
      </c>
      <c r="D6537" s="1" t="s">
        <v>3890</v>
      </c>
      <c r="E6537" s="1" t="s">
        <v>3891</v>
      </c>
      <c r="F6537" s="1" t="s">
        <v>3892</v>
      </c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>
        <v>8</v>
      </c>
      <c r="AB6537" s="1">
        <v>12050</v>
      </c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/>
      <c r="AW6537" s="1">
        <f t="shared" si="136"/>
        <v>0</v>
      </c>
    </row>
    <row r="6538" spans="1:49" x14ac:dyDescent="0.25">
      <c r="A6538" s="1" t="s">
        <v>4244</v>
      </c>
      <c r="B6538" s="1">
        <v>1008250</v>
      </c>
      <c r="C6538" s="1">
        <v>2017</v>
      </c>
      <c r="D6538" s="1" t="s">
        <v>3890</v>
      </c>
      <c r="E6538" s="1" t="s">
        <v>3891</v>
      </c>
      <c r="F6538" s="1" t="s">
        <v>3892</v>
      </c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>
        <v>5</v>
      </c>
      <c r="AB6538" s="1">
        <v>20317.5</v>
      </c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/>
      <c r="AW6538" s="1">
        <f t="shared" si="136"/>
        <v>0</v>
      </c>
    </row>
    <row r="6539" spans="1:49" x14ac:dyDescent="0.25">
      <c r="A6539" s="1" t="s">
        <v>4245</v>
      </c>
      <c r="B6539" s="1">
        <v>1008304</v>
      </c>
      <c r="C6539" s="1">
        <v>2017</v>
      </c>
      <c r="D6539" s="1" t="s">
        <v>3890</v>
      </c>
      <c r="E6539" s="1" t="s">
        <v>3891</v>
      </c>
      <c r="F6539" s="1" t="s">
        <v>3892</v>
      </c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>
        <v>6</v>
      </c>
      <c r="AB6539" s="1">
        <v>10080</v>
      </c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/>
      <c r="AW6539" s="1">
        <f t="shared" si="136"/>
        <v>0</v>
      </c>
    </row>
    <row r="6540" spans="1:49" x14ac:dyDescent="0.25">
      <c r="A6540" s="1" t="s">
        <v>4246</v>
      </c>
      <c r="B6540" s="1">
        <v>1008315</v>
      </c>
      <c r="C6540" s="1">
        <v>2017</v>
      </c>
      <c r="D6540" s="1" t="s">
        <v>3890</v>
      </c>
      <c r="E6540" s="1" t="s">
        <v>3891</v>
      </c>
      <c r="F6540" s="1" t="s">
        <v>3892</v>
      </c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>
        <v>6</v>
      </c>
      <c r="AB6540" s="1">
        <v>19003</v>
      </c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/>
      <c r="AW6540" s="1">
        <f t="shared" si="136"/>
        <v>0</v>
      </c>
    </row>
    <row r="6541" spans="1:49" x14ac:dyDescent="0.25">
      <c r="A6541" s="1" t="s">
        <v>4247</v>
      </c>
      <c r="B6541" s="1">
        <v>1008368</v>
      </c>
      <c r="C6541" s="1">
        <v>2017</v>
      </c>
      <c r="D6541" s="1" t="s">
        <v>3890</v>
      </c>
      <c r="E6541" s="1" t="s">
        <v>3891</v>
      </c>
      <c r="F6541" s="1" t="s">
        <v>3892</v>
      </c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>
        <v>3</v>
      </c>
      <c r="AB6541" s="1">
        <v>18240</v>
      </c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/>
      <c r="AW6541" s="1">
        <f t="shared" si="136"/>
        <v>0</v>
      </c>
    </row>
    <row r="6542" spans="1:49" x14ac:dyDescent="0.25">
      <c r="A6542" s="1" t="s">
        <v>4248</v>
      </c>
      <c r="B6542" s="1">
        <v>1008370</v>
      </c>
      <c r="C6542" s="1">
        <v>2017</v>
      </c>
      <c r="D6542" s="1" t="s">
        <v>3890</v>
      </c>
      <c r="E6542" s="1" t="s">
        <v>3891</v>
      </c>
      <c r="F6542" s="1" t="s">
        <v>3892</v>
      </c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>
        <v>3</v>
      </c>
      <c r="AB6542" s="1">
        <v>33320</v>
      </c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/>
      <c r="AW6542" s="1">
        <f t="shared" si="136"/>
        <v>0</v>
      </c>
    </row>
    <row r="6543" spans="1:49" x14ac:dyDescent="0.25">
      <c r="A6543" s="1" t="s">
        <v>4249</v>
      </c>
      <c r="B6543" s="1">
        <v>1008374</v>
      </c>
      <c r="C6543" s="1">
        <v>2017</v>
      </c>
      <c r="D6543" s="1" t="s">
        <v>3890</v>
      </c>
      <c r="E6543" s="1" t="s">
        <v>3891</v>
      </c>
      <c r="F6543" s="1" t="s">
        <v>3892</v>
      </c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>
        <v>13</v>
      </c>
      <c r="AB6543" s="1">
        <v>32050</v>
      </c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/>
      <c r="AW6543" s="1">
        <f t="shared" si="136"/>
        <v>0</v>
      </c>
    </row>
    <row r="6544" spans="1:49" x14ac:dyDescent="0.25">
      <c r="A6544" s="1" t="s">
        <v>4250</v>
      </c>
      <c r="B6544" s="1">
        <v>1008429</v>
      </c>
      <c r="C6544" s="1">
        <v>2017</v>
      </c>
      <c r="D6544" s="1" t="s">
        <v>3890</v>
      </c>
      <c r="E6544" s="1" t="s">
        <v>3891</v>
      </c>
      <c r="F6544" s="1" t="s">
        <v>3892</v>
      </c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>
        <v>2</v>
      </c>
      <c r="AB6544" s="1">
        <v>7660</v>
      </c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1"/>
      <c r="AW6544" s="1">
        <f t="shared" si="136"/>
        <v>0</v>
      </c>
    </row>
    <row r="6545" spans="1:49" x14ac:dyDescent="0.25">
      <c r="A6545" s="1" t="s">
        <v>4251</v>
      </c>
      <c r="B6545" s="1">
        <v>1008430</v>
      </c>
      <c r="C6545" s="1">
        <v>2017</v>
      </c>
      <c r="D6545" s="1" t="s">
        <v>3890</v>
      </c>
      <c r="E6545" s="1" t="s">
        <v>3891</v>
      </c>
      <c r="F6545" s="1" t="s">
        <v>3892</v>
      </c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>
        <v>2</v>
      </c>
      <c r="AB6545" s="1">
        <v>7430</v>
      </c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  <c r="AV6545" s="1"/>
      <c r="AW6545" s="1">
        <f t="shared" si="136"/>
        <v>0</v>
      </c>
    </row>
    <row r="6546" spans="1:49" x14ac:dyDescent="0.25">
      <c r="A6546" s="1" t="s">
        <v>4252</v>
      </c>
      <c r="B6546" s="1">
        <v>1008458</v>
      </c>
      <c r="C6546" s="1">
        <v>2017</v>
      </c>
      <c r="D6546" s="1" t="s">
        <v>3890</v>
      </c>
      <c r="E6546" s="1" t="s">
        <v>3891</v>
      </c>
      <c r="F6546" s="1" t="s">
        <v>3892</v>
      </c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>
        <v>8</v>
      </c>
      <c r="AB6546" s="1">
        <v>11312</v>
      </c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/>
      <c r="AW6546" s="1">
        <f t="shared" si="136"/>
        <v>0</v>
      </c>
    </row>
    <row r="6547" spans="1:49" x14ac:dyDescent="0.25">
      <c r="A6547" s="1" t="s">
        <v>4253</v>
      </c>
      <c r="B6547" s="1">
        <v>1008460</v>
      </c>
      <c r="C6547" s="1">
        <v>2017</v>
      </c>
      <c r="D6547" s="1" t="s">
        <v>3890</v>
      </c>
      <c r="E6547" s="1" t="s">
        <v>3891</v>
      </c>
      <c r="F6547" s="1" t="s">
        <v>3892</v>
      </c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>
        <v>5</v>
      </c>
      <c r="AB6547" s="1">
        <v>44842</v>
      </c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/>
      <c r="AW6547" s="1">
        <f t="shared" si="136"/>
        <v>0</v>
      </c>
    </row>
    <row r="6548" spans="1:49" x14ac:dyDescent="0.25">
      <c r="A6548" s="1" t="s">
        <v>4254</v>
      </c>
      <c r="B6548" s="1">
        <v>1008685</v>
      </c>
      <c r="C6548" s="1">
        <v>2017</v>
      </c>
      <c r="D6548" s="1" t="s">
        <v>3890</v>
      </c>
      <c r="E6548" s="1" t="s">
        <v>3891</v>
      </c>
      <c r="F6548" s="1" t="s">
        <v>3892</v>
      </c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>
        <v>4</v>
      </c>
      <c r="AB6548" s="1">
        <v>30506</v>
      </c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/>
      <c r="AW6548" s="1">
        <f t="shared" si="136"/>
        <v>0</v>
      </c>
    </row>
    <row r="6549" spans="1:49" x14ac:dyDescent="0.25">
      <c r="A6549" s="1" t="s">
        <v>4255</v>
      </c>
      <c r="B6549" s="1">
        <v>1008724</v>
      </c>
      <c r="C6549" s="1">
        <v>2017</v>
      </c>
      <c r="D6549" s="1" t="s">
        <v>3890</v>
      </c>
      <c r="E6549" s="1" t="s">
        <v>3891</v>
      </c>
      <c r="F6549" s="1" t="s">
        <v>3892</v>
      </c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>
        <v>4</v>
      </c>
      <c r="AB6549" s="1">
        <v>9900</v>
      </c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/>
      <c r="AW6549" s="1">
        <f t="shared" si="136"/>
        <v>0</v>
      </c>
    </row>
    <row r="6550" spans="1:49" x14ac:dyDescent="0.25">
      <c r="A6550" s="1" t="s">
        <v>4256</v>
      </c>
      <c r="B6550" s="1">
        <v>1008740</v>
      </c>
      <c r="C6550" s="1">
        <v>2017</v>
      </c>
      <c r="D6550" s="1" t="s">
        <v>3890</v>
      </c>
      <c r="E6550" s="1" t="s">
        <v>3891</v>
      </c>
      <c r="F6550" s="1" t="s">
        <v>3892</v>
      </c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>
        <v>4</v>
      </c>
      <c r="AB6550" s="1">
        <v>25300</v>
      </c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/>
      <c r="AW6550" s="1">
        <f t="shared" si="136"/>
        <v>0</v>
      </c>
    </row>
    <row r="6551" spans="1:49" x14ac:dyDescent="0.25">
      <c r="A6551" s="1" t="s">
        <v>4257</v>
      </c>
      <c r="B6551" s="1">
        <v>1008881</v>
      </c>
      <c r="C6551" s="1">
        <v>2017</v>
      </c>
      <c r="D6551" s="1" t="s">
        <v>3890</v>
      </c>
      <c r="E6551" s="1" t="s">
        <v>3891</v>
      </c>
      <c r="F6551" s="1" t="s">
        <v>3892</v>
      </c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>
        <v>3</v>
      </c>
      <c r="AB6551" s="1">
        <v>25357</v>
      </c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  <c r="AW6551" s="1">
        <f t="shared" si="136"/>
        <v>0</v>
      </c>
    </row>
    <row r="6552" spans="1:49" x14ac:dyDescent="0.25">
      <c r="A6552" s="1" t="s">
        <v>4258</v>
      </c>
      <c r="B6552" s="1">
        <v>1008941</v>
      </c>
      <c r="C6552" s="1">
        <v>2017</v>
      </c>
      <c r="D6552" s="1" t="s">
        <v>3890</v>
      </c>
      <c r="E6552" s="1" t="s">
        <v>3891</v>
      </c>
      <c r="F6552" s="1" t="s">
        <v>3892</v>
      </c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>
        <v>5</v>
      </c>
      <c r="AB6552" s="1">
        <v>10220</v>
      </c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/>
      <c r="AW6552" s="1">
        <f t="shared" si="136"/>
        <v>0</v>
      </c>
    </row>
    <row r="6553" spans="1:49" x14ac:dyDescent="0.25">
      <c r="A6553" s="1" t="s">
        <v>4259</v>
      </c>
      <c r="B6553" s="1">
        <v>1008964</v>
      </c>
      <c r="C6553" s="1">
        <v>2017</v>
      </c>
      <c r="D6553" s="1" t="s">
        <v>3890</v>
      </c>
      <c r="E6553" s="1" t="s">
        <v>3891</v>
      </c>
      <c r="F6553" s="1" t="s">
        <v>3892</v>
      </c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>
        <v>4</v>
      </c>
      <c r="AB6553" s="1">
        <v>8600</v>
      </c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  <c r="AV6553" s="1"/>
      <c r="AW6553" s="1">
        <f t="shared" si="136"/>
        <v>0</v>
      </c>
    </row>
    <row r="6554" spans="1:49" x14ac:dyDescent="0.25">
      <c r="A6554" s="1" t="s">
        <v>4260</v>
      </c>
      <c r="B6554" s="1">
        <v>1008965</v>
      </c>
      <c r="C6554" s="1">
        <v>2017</v>
      </c>
      <c r="D6554" s="1" t="s">
        <v>3890</v>
      </c>
      <c r="E6554" s="1" t="s">
        <v>3891</v>
      </c>
      <c r="F6554" s="1" t="s">
        <v>3892</v>
      </c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>
        <v>5</v>
      </c>
      <c r="AB6554" s="1">
        <v>4553</v>
      </c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/>
      <c r="AW6554" s="1">
        <f t="shared" si="136"/>
        <v>0</v>
      </c>
    </row>
    <row r="6555" spans="1:49" x14ac:dyDescent="0.25">
      <c r="A6555" s="1" t="s">
        <v>4261</v>
      </c>
      <c r="B6555" s="1">
        <v>1008969</v>
      </c>
      <c r="C6555" s="1">
        <v>2017</v>
      </c>
      <c r="D6555" s="1" t="s">
        <v>3890</v>
      </c>
      <c r="E6555" s="1" t="s">
        <v>3891</v>
      </c>
      <c r="F6555" s="1" t="s">
        <v>3892</v>
      </c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>
        <v>6</v>
      </c>
      <c r="AB6555" s="1">
        <v>49080</v>
      </c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/>
      <c r="AW6555" s="1">
        <f t="shared" si="136"/>
        <v>0</v>
      </c>
    </row>
    <row r="6556" spans="1:49" x14ac:dyDescent="0.25">
      <c r="A6556" s="1" t="s">
        <v>4262</v>
      </c>
      <c r="B6556" s="1">
        <v>1008970</v>
      </c>
      <c r="C6556" s="1">
        <v>2017</v>
      </c>
      <c r="D6556" s="1" t="s">
        <v>3890</v>
      </c>
      <c r="E6556" s="1" t="s">
        <v>3891</v>
      </c>
      <c r="F6556" s="1" t="s">
        <v>3892</v>
      </c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>
        <v>4</v>
      </c>
      <c r="AB6556" s="1">
        <v>16000</v>
      </c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/>
      <c r="AW6556" s="1">
        <f t="shared" si="136"/>
        <v>0</v>
      </c>
    </row>
    <row r="6557" spans="1:49" x14ac:dyDescent="0.25">
      <c r="A6557" s="1" t="s">
        <v>4263</v>
      </c>
      <c r="B6557" s="1">
        <v>1009006</v>
      </c>
      <c r="C6557" s="1">
        <v>2017</v>
      </c>
      <c r="D6557" s="1" t="s">
        <v>3890</v>
      </c>
      <c r="E6557" s="1" t="s">
        <v>3891</v>
      </c>
      <c r="F6557" s="1" t="s">
        <v>3892</v>
      </c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>
        <v>7</v>
      </c>
      <c r="AB6557" s="1">
        <v>17750</v>
      </c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/>
      <c r="AW6557" s="1">
        <f t="shared" si="136"/>
        <v>0</v>
      </c>
    </row>
    <row r="6558" spans="1:49" x14ac:dyDescent="0.25">
      <c r="A6558" s="1" t="s">
        <v>4264</v>
      </c>
      <c r="B6558" s="1">
        <v>1009007</v>
      </c>
      <c r="C6558" s="1">
        <v>2017</v>
      </c>
      <c r="D6558" s="1" t="s">
        <v>3890</v>
      </c>
      <c r="E6558" s="1" t="s">
        <v>3891</v>
      </c>
      <c r="F6558" s="1" t="s">
        <v>3892</v>
      </c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>
        <v>5</v>
      </c>
      <c r="AB6558" s="1">
        <v>43290</v>
      </c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/>
      <c r="AW6558" s="1">
        <f t="shared" si="136"/>
        <v>0</v>
      </c>
    </row>
    <row r="6559" spans="1:49" x14ac:dyDescent="0.25">
      <c r="A6559" s="1" t="s">
        <v>4265</v>
      </c>
      <c r="B6559" s="1">
        <v>1009015</v>
      </c>
      <c r="C6559" s="1">
        <v>2017</v>
      </c>
      <c r="D6559" s="1" t="s">
        <v>3890</v>
      </c>
      <c r="E6559" s="1" t="s">
        <v>3891</v>
      </c>
      <c r="F6559" s="1" t="s">
        <v>3892</v>
      </c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>
        <v>2</v>
      </c>
      <c r="AB6559" s="1">
        <v>13713</v>
      </c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/>
      <c r="AW6559" s="1">
        <f t="shared" si="136"/>
        <v>0</v>
      </c>
    </row>
    <row r="6560" spans="1:49" x14ac:dyDescent="0.25">
      <c r="A6560" s="1" t="s">
        <v>4266</v>
      </c>
      <c r="B6560" s="1">
        <v>1009017</v>
      </c>
      <c r="C6560" s="1">
        <v>2017</v>
      </c>
      <c r="D6560" s="1" t="s">
        <v>3890</v>
      </c>
      <c r="E6560" s="1" t="s">
        <v>3891</v>
      </c>
      <c r="F6560" s="1" t="s">
        <v>3892</v>
      </c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>
        <v>3</v>
      </c>
      <c r="AB6560" s="1">
        <v>16026</v>
      </c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/>
      <c r="AW6560" s="1">
        <f t="shared" si="136"/>
        <v>0</v>
      </c>
    </row>
    <row r="6561" spans="1:49" x14ac:dyDescent="0.25">
      <c r="A6561" s="1" t="s">
        <v>4267</v>
      </c>
      <c r="B6561" s="1">
        <v>1009062</v>
      </c>
      <c r="C6561" s="1">
        <v>2017</v>
      </c>
      <c r="D6561" s="1" t="s">
        <v>3890</v>
      </c>
      <c r="E6561" s="1" t="s">
        <v>3891</v>
      </c>
      <c r="F6561" s="1" t="s">
        <v>3892</v>
      </c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>
        <v>10</v>
      </c>
      <c r="AB6561" s="1">
        <v>6000</v>
      </c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  <c r="AV6561" s="1"/>
      <c r="AW6561" s="1">
        <f t="shared" si="136"/>
        <v>0</v>
      </c>
    </row>
    <row r="6562" spans="1:49" x14ac:dyDescent="0.25">
      <c r="A6562" s="1" t="s">
        <v>4268</v>
      </c>
      <c r="B6562" s="1">
        <v>1009071</v>
      </c>
      <c r="C6562" s="1">
        <v>2017</v>
      </c>
      <c r="D6562" s="1" t="s">
        <v>3890</v>
      </c>
      <c r="E6562" s="1" t="s">
        <v>3891</v>
      </c>
      <c r="F6562" s="1" t="s">
        <v>3892</v>
      </c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>
        <v>2</v>
      </c>
      <c r="AB6562" s="1">
        <v>20620</v>
      </c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/>
      <c r="AW6562" s="1">
        <f t="shared" si="136"/>
        <v>0</v>
      </c>
    </row>
    <row r="6563" spans="1:49" x14ac:dyDescent="0.25">
      <c r="A6563" s="1" t="s">
        <v>4269</v>
      </c>
      <c r="B6563" s="1">
        <v>1009085</v>
      </c>
      <c r="C6563" s="1">
        <v>2017</v>
      </c>
      <c r="D6563" s="1" t="s">
        <v>3890</v>
      </c>
      <c r="E6563" s="1" t="s">
        <v>3891</v>
      </c>
      <c r="F6563" s="1" t="s">
        <v>3892</v>
      </c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>
        <v>9</v>
      </c>
      <c r="AB6563" s="1">
        <v>33703</v>
      </c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  <c r="AV6563" s="1"/>
      <c r="AW6563" s="1">
        <f t="shared" si="136"/>
        <v>0</v>
      </c>
    </row>
    <row r="6564" spans="1:49" x14ac:dyDescent="0.25">
      <c r="A6564" s="1" t="s">
        <v>4270</v>
      </c>
      <c r="B6564" s="1">
        <v>1009087</v>
      </c>
      <c r="C6564" s="1">
        <v>2017</v>
      </c>
      <c r="D6564" s="1" t="s">
        <v>3890</v>
      </c>
      <c r="E6564" s="1" t="s">
        <v>3891</v>
      </c>
      <c r="F6564" s="1" t="s">
        <v>3892</v>
      </c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>
        <v>9</v>
      </c>
      <c r="AB6564" s="1">
        <v>33703</v>
      </c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/>
      <c r="AW6564" s="1">
        <f t="shared" si="136"/>
        <v>0</v>
      </c>
    </row>
    <row r="6565" spans="1:49" x14ac:dyDescent="0.25">
      <c r="A6565" s="1" t="s">
        <v>4271</v>
      </c>
      <c r="B6565" s="1">
        <v>1009091</v>
      </c>
      <c r="C6565" s="1">
        <v>2017</v>
      </c>
      <c r="D6565" s="1" t="s">
        <v>3890</v>
      </c>
      <c r="E6565" s="1" t="s">
        <v>3891</v>
      </c>
      <c r="F6565" s="1" t="s">
        <v>3892</v>
      </c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>
        <v>4</v>
      </c>
      <c r="AB6565" s="1">
        <v>24284</v>
      </c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/>
      <c r="AW6565" s="1">
        <f t="shared" si="136"/>
        <v>0</v>
      </c>
    </row>
    <row r="6566" spans="1:49" x14ac:dyDescent="0.25">
      <c r="A6566" s="1" t="s">
        <v>4272</v>
      </c>
      <c r="B6566" s="1">
        <v>1009151</v>
      </c>
      <c r="C6566" s="1">
        <v>2017</v>
      </c>
      <c r="D6566" s="1" t="s">
        <v>3890</v>
      </c>
      <c r="E6566" s="1" t="s">
        <v>3891</v>
      </c>
      <c r="F6566" s="1" t="s">
        <v>3892</v>
      </c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>
        <v>1</v>
      </c>
      <c r="AB6566" s="1">
        <v>15000</v>
      </c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/>
      <c r="AW6566" s="1">
        <f t="shared" si="136"/>
        <v>0</v>
      </c>
    </row>
    <row r="6567" spans="1:49" x14ac:dyDescent="0.25">
      <c r="A6567" s="1" t="s">
        <v>4273</v>
      </c>
      <c r="B6567" s="1">
        <v>1009152</v>
      </c>
      <c r="C6567" s="1">
        <v>2017</v>
      </c>
      <c r="D6567" s="1" t="s">
        <v>3890</v>
      </c>
      <c r="E6567" s="1" t="s">
        <v>3891</v>
      </c>
      <c r="F6567" s="1" t="s">
        <v>3892</v>
      </c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>
        <v>4</v>
      </c>
      <c r="AB6567" s="1">
        <v>38150</v>
      </c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/>
      <c r="AW6567" s="1">
        <f t="shared" si="136"/>
        <v>0</v>
      </c>
    </row>
    <row r="6568" spans="1:49" x14ac:dyDescent="0.25">
      <c r="A6568" s="1" t="s">
        <v>4274</v>
      </c>
      <c r="B6568" s="1">
        <v>1009154</v>
      </c>
      <c r="C6568" s="1">
        <v>2017</v>
      </c>
      <c r="D6568" s="1" t="s">
        <v>3890</v>
      </c>
      <c r="E6568" s="1" t="s">
        <v>3891</v>
      </c>
      <c r="F6568" s="1" t="s">
        <v>3892</v>
      </c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>
        <v>5</v>
      </c>
      <c r="AB6568" s="1">
        <v>55800</v>
      </c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/>
      <c r="AW6568" s="1">
        <f t="shared" si="136"/>
        <v>0</v>
      </c>
    </row>
    <row r="6569" spans="1:49" x14ac:dyDescent="0.25">
      <c r="A6569" s="1" t="s">
        <v>4275</v>
      </c>
      <c r="B6569" s="1">
        <v>1009159</v>
      </c>
      <c r="C6569" s="1">
        <v>2017</v>
      </c>
      <c r="D6569" s="1" t="s">
        <v>3890</v>
      </c>
      <c r="E6569" s="1" t="s">
        <v>3891</v>
      </c>
      <c r="F6569" s="1" t="s">
        <v>3892</v>
      </c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>
        <v>5</v>
      </c>
      <c r="AB6569" s="1">
        <v>68600</v>
      </c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/>
      <c r="AW6569" s="1">
        <f t="shared" si="136"/>
        <v>0</v>
      </c>
    </row>
    <row r="6570" spans="1:49" x14ac:dyDescent="0.25">
      <c r="A6570" s="1" t="s">
        <v>4276</v>
      </c>
      <c r="B6570" s="1">
        <v>1009161</v>
      </c>
      <c r="C6570" s="1">
        <v>2017</v>
      </c>
      <c r="D6570" s="1" t="s">
        <v>3890</v>
      </c>
      <c r="E6570" s="1" t="s">
        <v>3891</v>
      </c>
      <c r="F6570" s="1" t="s">
        <v>3892</v>
      </c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>
        <v>4</v>
      </c>
      <c r="AB6570" s="1">
        <v>24738</v>
      </c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/>
      <c r="AW6570" s="1">
        <f t="shared" si="136"/>
        <v>0</v>
      </c>
    </row>
    <row r="6571" spans="1:49" x14ac:dyDescent="0.25">
      <c r="A6571" s="1" t="s">
        <v>4277</v>
      </c>
      <c r="B6571" s="1">
        <v>1009163</v>
      </c>
      <c r="C6571" s="1">
        <v>2017</v>
      </c>
      <c r="D6571" s="1" t="s">
        <v>3890</v>
      </c>
      <c r="E6571" s="1" t="s">
        <v>3891</v>
      </c>
      <c r="F6571" s="1" t="s">
        <v>3892</v>
      </c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>
        <v>2</v>
      </c>
      <c r="AB6571" s="1">
        <v>22638</v>
      </c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/>
      <c r="AW6571" s="1">
        <f t="shared" si="136"/>
        <v>0</v>
      </c>
    </row>
    <row r="6572" spans="1:49" x14ac:dyDescent="0.25">
      <c r="A6572" s="1" t="s">
        <v>4278</v>
      </c>
      <c r="B6572" s="1">
        <v>1009199</v>
      </c>
      <c r="C6572" s="1">
        <v>2017</v>
      </c>
      <c r="D6572" s="1" t="s">
        <v>3890</v>
      </c>
      <c r="E6572" s="1" t="s">
        <v>3891</v>
      </c>
      <c r="F6572" s="1" t="s">
        <v>3892</v>
      </c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>
        <v>21</v>
      </c>
      <c r="AB6572" s="1">
        <v>41200</v>
      </c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/>
      <c r="AW6572" s="1">
        <f t="shared" si="136"/>
        <v>0</v>
      </c>
    </row>
    <row r="6573" spans="1:49" x14ac:dyDescent="0.25">
      <c r="A6573" s="1" t="s">
        <v>4279</v>
      </c>
      <c r="B6573" s="1">
        <v>1009203</v>
      </c>
      <c r="C6573" s="1">
        <v>2017</v>
      </c>
      <c r="D6573" s="1" t="s">
        <v>3890</v>
      </c>
      <c r="E6573" s="1" t="s">
        <v>3891</v>
      </c>
      <c r="F6573" s="1" t="s">
        <v>3892</v>
      </c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>
        <v>4</v>
      </c>
      <c r="AB6573" s="1">
        <v>24700</v>
      </c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/>
      <c r="AW6573" s="1">
        <f t="shared" si="136"/>
        <v>0</v>
      </c>
    </row>
    <row r="6574" spans="1:49" x14ac:dyDescent="0.25">
      <c r="A6574" s="1" t="s">
        <v>4280</v>
      </c>
      <c r="B6574" s="1">
        <v>1009205</v>
      </c>
      <c r="C6574" s="1">
        <v>2017</v>
      </c>
      <c r="D6574" s="1" t="s">
        <v>3890</v>
      </c>
      <c r="E6574" s="1" t="s">
        <v>3891</v>
      </c>
      <c r="F6574" s="1" t="s">
        <v>3892</v>
      </c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>
        <v>8</v>
      </c>
      <c r="AB6574" s="1">
        <v>30000</v>
      </c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/>
      <c r="AW6574" s="1">
        <f t="shared" si="136"/>
        <v>0</v>
      </c>
    </row>
    <row r="6575" spans="1:49" x14ac:dyDescent="0.25">
      <c r="A6575" s="1" t="s">
        <v>4281</v>
      </c>
      <c r="B6575" s="1">
        <v>1009206</v>
      </c>
      <c r="C6575" s="1">
        <v>2017</v>
      </c>
      <c r="D6575" s="1" t="s">
        <v>3890</v>
      </c>
      <c r="E6575" s="1" t="s">
        <v>3891</v>
      </c>
      <c r="F6575" s="1" t="s">
        <v>3892</v>
      </c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>
        <v>9</v>
      </c>
      <c r="AB6575" s="1">
        <v>25100</v>
      </c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/>
      <c r="AW6575" s="1">
        <f t="shared" si="136"/>
        <v>0</v>
      </c>
    </row>
    <row r="6576" spans="1:49" x14ac:dyDescent="0.25">
      <c r="A6576" s="1" t="s">
        <v>4282</v>
      </c>
      <c r="B6576" s="1">
        <v>1009214</v>
      </c>
      <c r="C6576" s="1">
        <v>2017</v>
      </c>
      <c r="D6576" s="1" t="s">
        <v>3890</v>
      </c>
      <c r="E6576" s="1" t="s">
        <v>3891</v>
      </c>
      <c r="F6576" s="1" t="s">
        <v>3892</v>
      </c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>
        <v>21</v>
      </c>
      <c r="AB6576" s="1">
        <v>40000</v>
      </c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/>
      <c r="AW6576" s="1">
        <f t="shared" si="136"/>
        <v>0</v>
      </c>
    </row>
    <row r="6577" spans="1:49" x14ac:dyDescent="0.25">
      <c r="A6577" s="1" t="s">
        <v>4283</v>
      </c>
      <c r="B6577" s="1">
        <v>1009215</v>
      </c>
      <c r="C6577" s="1">
        <v>2017</v>
      </c>
      <c r="D6577" s="1" t="s">
        <v>3890</v>
      </c>
      <c r="E6577" s="1" t="s">
        <v>3891</v>
      </c>
      <c r="F6577" s="1" t="s">
        <v>3892</v>
      </c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>
        <v>2</v>
      </c>
      <c r="AB6577" s="1">
        <v>10745</v>
      </c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/>
      <c r="AW6577" s="1">
        <f t="shared" si="136"/>
        <v>0</v>
      </c>
    </row>
    <row r="6578" spans="1:49" x14ac:dyDescent="0.25">
      <c r="A6578" s="1" t="s">
        <v>4284</v>
      </c>
      <c r="B6578" s="1">
        <v>1009331</v>
      </c>
      <c r="C6578" s="1">
        <v>2017</v>
      </c>
      <c r="D6578" s="1" t="s">
        <v>3890</v>
      </c>
      <c r="E6578" s="1" t="s">
        <v>3891</v>
      </c>
      <c r="F6578" s="1" t="s">
        <v>3892</v>
      </c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>
        <v>14</v>
      </c>
      <c r="AB6578" s="1">
        <v>12782</v>
      </c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/>
      <c r="AW6578" s="1">
        <f t="shared" si="136"/>
        <v>0</v>
      </c>
    </row>
    <row r="6579" spans="1:49" x14ac:dyDescent="0.25">
      <c r="A6579" s="1" t="s">
        <v>4285</v>
      </c>
      <c r="B6579" s="1">
        <v>1009333</v>
      </c>
      <c r="C6579" s="1">
        <v>2017</v>
      </c>
      <c r="D6579" s="1" t="s">
        <v>3890</v>
      </c>
      <c r="E6579" s="1" t="s">
        <v>3891</v>
      </c>
      <c r="F6579" s="1" t="s">
        <v>3892</v>
      </c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>
        <v>2</v>
      </c>
      <c r="AB6579" s="1">
        <v>12552</v>
      </c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/>
      <c r="AW6579" s="1">
        <f t="shared" si="136"/>
        <v>0</v>
      </c>
    </row>
    <row r="6580" spans="1:49" x14ac:dyDescent="0.25">
      <c r="A6580" s="1" t="s">
        <v>4286</v>
      </c>
      <c r="B6580" s="1">
        <v>1009337</v>
      </c>
      <c r="C6580" s="1">
        <v>2017</v>
      </c>
      <c r="D6580" s="1" t="s">
        <v>3890</v>
      </c>
      <c r="E6580" s="1" t="s">
        <v>3891</v>
      </c>
      <c r="F6580" s="1" t="s">
        <v>3892</v>
      </c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>
        <v>16</v>
      </c>
      <c r="AB6580" s="1">
        <v>16900</v>
      </c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/>
      <c r="AW6580" s="1">
        <f t="shared" si="136"/>
        <v>0</v>
      </c>
    </row>
    <row r="6581" spans="1:49" x14ac:dyDescent="0.25">
      <c r="A6581" s="1" t="s">
        <v>4287</v>
      </c>
      <c r="B6581" s="1">
        <v>1009338</v>
      </c>
      <c r="C6581" s="1">
        <v>2017</v>
      </c>
      <c r="D6581" s="1" t="s">
        <v>3890</v>
      </c>
      <c r="E6581" s="1" t="s">
        <v>3891</v>
      </c>
      <c r="F6581" s="1" t="s">
        <v>3892</v>
      </c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>
        <v>3</v>
      </c>
      <c r="AB6581" s="1">
        <v>33320</v>
      </c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  <c r="AV6581" s="1"/>
      <c r="AW6581" s="1">
        <f t="shared" si="136"/>
        <v>0</v>
      </c>
    </row>
    <row r="6582" spans="1:49" x14ac:dyDescent="0.25">
      <c r="A6582" s="1" t="s">
        <v>4288</v>
      </c>
      <c r="B6582" s="1">
        <v>1009341</v>
      </c>
      <c r="C6582" s="1">
        <v>2017</v>
      </c>
      <c r="D6582" s="1" t="s">
        <v>3890</v>
      </c>
      <c r="E6582" s="1" t="s">
        <v>3891</v>
      </c>
      <c r="F6582" s="1" t="s">
        <v>3892</v>
      </c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>
        <v>2</v>
      </c>
      <c r="AB6582" s="1">
        <v>9470</v>
      </c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/>
      <c r="AW6582" s="1">
        <f t="shared" si="136"/>
        <v>0</v>
      </c>
    </row>
    <row r="6583" spans="1:49" x14ac:dyDescent="0.25">
      <c r="A6583" s="1" t="s">
        <v>4289</v>
      </c>
      <c r="B6583" s="1">
        <v>1009427</v>
      </c>
      <c r="C6583" s="1">
        <v>2017</v>
      </c>
      <c r="D6583" s="1" t="s">
        <v>3890</v>
      </c>
      <c r="E6583" s="1" t="s">
        <v>3891</v>
      </c>
      <c r="F6583" s="1" t="s">
        <v>3892</v>
      </c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>
        <v>10</v>
      </c>
      <c r="AB6583" s="1">
        <v>49872</v>
      </c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/>
      <c r="AW6583" s="1">
        <f t="shared" si="136"/>
        <v>0</v>
      </c>
    </row>
    <row r="6584" spans="1:49" x14ac:dyDescent="0.25">
      <c r="A6584" s="1" t="s">
        <v>4290</v>
      </c>
      <c r="B6584" s="1">
        <v>1009429</v>
      </c>
      <c r="C6584" s="1">
        <v>2017</v>
      </c>
      <c r="D6584" s="1" t="s">
        <v>3890</v>
      </c>
      <c r="E6584" s="1" t="s">
        <v>3891</v>
      </c>
      <c r="F6584" s="1" t="s">
        <v>3892</v>
      </c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>
        <v>3</v>
      </c>
      <c r="AB6584" s="1">
        <v>12838</v>
      </c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/>
      <c r="AW6584" s="1">
        <f t="shared" si="136"/>
        <v>0</v>
      </c>
    </row>
    <row r="6585" spans="1:49" x14ac:dyDescent="0.25">
      <c r="A6585" s="1" t="s">
        <v>4291</v>
      </c>
      <c r="B6585" s="1">
        <v>1009430</v>
      </c>
      <c r="C6585" s="1">
        <v>2017</v>
      </c>
      <c r="D6585" s="1" t="s">
        <v>3890</v>
      </c>
      <c r="E6585" s="1" t="s">
        <v>3891</v>
      </c>
      <c r="F6585" s="1" t="s">
        <v>3892</v>
      </c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>
        <v>9</v>
      </c>
      <c r="AB6585" s="1">
        <v>27800</v>
      </c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/>
      <c r="AW6585" s="1">
        <f t="shared" si="136"/>
        <v>0</v>
      </c>
    </row>
    <row r="6586" spans="1:49" x14ac:dyDescent="0.25">
      <c r="A6586" s="1" t="s">
        <v>4292</v>
      </c>
      <c r="B6586" s="1">
        <v>1009432</v>
      </c>
      <c r="C6586" s="1">
        <v>2017</v>
      </c>
      <c r="D6586" s="1" t="s">
        <v>3890</v>
      </c>
      <c r="E6586" s="1" t="s">
        <v>3891</v>
      </c>
      <c r="F6586" s="1" t="s">
        <v>3892</v>
      </c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>
        <v>4</v>
      </c>
      <c r="AB6586" s="1">
        <v>21993</v>
      </c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/>
      <c r="AW6586" s="1">
        <f t="shared" si="136"/>
        <v>0</v>
      </c>
    </row>
    <row r="6587" spans="1:49" x14ac:dyDescent="0.25">
      <c r="A6587" s="1" t="s">
        <v>4293</v>
      </c>
      <c r="B6587" s="1">
        <v>1009462</v>
      </c>
      <c r="C6587" s="1">
        <v>2017</v>
      </c>
      <c r="D6587" s="1" t="s">
        <v>3890</v>
      </c>
      <c r="E6587" s="1" t="s">
        <v>3891</v>
      </c>
      <c r="F6587" s="1" t="s">
        <v>3892</v>
      </c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>
        <v>11</v>
      </c>
      <c r="AB6587" s="1">
        <v>29000</v>
      </c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  <c r="AV6587" s="1"/>
      <c r="AW6587" s="1">
        <f t="shared" si="136"/>
        <v>0</v>
      </c>
    </row>
    <row r="6588" spans="1:49" x14ac:dyDescent="0.25">
      <c r="A6588" s="1" t="s">
        <v>4294</v>
      </c>
      <c r="B6588" s="1">
        <v>1009463</v>
      </c>
      <c r="C6588" s="1">
        <v>2017</v>
      </c>
      <c r="D6588" s="1" t="s">
        <v>3890</v>
      </c>
      <c r="E6588" s="1" t="s">
        <v>3891</v>
      </c>
      <c r="F6588" s="1" t="s">
        <v>3892</v>
      </c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>
        <v>8</v>
      </c>
      <c r="AB6588" s="1">
        <v>29440</v>
      </c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/>
      <c r="AW6588" s="1">
        <f t="shared" si="136"/>
        <v>0</v>
      </c>
    </row>
    <row r="6589" spans="1:49" x14ac:dyDescent="0.25">
      <c r="A6589" s="1" t="s">
        <v>4295</v>
      </c>
      <c r="B6589" s="1">
        <v>1009464</v>
      </c>
      <c r="C6589" s="1">
        <v>2017</v>
      </c>
      <c r="D6589" s="1" t="s">
        <v>3890</v>
      </c>
      <c r="E6589" s="1" t="s">
        <v>3891</v>
      </c>
      <c r="F6589" s="1" t="s">
        <v>3892</v>
      </c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>
        <v>4</v>
      </c>
      <c r="AB6589" s="1">
        <v>13200</v>
      </c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/>
      <c r="AW6589" s="1">
        <f t="shared" si="136"/>
        <v>0</v>
      </c>
    </row>
    <row r="6590" spans="1:49" x14ac:dyDescent="0.25">
      <c r="A6590" s="1" t="s">
        <v>4296</v>
      </c>
      <c r="B6590" s="1">
        <v>1009465</v>
      </c>
      <c r="C6590" s="1">
        <v>2017</v>
      </c>
      <c r="D6590" s="1" t="s">
        <v>3890</v>
      </c>
      <c r="E6590" s="1" t="s">
        <v>3891</v>
      </c>
      <c r="F6590" s="1" t="s">
        <v>3892</v>
      </c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>
        <v>8</v>
      </c>
      <c r="AB6590" s="1">
        <v>12500</v>
      </c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/>
      <c r="AW6590" s="1">
        <f t="shared" si="136"/>
        <v>0</v>
      </c>
    </row>
    <row r="6591" spans="1:49" x14ac:dyDescent="0.25">
      <c r="A6591" s="1" t="s">
        <v>4297</v>
      </c>
      <c r="B6591" s="1">
        <v>1009466</v>
      </c>
      <c r="C6591" s="1">
        <v>2017</v>
      </c>
      <c r="D6591" s="1" t="s">
        <v>3890</v>
      </c>
      <c r="E6591" s="1" t="s">
        <v>3891</v>
      </c>
      <c r="F6591" s="1" t="s">
        <v>3892</v>
      </c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>
        <v>2</v>
      </c>
      <c r="AB6591" s="1">
        <v>15000</v>
      </c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/>
      <c r="AW6591" s="1">
        <f t="shared" si="136"/>
        <v>0</v>
      </c>
    </row>
    <row r="6592" spans="1:49" x14ac:dyDescent="0.25">
      <c r="A6592" s="1" t="s">
        <v>4298</v>
      </c>
      <c r="B6592" s="1">
        <v>1009467</v>
      </c>
      <c r="C6592" s="1">
        <v>2017</v>
      </c>
      <c r="D6592" s="1" t="s">
        <v>3890</v>
      </c>
      <c r="E6592" s="1" t="s">
        <v>3891</v>
      </c>
      <c r="F6592" s="1" t="s">
        <v>3892</v>
      </c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>
        <v>7</v>
      </c>
      <c r="AB6592" s="1">
        <v>11000</v>
      </c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/>
      <c r="AW6592" s="1">
        <f t="shared" si="136"/>
        <v>0</v>
      </c>
    </row>
    <row r="6593" spans="1:49" x14ac:dyDescent="0.25">
      <c r="A6593" s="1" t="s">
        <v>4299</v>
      </c>
      <c r="B6593" s="1">
        <v>1009469</v>
      </c>
      <c r="C6593" s="1">
        <v>2017</v>
      </c>
      <c r="D6593" s="1" t="s">
        <v>3890</v>
      </c>
      <c r="E6593" s="1" t="s">
        <v>3891</v>
      </c>
      <c r="F6593" s="1" t="s">
        <v>3892</v>
      </c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>
        <v>4</v>
      </c>
      <c r="AB6593" s="1">
        <v>8400</v>
      </c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/>
      <c r="AW6593" s="1">
        <f t="shared" si="136"/>
        <v>0</v>
      </c>
    </row>
    <row r="6594" spans="1:49" x14ac:dyDescent="0.25">
      <c r="A6594" s="1" t="s">
        <v>4300</v>
      </c>
      <c r="B6594" s="1">
        <v>1009470</v>
      </c>
      <c r="C6594" s="1">
        <v>2017</v>
      </c>
      <c r="D6594" s="1" t="s">
        <v>3890</v>
      </c>
      <c r="E6594" s="1" t="s">
        <v>3891</v>
      </c>
      <c r="F6594" s="1" t="s">
        <v>3892</v>
      </c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>
        <v>6</v>
      </c>
      <c r="AB6594" s="1">
        <v>14135</v>
      </c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/>
      <c r="AW6594" s="1">
        <f t="shared" si="136"/>
        <v>0</v>
      </c>
    </row>
    <row r="6595" spans="1:49" x14ac:dyDescent="0.25">
      <c r="A6595" s="1" t="s">
        <v>4301</v>
      </c>
      <c r="B6595" s="1">
        <v>1009508</v>
      </c>
      <c r="C6595" s="1">
        <v>2017</v>
      </c>
      <c r="D6595" s="1" t="s">
        <v>3890</v>
      </c>
      <c r="E6595" s="1" t="s">
        <v>3891</v>
      </c>
      <c r="F6595" s="1" t="s">
        <v>3892</v>
      </c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>
        <v>10</v>
      </c>
      <c r="AB6595" s="1">
        <v>14093</v>
      </c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/>
      <c r="AW6595" s="1">
        <f t="shared" ref="AW6595:AW6658" si="137">+Q6595+U6595</f>
        <v>0</v>
      </c>
    </row>
    <row r="6596" spans="1:49" x14ac:dyDescent="0.25">
      <c r="A6596" s="1" t="s">
        <v>4302</v>
      </c>
      <c r="B6596" s="1">
        <v>1009589</v>
      </c>
      <c r="C6596" s="1">
        <v>2017</v>
      </c>
      <c r="D6596" s="1" t="s">
        <v>3890</v>
      </c>
      <c r="E6596" s="1" t="s">
        <v>3891</v>
      </c>
      <c r="F6596" s="1" t="s">
        <v>3892</v>
      </c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>
        <v>8</v>
      </c>
      <c r="AB6596" s="1">
        <v>30830</v>
      </c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/>
      <c r="AW6596" s="1">
        <f t="shared" si="137"/>
        <v>0</v>
      </c>
    </row>
    <row r="6597" spans="1:49" x14ac:dyDescent="0.25">
      <c r="A6597" s="1" t="s">
        <v>4303</v>
      </c>
      <c r="B6597" s="1">
        <v>1009590</v>
      </c>
      <c r="C6597" s="1">
        <v>2017</v>
      </c>
      <c r="D6597" s="1" t="s">
        <v>3890</v>
      </c>
      <c r="E6597" s="1" t="s">
        <v>3891</v>
      </c>
      <c r="F6597" s="1" t="s">
        <v>3892</v>
      </c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>
        <v>9</v>
      </c>
      <c r="AB6597" s="1">
        <v>35000</v>
      </c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/>
      <c r="AW6597" s="1">
        <f t="shared" si="137"/>
        <v>0</v>
      </c>
    </row>
    <row r="6598" spans="1:49" x14ac:dyDescent="0.25">
      <c r="A6598" s="1" t="s">
        <v>4304</v>
      </c>
      <c r="B6598" s="1">
        <v>1009608</v>
      </c>
      <c r="C6598" s="1">
        <v>2017</v>
      </c>
      <c r="D6598" s="1" t="s">
        <v>3890</v>
      </c>
      <c r="E6598" s="1" t="s">
        <v>3891</v>
      </c>
      <c r="F6598" s="1" t="s">
        <v>3892</v>
      </c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>
        <v>2</v>
      </c>
      <c r="AB6598" s="1">
        <v>17226</v>
      </c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/>
      <c r="AW6598" s="1">
        <f t="shared" si="137"/>
        <v>0</v>
      </c>
    </row>
    <row r="6599" spans="1:49" x14ac:dyDescent="0.25">
      <c r="A6599" s="1" t="s">
        <v>4305</v>
      </c>
      <c r="B6599" s="1">
        <v>1009727</v>
      </c>
      <c r="C6599" s="1">
        <v>2017</v>
      </c>
      <c r="D6599" s="1" t="s">
        <v>3890</v>
      </c>
      <c r="E6599" s="1" t="s">
        <v>3891</v>
      </c>
      <c r="F6599" s="1" t="s">
        <v>3892</v>
      </c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>
        <v>3</v>
      </c>
      <c r="AB6599" s="1">
        <v>47700</v>
      </c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/>
      <c r="AW6599" s="1">
        <f t="shared" si="137"/>
        <v>0</v>
      </c>
    </row>
    <row r="6600" spans="1:49" x14ac:dyDescent="0.25">
      <c r="A6600" s="1" t="s">
        <v>4306</v>
      </c>
      <c r="B6600" s="1">
        <v>1009733</v>
      </c>
      <c r="C6600" s="1">
        <v>2017</v>
      </c>
      <c r="D6600" s="1" t="s">
        <v>3890</v>
      </c>
      <c r="E6600" s="1" t="s">
        <v>3891</v>
      </c>
      <c r="F6600" s="1" t="s">
        <v>3892</v>
      </c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>
        <v>9</v>
      </c>
      <c r="AB6600" s="1">
        <v>13240</v>
      </c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/>
      <c r="AW6600" s="1">
        <f t="shared" si="137"/>
        <v>0</v>
      </c>
    </row>
    <row r="6601" spans="1:49" x14ac:dyDescent="0.25">
      <c r="A6601" s="1" t="s">
        <v>4307</v>
      </c>
      <c r="B6601" s="1">
        <v>1009781</v>
      </c>
      <c r="C6601" s="1">
        <v>2017</v>
      </c>
      <c r="D6601" s="1" t="s">
        <v>3890</v>
      </c>
      <c r="E6601" s="1" t="s">
        <v>3891</v>
      </c>
      <c r="F6601" s="1" t="s">
        <v>3892</v>
      </c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>
        <v>2</v>
      </c>
      <c r="AB6601" s="1">
        <v>15400</v>
      </c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/>
      <c r="AW6601" s="1">
        <f t="shared" si="137"/>
        <v>0</v>
      </c>
    </row>
    <row r="6602" spans="1:49" x14ac:dyDescent="0.25">
      <c r="A6602" s="1" t="s">
        <v>4308</v>
      </c>
      <c r="B6602" s="1">
        <v>1009889</v>
      </c>
      <c r="C6602" s="1">
        <v>2017</v>
      </c>
      <c r="D6602" s="1" t="s">
        <v>3890</v>
      </c>
      <c r="E6602" s="1" t="s">
        <v>3891</v>
      </c>
      <c r="F6602" s="1" t="s">
        <v>3892</v>
      </c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>
        <v>5</v>
      </c>
      <c r="AB6602" s="1">
        <v>9490</v>
      </c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  <c r="AV6602" s="1"/>
      <c r="AW6602" s="1">
        <f t="shared" si="137"/>
        <v>0</v>
      </c>
    </row>
    <row r="6603" spans="1:49" x14ac:dyDescent="0.25">
      <c r="A6603" s="1" t="s">
        <v>4309</v>
      </c>
      <c r="B6603" s="1">
        <v>1009901</v>
      </c>
      <c r="C6603" s="1">
        <v>2017</v>
      </c>
      <c r="D6603" s="1" t="s">
        <v>3890</v>
      </c>
      <c r="E6603" s="1" t="s">
        <v>3891</v>
      </c>
      <c r="F6603" s="1" t="s">
        <v>3892</v>
      </c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>
        <v>5</v>
      </c>
      <c r="AB6603" s="1">
        <v>35510</v>
      </c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  <c r="AW6603" s="1">
        <f t="shared" si="137"/>
        <v>0</v>
      </c>
    </row>
    <row r="6604" spans="1:49" x14ac:dyDescent="0.25">
      <c r="A6604" s="1" t="s">
        <v>4310</v>
      </c>
      <c r="B6604" s="1">
        <v>1010209</v>
      </c>
      <c r="C6604" s="1">
        <v>2017</v>
      </c>
      <c r="D6604" s="1" t="s">
        <v>3890</v>
      </c>
      <c r="E6604" s="1" t="s">
        <v>3891</v>
      </c>
      <c r="F6604" s="1" t="s">
        <v>3892</v>
      </c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>
        <v>2</v>
      </c>
      <c r="AB6604" s="1">
        <v>9400</v>
      </c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/>
      <c r="AW6604" s="1">
        <f t="shared" si="137"/>
        <v>0</v>
      </c>
    </row>
    <row r="6605" spans="1:49" x14ac:dyDescent="0.25">
      <c r="A6605" s="1" t="s">
        <v>4311</v>
      </c>
      <c r="B6605" s="1">
        <v>1010314</v>
      </c>
      <c r="C6605" s="1">
        <v>2017</v>
      </c>
      <c r="D6605" s="1" t="s">
        <v>3890</v>
      </c>
      <c r="E6605" s="1" t="s">
        <v>3891</v>
      </c>
      <c r="F6605" s="1" t="s">
        <v>3892</v>
      </c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>
        <v>6</v>
      </c>
      <c r="AB6605" s="1">
        <v>9540</v>
      </c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/>
      <c r="AW6605" s="1">
        <f t="shared" si="137"/>
        <v>0</v>
      </c>
    </row>
    <row r="6606" spans="1:49" x14ac:dyDescent="0.25">
      <c r="A6606" s="1" t="s">
        <v>4312</v>
      </c>
      <c r="B6606" s="1">
        <v>1010477</v>
      </c>
      <c r="C6606" s="1">
        <v>2017</v>
      </c>
      <c r="D6606" s="1" t="s">
        <v>3890</v>
      </c>
      <c r="E6606" s="1" t="s">
        <v>3891</v>
      </c>
      <c r="F6606" s="1" t="s">
        <v>3892</v>
      </c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>
        <v>4</v>
      </c>
      <c r="AB6606" s="1">
        <v>29750</v>
      </c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  <c r="AV6606" s="1"/>
      <c r="AW6606" s="1">
        <f t="shared" si="137"/>
        <v>0</v>
      </c>
    </row>
    <row r="6607" spans="1:49" x14ac:dyDescent="0.25">
      <c r="A6607" s="1" t="s">
        <v>4313</v>
      </c>
      <c r="B6607" s="1">
        <v>1010480</v>
      </c>
      <c r="C6607" s="1">
        <v>2017</v>
      </c>
      <c r="D6607" s="1" t="s">
        <v>3890</v>
      </c>
      <c r="E6607" s="1" t="s">
        <v>3891</v>
      </c>
      <c r="F6607" s="1" t="s">
        <v>3892</v>
      </c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>
        <v>13</v>
      </c>
      <c r="AB6607" s="1">
        <v>21950</v>
      </c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  <c r="AV6607" s="1"/>
      <c r="AW6607" s="1">
        <f t="shared" si="137"/>
        <v>0</v>
      </c>
    </row>
    <row r="6608" spans="1:49" x14ac:dyDescent="0.25">
      <c r="A6608" s="1" t="s">
        <v>4314</v>
      </c>
      <c r="B6608" s="1">
        <v>1010481</v>
      </c>
      <c r="C6608" s="1">
        <v>2017</v>
      </c>
      <c r="D6608" s="1" t="s">
        <v>3890</v>
      </c>
      <c r="E6608" s="1" t="s">
        <v>3891</v>
      </c>
      <c r="F6608" s="1" t="s">
        <v>3892</v>
      </c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>
        <v>2</v>
      </c>
      <c r="AB6608" s="1">
        <v>29382</v>
      </c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/>
      <c r="AW6608" s="1">
        <f t="shared" si="137"/>
        <v>0</v>
      </c>
    </row>
    <row r="6609" spans="1:49" x14ac:dyDescent="0.25">
      <c r="A6609" s="1" t="s">
        <v>4315</v>
      </c>
      <c r="B6609" s="1">
        <v>1010483</v>
      </c>
      <c r="C6609" s="1">
        <v>2017</v>
      </c>
      <c r="D6609" s="1" t="s">
        <v>3890</v>
      </c>
      <c r="E6609" s="1" t="s">
        <v>3891</v>
      </c>
      <c r="F6609" s="1" t="s">
        <v>3892</v>
      </c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>
        <v>2</v>
      </c>
      <c r="AB6609" s="1">
        <v>29436</v>
      </c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/>
      <c r="AW6609" s="1">
        <f t="shared" si="137"/>
        <v>0</v>
      </c>
    </row>
    <row r="6610" spans="1:49" x14ac:dyDescent="0.25">
      <c r="A6610" s="1" t="s">
        <v>4316</v>
      </c>
      <c r="B6610" s="1">
        <v>1010489</v>
      </c>
      <c r="C6610" s="1">
        <v>2017</v>
      </c>
      <c r="D6610" s="1" t="s">
        <v>3890</v>
      </c>
      <c r="E6610" s="1" t="s">
        <v>3891</v>
      </c>
      <c r="F6610" s="1" t="s">
        <v>3892</v>
      </c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>
        <v>4</v>
      </c>
      <c r="AB6610" s="1">
        <v>10595</v>
      </c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/>
      <c r="AW6610" s="1">
        <f t="shared" si="137"/>
        <v>0</v>
      </c>
    </row>
    <row r="6611" spans="1:49" x14ac:dyDescent="0.25">
      <c r="A6611" s="1" t="s">
        <v>4317</v>
      </c>
      <c r="B6611" s="1">
        <v>1010491</v>
      </c>
      <c r="C6611" s="1">
        <v>2017</v>
      </c>
      <c r="D6611" s="1" t="s">
        <v>3890</v>
      </c>
      <c r="E6611" s="1" t="s">
        <v>3891</v>
      </c>
      <c r="F6611" s="1" t="s">
        <v>3892</v>
      </c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>
        <v>6</v>
      </c>
      <c r="AB6611" s="1">
        <v>28670</v>
      </c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/>
      <c r="AW6611" s="1">
        <f t="shared" si="137"/>
        <v>0</v>
      </c>
    </row>
    <row r="6612" spans="1:49" x14ac:dyDescent="0.25">
      <c r="A6612" s="1" t="s">
        <v>4318</v>
      </c>
      <c r="B6612" s="1">
        <v>1010492</v>
      </c>
      <c r="C6612" s="1">
        <v>2017</v>
      </c>
      <c r="D6612" s="1" t="s">
        <v>3890</v>
      </c>
      <c r="E6612" s="1" t="s">
        <v>3891</v>
      </c>
      <c r="F6612" s="1" t="s">
        <v>3892</v>
      </c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>
        <v>3</v>
      </c>
      <c r="AB6612" s="1">
        <v>33320</v>
      </c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/>
      <c r="AW6612" s="1">
        <f t="shared" si="137"/>
        <v>0</v>
      </c>
    </row>
    <row r="6613" spans="1:49" x14ac:dyDescent="0.25">
      <c r="A6613" s="1" t="s">
        <v>4319</v>
      </c>
      <c r="B6613" s="1">
        <v>1010495</v>
      </c>
      <c r="C6613" s="1">
        <v>2017</v>
      </c>
      <c r="D6613" s="1" t="s">
        <v>3890</v>
      </c>
      <c r="E6613" s="1" t="s">
        <v>3891</v>
      </c>
      <c r="F6613" s="1" t="s">
        <v>3892</v>
      </c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>
        <v>22</v>
      </c>
      <c r="AB6613" s="1">
        <v>49700</v>
      </c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/>
      <c r="AW6613" s="1">
        <f t="shared" si="137"/>
        <v>0</v>
      </c>
    </row>
    <row r="6614" spans="1:49" x14ac:dyDescent="0.25">
      <c r="A6614" s="1" t="s">
        <v>4320</v>
      </c>
      <c r="B6614" s="1">
        <v>1010497</v>
      </c>
      <c r="C6614" s="1">
        <v>2017</v>
      </c>
      <c r="D6614" s="1" t="s">
        <v>3890</v>
      </c>
      <c r="E6614" s="1" t="s">
        <v>3891</v>
      </c>
      <c r="F6614" s="1" t="s">
        <v>3892</v>
      </c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>
        <v>30</v>
      </c>
      <c r="AB6614" s="1">
        <v>48100</v>
      </c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/>
      <c r="AW6614" s="1">
        <f t="shared" si="137"/>
        <v>0</v>
      </c>
    </row>
    <row r="6615" spans="1:49" x14ac:dyDescent="0.25">
      <c r="A6615" s="1" t="s">
        <v>4321</v>
      </c>
      <c r="B6615" s="1">
        <v>1010498</v>
      </c>
      <c r="C6615" s="1">
        <v>2017</v>
      </c>
      <c r="D6615" s="1" t="s">
        <v>3890</v>
      </c>
      <c r="E6615" s="1" t="s">
        <v>3891</v>
      </c>
      <c r="F6615" s="1" t="s">
        <v>3892</v>
      </c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>
        <v>5</v>
      </c>
      <c r="AB6615" s="1">
        <v>20410</v>
      </c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/>
      <c r="AW6615" s="1">
        <f t="shared" si="137"/>
        <v>0</v>
      </c>
    </row>
    <row r="6616" spans="1:49" x14ac:dyDescent="0.25">
      <c r="A6616" s="1" t="s">
        <v>4322</v>
      </c>
      <c r="B6616" s="1">
        <v>1010499</v>
      </c>
      <c r="C6616" s="1">
        <v>2017</v>
      </c>
      <c r="D6616" s="1" t="s">
        <v>3890</v>
      </c>
      <c r="E6616" s="1" t="s">
        <v>3891</v>
      </c>
      <c r="F6616" s="1" t="s">
        <v>3892</v>
      </c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>
        <v>3</v>
      </c>
      <c r="AB6616" s="1">
        <v>9170</v>
      </c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/>
      <c r="AW6616" s="1">
        <f t="shared" si="137"/>
        <v>0</v>
      </c>
    </row>
    <row r="6617" spans="1:49" x14ac:dyDescent="0.25">
      <c r="A6617" s="1" t="s">
        <v>4323</v>
      </c>
      <c r="B6617" s="1">
        <v>1010500</v>
      </c>
      <c r="C6617" s="1">
        <v>2017</v>
      </c>
      <c r="D6617" s="1" t="s">
        <v>3890</v>
      </c>
      <c r="E6617" s="1" t="s">
        <v>3891</v>
      </c>
      <c r="F6617" s="1" t="s">
        <v>3892</v>
      </c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>
        <v>12</v>
      </c>
      <c r="AB6617" s="1">
        <v>22970</v>
      </c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/>
      <c r="AW6617" s="1">
        <f t="shared" si="137"/>
        <v>0</v>
      </c>
    </row>
    <row r="6618" spans="1:49" x14ac:dyDescent="0.25">
      <c r="A6618" s="1" t="s">
        <v>4324</v>
      </c>
      <c r="B6618" s="1">
        <v>1010555</v>
      </c>
      <c r="C6618" s="1">
        <v>2017</v>
      </c>
      <c r="D6618" s="1" t="s">
        <v>3890</v>
      </c>
      <c r="E6618" s="1" t="s">
        <v>3891</v>
      </c>
      <c r="F6618" s="1" t="s">
        <v>3892</v>
      </c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>
        <v>2</v>
      </c>
      <c r="AB6618" s="1">
        <v>18524</v>
      </c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/>
      <c r="AW6618" s="1">
        <f t="shared" si="137"/>
        <v>0</v>
      </c>
    </row>
    <row r="6619" spans="1:49" x14ac:dyDescent="0.25">
      <c r="A6619" s="1" t="s">
        <v>4325</v>
      </c>
      <c r="B6619" s="1">
        <v>1010556</v>
      </c>
      <c r="C6619" s="1">
        <v>2017</v>
      </c>
      <c r="D6619" s="1" t="s">
        <v>3890</v>
      </c>
      <c r="E6619" s="1" t="s">
        <v>3891</v>
      </c>
      <c r="F6619" s="1" t="s">
        <v>3892</v>
      </c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>
        <v>6</v>
      </c>
      <c r="AB6619" s="1">
        <v>27980</v>
      </c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/>
      <c r="AW6619" s="1">
        <f t="shared" si="137"/>
        <v>0</v>
      </c>
    </row>
    <row r="6620" spans="1:49" x14ac:dyDescent="0.25">
      <c r="A6620" s="1" t="s">
        <v>4326</v>
      </c>
      <c r="B6620" s="1">
        <v>1010558</v>
      </c>
      <c r="C6620" s="1">
        <v>2017</v>
      </c>
      <c r="D6620" s="1" t="s">
        <v>3890</v>
      </c>
      <c r="E6620" s="1" t="s">
        <v>3891</v>
      </c>
      <c r="F6620" s="1" t="s">
        <v>3892</v>
      </c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>
        <v>1</v>
      </c>
      <c r="AB6620" s="1">
        <v>24720</v>
      </c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/>
      <c r="AW6620" s="1">
        <f t="shared" si="137"/>
        <v>0</v>
      </c>
    </row>
    <row r="6621" spans="1:49" x14ac:dyDescent="0.25">
      <c r="A6621" s="1" t="s">
        <v>4327</v>
      </c>
      <c r="B6621" s="1">
        <v>1010577</v>
      </c>
      <c r="C6621" s="1">
        <v>2017</v>
      </c>
      <c r="D6621" s="1" t="s">
        <v>3890</v>
      </c>
      <c r="E6621" s="1" t="s">
        <v>3891</v>
      </c>
      <c r="F6621" s="1" t="s">
        <v>3892</v>
      </c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>
        <v>7</v>
      </c>
      <c r="AB6621" s="1">
        <v>17520</v>
      </c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/>
      <c r="AW6621" s="1">
        <f t="shared" si="137"/>
        <v>0</v>
      </c>
    </row>
    <row r="6622" spans="1:49" x14ac:dyDescent="0.25">
      <c r="A6622" s="1" t="s">
        <v>4328</v>
      </c>
      <c r="B6622" s="1">
        <v>1010581</v>
      </c>
      <c r="C6622" s="1">
        <v>2017</v>
      </c>
      <c r="D6622" s="1" t="s">
        <v>3890</v>
      </c>
      <c r="E6622" s="1" t="s">
        <v>3891</v>
      </c>
      <c r="F6622" s="1" t="s">
        <v>3892</v>
      </c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>
        <v>4</v>
      </c>
      <c r="AB6622" s="1">
        <v>24778</v>
      </c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/>
      <c r="AW6622" s="1">
        <f t="shared" si="137"/>
        <v>0</v>
      </c>
    </row>
    <row r="6623" spans="1:49" x14ac:dyDescent="0.25">
      <c r="A6623" s="1" t="s">
        <v>4329</v>
      </c>
      <c r="B6623" s="1">
        <v>1010583</v>
      </c>
      <c r="C6623" s="1">
        <v>2017</v>
      </c>
      <c r="D6623" s="1" t="s">
        <v>3890</v>
      </c>
      <c r="E6623" s="1" t="s">
        <v>3891</v>
      </c>
      <c r="F6623" s="1" t="s">
        <v>3892</v>
      </c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>
        <v>1</v>
      </c>
      <c r="AB6623" s="1">
        <v>13136</v>
      </c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/>
      <c r="AW6623" s="1">
        <f t="shared" si="137"/>
        <v>0</v>
      </c>
    </row>
    <row r="6624" spans="1:49" x14ac:dyDescent="0.25">
      <c r="A6624" s="1" t="s">
        <v>3783</v>
      </c>
      <c r="B6624" s="1">
        <v>1010660</v>
      </c>
      <c r="C6624" s="1">
        <v>2017</v>
      </c>
      <c r="D6624" s="1" t="s">
        <v>3890</v>
      </c>
      <c r="E6624" s="1" t="s">
        <v>3891</v>
      </c>
      <c r="F6624" s="1" t="s">
        <v>3892</v>
      </c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>
        <v>7</v>
      </c>
      <c r="AB6624" s="1">
        <v>21175</v>
      </c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/>
      <c r="AW6624" s="1">
        <f t="shared" si="137"/>
        <v>0</v>
      </c>
    </row>
    <row r="6625" spans="1:49" x14ac:dyDescent="0.25">
      <c r="A6625" s="1" t="s">
        <v>4330</v>
      </c>
      <c r="B6625" s="1">
        <v>1010980</v>
      </c>
      <c r="C6625" s="1">
        <v>2017</v>
      </c>
      <c r="D6625" s="1" t="s">
        <v>3890</v>
      </c>
      <c r="E6625" s="1" t="s">
        <v>3891</v>
      </c>
      <c r="F6625" s="1" t="s">
        <v>3892</v>
      </c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>
        <v>9</v>
      </c>
      <c r="AB6625" s="1">
        <v>34500</v>
      </c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/>
      <c r="AW6625" s="1">
        <f t="shared" si="137"/>
        <v>0</v>
      </c>
    </row>
    <row r="6626" spans="1:49" x14ac:dyDescent="0.25">
      <c r="A6626" s="1" t="s">
        <v>4331</v>
      </c>
      <c r="B6626" s="1">
        <v>1010995</v>
      </c>
      <c r="C6626" s="1">
        <v>2017</v>
      </c>
      <c r="D6626" s="1" t="s">
        <v>3890</v>
      </c>
      <c r="E6626" s="1" t="s">
        <v>3891</v>
      </c>
      <c r="F6626" s="1" t="s">
        <v>3892</v>
      </c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>
        <v>3</v>
      </c>
      <c r="AB6626" s="1">
        <v>39099</v>
      </c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/>
      <c r="AW6626" s="1">
        <f t="shared" si="137"/>
        <v>0</v>
      </c>
    </row>
    <row r="6627" spans="1:49" x14ac:dyDescent="0.25">
      <c r="A6627" s="1" t="s">
        <v>4332</v>
      </c>
      <c r="B6627" s="1">
        <v>1010996</v>
      </c>
      <c r="C6627" s="1">
        <v>2017</v>
      </c>
      <c r="D6627" s="1" t="s">
        <v>3890</v>
      </c>
      <c r="E6627" s="1" t="s">
        <v>3891</v>
      </c>
      <c r="F6627" s="1" t="s">
        <v>3892</v>
      </c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>
        <v>4</v>
      </c>
      <c r="AB6627" s="1">
        <v>21260</v>
      </c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/>
      <c r="AW6627" s="1">
        <f t="shared" si="137"/>
        <v>0</v>
      </c>
    </row>
    <row r="6628" spans="1:49" x14ac:dyDescent="0.25">
      <c r="A6628" s="1" t="s">
        <v>4333</v>
      </c>
      <c r="B6628" s="1">
        <v>1011001</v>
      </c>
      <c r="C6628" s="1">
        <v>2017</v>
      </c>
      <c r="D6628" s="1" t="s">
        <v>3890</v>
      </c>
      <c r="E6628" s="1" t="s">
        <v>3891</v>
      </c>
      <c r="F6628" s="1" t="s">
        <v>3892</v>
      </c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>
        <v>1</v>
      </c>
      <c r="AB6628" s="1">
        <v>11080</v>
      </c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/>
      <c r="AW6628" s="1">
        <f t="shared" si="137"/>
        <v>0</v>
      </c>
    </row>
    <row r="6629" spans="1:49" x14ac:dyDescent="0.25">
      <c r="A6629" s="1" t="s">
        <v>4334</v>
      </c>
      <c r="B6629" s="1">
        <v>1011002</v>
      </c>
      <c r="C6629" s="1">
        <v>2017</v>
      </c>
      <c r="D6629" s="1" t="s">
        <v>3890</v>
      </c>
      <c r="E6629" s="1" t="s">
        <v>3891</v>
      </c>
      <c r="F6629" s="1" t="s">
        <v>3892</v>
      </c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>
        <v>2</v>
      </c>
      <c r="AB6629" s="1">
        <v>15400</v>
      </c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  <c r="AW6629" s="1">
        <f t="shared" si="137"/>
        <v>0</v>
      </c>
    </row>
    <row r="6630" spans="1:49" x14ac:dyDescent="0.25">
      <c r="A6630" s="1" t="s">
        <v>4335</v>
      </c>
      <c r="B6630" s="1">
        <v>1011003</v>
      </c>
      <c r="C6630" s="1">
        <v>2017</v>
      </c>
      <c r="D6630" s="1" t="s">
        <v>3890</v>
      </c>
      <c r="E6630" s="1" t="s">
        <v>3891</v>
      </c>
      <c r="F6630" s="1" t="s">
        <v>3892</v>
      </c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>
        <v>2</v>
      </c>
      <c r="AB6630" s="1">
        <v>20220</v>
      </c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/>
      <c r="AW6630" s="1">
        <f t="shared" si="137"/>
        <v>0</v>
      </c>
    </row>
    <row r="6631" spans="1:49" x14ac:dyDescent="0.25">
      <c r="A6631" s="1" t="s">
        <v>4336</v>
      </c>
      <c r="B6631" s="1">
        <v>1011005</v>
      </c>
      <c r="C6631" s="1">
        <v>2017</v>
      </c>
      <c r="D6631" s="1" t="s">
        <v>3890</v>
      </c>
      <c r="E6631" s="1" t="s">
        <v>3891</v>
      </c>
      <c r="F6631" s="1" t="s">
        <v>3892</v>
      </c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>
        <v>3</v>
      </c>
      <c r="AB6631" s="1">
        <v>14300</v>
      </c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  <c r="AV6631" s="1"/>
      <c r="AW6631" s="1">
        <f t="shared" si="137"/>
        <v>0</v>
      </c>
    </row>
    <row r="6632" spans="1:49" x14ac:dyDescent="0.25">
      <c r="A6632" s="1" t="s">
        <v>3802</v>
      </c>
      <c r="B6632" s="1">
        <v>1011006</v>
      </c>
      <c r="C6632" s="1">
        <v>2017</v>
      </c>
      <c r="D6632" s="1" t="s">
        <v>3890</v>
      </c>
      <c r="E6632" s="1" t="s">
        <v>3891</v>
      </c>
      <c r="F6632" s="1" t="s">
        <v>3892</v>
      </c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>
        <v>8</v>
      </c>
      <c r="AB6632" s="1">
        <v>26385</v>
      </c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/>
      <c r="AW6632" s="1">
        <f t="shared" si="137"/>
        <v>0</v>
      </c>
    </row>
    <row r="6633" spans="1:49" x14ac:dyDescent="0.25">
      <c r="A6633" s="1" t="s">
        <v>4337</v>
      </c>
      <c r="B6633" s="1">
        <v>1011007</v>
      </c>
      <c r="C6633" s="1">
        <v>2017</v>
      </c>
      <c r="D6633" s="1" t="s">
        <v>3890</v>
      </c>
      <c r="E6633" s="1" t="s">
        <v>3891</v>
      </c>
      <c r="F6633" s="1" t="s">
        <v>3892</v>
      </c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>
        <v>2</v>
      </c>
      <c r="AB6633" s="1">
        <v>26650</v>
      </c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/>
      <c r="AW6633" s="1">
        <f t="shared" si="137"/>
        <v>0</v>
      </c>
    </row>
    <row r="6634" spans="1:49" x14ac:dyDescent="0.25">
      <c r="A6634" s="1" t="s">
        <v>4338</v>
      </c>
      <c r="B6634" s="1">
        <v>1011019</v>
      </c>
      <c r="C6634" s="1">
        <v>2017</v>
      </c>
      <c r="D6634" s="1" t="s">
        <v>3890</v>
      </c>
      <c r="E6634" s="1" t="s">
        <v>3891</v>
      </c>
      <c r="F6634" s="1" t="s">
        <v>3892</v>
      </c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>
        <v>8</v>
      </c>
      <c r="AB6634" s="1">
        <v>16302</v>
      </c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/>
      <c r="AW6634" s="1">
        <f t="shared" si="137"/>
        <v>0</v>
      </c>
    </row>
    <row r="6635" spans="1:49" x14ac:dyDescent="0.25">
      <c r="A6635" s="1" t="s">
        <v>4339</v>
      </c>
      <c r="B6635" s="1">
        <v>1011077</v>
      </c>
      <c r="C6635" s="1">
        <v>2017</v>
      </c>
      <c r="D6635" s="1" t="s">
        <v>3890</v>
      </c>
      <c r="E6635" s="1" t="s">
        <v>3891</v>
      </c>
      <c r="F6635" s="1" t="s">
        <v>3892</v>
      </c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>
        <v>2</v>
      </c>
      <c r="AB6635" s="1">
        <v>23203</v>
      </c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/>
      <c r="AW6635" s="1">
        <f t="shared" si="137"/>
        <v>0</v>
      </c>
    </row>
    <row r="6636" spans="1:49" x14ac:dyDescent="0.25">
      <c r="A6636" s="1" t="s">
        <v>4340</v>
      </c>
      <c r="B6636" s="1">
        <v>1011087</v>
      </c>
      <c r="C6636" s="1">
        <v>2017</v>
      </c>
      <c r="D6636" s="1" t="s">
        <v>3890</v>
      </c>
      <c r="E6636" s="1" t="s">
        <v>3891</v>
      </c>
      <c r="F6636" s="1" t="s">
        <v>3892</v>
      </c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>
        <v>3</v>
      </c>
      <c r="AB6636" s="1">
        <v>4020</v>
      </c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/>
      <c r="AW6636" s="1">
        <f t="shared" si="137"/>
        <v>0</v>
      </c>
    </row>
    <row r="6637" spans="1:49" x14ac:dyDescent="0.25">
      <c r="A6637" s="1" t="s">
        <v>4341</v>
      </c>
      <c r="B6637" s="1">
        <v>1011127</v>
      </c>
      <c r="C6637" s="1">
        <v>2017</v>
      </c>
      <c r="D6637" s="1" t="s">
        <v>3890</v>
      </c>
      <c r="E6637" s="1" t="s">
        <v>3891</v>
      </c>
      <c r="F6637" s="1" t="s">
        <v>3892</v>
      </c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>
        <v>1</v>
      </c>
      <c r="AB6637" s="1">
        <v>9300</v>
      </c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  <c r="AV6637" s="1"/>
      <c r="AW6637" s="1">
        <f t="shared" si="137"/>
        <v>0</v>
      </c>
    </row>
    <row r="6638" spans="1:49" x14ac:dyDescent="0.25">
      <c r="A6638" s="1" t="s">
        <v>4342</v>
      </c>
      <c r="B6638" s="1">
        <v>1011137</v>
      </c>
      <c r="C6638" s="1">
        <v>2017</v>
      </c>
      <c r="D6638" s="1" t="s">
        <v>3890</v>
      </c>
      <c r="E6638" s="1" t="s">
        <v>3891</v>
      </c>
      <c r="F6638" s="1" t="s">
        <v>3892</v>
      </c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>
        <v>7</v>
      </c>
      <c r="AB6638" s="1">
        <v>38468</v>
      </c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/>
      <c r="AW6638" s="1">
        <f t="shared" si="137"/>
        <v>0</v>
      </c>
    </row>
    <row r="6639" spans="1:49" x14ac:dyDescent="0.25">
      <c r="A6639" s="1" t="s">
        <v>4343</v>
      </c>
      <c r="B6639" s="1">
        <v>1011138</v>
      </c>
      <c r="C6639" s="1">
        <v>2017</v>
      </c>
      <c r="D6639" s="1" t="s">
        <v>3890</v>
      </c>
      <c r="E6639" s="1" t="s">
        <v>3891</v>
      </c>
      <c r="F6639" s="1" t="s">
        <v>3892</v>
      </c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>
        <v>8</v>
      </c>
      <c r="AB6639" s="1">
        <v>31900</v>
      </c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/>
      <c r="AW6639" s="1">
        <f t="shared" si="137"/>
        <v>0</v>
      </c>
    </row>
    <row r="6640" spans="1:49" x14ac:dyDescent="0.25">
      <c r="A6640" s="1" t="s">
        <v>4344</v>
      </c>
      <c r="B6640" s="1">
        <v>1011173</v>
      </c>
      <c r="C6640" s="1">
        <v>2017</v>
      </c>
      <c r="D6640" s="1" t="s">
        <v>3890</v>
      </c>
      <c r="E6640" s="1" t="s">
        <v>3891</v>
      </c>
      <c r="F6640" s="1" t="s">
        <v>3892</v>
      </c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>
        <v>2</v>
      </c>
      <c r="AB6640" s="1">
        <v>11752</v>
      </c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/>
      <c r="AW6640" s="1">
        <f t="shared" si="137"/>
        <v>0</v>
      </c>
    </row>
    <row r="6641" spans="1:49" x14ac:dyDescent="0.25">
      <c r="A6641" s="1" t="s">
        <v>4345</v>
      </c>
      <c r="B6641" s="1">
        <v>1011174</v>
      </c>
      <c r="C6641" s="1">
        <v>2017</v>
      </c>
      <c r="D6641" s="1" t="s">
        <v>3890</v>
      </c>
      <c r="E6641" s="1" t="s">
        <v>3891</v>
      </c>
      <c r="F6641" s="1" t="s">
        <v>3892</v>
      </c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>
        <v>6</v>
      </c>
      <c r="AB6641" s="1">
        <v>25660</v>
      </c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/>
      <c r="AW6641" s="1">
        <f t="shared" si="137"/>
        <v>0</v>
      </c>
    </row>
    <row r="6642" spans="1:49" x14ac:dyDescent="0.25">
      <c r="A6642" s="1" t="s">
        <v>4346</v>
      </c>
      <c r="B6642" s="1">
        <v>1011202</v>
      </c>
      <c r="C6642" s="1">
        <v>2017</v>
      </c>
      <c r="D6642" s="1" t="s">
        <v>3890</v>
      </c>
      <c r="E6642" s="1" t="s">
        <v>3891</v>
      </c>
      <c r="F6642" s="1" t="s">
        <v>3892</v>
      </c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>
        <v>4</v>
      </c>
      <c r="AB6642" s="1">
        <v>7100</v>
      </c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/>
      <c r="AW6642" s="1">
        <f t="shared" si="137"/>
        <v>0</v>
      </c>
    </row>
    <row r="6643" spans="1:49" x14ac:dyDescent="0.25">
      <c r="A6643" s="1" t="s">
        <v>4347</v>
      </c>
      <c r="B6643" s="1">
        <v>1011253</v>
      </c>
      <c r="C6643" s="1">
        <v>2017</v>
      </c>
      <c r="D6643" s="1" t="s">
        <v>3890</v>
      </c>
      <c r="E6643" s="1" t="s">
        <v>3891</v>
      </c>
      <c r="F6643" s="1" t="s">
        <v>3892</v>
      </c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>
        <v>1</v>
      </c>
      <c r="AB6643" s="1">
        <v>15000</v>
      </c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/>
      <c r="AW6643" s="1">
        <f t="shared" si="137"/>
        <v>0</v>
      </c>
    </row>
    <row r="6644" spans="1:49" x14ac:dyDescent="0.25">
      <c r="A6644" s="1" t="s">
        <v>4348</v>
      </c>
      <c r="B6644" s="1">
        <v>1011265</v>
      </c>
      <c r="C6644" s="1">
        <v>2017</v>
      </c>
      <c r="D6644" s="1" t="s">
        <v>3890</v>
      </c>
      <c r="E6644" s="1" t="s">
        <v>3891</v>
      </c>
      <c r="F6644" s="1" t="s">
        <v>3892</v>
      </c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>
        <v>9</v>
      </c>
      <c r="AB6644" s="1">
        <v>33624</v>
      </c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/>
      <c r="AW6644" s="1">
        <f t="shared" si="137"/>
        <v>0</v>
      </c>
    </row>
    <row r="6645" spans="1:49" x14ac:dyDescent="0.25">
      <c r="A6645" s="1" t="s">
        <v>4349</v>
      </c>
      <c r="B6645" s="1">
        <v>1011351</v>
      </c>
      <c r="C6645" s="1">
        <v>2017</v>
      </c>
      <c r="D6645" s="1" t="s">
        <v>3890</v>
      </c>
      <c r="E6645" s="1" t="s">
        <v>3891</v>
      </c>
      <c r="F6645" s="1" t="s">
        <v>3892</v>
      </c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>
        <v>7</v>
      </c>
      <c r="AB6645" s="1">
        <v>4200</v>
      </c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/>
      <c r="AW6645" s="1">
        <f t="shared" si="137"/>
        <v>0</v>
      </c>
    </row>
    <row r="6646" spans="1:49" x14ac:dyDescent="0.25">
      <c r="A6646" s="1" t="s">
        <v>4350</v>
      </c>
      <c r="B6646" s="1">
        <v>1011373</v>
      </c>
      <c r="C6646" s="1">
        <v>2017</v>
      </c>
      <c r="D6646" s="1" t="s">
        <v>3890</v>
      </c>
      <c r="E6646" s="1" t="s">
        <v>3891</v>
      </c>
      <c r="F6646" s="1" t="s">
        <v>3892</v>
      </c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>
        <v>9</v>
      </c>
      <c r="AB6646" s="1">
        <v>10791</v>
      </c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/>
      <c r="AW6646" s="1">
        <f t="shared" si="137"/>
        <v>0</v>
      </c>
    </row>
    <row r="6647" spans="1:49" x14ac:dyDescent="0.25">
      <c r="A6647" s="1" t="s">
        <v>4351</v>
      </c>
      <c r="B6647" s="1">
        <v>1011379</v>
      </c>
      <c r="C6647" s="1">
        <v>2017</v>
      </c>
      <c r="D6647" s="1" t="s">
        <v>3890</v>
      </c>
      <c r="E6647" s="1" t="s">
        <v>3891</v>
      </c>
      <c r="F6647" s="1" t="s">
        <v>3892</v>
      </c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>
        <v>2</v>
      </c>
      <c r="AB6647" s="1">
        <v>24186</v>
      </c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/>
      <c r="AW6647" s="1">
        <f t="shared" si="137"/>
        <v>0</v>
      </c>
    </row>
    <row r="6648" spans="1:49" x14ac:dyDescent="0.25">
      <c r="A6648" s="1" t="s">
        <v>4352</v>
      </c>
      <c r="B6648" s="1">
        <v>1011457</v>
      </c>
      <c r="C6648" s="1">
        <v>2017</v>
      </c>
      <c r="D6648" s="1" t="s">
        <v>3890</v>
      </c>
      <c r="E6648" s="1" t="s">
        <v>3891</v>
      </c>
      <c r="F6648" s="1" t="s">
        <v>3892</v>
      </c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>
        <v>5</v>
      </c>
      <c r="AB6648" s="1">
        <v>29500</v>
      </c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/>
      <c r="AW6648" s="1">
        <f t="shared" si="137"/>
        <v>0</v>
      </c>
    </row>
    <row r="6649" spans="1:49" x14ac:dyDescent="0.25">
      <c r="A6649" s="1" t="s">
        <v>4353</v>
      </c>
      <c r="B6649" s="1">
        <v>1011458</v>
      </c>
      <c r="C6649" s="1">
        <v>2017</v>
      </c>
      <c r="D6649" s="1" t="s">
        <v>3890</v>
      </c>
      <c r="E6649" s="1" t="s">
        <v>3891</v>
      </c>
      <c r="F6649" s="1" t="s">
        <v>3892</v>
      </c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>
        <v>5</v>
      </c>
      <c r="AB6649" s="1">
        <v>28410</v>
      </c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/>
      <c r="AW6649" s="1">
        <f t="shared" si="137"/>
        <v>0</v>
      </c>
    </row>
    <row r="6650" spans="1:49" x14ac:dyDescent="0.25">
      <c r="A6650" s="1" t="s">
        <v>4354</v>
      </c>
      <c r="B6650" s="1">
        <v>1011561</v>
      </c>
      <c r="C6650" s="1">
        <v>2017</v>
      </c>
      <c r="D6650" s="1" t="s">
        <v>3890</v>
      </c>
      <c r="E6650" s="1" t="s">
        <v>3891</v>
      </c>
      <c r="F6650" s="1" t="s">
        <v>3892</v>
      </c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>
        <v>1</v>
      </c>
      <c r="AB6650" s="1">
        <v>16000</v>
      </c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/>
      <c r="AW6650" s="1">
        <f t="shared" si="137"/>
        <v>0</v>
      </c>
    </row>
    <row r="6651" spans="1:49" x14ac:dyDescent="0.25">
      <c r="A6651" s="1" t="s">
        <v>4355</v>
      </c>
      <c r="B6651" s="1">
        <v>1011576</v>
      </c>
      <c r="C6651" s="1">
        <v>2017</v>
      </c>
      <c r="D6651" s="1" t="s">
        <v>3890</v>
      </c>
      <c r="E6651" s="1" t="s">
        <v>3891</v>
      </c>
      <c r="F6651" s="1" t="s">
        <v>3892</v>
      </c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>
        <v>2</v>
      </c>
      <c r="AB6651" s="1">
        <v>20620</v>
      </c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/>
      <c r="AW6651" s="1">
        <f t="shared" si="137"/>
        <v>0</v>
      </c>
    </row>
    <row r="6652" spans="1:49" x14ac:dyDescent="0.25">
      <c r="A6652" s="1" t="s">
        <v>4356</v>
      </c>
      <c r="B6652" s="1">
        <v>1011615</v>
      </c>
      <c r="C6652" s="1">
        <v>2017</v>
      </c>
      <c r="D6652" s="1" t="s">
        <v>3890</v>
      </c>
      <c r="E6652" s="1" t="s">
        <v>3891</v>
      </c>
      <c r="F6652" s="1" t="s">
        <v>3892</v>
      </c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>
        <v>2</v>
      </c>
      <c r="AB6652" s="1">
        <v>12260</v>
      </c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/>
      <c r="AW6652" s="1">
        <f t="shared" si="137"/>
        <v>0</v>
      </c>
    </row>
    <row r="6653" spans="1:49" x14ac:dyDescent="0.25">
      <c r="A6653" s="1" t="s">
        <v>4357</v>
      </c>
      <c r="B6653" s="1">
        <v>1011617</v>
      </c>
      <c r="C6653" s="1">
        <v>2017</v>
      </c>
      <c r="D6653" s="1" t="s">
        <v>3890</v>
      </c>
      <c r="E6653" s="1" t="s">
        <v>3891</v>
      </c>
      <c r="F6653" s="1" t="s">
        <v>3892</v>
      </c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>
        <v>1</v>
      </c>
      <c r="AB6653" s="1">
        <v>3700</v>
      </c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/>
      <c r="AW6653" s="1">
        <f t="shared" si="137"/>
        <v>0</v>
      </c>
    </row>
    <row r="6654" spans="1:49" x14ac:dyDescent="0.25">
      <c r="A6654" s="1" t="s">
        <v>4358</v>
      </c>
      <c r="B6654" s="1">
        <v>1011628</v>
      </c>
      <c r="C6654" s="1">
        <v>2017</v>
      </c>
      <c r="D6654" s="1" t="s">
        <v>3890</v>
      </c>
      <c r="E6654" s="1" t="s">
        <v>3891</v>
      </c>
      <c r="F6654" s="1" t="s">
        <v>3892</v>
      </c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>
        <v>1</v>
      </c>
      <c r="AB6654" s="1">
        <v>12393</v>
      </c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/>
      <c r="AW6654" s="1">
        <f t="shared" si="137"/>
        <v>0</v>
      </c>
    </row>
    <row r="6655" spans="1:49" x14ac:dyDescent="0.25">
      <c r="A6655" s="1" t="s">
        <v>4359</v>
      </c>
      <c r="B6655" s="1">
        <v>1011634</v>
      </c>
      <c r="C6655" s="1">
        <v>2017</v>
      </c>
      <c r="D6655" s="1" t="s">
        <v>3890</v>
      </c>
      <c r="E6655" s="1" t="s">
        <v>3891</v>
      </c>
      <c r="F6655" s="1" t="s">
        <v>3892</v>
      </c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>
        <v>8</v>
      </c>
      <c r="AB6655" s="1">
        <v>26500</v>
      </c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  <c r="AW6655" s="1">
        <f t="shared" si="137"/>
        <v>0</v>
      </c>
    </row>
    <row r="6656" spans="1:49" x14ac:dyDescent="0.25">
      <c r="A6656" s="1" t="s">
        <v>4360</v>
      </c>
      <c r="B6656" s="1">
        <v>1011636</v>
      </c>
      <c r="C6656" s="1">
        <v>2017</v>
      </c>
      <c r="D6656" s="1" t="s">
        <v>3890</v>
      </c>
      <c r="E6656" s="1" t="s">
        <v>3891</v>
      </c>
      <c r="F6656" s="1" t="s">
        <v>3892</v>
      </c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>
        <v>7</v>
      </c>
      <c r="AB6656" s="1">
        <v>25368</v>
      </c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/>
      <c r="AW6656" s="1">
        <f t="shared" si="137"/>
        <v>0</v>
      </c>
    </row>
    <row r="6657" spans="1:49" x14ac:dyDescent="0.25">
      <c r="A6657" s="1" t="s">
        <v>4361</v>
      </c>
      <c r="B6657" s="1">
        <v>1011637</v>
      </c>
      <c r="C6657" s="1">
        <v>2017</v>
      </c>
      <c r="D6657" s="1" t="s">
        <v>3890</v>
      </c>
      <c r="E6657" s="1" t="s">
        <v>3891</v>
      </c>
      <c r="F6657" s="1" t="s">
        <v>3892</v>
      </c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>
        <v>1</v>
      </c>
      <c r="AB6657" s="1">
        <v>15000</v>
      </c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/>
      <c r="AW6657" s="1">
        <f t="shared" si="137"/>
        <v>0</v>
      </c>
    </row>
    <row r="6658" spans="1:49" x14ac:dyDescent="0.25">
      <c r="A6658" s="1" t="s">
        <v>4362</v>
      </c>
      <c r="B6658" s="1">
        <v>1011650</v>
      </c>
      <c r="C6658" s="1">
        <v>2017</v>
      </c>
      <c r="D6658" s="1" t="s">
        <v>3890</v>
      </c>
      <c r="E6658" s="1" t="s">
        <v>3891</v>
      </c>
      <c r="F6658" s="1" t="s">
        <v>3892</v>
      </c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>
        <v>6</v>
      </c>
      <c r="AB6658" s="1">
        <v>28942</v>
      </c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/>
      <c r="AW6658" s="1">
        <f t="shared" si="137"/>
        <v>0</v>
      </c>
    </row>
    <row r="6659" spans="1:49" x14ac:dyDescent="0.25">
      <c r="A6659" s="1" t="s">
        <v>4363</v>
      </c>
      <c r="B6659" s="1">
        <v>1011658</v>
      </c>
      <c r="C6659" s="1">
        <v>2017</v>
      </c>
      <c r="D6659" s="1" t="s">
        <v>3890</v>
      </c>
      <c r="E6659" s="1" t="s">
        <v>3891</v>
      </c>
      <c r="F6659" s="1" t="s">
        <v>3892</v>
      </c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>
        <v>6</v>
      </c>
      <c r="AB6659" s="1">
        <v>29500</v>
      </c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/>
      <c r="AW6659" s="1">
        <f t="shared" ref="AW6659:AW6722" si="138">+Q6659+U6659</f>
        <v>0</v>
      </c>
    </row>
    <row r="6660" spans="1:49" x14ac:dyDescent="0.25">
      <c r="A6660" s="1" t="s">
        <v>4364</v>
      </c>
      <c r="B6660" s="1">
        <v>1011677</v>
      </c>
      <c r="C6660" s="1">
        <v>2017</v>
      </c>
      <c r="D6660" s="1" t="s">
        <v>3890</v>
      </c>
      <c r="E6660" s="1" t="s">
        <v>3891</v>
      </c>
      <c r="F6660" s="1" t="s">
        <v>3892</v>
      </c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>
        <v>5</v>
      </c>
      <c r="AB6660" s="1">
        <v>33900</v>
      </c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/>
      <c r="AW6660" s="1">
        <f t="shared" si="138"/>
        <v>0</v>
      </c>
    </row>
    <row r="6661" spans="1:49" x14ac:dyDescent="0.25">
      <c r="A6661" s="1" t="s">
        <v>4365</v>
      </c>
      <c r="B6661" s="1">
        <v>1011715</v>
      </c>
      <c r="C6661" s="1">
        <v>2017</v>
      </c>
      <c r="D6661" s="1" t="s">
        <v>3890</v>
      </c>
      <c r="E6661" s="1" t="s">
        <v>3891</v>
      </c>
      <c r="F6661" s="1" t="s">
        <v>3892</v>
      </c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>
        <v>2</v>
      </c>
      <c r="AB6661" s="1">
        <v>7105</v>
      </c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/>
      <c r="AW6661" s="1">
        <f t="shared" si="138"/>
        <v>0</v>
      </c>
    </row>
    <row r="6662" spans="1:49" x14ac:dyDescent="0.25">
      <c r="A6662" s="1" t="s">
        <v>4366</v>
      </c>
      <c r="B6662" s="1">
        <v>1011717</v>
      </c>
      <c r="C6662" s="1">
        <v>2017</v>
      </c>
      <c r="D6662" s="1" t="s">
        <v>3890</v>
      </c>
      <c r="E6662" s="1" t="s">
        <v>3891</v>
      </c>
      <c r="F6662" s="1" t="s">
        <v>3892</v>
      </c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>
        <v>4</v>
      </c>
      <c r="AB6662" s="1">
        <v>5480</v>
      </c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/>
      <c r="AW6662" s="1">
        <f t="shared" si="138"/>
        <v>0</v>
      </c>
    </row>
    <row r="6663" spans="1:49" x14ac:dyDescent="0.25">
      <c r="A6663" s="1" t="s">
        <v>4367</v>
      </c>
      <c r="B6663" s="1">
        <v>1011720</v>
      </c>
      <c r="C6663" s="1">
        <v>2017</v>
      </c>
      <c r="D6663" s="1" t="s">
        <v>3890</v>
      </c>
      <c r="E6663" s="1" t="s">
        <v>3891</v>
      </c>
      <c r="F6663" s="1" t="s">
        <v>3892</v>
      </c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>
        <v>4</v>
      </c>
      <c r="AB6663" s="1">
        <v>18940</v>
      </c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/>
      <c r="AW6663" s="1">
        <f t="shared" si="138"/>
        <v>0</v>
      </c>
    </row>
    <row r="6664" spans="1:49" x14ac:dyDescent="0.25">
      <c r="A6664" s="1" t="s">
        <v>4368</v>
      </c>
      <c r="B6664" s="1">
        <v>1011818</v>
      </c>
      <c r="C6664" s="1">
        <v>2017</v>
      </c>
      <c r="D6664" s="1" t="s">
        <v>3890</v>
      </c>
      <c r="E6664" s="1" t="s">
        <v>3891</v>
      </c>
      <c r="F6664" s="1" t="s">
        <v>3892</v>
      </c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>
        <v>6</v>
      </c>
      <c r="AB6664" s="1">
        <v>69875</v>
      </c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/>
      <c r="AW6664" s="1">
        <f t="shared" si="138"/>
        <v>0</v>
      </c>
    </row>
    <row r="6665" spans="1:49" x14ac:dyDescent="0.25">
      <c r="A6665" s="1" t="s">
        <v>4369</v>
      </c>
      <c r="B6665" s="1">
        <v>1011820</v>
      </c>
      <c r="C6665" s="1">
        <v>2017</v>
      </c>
      <c r="D6665" s="1" t="s">
        <v>3890</v>
      </c>
      <c r="E6665" s="1" t="s">
        <v>3891</v>
      </c>
      <c r="F6665" s="1" t="s">
        <v>3892</v>
      </c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>
        <v>5</v>
      </c>
      <c r="AB6665" s="1">
        <v>15980</v>
      </c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/>
      <c r="AW6665" s="1">
        <f t="shared" si="138"/>
        <v>0</v>
      </c>
    </row>
    <row r="6666" spans="1:49" x14ac:dyDescent="0.25">
      <c r="A6666" s="1" t="s">
        <v>4370</v>
      </c>
      <c r="B6666" s="1">
        <v>1011881</v>
      </c>
      <c r="C6666" s="1">
        <v>2017</v>
      </c>
      <c r="D6666" s="1" t="s">
        <v>3890</v>
      </c>
      <c r="E6666" s="1" t="s">
        <v>3891</v>
      </c>
      <c r="F6666" s="1" t="s">
        <v>3892</v>
      </c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>
        <v>5</v>
      </c>
      <c r="AB6666" s="1">
        <v>37820</v>
      </c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  <c r="AV6666" s="1"/>
      <c r="AW6666" s="1">
        <f t="shared" si="138"/>
        <v>0</v>
      </c>
    </row>
    <row r="6667" spans="1:49" x14ac:dyDescent="0.25">
      <c r="A6667" s="1" t="s">
        <v>4371</v>
      </c>
      <c r="B6667" s="1">
        <v>1011892</v>
      </c>
      <c r="C6667" s="1">
        <v>2017</v>
      </c>
      <c r="D6667" s="1" t="s">
        <v>3890</v>
      </c>
      <c r="E6667" s="1" t="s">
        <v>3891</v>
      </c>
      <c r="F6667" s="1" t="s">
        <v>3892</v>
      </c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>
        <v>8</v>
      </c>
      <c r="AB6667" s="1">
        <v>13440</v>
      </c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/>
      <c r="AW6667" s="1">
        <f t="shared" si="138"/>
        <v>0</v>
      </c>
    </row>
    <row r="6668" spans="1:49" x14ac:dyDescent="0.25">
      <c r="A6668" s="1" t="s">
        <v>4372</v>
      </c>
      <c r="B6668" s="1">
        <v>1011893</v>
      </c>
      <c r="C6668" s="1">
        <v>2017</v>
      </c>
      <c r="D6668" s="1" t="s">
        <v>3890</v>
      </c>
      <c r="E6668" s="1" t="s">
        <v>3891</v>
      </c>
      <c r="F6668" s="1" t="s">
        <v>3892</v>
      </c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>
        <v>5</v>
      </c>
      <c r="AB6668" s="1">
        <v>8400</v>
      </c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/>
      <c r="AW6668" s="1">
        <f t="shared" si="138"/>
        <v>0</v>
      </c>
    </row>
    <row r="6669" spans="1:49" x14ac:dyDescent="0.25">
      <c r="A6669" s="1" t="s">
        <v>4373</v>
      </c>
      <c r="B6669" s="1">
        <v>1011946</v>
      </c>
      <c r="C6669" s="1">
        <v>2017</v>
      </c>
      <c r="D6669" s="1" t="s">
        <v>3890</v>
      </c>
      <c r="E6669" s="1" t="s">
        <v>3891</v>
      </c>
      <c r="F6669" s="1" t="s">
        <v>3892</v>
      </c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>
        <v>6</v>
      </c>
      <c r="AB6669" s="1">
        <v>6778</v>
      </c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/>
      <c r="AW6669" s="1">
        <f t="shared" si="138"/>
        <v>0</v>
      </c>
    </row>
    <row r="6670" spans="1:49" x14ac:dyDescent="0.25">
      <c r="A6670" s="1" t="s">
        <v>4374</v>
      </c>
      <c r="B6670" s="1">
        <v>1011947</v>
      </c>
      <c r="C6670" s="1">
        <v>2017</v>
      </c>
      <c r="D6670" s="1" t="s">
        <v>3890</v>
      </c>
      <c r="E6670" s="1" t="s">
        <v>3891</v>
      </c>
      <c r="F6670" s="1" t="s">
        <v>3892</v>
      </c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>
        <v>2</v>
      </c>
      <c r="AB6670" s="1">
        <v>9470</v>
      </c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/>
      <c r="AW6670" s="1">
        <f t="shared" si="138"/>
        <v>0</v>
      </c>
    </row>
    <row r="6671" spans="1:49" x14ac:dyDescent="0.25">
      <c r="A6671" s="1" t="s">
        <v>4375</v>
      </c>
      <c r="B6671" s="1">
        <v>1011960</v>
      </c>
      <c r="C6671" s="1">
        <v>2017</v>
      </c>
      <c r="D6671" s="1" t="s">
        <v>3890</v>
      </c>
      <c r="E6671" s="1" t="s">
        <v>3891</v>
      </c>
      <c r="F6671" s="1" t="s">
        <v>3892</v>
      </c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>
        <v>5</v>
      </c>
      <c r="AB6671" s="1">
        <v>23675</v>
      </c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  <c r="AV6671" s="1"/>
      <c r="AW6671" s="1">
        <f t="shared" si="138"/>
        <v>0</v>
      </c>
    </row>
    <row r="6672" spans="1:49" x14ac:dyDescent="0.25">
      <c r="A6672" s="1" t="s">
        <v>4376</v>
      </c>
      <c r="B6672" s="1">
        <v>1011965</v>
      </c>
      <c r="C6672" s="1">
        <v>2017</v>
      </c>
      <c r="D6672" s="1" t="s">
        <v>3890</v>
      </c>
      <c r="E6672" s="1" t="s">
        <v>3891</v>
      </c>
      <c r="F6672" s="1" t="s">
        <v>3892</v>
      </c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>
        <v>2</v>
      </c>
      <c r="AB6672" s="1">
        <v>8598</v>
      </c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/>
      <c r="AW6672" s="1">
        <f t="shared" si="138"/>
        <v>0</v>
      </c>
    </row>
    <row r="6673" spans="1:49" x14ac:dyDescent="0.25">
      <c r="A6673" s="1" t="s">
        <v>4377</v>
      </c>
      <c r="B6673" s="1">
        <v>1012011</v>
      </c>
      <c r="C6673" s="1">
        <v>2017</v>
      </c>
      <c r="D6673" s="1" t="s">
        <v>3890</v>
      </c>
      <c r="E6673" s="1" t="s">
        <v>3891</v>
      </c>
      <c r="F6673" s="1" t="s">
        <v>3892</v>
      </c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>
        <v>1</v>
      </c>
      <c r="AB6673" s="1">
        <v>9300</v>
      </c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/>
      <c r="AW6673" s="1">
        <f t="shared" si="138"/>
        <v>0</v>
      </c>
    </row>
    <row r="6674" spans="1:49" x14ac:dyDescent="0.25">
      <c r="A6674" s="1" t="s">
        <v>4378</v>
      </c>
      <c r="B6674" s="1">
        <v>1012138</v>
      </c>
      <c r="C6674" s="1">
        <v>2017</v>
      </c>
      <c r="D6674" s="1" t="s">
        <v>3890</v>
      </c>
      <c r="E6674" s="1" t="s">
        <v>3891</v>
      </c>
      <c r="F6674" s="1" t="s">
        <v>3892</v>
      </c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>
        <v>4</v>
      </c>
      <c r="AB6674" s="1">
        <v>54318</v>
      </c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/>
      <c r="AW6674" s="1">
        <f t="shared" si="138"/>
        <v>0</v>
      </c>
    </row>
    <row r="6675" spans="1:49" x14ac:dyDescent="0.25">
      <c r="A6675" s="1" t="s">
        <v>4379</v>
      </c>
      <c r="B6675" s="1">
        <v>1012153</v>
      </c>
      <c r="C6675" s="1">
        <v>2017</v>
      </c>
      <c r="D6675" s="1" t="s">
        <v>3890</v>
      </c>
      <c r="E6675" s="1" t="s">
        <v>3891</v>
      </c>
      <c r="F6675" s="1" t="s">
        <v>3892</v>
      </c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>
        <v>1</v>
      </c>
      <c r="AB6675" s="1">
        <v>11320</v>
      </c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/>
      <c r="AW6675" s="1">
        <f t="shared" si="138"/>
        <v>0</v>
      </c>
    </row>
    <row r="6676" spans="1:49" x14ac:dyDescent="0.25">
      <c r="A6676" s="1" t="s">
        <v>4380</v>
      </c>
      <c r="B6676" s="1">
        <v>1012158</v>
      </c>
      <c r="C6676" s="1">
        <v>2017</v>
      </c>
      <c r="D6676" s="1" t="s">
        <v>3890</v>
      </c>
      <c r="E6676" s="1" t="s">
        <v>3891</v>
      </c>
      <c r="F6676" s="1" t="s">
        <v>3892</v>
      </c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>
        <v>1</v>
      </c>
      <c r="AB6676" s="1">
        <v>12138</v>
      </c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/>
      <c r="AW6676" s="1">
        <f t="shared" si="138"/>
        <v>0</v>
      </c>
    </row>
    <row r="6677" spans="1:49" x14ac:dyDescent="0.25">
      <c r="A6677" s="1" t="s">
        <v>4381</v>
      </c>
      <c r="B6677" s="1">
        <v>1012159</v>
      </c>
      <c r="C6677" s="1">
        <v>2017</v>
      </c>
      <c r="D6677" s="1" t="s">
        <v>3890</v>
      </c>
      <c r="E6677" s="1" t="s">
        <v>3891</v>
      </c>
      <c r="F6677" s="1" t="s">
        <v>3892</v>
      </c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>
        <v>2</v>
      </c>
      <c r="AB6677" s="1">
        <v>27500</v>
      </c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/>
      <c r="AW6677" s="1">
        <f t="shared" si="138"/>
        <v>0</v>
      </c>
    </row>
    <row r="6678" spans="1:49" x14ac:dyDescent="0.25">
      <c r="A6678" s="1" t="s">
        <v>4382</v>
      </c>
      <c r="B6678" s="1">
        <v>1012269</v>
      </c>
      <c r="C6678" s="1">
        <v>2017</v>
      </c>
      <c r="D6678" s="1" t="s">
        <v>3890</v>
      </c>
      <c r="E6678" s="1" t="s">
        <v>3891</v>
      </c>
      <c r="F6678" s="1" t="s">
        <v>3892</v>
      </c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>
        <v>2</v>
      </c>
      <c r="AB6678" s="1">
        <v>15452</v>
      </c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/>
      <c r="AW6678" s="1">
        <f t="shared" si="138"/>
        <v>0</v>
      </c>
    </row>
    <row r="6679" spans="1:49" x14ac:dyDescent="0.25">
      <c r="A6679" s="1" t="s">
        <v>4383</v>
      </c>
      <c r="B6679" s="1">
        <v>1012270</v>
      </c>
      <c r="C6679" s="1">
        <v>2017</v>
      </c>
      <c r="D6679" s="1" t="s">
        <v>3890</v>
      </c>
      <c r="E6679" s="1" t="s">
        <v>3891</v>
      </c>
      <c r="F6679" s="1" t="s">
        <v>3892</v>
      </c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>
        <v>3</v>
      </c>
      <c r="AB6679" s="1">
        <v>13500</v>
      </c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/>
      <c r="AW6679" s="1">
        <f t="shared" si="138"/>
        <v>0</v>
      </c>
    </row>
    <row r="6680" spans="1:49" x14ac:dyDescent="0.25">
      <c r="A6680" s="1" t="s">
        <v>4384</v>
      </c>
      <c r="B6680" s="1">
        <v>1012285</v>
      </c>
      <c r="C6680" s="1">
        <v>2017</v>
      </c>
      <c r="D6680" s="1" t="s">
        <v>3890</v>
      </c>
      <c r="E6680" s="1" t="s">
        <v>3891</v>
      </c>
      <c r="F6680" s="1" t="s">
        <v>3892</v>
      </c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>
        <v>7</v>
      </c>
      <c r="AB6680" s="1">
        <v>25000</v>
      </c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/>
      <c r="AW6680" s="1">
        <f t="shared" si="138"/>
        <v>0</v>
      </c>
    </row>
    <row r="6681" spans="1:49" x14ac:dyDescent="0.25">
      <c r="A6681" s="1" t="s">
        <v>4385</v>
      </c>
      <c r="B6681" s="1">
        <v>1012381</v>
      </c>
      <c r="C6681" s="1">
        <v>2017</v>
      </c>
      <c r="D6681" s="1" t="s">
        <v>3890</v>
      </c>
      <c r="E6681" s="1" t="s">
        <v>3891</v>
      </c>
      <c r="F6681" s="1" t="s">
        <v>3892</v>
      </c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>
        <v>4</v>
      </c>
      <c r="AB6681" s="1">
        <v>30400</v>
      </c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  <c r="AW6681" s="1">
        <f t="shared" si="138"/>
        <v>0</v>
      </c>
    </row>
    <row r="6682" spans="1:49" x14ac:dyDescent="0.25">
      <c r="A6682" s="1" t="s">
        <v>4386</v>
      </c>
      <c r="B6682" s="1">
        <v>1012382</v>
      </c>
      <c r="C6682" s="1">
        <v>2017</v>
      </c>
      <c r="D6682" s="1" t="s">
        <v>3890</v>
      </c>
      <c r="E6682" s="1" t="s">
        <v>3891</v>
      </c>
      <c r="F6682" s="1" t="s">
        <v>3892</v>
      </c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>
        <v>1</v>
      </c>
      <c r="AB6682" s="1">
        <v>8170</v>
      </c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/>
      <c r="AW6682" s="1">
        <f t="shared" si="138"/>
        <v>0</v>
      </c>
    </row>
    <row r="6683" spans="1:49" x14ac:dyDescent="0.25">
      <c r="A6683" s="1" t="s">
        <v>4387</v>
      </c>
      <c r="B6683" s="1">
        <v>1012474</v>
      </c>
      <c r="C6683" s="1">
        <v>2017</v>
      </c>
      <c r="D6683" s="1" t="s">
        <v>3890</v>
      </c>
      <c r="E6683" s="1" t="s">
        <v>3891</v>
      </c>
      <c r="F6683" s="1" t="s">
        <v>3892</v>
      </c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>
        <v>7</v>
      </c>
      <c r="AB6683" s="1">
        <v>14000</v>
      </c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/>
      <c r="AW6683" s="1">
        <f t="shared" si="138"/>
        <v>0</v>
      </c>
    </row>
    <row r="6684" spans="1:49" x14ac:dyDescent="0.25">
      <c r="A6684" s="1" t="s">
        <v>4388</v>
      </c>
      <c r="B6684" s="1">
        <v>1012600</v>
      </c>
      <c r="C6684" s="1">
        <v>2017</v>
      </c>
      <c r="D6684" s="1" t="s">
        <v>3890</v>
      </c>
      <c r="E6684" s="1" t="s">
        <v>3891</v>
      </c>
      <c r="F6684" s="1" t="s">
        <v>3892</v>
      </c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>
        <v>3</v>
      </c>
      <c r="AB6684" s="1">
        <v>7300</v>
      </c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/>
      <c r="AW6684" s="1">
        <f t="shared" si="138"/>
        <v>0</v>
      </c>
    </row>
    <row r="6685" spans="1:49" x14ac:dyDescent="0.25">
      <c r="A6685" s="1" t="s">
        <v>4389</v>
      </c>
      <c r="B6685" s="1">
        <v>1012614</v>
      </c>
      <c r="C6685" s="1">
        <v>2017</v>
      </c>
      <c r="D6685" s="1" t="s">
        <v>3890</v>
      </c>
      <c r="E6685" s="1" t="s">
        <v>3891</v>
      </c>
      <c r="F6685" s="1" t="s">
        <v>3892</v>
      </c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>
        <v>4</v>
      </c>
      <c r="AB6685" s="1">
        <v>14870</v>
      </c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/>
      <c r="AW6685" s="1">
        <f t="shared" si="138"/>
        <v>0</v>
      </c>
    </row>
    <row r="6686" spans="1:49" x14ac:dyDescent="0.25">
      <c r="A6686" s="1" t="s">
        <v>4390</v>
      </c>
      <c r="B6686" s="1">
        <v>1012630</v>
      </c>
      <c r="C6686" s="1">
        <v>2017</v>
      </c>
      <c r="D6686" s="1" t="s">
        <v>3890</v>
      </c>
      <c r="E6686" s="1" t="s">
        <v>3891</v>
      </c>
      <c r="F6686" s="1" t="s">
        <v>3892</v>
      </c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>
        <v>2</v>
      </c>
      <c r="AB6686" s="1">
        <v>9400</v>
      </c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/>
      <c r="AW6686" s="1">
        <f t="shared" si="138"/>
        <v>0</v>
      </c>
    </row>
    <row r="6687" spans="1:49" x14ac:dyDescent="0.25">
      <c r="A6687" s="1" t="s">
        <v>4391</v>
      </c>
      <c r="B6687" s="1">
        <v>1012641</v>
      </c>
      <c r="C6687" s="1">
        <v>2017</v>
      </c>
      <c r="D6687" s="1" t="s">
        <v>3890</v>
      </c>
      <c r="E6687" s="1" t="s">
        <v>3891</v>
      </c>
      <c r="F6687" s="1" t="s">
        <v>3892</v>
      </c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>
        <v>2</v>
      </c>
      <c r="AB6687" s="1">
        <v>54000</v>
      </c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/>
      <c r="AW6687" s="1">
        <f t="shared" si="138"/>
        <v>0</v>
      </c>
    </row>
    <row r="6688" spans="1:49" x14ac:dyDescent="0.25">
      <c r="A6688" s="1" t="s">
        <v>4392</v>
      </c>
      <c r="B6688" s="1">
        <v>1012647</v>
      </c>
      <c r="C6688" s="1">
        <v>2017</v>
      </c>
      <c r="D6688" s="1" t="s">
        <v>3890</v>
      </c>
      <c r="E6688" s="1" t="s">
        <v>3891</v>
      </c>
      <c r="F6688" s="1" t="s">
        <v>3892</v>
      </c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>
        <v>10</v>
      </c>
      <c r="AB6688" s="1">
        <v>18450</v>
      </c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/>
      <c r="AW6688" s="1">
        <f t="shared" si="138"/>
        <v>0</v>
      </c>
    </row>
    <row r="6689" spans="1:49" x14ac:dyDescent="0.25">
      <c r="A6689" s="1" t="s">
        <v>4393</v>
      </c>
      <c r="B6689" s="1">
        <v>1012682</v>
      </c>
      <c r="C6689" s="1">
        <v>2017</v>
      </c>
      <c r="D6689" s="1" t="s">
        <v>3890</v>
      </c>
      <c r="E6689" s="1" t="s">
        <v>3891</v>
      </c>
      <c r="F6689" s="1" t="s">
        <v>3892</v>
      </c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>
        <v>3</v>
      </c>
      <c r="AB6689" s="1">
        <v>22250</v>
      </c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/>
      <c r="AW6689" s="1">
        <f t="shared" si="138"/>
        <v>0</v>
      </c>
    </row>
    <row r="6690" spans="1:49" x14ac:dyDescent="0.25">
      <c r="A6690" s="1" t="s">
        <v>4394</v>
      </c>
      <c r="B6690" s="1">
        <v>1012685</v>
      </c>
      <c r="C6690" s="1">
        <v>2017</v>
      </c>
      <c r="D6690" s="1" t="s">
        <v>3890</v>
      </c>
      <c r="E6690" s="1" t="s">
        <v>3891</v>
      </c>
      <c r="F6690" s="1" t="s">
        <v>3892</v>
      </c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>
        <v>6</v>
      </c>
      <c r="AB6690" s="1">
        <v>46733</v>
      </c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/>
      <c r="AW6690" s="1">
        <f t="shared" si="138"/>
        <v>0</v>
      </c>
    </row>
    <row r="6691" spans="1:49" x14ac:dyDescent="0.25">
      <c r="A6691" s="1" t="s">
        <v>4395</v>
      </c>
      <c r="B6691" s="1">
        <v>1012697</v>
      </c>
      <c r="C6691" s="1">
        <v>2017</v>
      </c>
      <c r="D6691" s="1" t="s">
        <v>3890</v>
      </c>
      <c r="E6691" s="1" t="s">
        <v>3891</v>
      </c>
      <c r="F6691" s="1" t="s">
        <v>3892</v>
      </c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>
        <v>5</v>
      </c>
      <c r="AB6691" s="1">
        <v>44060</v>
      </c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/>
      <c r="AW6691" s="1">
        <f t="shared" si="138"/>
        <v>0</v>
      </c>
    </row>
    <row r="6692" spans="1:49" x14ac:dyDescent="0.25">
      <c r="A6692" s="1" t="s">
        <v>4396</v>
      </c>
      <c r="B6692" s="1">
        <v>1012914</v>
      </c>
      <c r="C6692" s="1">
        <v>2017</v>
      </c>
      <c r="D6692" s="1" t="s">
        <v>3890</v>
      </c>
      <c r="E6692" s="1" t="s">
        <v>3891</v>
      </c>
      <c r="F6692" s="1" t="s">
        <v>3892</v>
      </c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>
        <v>4</v>
      </c>
      <c r="AB6692" s="1">
        <v>24000</v>
      </c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  <c r="AV6692" s="1"/>
      <c r="AW6692" s="1">
        <f t="shared" si="138"/>
        <v>0</v>
      </c>
    </row>
    <row r="6693" spans="1:49" x14ac:dyDescent="0.25">
      <c r="A6693" s="1" t="s">
        <v>4397</v>
      </c>
      <c r="B6693" s="1">
        <v>1012915</v>
      </c>
      <c r="C6693" s="1">
        <v>2017</v>
      </c>
      <c r="D6693" s="1" t="s">
        <v>3890</v>
      </c>
      <c r="E6693" s="1" t="s">
        <v>3891</v>
      </c>
      <c r="F6693" s="1" t="s">
        <v>3892</v>
      </c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>
        <v>2</v>
      </c>
      <c r="AB6693" s="1">
        <v>11000</v>
      </c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/>
      <c r="AW6693" s="1">
        <f t="shared" si="138"/>
        <v>0</v>
      </c>
    </row>
    <row r="6694" spans="1:49" x14ac:dyDescent="0.25">
      <c r="A6694" s="1" t="s">
        <v>4398</v>
      </c>
      <c r="B6694" s="1">
        <v>1012920</v>
      </c>
      <c r="C6694" s="1">
        <v>2017</v>
      </c>
      <c r="D6694" s="1" t="s">
        <v>3890</v>
      </c>
      <c r="E6694" s="1" t="s">
        <v>3891</v>
      </c>
      <c r="F6694" s="1" t="s">
        <v>3892</v>
      </c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>
        <v>4</v>
      </c>
      <c r="AB6694" s="1">
        <v>66084</v>
      </c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/>
      <c r="AW6694" s="1">
        <f t="shared" si="138"/>
        <v>0</v>
      </c>
    </row>
    <row r="6695" spans="1:49" x14ac:dyDescent="0.25">
      <c r="A6695" s="1" t="s">
        <v>4399</v>
      </c>
      <c r="B6695" s="1">
        <v>1012921</v>
      </c>
      <c r="C6695" s="1">
        <v>2017</v>
      </c>
      <c r="D6695" s="1" t="s">
        <v>3890</v>
      </c>
      <c r="E6695" s="1" t="s">
        <v>3891</v>
      </c>
      <c r="F6695" s="1" t="s">
        <v>3892</v>
      </c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>
        <v>3</v>
      </c>
      <c r="AB6695" s="1">
        <v>44228</v>
      </c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/>
      <c r="AW6695" s="1">
        <f t="shared" si="138"/>
        <v>0</v>
      </c>
    </row>
    <row r="6696" spans="1:49" x14ac:dyDescent="0.25">
      <c r="A6696" s="1" t="s">
        <v>4400</v>
      </c>
      <c r="B6696" s="1">
        <v>1012923</v>
      </c>
      <c r="C6696" s="1">
        <v>2017</v>
      </c>
      <c r="D6696" s="1" t="s">
        <v>3890</v>
      </c>
      <c r="E6696" s="1" t="s">
        <v>3891</v>
      </c>
      <c r="F6696" s="1" t="s">
        <v>3892</v>
      </c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>
        <v>3</v>
      </c>
      <c r="AB6696" s="1">
        <v>49515</v>
      </c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/>
      <c r="AW6696" s="1">
        <f t="shared" si="138"/>
        <v>0</v>
      </c>
    </row>
    <row r="6697" spans="1:49" x14ac:dyDescent="0.25">
      <c r="A6697" s="1" t="s">
        <v>4401</v>
      </c>
      <c r="B6697" s="1">
        <v>1012931</v>
      </c>
      <c r="C6697" s="1">
        <v>2017</v>
      </c>
      <c r="D6697" s="1" t="s">
        <v>3890</v>
      </c>
      <c r="E6697" s="1" t="s">
        <v>3891</v>
      </c>
      <c r="F6697" s="1" t="s">
        <v>3892</v>
      </c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>
        <v>2</v>
      </c>
      <c r="AB6697" s="1">
        <v>31800</v>
      </c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/>
      <c r="AW6697" s="1">
        <f t="shared" si="138"/>
        <v>0</v>
      </c>
    </row>
    <row r="6698" spans="1:49" x14ac:dyDescent="0.25">
      <c r="A6698" s="1" t="s">
        <v>4402</v>
      </c>
      <c r="B6698" s="1">
        <v>1012943</v>
      </c>
      <c r="C6698" s="1">
        <v>2017</v>
      </c>
      <c r="D6698" s="1" t="s">
        <v>3890</v>
      </c>
      <c r="E6698" s="1" t="s">
        <v>3891</v>
      </c>
      <c r="F6698" s="1" t="s">
        <v>3892</v>
      </c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>
        <v>3</v>
      </c>
      <c r="AB6698" s="1">
        <v>71000</v>
      </c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/>
      <c r="AW6698" s="1">
        <f t="shared" si="138"/>
        <v>0</v>
      </c>
    </row>
    <row r="6699" spans="1:49" x14ac:dyDescent="0.25">
      <c r="A6699" s="1" t="s">
        <v>4403</v>
      </c>
      <c r="B6699" s="1">
        <v>1012961</v>
      </c>
      <c r="C6699" s="1">
        <v>2017</v>
      </c>
      <c r="D6699" s="1" t="s">
        <v>3890</v>
      </c>
      <c r="E6699" s="1" t="s">
        <v>3891</v>
      </c>
      <c r="F6699" s="1" t="s">
        <v>3892</v>
      </c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>
        <v>2</v>
      </c>
      <c r="AB6699" s="1">
        <v>9400</v>
      </c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/>
      <c r="AW6699" s="1">
        <f t="shared" si="138"/>
        <v>0</v>
      </c>
    </row>
    <row r="6700" spans="1:49" x14ac:dyDescent="0.25">
      <c r="A6700" s="1" t="s">
        <v>4404</v>
      </c>
      <c r="B6700" s="1">
        <v>1012963</v>
      </c>
      <c r="C6700" s="1">
        <v>2017</v>
      </c>
      <c r="D6700" s="1" t="s">
        <v>3890</v>
      </c>
      <c r="E6700" s="1" t="s">
        <v>3891</v>
      </c>
      <c r="F6700" s="1" t="s">
        <v>3892</v>
      </c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>
        <v>2</v>
      </c>
      <c r="AB6700" s="1">
        <v>9400</v>
      </c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/>
      <c r="AW6700" s="1">
        <f t="shared" si="138"/>
        <v>0</v>
      </c>
    </row>
    <row r="6701" spans="1:49" x14ac:dyDescent="0.25">
      <c r="A6701" s="1" t="s">
        <v>4405</v>
      </c>
      <c r="B6701" s="1">
        <v>1012969</v>
      </c>
      <c r="C6701" s="1">
        <v>2017</v>
      </c>
      <c r="D6701" s="1" t="s">
        <v>3890</v>
      </c>
      <c r="E6701" s="1" t="s">
        <v>3891</v>
      </c>
      <c r="F6701" s="1" t="s">
        <v>3892</v>
      </c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>
        <v>2</v>
      </c>
      <c r="AB6701" s="1">
        <v>8870</v>
      </c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/>
      <c r="AW6701" s="1">
        <f t="shared" si="138"/>
        <v>0</v>
      </c>
    </row>
    <row r="6702" spans="1:49" x14ac:dyDescent="0.25">
      <c r="A6702" s="1" t="s">
        <v>4406</v>
      </c>
      <c r="B6702" s="1">
        <v>1012971</v>
      </c>
      <c r="C6702" s="1">
        <v>2017</v>
      </c>
      <c r="D6702" s="1" t="s">
        <v>3890</v>
      </c>
      <c r="E6702" s="1" t="s">
        <v>3891</v>
      </c>
      <c r="F6702" s="1" t="s">
        <v>3892</v>
      </c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>
        <v>3</v>
      </c>
      <c r="AB6702" s="1">
        <v>16487</v>
      </c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/>
      <c r="AW6702" s="1">
        <f t="shared" si="138"/>
        <v>0</v>
      </c>
    </row>
    <row r="6703" spans="1:49" x14ac:dyDescent="0.25">
      <c r="A6703" s="1" t="s">
        <v>4407</v>
      </c>
      <c r="B6703" s="1">
        <v>1012975</v>
      </c>
      <c r="C6703" s="1">
        <v>2017</v>
      </c>
      <c r="D6703" s="1" t="s">
        <v>3890</v>
      </c>
      <c r="E6703" s="1" t="s">
        <v>3891</v>
      </c>
      <c r="F6703" s="1" t="s">
        <v>3892</v>
      </c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>
        <v>2</v>
      </c>
      <c r="AB6703" s="1">
        <v>9400</v>
      </c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/>
      <c r="AW6703" s="1">
        <f t="shared" si="138"/>
        <v>0</v>
      </c>
    </row>
    <row r="6704" spans="1:49" x14ac:dyDescent="0.25">
      <c r="A6704" s="1" t="s">
        <v>4408</v>
      </c>
      <c r="B6704" s="1">
        <v>1013036</v>
      </c>
      <c r="C6704" s="1">
        <v>2017</v>
      </c>
      <c r="D6704" s="1" t="s">
        <v>3890</v>
      </c>
      <c r="E6704" s="1" t="s">
        <v>3891</v>
      </c>
      <c r="F6704" s="1" t="s">
        <v>3892</v>
      </c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>
        <v>2</v>
      </c>
      <c r="AB6704" s="1">
        <v>24000</v>
      </c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/>
      <c r="AW6704" s="1">
        <f t="shared" si="138"/>
        <v>0</v>
      </c>
    </row>
    <row r="6705" spans="1:49" x14ac:dyDescent="0.25">
      <c r="A6705" s="1" t="s">
        <v>4409</v>
      </c>
      <c r="B6705" s="1">
        <v>1013048</v>
      </c>
      <c r="C6705" s="1">
        <v>2017</v>
      </c>
      <c r="D6705" s="1" t="s">
        <v>3890</v>
      </c>
      <c r="E6705" s="1" t="s">
        <v>3891</v>
      </c>
      <c r="F6705" s="1" t="s">
        <v>3892</v>
      </c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>
        <v>2</v>
      </c>
      <c r="AB6705" s="1">
        <v>22500</v>
      </c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/>
      <c r="AW6705" s="1">
        <f t="shared" si="138"/>
        <v>0</v>
      </c>
    </row>
    <row r="6706" spans="1:49" x14ac:dyDescent="0.25">
      <c r="A6706" s="1" t="s">
        <v>4410</v>
      </c>
      <c r="B6706" s="1">
        <v>1013105</v>
      </c>
      <c r="C6706" s="1">
        <v>2017</v>
      </c>
      <c r="D6706" s="1" t="s">
        <v>3890</v>
      </c>
      <c r="E6706" s="1" t="s">
        <v>3891</v>
      </c>
      <c r="F6706" s="1" t="s">
        <v>3892</v>
      </c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>
        <v>1</v>
      </c>
      <c r="AB6706" s="1">
        <v>15900</v>
      </c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/>
      <c r="AW6706" s="1">
        <f t="shared" si="138"/>
        <v>0</v>
      </c>
    </row>
    <row r="6707" spans="1:49" x14ac:dyDescent="0.25">
      <c r="A6707" s="1" t="s">
        <v>4411</v>
      </c>
      <c r="B6707" s="1">
        <v>1013118</v>
      </c>
      <c r="C6707" s="1">
        <v>2017</v>
      </c>
      <c r="D6707" s="1" t="s">
        <v>3890</v>
      </c>
      <c r="E6707" s="1" t="s">
        <v>3891</v>
      </c>
      <c r="F6707" s="1" t="s">
        <v>3892</v>
      </c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>
        <v>9</v>
      </c>
      <c r="AB6707" s="1">
        <v>38090</v>
      </c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  <c r="AW6707" s="1">
        <f t="shared" si="138"/>
        <v>0</v>
      </c>
    </row>
    <row r="6708" spans="1:49" x14ac:dyDescent="0.25">
      <c r="A6708" s="1" t="s">
        <v>4412</v>
      </c>
      <c r="B6708" s="1">
        <v>1013129</v>
      </c>
      <c r="C6708" s="1">
        <v>2017</v>
      </c>
      <c r="D6708" s="1" t="s">
        <v>3890</v>
      </c>
      <c r="E6708" s="1" t="s">
        <v>3891</v>
      </c>
      <c r="F6708" s="1" t="s">
        <v>3892</v>
      </c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>
        <v>10</v>
      </c>
      <c r="AB6708" s="1">
        <v>22560</v>
      </c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/>
      <c r="AW6708" s="1">
        <f t="shared" si="138"/>
        <v>0</v>
      </c>
    </row>
    <row r="6709" spans="1:49" x14ac:dyDescent="0.25">
      <c r="A6709" s="1" t="s">
        <v>3904</v>
      </c>
      <c r="B6709" s="1">
        <v>1001653</v>
      </c>
      <c r="C6709" s="1">
        <v>2017</v>
      </c>
      <c r="D6709" s="1" t="s">
        <v>4413</v>
      </c>
      <c r="E6709" s="1" t="s">
        <v>4414</v>
      </c>
      <c r="F6709" s="1" t="s">
        <v>4415</v>
      </c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>
        <v>4576592</v>
      </c>
      <c r="AD6709" s="1">
        <v>5829664</v>
      </c>
      <c r="AE6709" s="1">
        <v>18720000</v>
      </c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/>
      <c r="AW6709" s="1">
        <f t="shared" si="138"/>
        <v>0</v>
      </c>
    </row>
    <row r="6710" spans="1:49" x14ac:dyDescent="0.25">
      <c r="A6710" s="1" t="s">
        <v>3908</v>
      </c>
      <c r="B6710" s="1">
        <v>1001658</v>
      </c>
      <c r="C6710" s="1">
        <v>2017</v>
      </c>
      <c r="D6710" s="1" t="s">
        <v>4413</v>
      </c>
      <c r="E6710" s="1" t="s">
        <v>4414</v>
      </c>
      <c r="F6710" s="1" t="s">
        <v>4415</v>
      </c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>
        <v>15374405</v>
      </c>
      <c r="AD6710" s="1">
        <v>16145035</v>
      </c>
      <c r="AE6710" s="1">
        <v>29300000</v>
      </c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/>
      <c r="AW6710" s="1">
        <f t="shared" si="138"/>
        <v>0</v>
      </c>
    </row>
    <row r="6711" spans="1:49" x14ac:dyDescent="0.25">
      <c r="A6711" s="1" t="s">
        <v>4416</v>
      </c>
      <c r="B6711" s="1">
        <v>1001850</v>
      </c>
      <c r="C6711" s="1">
        <v>2017</v>
      </c>
      <c r="D6711" s="1" t="s">
        <v>4413</v>
      </c>
      <c r="E6711" s="1" t="s">
        <v>4414</v>
      </c>
      <c r="F6711" s="1" t="s">
        <v>4415</v>
      </c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>
        <v>28992258</v>
      </c>
      <c r="AD6711" s="1">
        <v>38264096</v>
      </c>
      <c r="AE6711" s="1">
        <v>107900000</v>
      </c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/>
      <c r="AW6711" s="1">
        <f t="shared" si="138"/>
        <v>0</v>
      </c>
    </row>
    <row r="6712" spans="1:49" x14ac:dyDescent="0.25">
      <c r="A6712" s="1" t="s">
        <v>4417</v>
      </c>
      <c r="B6712" s="1">
        <v>1001927</v>
      </c>
      <c r="C6712" s="1">
        <v>2017</v>
      </c>
      <c r="D6712" s="1" t="s">
        <v>4413</v>
      </c>
      <c r="E6712" s="1" t="s">
        <v>4414</v>
      </c>
      <c r="F6712" s="1" t="s">
        <v>4415</v>
      </c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>
        <v>23306676</v>
      </c>
      <c r="AD6712" s="1">
        <v>23689173</v>
      </c>
      <c r="AE6712" s="1">
        <v>92820000</v>
      </c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/>
      <c r="AW6712" s="1">
        <f t="shared" si="138"/>
        <v>0</v>
      </c>
    </row>
    <row r="6713" spans="1:49" x14ac:dyDescent="0.25">
      <c r="A6713" s="1" t="s">
        <v>4418</v>
      </c>
      <c r="B6713" s="1">
        <v>1002040</v>
      </c>
      <c r="C6713" s="1">
        <v>2017</v>
      </c>
      <c r="D6713" s="1" t="s">
        <v>4413</v>
      </c>
      <c r="E6713" s="1" t="s">
        <v>4414</v>
      </c>
      <c r="F6713" s="1" t="s">
        <v>4415</v>
      </c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>
        <v>458626</v>
      </c>
      <c r="AD6713" s="1">
        <v>471338</v>
      </c>
      <c r="AE6713" s="1">
        <v>2003000</v>
      </c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/>
      <c r="AW6713" s="1">
        <f t="shared" si="138"/>
        <v>0</v>
      </c>
    </row>
    <row r="6714" spans="1:49" x14ac:dyDescent="0.25">
      <c r="A6714" s="1" t="s">
        <v>4419</v>
      </c>
      <c r="B6714" s="1">
        <v>1002388</v>
      </c>
      <c r="C6714" s="1">
        <v>2017</v>
      </c>
      <c r="D6714" s="1" t="s">
        <v>4413</v>
      </c>
      <c r="E6714" s="1" t="s">
        <v>4414</v>
      </c>
      <c r="F6714" s="1" t="s">
        <v>4415</v>
      </c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>
        <v>51388639</v>
      </c>
      <c r="AD6714" s="1">
        <v>52212345</v>
      </c>
      <c r="AE6714" s="1">
        <v>38480000</v>
      </c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/>
      <c r="AW6714" s="1">
        <f t="shared" si="138"/>
        <v>0</v>
      </c>
    </row>
    <row r="6715" spans="1:49" x14ac:dyDescent="0.25">
      <c r="A6715" s="1" t="s">
        <v>3504</v>
      </c>
      <c r="B6715" s="1">
        <v>1002470</v>
      </c>
      <c r="C6715" s="1">
        <v>2017</v>
      </c>
      <c r="D6715" s="1" t="s">
        <v>4413</v>
      </c>
      <c r="E6715" s="1" t="s">
        <v>4414</v>
      </c>
      <c r="F6715" s="1" t="s">
        <v>4415</v>
      </c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>
        <v>21116200</v>
      </c>
      <c r="AD6715" s="1">
        <v>22021600</v>
      </c>
      <c r="AE6715" s="1">
        <v>24000000</v>
      </c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/>
      <c r="AW6715" s="1">
        <f t="shared" si="138"/>
        <v>0</v>
      </c>
    </row>
    <row r="6716" spans="1:49" x14ac:dyDescent="0.25">
      <c r="A6716" s="1" t="s">
        <v>3523</v>
      </c>
      <c r="B6716" s="1">
        <v>1002774</v>
      </c>
      <c r="C6716" s="1">
        <v>2017</v>
      </c>
      <c r="D6716" s="1" t="s">
        <v>4413</v>
      </c>
      <c r="E6716" s="1" t="s">
        <v>4414</v>
      </c>
      <c r="F6716" s="1" t="s">
        <v>4415</v>
      </c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>
        <v>17611917</v>
      </c>
      <c r="AD6716" s="1">
        <v>17940551</v>
      </c>
      <c r="AE6716" s="1">
        <v>132000000</v>
      </c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/>
      <c r="AW6716" s="1">
        <f t="shared" si="138"/>
        <v>0</v>
      </c>
    </row>
    <row r="6717" spans="1:49" x14ac:dyDescent="0.25">
      <c r="A6717" s="1" t="s">
        <v>4420</v>
      </c>
      <c r="B6717" s="1">
        <v>1002806</v>
      </c>
      <c r="C6717" s="1">
        <v>2017</v>
      </c>
      <c r="D6717" s="1" t="s">
        <v>4413</v>
      </c>
      <c r="E6717" s="1" t="s">
        <v>4414</v>
      </c>
      <c r="F6717" s="1" t="s">
        <v>4415</v>
      </c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>
        <v>34991763</v>
      </c>
      <c r="AD6717" s="1">
        <v>17581314</v>
      </c>
      <c r="AE6717" s="1">
        <v>133750000</v>
      </c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/>
      <c r="AW6717" s="1">
        <f t="shared" si="138"/>
        <v>0</v>
      </c>
    </row>
    <row r="6718" spans="1:49" x14ac:dyDescent="0.25">
      <c r="A6718" s="1" t="s">
        <v>3526</v>
      </c>
      <c r="B6718" s="1">
        <v>1002839</v>
      </c>
      <c r="C6718" s="1">
        <v>2017</v>
      </c>
      <c r="D6718" s="1" t="s">
        <v>4413</v>
      </c>
      <c r="E6718" s="1" t="s">
        <v>4414</v>
      </c>
      <c r="F6718" s="1" t="s">
        <v>4415</v>
      </c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>
        <v>20525011</v>
      </c>
      <c r="AD6718" s="1">
        <v>23356027</v>
      </c>
      <c r="AE6718" s="1">
        <v>80000000</v>
      </c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  <c r="AV6718" s="1"/>
      <c r="AW6718" s="1">
        <f t="shared" si="138"/>
        <v>0</v>
      </c>
    </row>
    <row r="6719" spans="1:49" x14ac:dyDescent="0.25">
      <c r="A6719" s="1" t="s">
        <v>4421</v>
      </c>
      <c r="B6719" s="1">
        <v>1003092</v>
      </c>
      <c r="C6719" s="1">
        <v>2017</v>
      </c>
      <c r="D6719" s="1" t="s">
        <v>4413</v>
      </c>
      <c r="E6719" s="1" t="s">
        <v>4414</v>
      </c>
      <c r="F6719" s="1" t="s">
        <v>4415</v>
      </c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>
        <v>43444848</v>
      </c>
      <c r="AD6719" s="1">
        <v>41437520</v>
      </c>
      <c r="AE6719" s="1">
        <v>62380534</v>
      </c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/>
      <c r="AW6719" s="1">
        <f t="shared" si="138"/>
        <v>0</v>
      </c>
    </row>
    <row r="6720" spans="1:49" x14ac:dyDescent="0.25">
      <c r="A6720" s="1" t="s">
        <v>4422</v>
      </c>
      <c r="B6720" s="1">
        <v>1003193</v>
      </c>
      <c r="C6720" s="1">
        <v>2017</v>
      </c>
      <c r="D6720" s="1" t="s">
        <v>4413</v>
      </c>
      <c r="E6720" s="1" t="s">
        <v>4414</v>
      </c>
      <c r="F6720" s="1" t="s">
        <v>4415</v>
      </c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>
        <v>2405560</v>
      </c>
      <c r="AD6720" s="1">
        <v>2238447</v>
      </c>
      <c r="AE6720" s="1">
        <v>18100000</v>
      </c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/>
      <c r="AW6720" s="1">
        <f t="shared" si="138"/>
        <v>0</v>
      </c>
    </row>
    <row r="6721" spans="1:49" x14ac:dyDescent="0.25">
      <c r="A6721" s="1" t="s">
        <v>4423</v>
      </c>
      <c r="B6721" s="1">
        <v>1003441</v>
      </c>
      <c r="C6721" s="1">
        <v>2017</v>
      </c>
      <c r="D6721" s="1" t="s">
        <v>4413</v>
      </c>
      <c r="E6721" s="1" t="s">
        <v>4414</v>
      </c>
      <c r="F6721" s="1" t="s">
        <v>4415</v>
      </c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>
        <v>16464772</v>
      </c>
      <c r="AD6721" s="1">
        <v>18608844</v>
      </c>
      <c r="AE6721" s="1">
        <v>40700000</v>
      </c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/>
      <c r="AW6721" s="1">
        <f t="shared" si="138"/>
        <v>0</v>
      </c>
    </row>
    <row r="6722" spans="1:49" x14ac:dyDescent="0.25">
      <c r="A6722" s="1" t="s">
        <v>3563</v>
      </c>
      <c r="B6722" s="1">
        <v>1003452</v>
      </c>
      <c r="C6722" s="1">
        <v>2017</v>
      </c>
      <c r="D6722" s="1" t="s">
        <v>4413</v>
      </c>
      <c r="E6722" s="1" t="s">
        <v>4414</v>
      </c>
      <c r="F6722" s="1" t="s">
        <v>4415</v>
      </c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>
        <v>25035959</v>
      </c>
      <c r="AD6722" s="1">
        <v>45372344</v>
      </c>
      <c r="AE6722" s="1">
        <v>33800000</v>
      </c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/>
      <c r="AW6722" s="1">
        <f t="shared" si="138"/>
        <v>0</v>
      </c>
    </row>
    <row r="6723" spans="1:49" x14ac:dyDescent="0.25">
      <c r="A6723" s="1" t="s">
        <v>4041</v>
      </c>
      <c r="B6723" s="1">
        <v>1003455</v>
      </c>
      <c r="C6723" s="1">
        <v>2017</v>
      </c>
      <c r="D6723" s="1" t="s">
        <v>4413</v>
      </c>
      <c r="E6723" s="1" t="s">
        <v>4414</v>
      </c>
      <c r="F6723" s="1" t="s">
        <v>4415</v>
      </c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>
        <v>55156308</v>
      </c>
      <c r="AD6723" s="1">
        <v>52296868</v>
      </c>
      <c r="AE6723" s="1">
        <v>116000000</v>
      </c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/>
      <c r="AW6723" s="1">
        <f t="shared" ref="AW6723:AW6786" si="139">+Q6723+U6723</f>
        <v>0</v>
      </c>
    </row>
    <row r="6724" spans="1:49" x14ac:dyDescent="0.25">
      <c r="A6724" s="1" t="s">
        <v>4424</v>
      </c>
      <c r="B6724" s="1">
        <v>1003458</v>
      </c>
      <c r="C6724" s="1">
        <v>2017</v>
      </c>
      <c r="D6724" s="1" t="s">
        <v>4413</v>
      </c>
      <c r="E6724" s="1" t="s">
        <v>4414</v>
      </c>
      <c r="F6724" s="1" t="s">
        <v>4415</v>
      </c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>
        <v>28679628</v>
      </c>
      <c r="AD6724" s="1">
        <v>8872841</v>
      </c>
      <c r="AE6724" s="1">
        <v>152787556</v>
      </c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/>
      <c r="AW6724" s="1">
        <f t="shared" si="139"/>
        <v>0</v>
      </c>
    </row>
    <row r="6725" spans="1:49" x14ac:dyDescent="0.25">
      <c r="A6725" s="1" t="s">
        <v>3564</v>
      </c>
      <c r="B6725" s="1">
        <v>1003462</v>
      </c>
      <c r="C6725" s="1">
        <v>2017</v>
      </c>
      <c r="D6725" s="1" t="s">
        <v>4413</v>
      </c>
      <c r="E6725" s="1" t="s">
        <v>4414</v>
      </c>
      <c r="F6725" s="1" t="s">
        <v>4415</v>
      </c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>
        <v>58784474</v>
      </c>
      <c r="AD6725" s="1">
        <v>47018417</v>
      </c>
      <c r="AE6725" s="1">
        <v>165521000</v>
      </c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/>
      <c r="AW6725" s="1">
        <f t="shared" si="139"/>
        <v>0</v>
      </c>
    </row>
    <row r="6726" spans="1:49" x14ac:dyDescent="0.25">
      <c r="A6726" s="1" t="s">
        <v>4044</v>
      </c>
      <c r="B6726" s="1">
        <v>1003512</v>
      </c>
      <c r="C6726" s="1">
        <v>2017</v>
      </c>
      <c r="D6726" s="1" t="s">
        <v>4413</v>
      </c>
      <c r="E6726" s="1" t="s">
        <v>4414</v>
      </c>
      <c r="F6726" s="1" t="s">
        <v>4415</v>
      </c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>
        <v>26582894</v>
      </c>
      <c r="AD6726" s="1">
        <v>29102917</v>
      </c>
      <c r="AE6726" s="1">
        <v>55860000</v>
      </c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/>
      <c r="AW6726" s="1">
        <f t="shared" si="139"/>
        <v>0</v>
      </c>
    </row>
    <row r="6727" spans="1:49" x14ac:dyDescent="0.25">
      <c r="A6727" s="1" t="s">
        <v>4045</v>
      </c>
      <c r="B6727" s="1">
        <v>1003531</v>
      </c>
      <c r="C6727" s="1">
        <v>2017</v>
      </c>
      <c r="D6727" s="1" t="s">
        <v>4413</v>
      </c>
      <c r="E6727" s="1" t="s">
        <v>4414</v>
      </c>
      <c r="F6727" s="1" t="s">
        <v>4415</v>
      </c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>
        <v>107153076</v>
      </c>
      <c r="AD6727" s="1">
        <v>108009379</v>
      </c>
      <c r="AE6727" s="1">
        <v>132400000</v>
      </c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/>
      <c r="AW6727" s="1">
        <f t="shared" si="139"/>
        <v>0</v>
      </c>
    </row>
    <row r="6728" spans="1:49" x14ac:dyDescent="0.25">
      <c r="A6728" s="1" t="s">
        <v>4425</v>
      </c>
      <c r="B6728" s="1">
        <v>1003539</v>
      </c>
      <c r="C6728" s="1">
        <v>2017</v>
      </c>
      <c r="D6728" s="1" t="s">
        <v>4413</v>
      </c>
      <c r="E6728" s="1" t="s">
        <v>4414</v>
      </c>
      <c r="F6728" s="1" t="s">
        <v>4415</v>
      </c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>
        <v>10854888</v>
      </c>
      <c r="AD6728" s="1">
        <v>10987789</v>
      </c>
      <c r="AE6728" s="1">
        <v>14500000</v>
      </c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/>
      <c r="AW6728" s="1">
        <f t="shared" si="139"/>
        <v>0</v>
      </c>
    </row>
    <row r="6729" spans="1:49" x14ac:dyDescent="0.25">
      <c r="A6729" s="1" t="s">
        <v>4426</v>
      </c>
      <c r="B6729" s="1">
        <v>1003574</v>
      </c>
      <c r="C6729" s="1">
        <v>2017</v>
      </c>
      <c r="D6729" s="1" t="s">
        <v>4413</v>
      </c>
      <c r="E6729" s="1" t="s">
        <v>4414</v>
      </c>
      <c r="F6729" s="1" t="s">
        <v>4415</v>
      </c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>
        <v>65786807</v>
      </c>
      <c r="AD6729" s="1">
        <v>72007858</v>
      </c>
      <c r="AE6729" s="1">
        <v>31530000</v>
      </c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/>
      <c r="AW6729" s="1">
        <f t="shared" si="139"/>
        <v>0</v>
      </c>
    </row>
    <row r="6730" spans="1:49" x14ac:dyDescent="0.25">
      <c r="A6730" s="1" t="s">
        <v>4052</v>
      </c>
      <c r="B6730" s="1">
        <v>1003600</v>
      </c>
      <c r="C6730" s="1">
        <v>2017</v>
      </c>
      <c r="D6730" s="1" t="s">
        <v>4413</v>
      </c>
      <c r="E6730" s="1" t="s">
        <v>4414</v>
      </c>
      <c r="F6730" s="1" t="s">
        <v>4415</v>
      </c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>
        <v>17308181</v>
      </c>
      <c r="AD6730" s="1">
        <v>19031624</v>
      </c>
      <c r="AE6730" s="1">
        <v>80200000</v>
      </c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/>
      <c r="AW6730" s="1">
        <f t="shared" si="139"/>
        <v>0</v>
      </c>
    </row>
    <row r="6731" spans="1:49" x14ac:dyDescent="0.25">
      <c r="A6731" s="1" t="s">
        <v>4427</v>
      </c>
      <c r="B6731" s="1">
        <v>1003629</v>
      </c>
      <c r="C6731" s="1">
        <v>2017</v>
      </c>
      <c r="D6731" s="1" t="s">
        <v>4413</v>
      </c>
      <c r="E6731" s="1" t="s">
        <v>4414</v>
      </c>
      <c r="F6731" s="1" t="s">
        <v>4415</v>
      </c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>
        <v>59505047</v>
      </c>
      <c r="AD6731" s="1">
        <v>58891789</v>
      </c>
      <c r="AE6731" s="1">
        <v>98430000</v>
      </c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/>
      <c r="AW6731" s="1">
        <f t="shared" si="139"/>
        <v>0</v>
      </c>
    </row>
    <row r="6732" spans="1:49" x14ac:dyDescent="0.25">
      <c r="A6732" s="1" t="s">
        <v>4428</v>
      </c>
      <c r="B6732" s="1">
        <v>1004153</v>
      </c>
      <c r="C6732" s="1">
        <v>2017</v>
      </c>
      <c r="D6732" s="1" t="s">
        <v>4413</v>
      </c>
      <c r="E6732" s="1" t="s">
        <v>4414</v>
      </c>
      <c r="F6732" s="1" t="s">
        <v>4415</v>
      </c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>
        <v>9658607</v>
      </c>
      <c r="AD6732" s="1">
        <v>15909069</v>
      </c>
      <c r="AE6732" s="1">
        <v>71100000</v>
      </c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/>
      <c r="AW6732" s="1">
        <f t="shared" si="139"/>
        <v>0</v>
      </c>
    </row>
    <row r="6733" spans="1:49" x14ac:dyDescent="0.25">
      <c r="A6733" s="1" t="s">
        <v>3584</v>
      </c>
      <c r="B6733" s="1">
        <v>1004192</v>
      </c>
      <c r="C6733" s="1">
        <v>2017</v>
      </c>
      <c r="D6733" s="1" t="s">
        <v>4413</v>
      </c>
      <c r="E6733" s="1" t="s">
        <v>4414</v>
      </c>
      <c r="F6733" s="1" t="s">
        <v>4415</v>
      </c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>
        <v>35083750</v>
      </c>
      <c r="AD6733" s="1">
        <v>36827611</v>
      </c>
      <c r="AE6733" s="1">
        <v>120200000</v>
      </c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  <c r="AW6733" s="1">
        <f t="shared" si="139"/>
        <v>0</v>
      </c>
    </row>
    <row r="6734" spans="1:49" x14ac:dyDescent="0.25">
      <c r="A6734" s="1" t="s">
        <v>4429</v>
      </c>
      <c r="B6734" s="1">
        <v>1004322</v>
      </c>
      <c r="C6734" s="1">
        <v>2017</v>
      </c>
      <c r="D6734" s="1" t="s">
        <v>4413</v>
      </c>
      <c r="E6734" s="1" t="s">
        <v>4414</v>
      </c>
      <c r="F6734" s="1" t="s">
        <v>4415</v>
      </c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>
        <v>56745226.829999998</v>
      </c>
      <c r="AD6734" s="1">
        <v>57905021.579999998</v>
      </c>
      <c r="AE6734" s="1">
        <v>172826000</v>
      </c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/>
      <c r="AW6734" s="1">
        <f t="shared" si="139"/>
        <v>0</v>
      </c>
    </row>
    <row r="6735" spans="1:49" x14ac:dyDescent="0.25">
      <c r="A6735" s="1" t="s">
        <v>4430</v>
      </c>
      <c r="B6735" s="1">
        <v>1004764</v>
      </c>
      <c r="C6735" s="1">
        <v>2017</v>
      </c>
      <c r="D6735" s="1" t="s">
        <v>4413</v>
      </c>
      <c r="E6735" s="1" t="s">
        <v>4414</v>
      </c>
      <c r="F6735" s="1" t="s">
        <v>4415</v>
      </c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>
        <v>41778278</v>
      </c>
      <c r="AD6735" s="1">
        <v>41177840</v>
      </c>
      <c r="AE6735" s="1">
        <v>46008000</v>
      </c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/>
      <c r="AW6735" s="1">
        <f t="shared" si="139"/>
        <v>0</v>
      </c>
    </row>
    <row r="6736" spans="1:49" x14ac:dyDescent="0.25">
      <c r="A6736" s="1" t="s">
        <v>4431</v>
      </c>
      <c r="B6736" s="1">
        <v>1004844</v>
      </c>
      <c r="C6736" s="1">
        <v>2017</v>
      </c>
      <c r="D6736" s="1" t="s">
        <v>4413</v>
      </c>
      <c r="E6736" s="1" t="s">
        <v>4414</v>
      </c>
      <c r="F6736" s="1" t="s">
        <v>4415</v>
      </c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>
        <v>34026391.799999997</v>
      </c>
      <c r="AD6736" s="1">
        <v>33120821.100000001</v>
      </c>
      <c r="AE6736" s="1">
        <v>175564868</v>
      </c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/>
      <c r="AW6736" s="1">
        <f t="shared" si="139"/>
        <v>0</v>
      </c>
    </row>
    <row r="6737" spans="1:49" x14ac:dyDescent="0.25">
      <c r="A6737" s="1" t="s">
        <v>4432</v>
      </c>
      <c r="B6737" s="1">
        <v>1004940</v>
      </c>
      <c r="C6737" s="1">
        <v>2017</v>
      </c>
      <c r="D6737" s="1" t="s">
        <v>4413</v>
      </c>
      <c r="E6737" s="1" t="s">
        <v>4414</v>
      </c>
      <c r="F6737" s="1" t="s">
        <v>4415</v>
      </c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>
        <v>8316877.5999999996</v>
      </c>
      <c r="AD6737" s="1">
        <v>441279.5</v>
      </c>
      <c r="AE6737" s="1">
        <v>167725000</v>
      </c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/>
      <c r="AW6737" s="1">
        <f t="shared" si="139"/>
        <v>0</v>
      </c>
    </row>
    <row r="6738" spans="1:49" x14ac:dyDescent="0.25">
      <c r="A6738" s="1" t="s">
        <v>4433</v>
      </c>
      <c r="B6738" s="1">
        <v>1005063</v>
      </c>
      <c r="C6738" s="1">
        <v>2017</v>
      </c>
      <c r="D6738" s="1" t="s">
        <v>4413</v>
      </c>
      <c r="E6738" s="1" t="s">
        <v>4414</v>
      </c>
      <c r="F6738" s="1" t="s">
        <v>4415</v>
      </c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>
        <v>25000381.699999999</v>
      </c>
      <c r="AD6738" s="1">
        <v>25050737.199999999</v>
      </c>
      <c r="AE6738" s="1">
        <v>47996949</v>
      </c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  <c r="AV6738" s="1"/>
      <c r="AW6738" s="1">
        <f t="shared" si="139"/>
        <v>0</v>
      </c>
    </row>
    <row r="6739" spans="1:49" x14ac:dyDescent="0.25">
      <c r="A6739" s="1" t="s">
        <v>4434</v>
      </c>
      <c r="B6739" s="1">
        <v>1005958</v>
      </c>
      <c r="C6739" s="1">
        <v>2017</v>
      </c>
      <c r="D6739" s="1" t="s">
        <v>4413</v>
      </c>
      <c r="E6739" s="1" t="s">
        <v>4414</v>
      </c>
      <c r="F6739" s="1" t="s">
        <v>4415</v>
      </c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>
        <v>37905376</v>
      </c>
      <c r="AD6739" s="1">
        <v>41979823</v>
      </c>
      <c r="AE6739" s="1">
        <v>108580000</v>
      </c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/>
      <c r="AW6739" s="1">
        <f t="shared" si="139"/>
        <v>0</v>
      </c>
    </row>
    <row r="6740" spans="1:49" x14ac:dyDescent="0.25">
      <c r="A6740" s="1" t="s">
        <v>4166</v>
      </c>
      <c r="B6740" s="1">
        <v>1006122</v>
      </c>
      <c r="C6740" s="1">
        <v>2017</v>
      </c>
      <c r="D6740" s="1" t="s">
        <v>4413</v>
      </c>
      <c r="E6740" s="1" t="s">
        <v>4414</v>
      </c>
      <c r="F6740" s="1" t="s">
        <v>4415</v>
      </c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>
        <v>2000000</v>
      </c>
      <c r="AD6740" s="1">
        <v>1980000</v>
      </c>
      <c r="AE6740" s="1">
        <v>22000000</v>
      </c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/>
      <c r="AW6740" s="1">
        <f t="shared" si="139"/>
        <v>0</v>
      </c>
    </row>
    <row r="6741" spans="1:49" x14ac:dyDescent="0.25">
      <c r="A6741" s="1" t="s">
        <v>4435</v>
      </c>
      <c r="B6741" s="1">
        <v>1006151</v>
      </c>
      <c r="C6741" s="1">
        <v>2017</v>
      </c>
      <c r="D6741" s="1" t="s">
        <v>4413</v>
      </c>
      <c r="E6741" s="1" t="s">
        <v>4414</v>
      </c>
      <c r="F6741" s="1" t="s">
        <v>4415</v>
      </c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>
        <v>40227300</v>
      </c>
      <c r="AD6741" s="1">
        <v>44658746</v>
      </c>
      <c r="AE6741" s="1">
        <v>62000000</v>
      </c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/>
      <c r="AW6741" s="1">
        <f t="shared" si="139"/>
        <v>0</v>
      </c>
    </row>
    <row r="6742" spans="1:49" x14ac:dyDescent="0.25">
      <c r="A6742" s="1" t="s">
        <v>4436</v>
      </c>
      <c r="B6742" s="1">
        <v>1007048</v>
      </c>
      <c r="C6742" s="1">
        <v>2017</v>
      </c>
      <c r="D6742" s="1" t="s">
        <v>4413</v>
      </c>
      <c r="E6742" s="1" t="s">
        <v>4414</v>
      </c>
      <c r="F6742" s="1" t="s">
        <v>4415</v>
      </c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>
        <v>31357273</v>
      </c>
      <c r="AD6742" s="1">
        <v>27347345</v>
      </c>
      <c r="AE6742" s="1">
        <v>120000000</v>
      </c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/>
      <c r="AW6742" s="1">
        <f t="shared" si="139"/>
        <v>0</v>
      </c>
    </row>
    <row r="6743" spans="1:49" x14ac:dyDescent="0.25">
      <c r="A6743" s="1" t="s">
        <v>3698</v>
      </c>
      <c r="B6743" s="1">
        <v>1007430</v>
      </c>
      <c r="C6743" s="1">
        <v>2017</v>
      </c>
      <c r="D6743" s="1" t="s">
        <v>4413</v>
      </c>
      <c r="E6743" s="1" t="s">
        <v>4414</v>
      </c>
      <c r="F6743" s="1" t="s">
        <v>4415</v>
      </c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>
        <v>37882750</v>
      </c>
      <c r="AD6743" s="1">
        <v>69364585</v>
      </c>
      <c r="AE6743" s="1">
        <v>156000000</v>
      </c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/>
      <c r="AW6743" s="1">
        <f t="shared" si="139"/>
        <v>0</v>
      </c>
    </row>
    <row r="6744" spans="1:49" x14ac:dyDescent="0.25">
      <c r="A6744" s="1" t="s">
        <v>4437</v>
      </c>
      <c r="B6744" s="1">
        <v>1008007</v>
      </c>
      <c r="C6744" s="1">
        <v>2017</v>
      </c>
      <c r="D6744" s="1" t="s">
        <v>4413</v>
      </c>
      <c r="E6744" s="1" t="s">
        <v>4414</v>
      </c>
      <c r="F6744" s="1" t="s">
        <v>4415</v>
      </c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>
        <v>4652578</v>
      </c>
      <c r="AD6744" s="1">
        <v>4184428</v>
      </c>
      <c r="AE6744" s="1">
        <v>18200000</v>
      </c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/>
      <c r="AW6744" s="1">
        <f t="shared" si="139"/>
        <v>0</v>
      </c>
    </row>
    <row r="6745" spans="1:49" x14ac:dyDescent="0.25">
      <c r="A6745" s="1" t="s">
        <v>4438</v>
      </c>
      <c r="B6745" s="1">
        <v>1008234</v>
      </c>
      <c r="C6745" s="1">
        <v>2017</v>
      </c>
      <c r="D6745" s="1" t="s">
        <v>4413</v>
      </c>
      <c r="E6745" s="1" t="s">
        <v>4414</v>
      </c>
      <c r="F6745" s="1" t="s">
        <v>4415</v>
      </c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>
        <v>17815397</v>
      </c>
      <c r="AD6745" s="1">
        <v>16581503</v>
      </c>
      <c r="AE6745" s="1">
        <v>64000000</v>
      </c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/>
      <c r="AW6745" s="1">
        <f t="shared" si="139"/>
        <v>0</v>
      </c>
    </row>
    <row r="6746" spans="1:49" x14ac:dyDescent="0.25">
      <c r="A6746" s="1" t="s">
        <v>4439</v>
      </c>
      <c r="B6746" s="1">
        <v>1008652</v>
      </c>
      <c r="C6746" s="1">
        <v>2017</v>
      </c>
      <c r="D6746" s="1" t="s">
        <v>4413</v>
      </c>
      <c r="E6746" s="1" t="s">
        <v>4414</v>
      </c>
      <c r="F6746" s="1" t="s">
        <v>4415</v>
      </c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>
        <v>44977827.200000003</v>
      </c>
      <c r="AD6746" s="1">
        <v>45610456.130000003</v>
      </c>
      <c r="AE6746" s="1">
        <v>79976000</v>
      </c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/>
      <c r="AW6746" s="1">
        <f t="shared" si="139"/>
        <v>0</v>
      </c>
    </row>
    <row r="6747" spans="1:49" x14ac:dyDescent="0.25">
      <c r="A6747" s="1" t="s">
        <v>4440</v>
      </c>
      <c r="B6747" s="1">
        <v>1009033</v>
      </c>
      <c r="C6747" s="1">
        <v>2017</v>
      </c>
      <c r="D6747" s="1" t="s">
        <v>4413</v>
      </c>
      <c r="E6747" s="1" t="s">
        <v>4414</v>
      </c>
      <c r="F6747" s="1" t="s">
        <v>4415</v>
      </c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>
        <v>35837025</v>
      </c>
      <c r="AD6747" s="1">
        <v>40242534</v>
      </c>
      <c r="AE6747" s="1">
        <v>32147505</v>
      </c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/>
      <c r="AW6747" s="1">
        <f t="shared" si="139"/>
        <v>0</v>
      </c>
    </row>
    <row r="6748" spans="1:49" x14ac:dyDescent="0.25">
      <c r="A6748" s="1" t="s">
        <v>4441</v>
      </c>
      <c r="B6748" s="1">
        <v>1009428</v>
      </c>
      <c r="C6748" s="1">
        <v>2017</v>
      </c>
      <c r="D6748" s="1" t="s">
        <v>4413</v>
      </c>
      <c r="E6748" s="1" t="s">
        <v>4414</v>
      </c>
      <c r="F6748" s="1" t="s">
        <v>4415</v>
      </c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>
        <v>39803570</v>
      </c>
      <c r="AD6748" s="1">
        <v>52641487</v>
      </c>
      <c r="AE6748" s="1">
        <v>141000000</v>
      </c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/>
      <c r="AW6748" s="1">
        <f t="shared" si="139"/>
        <v>0</v>
      </c>
    </row>
    <row r="6749" spans="1:49" x14ac:dyDescent="0.25">
      <c r="A6749" s="1" t="s">
        <v>4442</v>
      </c>
      <c r="B6749" s="1">
        <v>1009431</v>
      </c>
      <c r="C6749" s="1">
        <v>2017</v>
      </c>
      <c r="D6749" s="1" t="s">
        <v>4413</v>
      </c>
      <c r="E6749" s="1" t="s">
        <v>4414</v>
      </c>
      <c r="F6749" s="1" t="s">
        <v>4415</v>
      </c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>
        <v>35861380</v>
      </c>
      <c r="AD6749" s="1">
        <v>39472543</v>
      </c>
      <c r="AE6749" s="1">
        <v>141000000</v>
      </c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  <c r="AV6749" s="1"/>
      <c r="AW6749" s="1">
        <f t="shared" si="139"/>
        <v>0</v>
      </c>
    </row>
    <row r="6750" spans="1:49" x14ac:dyDescent="0.25">
      <c r="A6750" s="1" t="s">
        <v>4443</v>
      </c>
      <c r="B6750" s="1">
        <v>1009471</v>
      </c>
      <c r="C6750" s="1">
        <v>2017</v>
      </c>
      <c r="D6750" s="1" t="s">
        <v>4413</v>
      </c>
      <c r="E6750" s="1" t="s">
        <v>4414</v>
      </c>
      <c r="F6750" s="1" t="s">
        <v>4415</v>
      </c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>
        <v>13152390</v>
      </c>
      <c r="AD6750" s="1">
        <v>13075269</v>
      </c>
      <c r="AE6750" s="1">
        <v>44300000</v>
      </c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/>
      <c r="AW6750" s="1">
        <f t="shared" si="139"/>
        <v>0</v>
      </c>
    </row>
    <row r="6751" spans="1:49" x14ac:dyDescent="0.25">
      <c r="A6751" s="1" t="s">
        <v>3778</v>
      </c>
      <c r="B6751" s="1">
        <v>1010559</v>
      </c>
      <c r="C6751" s="1">
        <v>2017</v>
      </c>
      <c r="D6751" s="1" t="s">
        <v>4413</v>
      </c>
      <c r="E6751" s="1" t="s">
        <v>4414</v>
      </c>
      <c r="F6751" s="1" t="s">
        <v>4415</v>
      </c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>
        <v>9415808</v>
      </c>
      <c r="AD6751" s="1">
        <v>20024933</v>
      </c>
      <c r="AE6751" s="1">
        <v>68600000</v>
      </c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/>
      <c r="AW6751" s="1">
        <f t="shared" si="139"/>
        <v>0</v>
      </c>
    </row>
    <row r="6752" spans="1:49" x14ac:dyDescent="0.25">
      <c r="A6752" s="1" t="s">
        <v>4444</v>
      </c>
      <c r="B6752" s="1">
        <v>1010623</v>
      </c>
      <c r="C6752" s="1">
        <v>2017</v>
      </c>
      <c r="D6752" s="1" t="s">
        <v>4413</v>
      </c>
      <c r="E6752" s="1" t="s">
        <v>4414</v>
      </c>
      <c r="F6752" s="1" t="s">
        <v>4415</v>
      </c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>
        <v>18396019</v>
      </c>
      <c r="AD6752" s="1">
        <v>8285756.2000000002</v>
      </c>
      <c r="AE6752" s="1">
        <v>170007102</v>
      </c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/>
      <c r="AW6752" s="1">
        <f t="shared" si="139"/>
        <v>0</v>
      </c>
    </row>
    <row r="6753" spans="1:49" x14ac:dyDescent="0.25">
      <c r="A6753" s="1" t="s">
        <v>3783</v>
      </c>
      <c r="B6753" s="1">
        <v>1010660</v>
      </c>
      <c r="C6753" s="1">
        <v>2017</v>
      </c>
      <c r="D6753" s="1" t="s">
        <v>4413</v>
      </c>
      <c r="E6753" s="1" t="s">
        <v>4414</v>
      </c>
      <c r="F6753" s="1" t="s">
        <v>4415</v>
      </c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>
        <v>27036709</v>
      </c>
      <c r="AD6753" s="1">
        <v>27411003</v>
      </c>
      <c r="AE6753" s="1">
        <v>148459620</v>
      </c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/>
      <c r="AW6753" s="1">
        <f t="shared" si="139"/>
        <v>0</v>
      </c>
    </row>
    <row r="6754" spans="1:49" x14ac:dyDescent="0.25">
      <c r="A6754" s="1" t="s">
        <v>3802</v>
      </c>
      <c r="B6754" s="1">
        <v>1011006</v>
      </c>
      <c r="C6754" s="1">
        <v>2017</v>
      </c>
      <c r="D6754" s="1" t="s">
        <v>4413</v>
      </c>
      <c r="E6754" s="1" t="s">
        <v>4414</v>
      </c>
      <c r="F6754" s="1" t="s">
        <v>4415</v>
      </c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>
        <v>26042039</v>
      </c>
      <c r="AD6754" s="1">
        <v>29512695</v>
      </c>
      <c r="AE6754" s="1">
        <v>90400000</v>
      </c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/>
      <c r="AW6754" s="1">
        <f t="shared" si="139"/>
        <v>0</v>
      </c>
    </row>
    <row r="6755" spans="1:49" x14ac:dyDescent="0.25">
      <c r="A6755" s="1" t="s">
        <v>4445</v>
      </c>
      <c r="B6755" s="1">
        <v>1011526</v>
      </c>
      <c r="C6755" s="1">
        <v>2017</v>
      </c>
      <c r="D6755" s="1" t="s">
        <v>4413</v>
      </c>
      <c r="E6755" s="1" t="s">
        <v>4414</v>
      </c>
      <c r="F6755" s="1" t="s">
        <v>4415</v>
      </c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>
        <v>35286330</v>
      </c>
      <c r="AD6755" s="1">
        <v>31434234</v>
      </c>
      <c r="AE6755" s="1">
        <v>75000000</v>
      </c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/>
      <c r="AW6755" s="1">
        <f t="shared" si="139"/>
        <v>0</v>
      </c>
    </row>
    <row r="6756" spans="1:49" x14ac:dyDescent="0.25">
      <c r="A6756" s="1" t="s">
        <v>4446</v>
      </c>
      <c r="B6756" s="1">
        <v>1011828</v>
      </c>
      <c r="C6756" s="1">
        <v>2017</v>
      </c>
      <c r="D6756" s="1" t="s">
        <v>4413</v>
      </c>
      <c r="E6756" s="1" t="s">
        <v>4414</v>
      </c>
      <c r="F6756" s="1" t="s">
        <v>4415</v>
      </c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>
        <v>17408667</v>
      </c>
      <c r="AD6756" s="1">
        <v>21339660</v>
      </c>
      <c r="AE6756" s="1">
        <v>38400000</v>
      </c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/>
      <c r="AW6756" s="1">
        <f t="shared" si="139"/>
        <v>0</v>
      </c>
    </row>
    <row r="6757" spans="1:49" x14ac:dyDescent="0.25">
      <c r="A6757" s="1" t="s">
        <v>4447</v>
      </c>
      <c r="B6757" s="1">
        <v>1002259</v>
      </c>
      <c r="C6757" s="1">
        <v>2017</v>
      </c>
      <c r="D6757" s="1" t="s">
        <v>4448</v>
      </c>
      <c r="E6757" s="1" t="s">
        <v>4449</v>
      </c>
      <c r="F6757" s="1" t="s">
        <v>4450</v>
      </c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>
        <v>0</v>
      </c>
      <c r="AG6757" s="1">
        <v>706644937</v>
      </c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/>
      <c r="AW6757" s="1">
        <f t="shared" si="139"/>
        <v>0</v>
      </c>
    </row>
    <row r="6758" spans="1:49" x14ac:dyDescent="0.25">
      <c r="A6758" s="1" t="s">
        <v>4451</v>
      </c>
      <c r="B6758" s="1">
        <v>1003769</v>
      </c>
      <c r="C6758" s="1">
        <v>2017</v>
      </c>
      <c r="D6758" s="1" t="s">
        <v>4448</v>
      </c>
      <c r="E6758" s="1" t="s">
        <v>4449</v>
      </c>
      <c r="F6758" s="1" t="s">
        <v>4450</v>
      </c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>
        <v>64122711</v>
      </c>
      <c r="AG6758" s="1">
        <v>0</v>
      </c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  <c r="AV6758" s="1"/>
      <c r="AW6758" s="1">
        <f t="shared" si="139"/>
        <v>0</v>
      </c>
    </row>
    <row r="6759" spans="1:49" x14ac:dyDescent="0.25">
      <c r="A6759" s="1" t="s">
        <v>4452</v>
      </c>
      <c r="B6759" s="1">
        <v>1005004</v>
      </c>
      <c r="C6759" s="1">
        <v>2017</v>
      </c>
      <c r="D6759" s="1" t="s">
        <v>4448</v>
      </c>
      <c r="E6759" s="1" t="s">
        <v>4449</v>
      </c>
      <c r="F6759" s="1" t="s">
        <v>4450</v>
      </c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>
        <v>0</v>
      </c>
      <c r="AG6759" s="1">
        <v>0</v>
      </c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  <c r="AW6759" s="1">
        <f t="shared" si="139"/>
        <v>0</v>
      </c>
    </row>
    <row r="6760" spans="1:49" x14ac:dyDescent="0.25">
      <c r="A6760" s="1" t="s">
        <v>4453</v>
      </c>
      <c r="B6760" s="1">
        <v>1005420</v>
      </c>
      <c r="C6760" s="1">
        <v>2017</v>
      </c>
      <c r="D6760" s="1" t="s">
        <v>4448</v>
      </c>
      <c r="E6760" s="1" t="s">
        <v>4449</v>
      </c>
      <c r="F6760" s="1" t="s">
        <v>4450</v>
      </c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>
        <v>5992192</v>
      </c>
      <c r="AG6760" s="1">
        <v>0</v>
      </c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/>
      <c r="AW6760" s="1">
        <f t="shared" si="139"/>
        <v>0</v>
      </c>
    </row>
    <row r="6761" spans="1:49" x14ac:dyDescent="0.25">
      <c r="A6761" s="1" t="s">
        <v>4454</v>
      </c>
      <c r="B6761" s="1">
        <v>1006016</v>
      </c>
      <c r="C6761" s="1">
        <v>2017</v>
      </c>
      <c r="D6761" s="1" t="s">
        <v>4448</v>
      </c>
      <c r="E6761" s="1" t="s">
        <v>4449</v>
      </c>
      <c r="F6761" s="1" t="s">
        <v>4450</v>
      </c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>
        <v>0</v>
      </c>
      <c r="AG6761" s="1">
        <v>0</v>
      </c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/>
      <c r="AW6761" s="1">
        <f t="shared" si="139"/>
        <v>0</v>
      </c>
    </row>
    <row r="6762" spans="1:49" x14ac:dyDescent="0.25">
      <c r="A6762" s="1" t="s">
        <v>4455</v>
      </c>
      <c r="B6762" s="1">
        <v>1012494</v>
      </c>
      <c r="C6762" s="1">
        <v>2017</v>
      </c>
      <c r="D6762" s="1" t="s">
        <v>4448</v>
      </c>
      <c r="E6762" s="1" t="s">
        <v>4449</v>
      </c>
      <c r="F6762" s="1" t="s">
        <v>4450</v>
      </c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>
        <v>0</v>
      </c>
      <c r="AG6762" s="1">
        <v>0</v>
      </c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/>
      <c r="AW6762" s="1">
        <f t="shared" si="139"/>
        <v>0</v>
      </c>
    </row>
    <row r="6763" spans="1:49" x14ac:dyDescent="0.25">
      <c r="A6763" s="1" t="s">
        <v>4456</v>
      </c>
      <c r="B6763" s="1">
        <v>1000743</v>
      </c>
      <c r="C6763" s="1">
        <v>2017</v>
      </c>
      <c r="D6763" s="1" t="s">
        <v>4457</v>
      </c>
      <c r="E6763" s="1" t="s">
        <v>4458</v>
      </c>
      <c r="F6763" s="1" t="s">
        <v>4459</v>
      </c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>
        <v>345000</v>
      </c>
      <c r="AF6763" s="1"/>
      <c r="AG6763" s="1"/>
      <c r="AH6763" s="1">
        <v>139374</v>
      </c>
      <c r="AI6763" s="1">
        <v>158508</v>
      </c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/>
      <c r="AW6763" s="1">
        <f t="shared" si="139"/>
        <v>0</v>
      </c>
    </row>
    <row r="6764" spans="1:49" x14ac:dyDescent="0.25">
      <c r="A6764" s="1" t="s">
        <v>4460</v>
      </c>
      <c r="B6764" s="1">
        <v>1000912</v>
      </c>
      <c r="C6764" s="1">
        <v>2017</v>
      </c>
      <c r="D6764" s="1" t="s">
        <v>4457</v>
      </c>
      <c r="E6764" s="1" t="s">
        <v>4458</v>
      </c>
      <c r="F6764" s="1" t="s">
        <v>4459</v>
      </c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>
        <v>980000</v>
      </c>
      <c r="AF6764" s="1"/>
      <c r="AG6764" s="1"/>
      <c r="AH6764" s="1">
        <v>869211</v>
      </c>
      <c r="AI6764" s="1">
        <v>897507</v>
      </c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  <c r="AV6764" s="1"/>
      <c r="AW6764" s="1">
        <f t="shared" si="139"/>
        <v>0</v>
      </c>
    </row>
    <row r="6765" spans="1:49" x14ac:dyDescent="0.25">
      <c r="A6765" s="1" t="s">
        <v>4461</v>
      </c>
      <c r="B6765" s="1">
        <v>1005453</v>
      </c>
      <c r="C6765" s="1">
        <v>2017</v>
      </c>
      <c r="D6765" s="1" t="s">
        <v>4457</v>
      </c>
      <c r="E6765" s="1" t="s">
        <v>4458</v>
      </c>
      <c r="F6765" s="1" t="s">
        <v>4459</v>
      </c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>
        <v>3424889.7979668998</v>
      </c>
      <c r="AF6765" s="1"/>
      <c r="AG6765" s="1"/>
      <c r="AH6765" s="1">
        <v>46197940</v>
      </c>
      <c r="AI6765" s="1">
        <v>47865909.030000001</v>
      </c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/>
      <c r="AW6765" s="1">
        <f t="shared" si="139"/>
        <v>0</v>
      </c>
    </row>
    <row r="6766" spans="1:49" x14ac:dyDescent="0.25">
      <c r="A6766" s="1" t="s">
        <v>4462</v>
      </c>
      <c r="B6766" s="1">
        <v>1009839</v>
      </c>
      <c r="C6766" s="1">
        <v>2017</v>
      </c>
      <c r="D6766" s="1" t="s">
        <v>4457</v>
      </c>
      <c r="E6766" s="1" t="s">
        <v>4458</v>
      </c>
      <c r="F6766" s="1" t="s">
        <v>4459</v>
      </c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>
        <v>500000</v>
      </c>
      <c r="AF6766" s="1"/>
      <c r="AG6766" s="1"/>
      <c r="AH6766" s="1">
        <v>88001</v>
      </c>
      <c r="AI6766" s="1">
        <v>105644</v>
      </c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/>
      <c r="AW6766" s="1">
        <f t="shared" si="139"/>
        <v>0</v>
      </c>
    </row>
    <row r="6767" spans="1:49" x14ac:dyDescent="0.25">
      <c r="A6767" s="1" t="s">
        <v>4463</v>
      </c>
      <c r="B6767" s="1">
        <v>1012015</v>
      </c>
      <c r="C6767" s="1">
        <v>2017</v>
      </c>
      <c r="D6767" s="1" t="s">
        <v>4457</v>
      </c>
      <c r="E6767" s="1" t="s">
        <v>4458</v>
      </c>
      <c r="F6767" s="1" t="s">
        <v>4459</v>
      </c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>
        <v>1567000</v>
      </c>
      <c r="AF6767" s="1"/>
      <c r="AG6767" s="1"/>
      <c r="AH6767" s="1">
        <v>2172567</v>
      </c>
      <c r="AI6767" s="1">
        <v>2614631</v>
      </c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/>
      <c r="AW6767" s="1">
        <f t="shared" si="139"/>
        <v>0</v>
      </c>
    </row>
    <row r="6768" spans="1:49" x14ac:dyDescent="0.25">
      <c r="A6768" s="1" t="s">
        <v>4464</v>
      </c>
      <c r="B6768" s="1">
        <v>1012033</v>
      </c>
      <c r="C6768" s="1">
        <v>2017</v>
      </c>
      <c r="D6768" s="1" t="s">
        <v>4457</v>
      </c>
      <c r="E6768" s="1" t="s">
        <v>4458</v>
      </c>
      <c r="F6768" s="1" t="s">
        <v>4459</v>
      </c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>
        <v>2085573</v>
      </c>
      <c r="AF6768" s="1"/>
      <c r="AG6768" s="1"/>
      <c r="AH6768" s="1">
        <v>1424922</v>
      </c>
      <c r="AI6768" s="1">
        <v>1547310</v>
      </c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/>
      <c r="AW6768" s="1">
        <f t="shared" si="139"/>
        <v>0</v>
      </c>
    </row>
    <row r="6769" spans="1:49" x14ac:dyDescent="0.25">
      <c r="A6769" s="1" t="s">
        <v>724</v>
      </c>
      <c r="B6769" s="1">
        <v>1000011</v>
      </c>
      <c r="C6769" s="1">
        <v>2017</v>
      </c>
      <c r="D6769" s="1" t="s">
        <v>4465</v>
      </c>
      <c r="E6769" s="1" t="s">
        <v>4466</v>
      </c>
      <c r="F6769" s="1" t="s">
        <v>16</v>
      </c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>
        <v>18406596</v>
      </c>
      <c r="AK6769" s="1">
        <v>0</v>
      </c>
      <c r="AL6769" s="1">
        <v>0</v>
      </c>
      <c r="AM6769" s="1">
        <v>18406596</v>
      </c>
      <c r="AN6769" s="1">
        <v>7478</v>
      </c>
      <c r="AO6769" s="1">
        <v>368</v>
      </c>
      <c r="AP6769" s="1">
        <v>0</v>
      </c>
      <c r="AQ6769" s="1"/>
      <c r="AR6769" s="1"/>
      <c r="AS6769" s="1"/>
      <c r="AT6769" s="1"/>
      <c r="AU6769" s="1"/>
      <c r="AV6769" s="1"/>
      <c r="AW6769" s="1">
        <f t="shared" si="139"/>
        <v>0</v>
      </c>
    </row>
    <row r="6770" spans="1:49" x14ac:dyDescent="0.25">
      <c r="A6770" s="1" t="s">
        <v>115</v>
      </c>
      <c r="B6770" s="1">
        <v>1000054</v>
      </c>
      <c r="C6770" s="1">
        <v>2017</v>
      </c>
      <c r="D6770" s="1" t="s">
        <v>4465</v>
      </c>
      <c r="E6770" s="1" t="s">
        <v>4466</v>
      </c>
      <c r="F6770" s="1" t="s">
        <v>16</v>
      </c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>
        <v>2765778</v>
      </c>
      <c r="AK6770" s="1">
        <v>0</v>
      </c>
      <c r="AL6770" s="1">
        <v>0</v>
      </c>
      <c r="AM6770" s="1">
        <v>2748978</v>
      </c>
      <c r="AN6770" s="1">
        <v>0</v>
      </c>
      <c r="AO6770" s="1">
        <v>0</v>
      </c>
      <c r="AP6770" s="1">
        <v>128</v>
      </c>
      <c r="AQ6770" s="1"/>
      <c r="AR6770" s="1"/>
      <c r="AS6770" s="1"/>
      <c r="AT6770" s="1"/>
      <c r="AU6770" s="1"/>
      <c r="AV6770" s="1"/>
      <c r="AW6770" s="1">
        <f t="shared" si="139"/>
        <v>0</v>
      </c>
    </row>
    <row r="6771" spans="1:49" x14ac:dyDescent="0.25">
      <c r="A6771" s="1" t="s">
        <v>105</v>
      </c>
      <c r="B6771" s="1">
        <v>1000091</v>
      </c>
      <c r="C6771" s="1">
        <v>2017</v>
      </c>
      <c r="D6771" s="1" t="s">
        <v>4465</v>
      </c>
      <c r="E6771" s="1" t="s">
        <v>4466</v>
      </c>
      <c r="F6771" s="1" t="s">
        <v>16</v>
      </c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>
        <v>1176323</v>
      </c>
      <c r="AK6771" s="1">
        <v>4959</v>
      </c>
      <c r="AL6771" s="1">
        <v>4398</v>
      </c>
      <c r="AM6771" s="1">
        <v>1114092</v>
      </c>
      <c r="AN6771" s="1">
        <v>0</v>
      </c>
      <c r="AO6771" s="1">
        <v>0</v>
      </c>
      <c r="AP6771" s="1">
        <v>0</v>
      </c>
      <c r="AQ6771" s="1"/>
      <c r="AR6771" s="1"/>
      <c r="AS6771" s="1"/>
      <c r="AT6771" s="1"/>
      <c r="AU6771" s="1"/>
      <c r="AV6771" s="1"/>
      <c r="AW6771" s="1">
        <f t="shared" si="139"/>
        <v>0</v>
      </c>
    </row>
    <row r="6772" spans="1:49" x14ac:dyDescent="0.25">
      <c r="A6772" s="1" t="s">
        <v>390</v>
      </c>
      <c r="B6772" s="1">
        <v>1000205</v>
      </c>
      <c r="C6772" s="1">
        <v>2017</v>
      </c>
      <c r="D6772" s="1" t="s">
        <v>4465</v>
      </c>
      <c r="E6772" s="1" t="s">
        <v>4466</v>
      </c>
      <c r="F6772" s="1" t="s">
        <v>16</v>
      </c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>
        <v>3473683</v>
      </c>
      <c r="AK6772" s="1">
        <v>0</v>
      </c>
      <c r="AL6772" s="1">
        <v>0</v>
      </c>
      <c r="AM6772" s="1">
        <v>3008238</v>
      </c>
      <c r="AN6772" s="1">
        <v>542924</v>
      </c>
      <c r="AO6772" s="1">
        <v>0</v>
      </c>
      <c r="AP6772" s="1">
        <v>0</v>
      </c>
      <c r="AQ6772" s="1"/>
      <c r="AR6772" s="1"/>
      <c r="AS6772" s="1"/>
      <c r="AT6772" s="1"/>
      <c r="AU6772" s="1"/>
      <c r="AV6772" s="1"/>
      <c r="AW6772" s="1">
        <f t="shared" si="139"/>
        <v>0</v>
      </c>
    </row>
    <row r="6773" spans="1:49" x14ac:dyDescent="0.25">
      <c r="A6773" s="1" t="s">
        <v>806</v>
      </c>
      <c r="B6773" s="1">
        <v>1000388</v>
      </c>
      <c r="C6773" s="1">
        <v>2017</v>
      </c>
      <c r="D6773" s="1" t="s">
        <v>4465</v>
      </c>
      <c r="E6773" s="1" t="s">
        <v>4466</v>
      </c>
      <c r="F6773" s="1" t="s">
        <v>16</v>
      </c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>
        <v>993942</v>
      </c>
      <c r="AK6773" s="1">
        <v>9189</v>
      </c>
      <c r="AL6773" s="1">
        <v>8227</v>
      </c>
      <c r="AM6773" s="1">
        <v>999599</v>
      </c>
      <c r="AN6773" s="1">
        <v>0</v>
      </c>
      <c r="AO6773" s="1">
        <v>3424</v>
      </c>
      <c r="AP6773" s="1">
        <v>0</v>
      </c>
      <c r="AQ6773" s="1"/>
      <c r="AR6773" s="1"/>
      <c r="AS6773" s="1"/>
      <c r="AT6773" s="1"/>
      <c r="AU6773" s="1"/>
      <c r="AV6773" s="1"/>
      <c r="AW6773" s="1">
        <f t="shared" si="139"/>
        <v>0</v>
      </c>
    </row>
    <row r="6774" spans="1:49" x14ac:dyDescent="0.25">
      <c r="A6774" s="1" t="s">
        <v>27</v>
      </c>
      <c r="B6774" s="1">
        <v>1000600</v>
      </c>
      <c r="C6774" s="1">
        <v>2017</v>
      </c>
      <c r="D6774" s="1" t="s">
        <v>4465</v>
      </c>
      <c r="E6774" s="1" t="s">
        <v>4466</v>
      </c>
      <c r="F6774" s="1" t="s">
        <v>16</v>
      </c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>
        <v>27518237</v>
      </c>
      <c r="AK6774" s="1">
        <v>0</v>
      </c>
      <c r="AL6774" s="1">
        <v>0</v>
      </c>
      <c r="AM6774" s="1">
        <v>26802355</v>
      </c>
      <c r="AN6774" s="1">
        <v>0</v>
      </c>
      <c r="AO6774" s="1">
        <v>4234</v>
      </c>
      <c r="AP6774" s="1">
        <v>415559</v>
      </c>
      <c r="AQ6774" s="1"/>
      <c r="AR6774" s="1"/>
      <c r="AS6774" s="1"/>
      <c r="AT6774" s="1"/>
      <c r="AU6774" s="1"/>
      <c r="AV6774" s="1"/>
      <c r="AW6774" s="1">
        <f t="shared" si="139"/>
        <v>0</v>
      </c>
    </row>
    <row r="6775" spans="1:49" x14ac:dyDescent="0.25">
      <c r="A6775" s="1" t="s">
        <v>500</v>
      </c>
      <c r="B6775" s="1">
        <v>1001088</v>
      </c>
      <c r="C6775" s="1">
        <v>2017</v>
      </c>
      <c r="D6775" s="1" t="s">
        <v>4465</v>
      </c>
      <c r="E6775" s="1" t="s">
        <v>4466</v>
      </c>
      <c r="F6775" s="1" t="s">
        <v>16</v>
      </c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>
        <v>4286365</v>
      </c>
      <c r="AK6775" s="1">
        <v>0</v>
      </c>
      <c r="AL6775" s="1">
        <v>0</v>
      </c>
      <c r="AM6775" s="1">
        <v>3341452</v>
      </c>
      <c r="AN6775" s="1">
        <v>646042</v>
      </c>
      <c r="AO6775" s="1">
        <v>0</v>
      </c>
      <c r="AP6775" s="1">
        <v>0</v>
      </c>
      <c r="AQ6775" s="1"/>
      <c r="AR6775" s="1"/>
      <c r="AS6775" s="1"/>
      <c r="AT6775" s="1"/>
      <c r="AU6775" s="1"/>
      <c r="AV6775" s="1"/>
      <c r="AW6775" s="1">
        <f t="shared" si="139"/>
        <v>0</v>
      </c>
    </row>
    <row r="6776" spans="1:49" x14ac:dyDescent="0.25">
      <c r="A6776" s="1" t="s">
        <v>413</v>
      </c>
      <c r="B6776" s="1">
        <v>1001123</v>
      </c>
      <c r="C6776" s="1">
        <v>2017</v>
      </c>
      <c r="D6776" s="1" t="s">
        <v>4465</v>
      </c>
      <c r="E6776" s="1" t="s">
        <v>4466</v>
      </c>
      <c r="F6776" s="1" t="s">
        <v>16</v>
      </c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>
        <v>714537</v>
      </c>
      <c r="AK6776" s="1">
        <v>0</v>
      </c>
      <c r="AL6776" s="1">
        <v>0</v>
      </c>
      <c r="AM6776" s="1">
        <v>713676</v>
      </c>
      <c r="AN6776" s="1">
        <v>0</v>
      </c>
      <c r="AO6776" s="1">
        <v>682</v>
      </c>
      <c r="AP6776" s="1">
        <v>0</v>
      </c>
      <c r="AQ6776" s="1"/>
      <c r="AR6776" s="1"/>
      <c r="AS6776" s="1"/>
      <c r="AT6776" s="1"/>
      <c r="AU6776" s="1"/>
      <c r="AV6776" s="1"/>
      <c r="AW6776" s="1">
        <f t="shared" si="139"/>
        <v>0</v>
      </c>
    </row>
    <row r="6777" spans="1:49" x14ac:dyDescent="0.25">
      <c r="A6777" s="1" t="s">
        <v>423</v>
      </c>
      <c r="B6777" s="1">
        <v>1001251</v>
      </c>
      <c r="C6777" s="1">
        <v>2017</v>
      </c>
      <c r="D6777" s="1" t="s">
        <v>4465</v>
      </c>
      <c r="E6777" s="1" t="s">
        <v>4466</v>
      </c>
      <c r="F6777" s="1" t="s">
        <v>16</v>
      </c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>
        <v>964058</v>
      </c>
      <c r="AK6777" s="1">
        <v>0</v>
      </c>
      <c r="AL6777" s="1">
        <v>0</v>
      </c>
      <c r="AM6777" s="1">
        <v>964732</v>
      </c>
      <c r="AN6777" s="1">
        <v>0</v>
      </c>
      <c r="AO6777" s="1">
        <v>674</v>
      </c>
      <c r="AP6777" s="1">
        <v>0</v>
      </c>
      <c r="AQ6777" s="1"/>
      <c r="AR6777" s="1"/>
      <c r="AS6777" s="1"/>
      <c r="AT6777" s="1"/>
      <c r="AU6777" s="1"/>
      <c r="AV6777" s="1"/>
      <c r="AW6777" s="1">
        <f t="shared" si="139"/>
        <v>0</v>
      </c>
    </row>
    <row r="6778" spans="1:49" x14ac:dyDescent="0.25">
      <c r="A6778" s="1" t="s">
        <v>991</v>
      </c>
      <c r="B6778" s="1">
        <v>1001277</v>
      </c>
      <c r="C6778" s="1">
        <v>2017</v>
      </c>
      <c r="D6778" s="1" t="s">
        <v>4465</v>
      </c>
      <c r="E6778" s="1" t="s">
        <v>4466</v>
      </c>
      <c r="F6778" s="1" t="s">
        <v>16</v>
      </c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>
        <v>68827378</v>
      </c>
      <c r="AK6778" s="1">
        <v>1257907</v>
      </c>
      <c r="AL6778" s="1">
        <v>1523154</v>
      </c>
      <c r="AM6778" s="1">
        <v>68991904</v>
      </c>
      <c r="AN6778" s="1">
        <v>164526</v>
      </c>
      <c r="AO6778" s="1">
        <v>18349</v>
      </c>
      <c r="AP6778" s="1">
        <v>997077.82101169997</v>
      </c>
      <c r="AQ6778" s="1"/>
      <c r="AR6778" s="1"/>
      <c r="AS6778" s="1"/>
      <c r="AT6778" s="1"/>
      <c r="AU6778" s="1"/>
      <c r="AV6778" s="1"/>
      <c r="AW6778" s="1">
        <f t="shared" si="139"/>
        <v>0</v>
      </c>
    </row>
    <row r="6779" spans="1:49" x14ac:dyDescent="0.25">
      <c r="A6779" s="1" t="s">
        <v>342</v>
      </c>
      <c r="B6779" s="1">
        <v>1001388</v>
      </c>
      <c r="C6779" s="1">
        <v>2017</v>
      </c>
      <c r="D6779" s="1" t="s">
        <v>4465</v>
      </c>
      <c r="E6779" s="1" t="s">
        <v>4466</v>
      </c>
      <c r="F6779" s="1" t="s">
        <v>16</v>
      </c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>
        <v>23955334</v>
      </c>
      <c r="AK6779" s="1">
        <v>0</v>
      </c>
      <c r="AL6779" s="1">
        <v>0</v>
      </c>
      <c r="AM6779" s="1">
        <v>23955334</v>
      </c>
      <c r="AN6779" s="1">
        <v>0</v>
      </c>
      <c r="AO6779" s="1">
        <v>0</v>
      </c>
      <c r="AP6779" s="1">
        <v>0</v>
      </c>
      <c r="AQ6779" s="1"/>
      <c r="AR6779" s="1"/>
      <c r="AS6779" s="1"/>
      <c r="AT6779" s="1"/>
      <c r="AU6779" s="1"/>
      <c r="AV6779" s="1"/>
      <c r="AW6779" s="1">
        <f t="shared" si="139"/>
        <v>0</v>
      </c>
    </row>
    <row r="6780" spans="1:49" x14ac:dyDescent="0.25">
      <c r="A6780" s="1" t="s">
        <v>920</v>
      </c>
      <c r="B6780" s="1">
        <v>1001389</v>
      </c>
      <c r="C6780" s="1">
        <v>2017</v>
      </c>
      <c r="D6780" s="1" t="s">
        <v>4465</v>
      </c>
      <c r="E6780" s="1" t="s">
        <v>4466</v>
      </c>
      <c r="F6780" s="1" t="s">
        <v>16</v>
      </c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>
        <v>44623862</v>
      </c>
      <c r="AK6780" s="1">
        <v>0</v>
      </c>
      <c r="AL6780" s="1">
        <v>0</v>
      </c>
      <c r="AM6780" s="1">
        <v>44182434</v>
      </c>
      <c r="AN6780" s="1">
        <v>0</v>
      </c>
      <c r="AO6780" s="1">
        <v>0</v>
      </c>
      <c r="AP6780" s="1">
        <v>0</v>
      </c>
      <c r="AQ6780" s="1"/>
      <c r="AR6780" s="1"/>
      <c r="AS6780" s="1"/>
      <c r="AT6780" s="1"/>
      <c r="AU6780" s="1"/>
      <c r="AV6780" s="1"/>
      <c r="AW6780" s="1">
        <f t="shared" si="139"/>
        <v>0</v>
      </c>
    </row>
    <row r="6781" spans="1:49" x14ac:dyDescent="0.25">
      <c r="A6781" s="1" t="s">
        <v>275</v>
      </c>
      <c r="B6781" s="1">
        <v>1001390</v>
      </c>
      <c r="C6781" s="1">
        <v>2017</v>
      </c>
      <c r="D6781" s="1" t="s">
        <v>4465</v>
      </c>
      <c r="E6781" s="1" t="s">
        <v>4466</v>
      </c>
      <c r="F6781" s="1" t="s">
        <v>16</v>
      </c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>
        <v>36311836</v>
      </c>
      <c r="AK6781" s="1">
        <v>0</v>
      </c>
      <c r="AL6781" s="1">
        <v>0</v>
      </c>
      <c r="AM6781" s="1">
        <v>36229377</v>
      </c>
      <c r="AN6781" s="1">
        <v>0</v>
      </c>
      <c r="AO6781" s="1">
        <v>0</v>
      </c>
      <c r="AP6781" s="1">
        <v>0</v>
      </c>
      <c r="AQ6781" s="1"/>
      <c r="AR6781" s="1"/>
      <c r="AS6781" s="1"/>
      <c r="AT6781" s="1"/>
      <c r="AU6781" s="1"/>
      <c r="AV6781" s="1"/>
      <c r="AW6781" s="1">
        <f t="shared" si="139"/>
        <v>0</v>
      </c>
    </row>
    <row r="6782" spans="1:49" x14ac:dyDescent="0.25">
      <c r="A6782" s="1" t="s">
        <v>157</v>
      </c>
      <c r="B6782" s="1">
        <v>1001391</v>
      </c>
      <c r="C6782" s="1">
        <v>2017</v>
      </c>
      <c r="D6782" s="1" t="s">
        <v>4465</v>
      </c>
      <c r="E6782" s="1" t="s">
        <v>4466</v>
      </c>
      <c r="F6782" s="1" t="s">
        <v>16</v>
      </c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>
        <v>34245279</v>
      </c>
      <c r="AK6782" s="1">
        <v>0</v>
      </c>
      <c r="AL6782" s="1">
        <v>0</v>
      </c>
      <c r="AM6782" s="1">
        <v>33965824</v>
      </c>
      <c r="AN6782" s="1">
        <v>0</v>
      </c>
      <c r="AO6782" s="1">
        <v>0</v>
      </c>
      <c r="AP6782" s="1">
        <v>0</v>
      </c>
      <c r="AQ6782" s="1"/>
      <c r="AR6782" s="1"/>
      <c r="AS6782" s="1"/>
      <c r="AT6782" s="1"/>
      <c r="AU6782" s="1"/>
      <c r="AV6782" s="1"/>
      <c r="AW6782" s="1">
        <f t="shared" si="139"/>
        <v>0</v>
      </c>
    </row>
    <row r="6783" spans="1:49" x14ac:dyDescent="0.25">
      <c r="A6783" s="1" t="s">
        <v>166</v>
      </c>
      <c r="B6783" s="1">
        <v>1001398</v>
      </c>
      <c r="C6783" s="1">
        <v>2017</v>
      </c>
      <c r="D6783" s="1" t="s">
        <v>4465</v>
      </c>
      <c r="E6783" s="1" t="s">
        <v>4466</v>
      </c>
      <c r="F6783" s="1" t="s">
        <v>16</v>
      </c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>
        <v>216863990</v>
      </c>
      <c r="AK6783" s="1">
        <v>0</v>
      </c>
      <c r="AL6783" s="1">
        <v>0</v>
      </c>
      <c r="AM6783" s="1">
        <v>210262361</v>
      </c>
      <c r="AN6783" s="1">
        <v>0</v>
      </c>
      <c r="AO6783" s="1">
        <v>0</v>
      </c>
      <c r="AP6783" s="1">
        <v>0</v>
      </c>
      <c r="AQ6783" s="1"/>
      <c r="AR6783" s="1"/>
      <c r="AS6783" s="1"/>
      <c r="AT6783" s="1"/>
      <c r="AU6783" s="1"/>
      <c r="AV6783" s="1"/>
      <c r="AW6783" s="1">
        <f t="shared" si="139"/>
        <v>0</v>
      </c>
    </row>
    <row r="6784" spans="1:49" x14ac:dyDescent="0.25">
      <c r="A6784" s="1" t="s">
        <v>699</v>
      </c>
      <c r="B6784" s="1">
        <v>1001402</v>
      </c>
      <c r="C6784" s="1">
        <v>2017</v>
      </c>
      <c r="D6784" s="1" t="s">
        <v>4465</v>
      </c>
      <c r="E6784" s="1" t="s">
        <v>4466</v>
      </c>
      <c r="F6784" s="1" t="s">
        <v>16</v>
      </c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>
        <v>8981475</v>
      </c>
      <c r="AK6784" s="1">
        <v>0</v>
      </c>
      <c r="AL6784" s="1">
        <v>0</v>
      </c>
      <c r="AM6784" s="1">
        <v>8894231</v>
      </c>
      <c r="AN6784" s="1">
        <v>0</v>
      </c>
      <c r="AO6784" s="1">
        <v>0</v>
      </c>
      <c r="AP6784" s="1">
        <v>0</v>
      </c>
      <c r="AQ6784" s="1"/>
      <c r="AR6784" s="1"/>
      <c r="AS6784" s="1"/>
      <c r="AT6784" s="1"/>
      <c r="AU6784" s="1"/>
      <c r="AV6784" s="1"/>
      <c r="AW6784" s="1">
        <f t="shared" si="139"/>
        <v>0</v>
      </c>
    </row>
    <row r="6785" spans="1:49" x14ac:dyDescent="0.25">
      <c r="A6785" s="1" t="s">
        <v>581</v>
      </c>
      <c r="B6785" s="1">
        <v>1001582</v>
      </c>
      <c r="C6785" s="1">
        <v>2017</v>
      </c>
      <c r="D6785" s="1" t="s">
        <v>4465</v>
      </c>
      <c r="E6785" s="1" t="s">
        <v>4466</v>
      </c>
      <c r="F6785" s="1" t="s">
        <v>16</v>
      </c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>
        <v>24899255</v>
      </c>
      <c r="AK6785" s="1">
        <v>192836</v>
      </c>
      <c r="AL6785" s="1">
        <v>228387</v>
      </c>
      <c r="AM6785" s="1">
        <v>24810243</v>
      </c>
      <c r="AN6785" s="1">
        <v>0</v>
      </c>
      <c r="AO6785" s="1">
        <v>27244</v>
      </c>
      <c r="AP6785" s="1">
        <v>373</v>
      </c>
      <c r="AQ6785" s="1"/>
      <c r="AR6785" s="1"/>
      <c r="AS6785" s="1"/>
      <c r="AT6785" s="1"/>
      <c r="AU6785" s="1"/>
      <c r="AV6785" s="1"/>
      <c r="AW6785" s="1">
        <f t="shared" si="139"/>
        <v>0</v>
      </c>
    </row>
    <row r="6786" spans="1:49" x14ac:dyDescent="0.25">
      <c r="A6786" s="1" t="s">
        <v>765</v>
      </c>
      <c r="B6786" s="1">
        <v>1001583</v>
      </c>
      <c r="C6786" s="1">
        <v>2017</v>
      </c>
      <c r="D6786" s="1" t="s">
        <v>4465</v>
      </c>
      <c r="E6786" s="1" t="s">
        <v>4466</v>
      </c>
      <c r="F6786" s="1" t="s">
        <v>16</v>
      </c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>
        <v>404447801</v>
      </c>
      <c r="AK6786" s="1">
        <v>903837</v>
      </c>
      <c r="AL6786" s="1">
        <v>962162</v>
      </c>
      <c r="AM6786" s="1">
        <v>398018464</v>
      </c>
      <c r="AN6786" s="1">
        <v>6333901</v>
      </c>
      <c r="AO6786" s="1">
        <v>548005</v>
      </c>
      <c r="AP6786" s="1">
        <v>6258</v>
      </c>
      <c r="AQ6786" s="1"/>
      <c r="AR6786" s="1"/>
      <c r="AS6786" s="1"/>
      <c r="AT6786" s="1"/>
      <c r="AU6786" s="1"/>
      <c r="AV6786" s="1"/>
      <c r="AW6786" s="1">
        <f t="shared" si="139"/>
        <v>0</v>
      </c>
    </row>
    <row r="6787" spans="1:49" x14ac:dyDescent="0.25">
      <c r="A6787" s="1" t="s">
        <v>507</v>
      </c>
      <c r="B6787" s="1">
        <v>1001626</v>
      </c>
      <c r="C6787" s="1">
        <v>2017</v>
      </c>
      <c r="D6787" s="1" t="s">
        <v>4465</v>
      </c>
      <c r="E6787" s="1" t="s">
        <v>4466</v>
      </c>
      <c r="F6787" s="1" t="s">
        <v>16</v>
      </c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>
        <v>76040272</v>
      </c>
      <c r="AK6787" s="1">
        <v>0</v>
      </c>
      <c r="AL6787" s="1">
        <v>0</v>
      </c>
      <c r="AM6787" s="1">
        <v>64496161</v>
      </c>
      <c r="AN6787" s="1">
        <v>8674898</v>
      </c>
      <c r="AO6787" s="1">
        <v>560926</v>
      </c>
      <c r="AP6787" s="1">
        <v>0</v>
      </c>
      <c r="AQ6787" s="1"/>
      <c r="AR6787" s="1"/>
      <c r="AS6787" s="1"/>
      <c r="AT6787" s="1"/>
      <c r="AU6787" s="1"/>
      <c r="AV6787" s="1"/>
      <c r="AW6787" s="1">
        <f t="shared" ref="AW6787:AW6850" si="140">+Q6787+U6787</f>
        <v>0</v>
      </c>
    </row>
    <row r="6788" spans="1:49" x14ac:dyDescent="0.25">
      <c r="A6788" s="1" t="s">
        <v>311</v>
      </c>
      <c r="B6788" s="1">
        <v>1001688</v>
      </c>
      <c r="C6788" s="1">
        <v>2017</v>
      </c>
      <c r="D6788" s="1" t="s">
        <v>4465</v>
      </c>
      <c r="E6788" s="1" t="s">
        <v>4466</v>
      </c>
      <c r="F6788" s="1" t="s">
        <v>16</v>
      </c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>
        <v>2502253</v>
      </c>
      <c r="AK6788" s="1">
        <v>0</v>
      </c>
      <c r="AL6788" s="1">
        <v>0</v>
      </c>
      <c r="AM6788" s="1">
        <v>2437377</v>
      </c>
      <c r="AN6788" s="1">
        <v>0</v>
      </c>
      <c r="AO6788" s="1">
        <v>656</v>
      </c>
      <c r="AP6788" s="1">
        <v>500</v>
      </c>
      <c r="AQ6788" s="1"/>
      <c r="AR6788" s="1"/>
      <c r="AS6788" s="1"/>
      <c r="AT6788" s="1"/>
      <c r="AU6788" s="1"/>
      <c r="AV6788" s="1"/>
      <c r="AW6788" s="1">
        <f t="shared" si="140"/>
        <v>0</v>
      </c>
    </row>
    <row r="6789" spans="1:49" x14ac:dyDescent="0.25">
      <c r="A6789" s="1" t="s">
        <v>121</v>
      </c>
      <c r="B6789" s="1">
        <v>1001738</v>
      </c>
      <c r="C6789" s="1">
        <v>2017</v>
      </c>
      <c r="D6789" s="1" t="s">
        <v>4465</v>
      </c>
      <c r="E6789" s="1" t="s">
        <v>4466</v>
      </c>
      <c r="F6789" s="1" t="s">
        <v>16</v>
      </c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>
        <v>12406199</v>
      </c>
      <c r="AK6789" s="1">
        <v>51159</v>
      </c>
      <c r="AL6789" s="1">
        <v>0</v>
      </c>
      <c r="AM6789" s="1">
        <v>12228578</v>
      </c>
      <c r="AN6789" s="1">
        <v>0</v>
      </c>
      <c r="AO6789" s="1">
        <v>0</v>
      </c>
      <c r="AP6789" s="1">
        <v>0</v>
      </c>
      <c r="AQ6789" s="1"/>
      <c r="AR6789" s="1"/>
      <c r="AS6789" s="1"/>
      <c r="AT6789" s="1"/>
      <c r="AU6789" s="1"/>
      <c r="AV6789" s="1"/>
      <c r="AW6789" s="1">
        <f t="shared" si="140"/>
        <v>0</v>
      </c>
    </row>
    <row r="6790" spans="1:49" x14ac:dyDescent="0.25">
      <c r="A6790" s="1" t="s">
        <v>542</v>
      </c>
      <c r="B6790" s="1">
        <v>1001917</v>
      </c>
      <c r="C6790" s="1">
        <v>2017</v>
      </c>
      <c r="D6790" s="1" t="s">
        <v>4465</v>
      </c>
      <c r="E6790" s="1" t="s">
        <v>4466</v>
      </c>
      <c r="F6790" s="1" t="s">
        <v>16</v>
      </c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>
        <v>29450936</v>
      </c>
      <c r="AK6790" s="1">
        <v>0</v>
      </c>
      <c r="AL6790" s="1">
        <v>0</v>
      </c>
      <c r="AM6790" s="1">
        <v>27943452</v>
      </c>
      <c r="AN6790" s="1">
        <v>0</v>
      </c>
      <c r="AO6790" s="1">
        <v>11064</v>
      </c>
      <c r="AP6790" s="1">
        <v>1114699</v>
      </c>
      <c r="AQ6790" s="1"/>
      <c r="AR6790" s="1"/>
      <c r="AS6790" s="1"/>
      <c r="AT6790" s="1"/>
      <c r="AU6790" s="1"/>
      <c r="AV6790" s="1"/>
      <c r="AW6790" s="1">
        <f t="shared" si="140"/>
        <v>0</v>
      </c>
    </row>
    <row r="6791" spans="1:49" x14ac:dyDescent="0.25">
      <c r="A6791" s="1" t="s">
        <v>15</v>
      </c>
      <c r="B6791" s="1">
        <v>1001966</v>
      </c>
      <c r="C6791" s="1">
        <v>2017</v>
      </c>
      <c r="D6791" s="1" t="s">
        <v>4465</v>
      </c>
      <c r="E6791" s="1" t="s">
        <v>4466</v>
      </c>
      <c r="F6791" s="1" t="s">
        <v>16</v>
      </c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>
        <v>158579603</v>
      </c>
      <c r="AK6791" s="1">
        <v>33341838</v>
      </c>
      <c r="AL6791" s="1">
        <v>33115522</v>
      </c>
      <c r="AM6791" s="1">
        <v>152971043</v>
      </c>
      <c r="AN6791" s="1">
        <v>0</v>
      </c>
      <c r="AO6791" s="1">
        <v>648482</v>
      </c>
      <c r="AP6791" s="1">
        <v>0</v>
      </c>
      <c r="AQ6791" s="1"/>
      <c r="AR6791" s="1"/>
      <c r="AS6791" s="1"/>
      <c r="AT6791" s="1"/>
      <c r="AU6791" s="1"/>
      <c r="AV6791" s="1"/>
      <c r="AW6791" s="1">
        <f t="shared" si="140"/>
        <v>0</v>
      </c>
    </row>
    <row r="6792" spans="1:49" x14ac:dyDescent="0.25">
      <c r="A6792" s="1" t="s">
        <v>586</v>
      </c>
      <c r="B6792" s="1">
        <v>1002025</v>
      </c>
      <c r="C6792" s="1">
        <v>2017</v>
      </c>
      <c r="D6792" s="1" t="s">
        <v>4465</v>
      </c>
      <c r="E6792" s="1" t="s">
        <v>4466</v>
      </c>
      <c r="F6792" s="1" t="s">
        <v>16</v>
      </c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>
        <v>61280370</v>
      </c>
      <c r="AK6792" s="1">
        <v>0</v>
      </c>
      <c r="AL6792" s="1">
        <v>0</v>
      </c>
      <c r="AM6792" s="1">
        <v>62001924</v>
      </c>
      <c r="AN6792" s="1">
        <v>0</v>
      </c>
      <c r="AO6792" s="1">
        <v>71856</v>
      </c>
      <c r="AP6792" s="1">
        <v>0</v>
      </c>
      <c r="AQ6792" s="1"/>
      <c r="AR6792" s="1"/>
      <c r="AS6792" s="1"/>
      <c r="AT6792" s="1"/>
      <c r="AU6792" s="1"/>
      <c r="AV6792" s="1"/>
      <c r="AW6792" s="1">
        <f t="shared" si="140"/>
        <v>0</v>
      </c>
    </row>
    <row r="6793" spans="1:49" x14ac:dyDescent="0.25">
      <c r="A6793" s="1" t="s">
        <v>414</v>
      </c>
      <c r="B6793" s="1">
        <v>1002151</v>
      </c>
      <c r="C6793" s="1">
        <v>2017</v>
      </c>
      <c r="D6793" s="1" t="s">
        <v>4465</v>
      </c>
      <c r="E6793" s="1" t="s">
        <v>4466</v>
      </c>
      <c r="F6793" s="1" t="s">
        <v>16</v>
      </c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>
        <v>84147069</v>
      </c>
      <c r="AK6793" s="1">
        <v>0</v>
      </c>
      <c r="AL6793" s="1">
        <v>0</v>
      </c>
      <c r="AM6793" s="1">
        <v>85397562</v>
      </c>
      <c r="AN6793" s="1">
        <v>0</v>
      </c>
      <c r="AO6793" s="1">
        <v>152414</v>
      </c>
      <c r="AP6793" s="1">
        <v>0</v>
      </c>
      <c r="AQ6793" s="1"/>
      <c r="AR6793" s="1"/>
      <c r="AS6793" s="1"/>
      <c r="AT6793" s="1"/>
      <c r="AU6793" s="1"/>
      <c r="AV6793" s="1"/>
      <c r="AW6793" s="1">
        <f t="shared" si="140"/>
        <v>0</v>
      </c>
    </row>
    <row r="6794" spans="1:49" x14ac:dyDescent="0.25">
      <c r="A6794" s="1" t="s">
        <v>633</v>
      </c>
      <c r="B6794" s="1">
        <v>1002199</v>
      </c>
      <c r="C6794" s="1">
        <v>2017</v>
      </c>
      <c r="D6794" s="1" t="s">
        <v>4465</v>
      </c>
      <c r="E6794" s="1" t="s">
        <v>4466</v>
      </c>
      <c r="F6794" s="1" t="s">
        <v>16</v>
      </c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>
        <v>35023423</v>
      </c>
      <c r="AK6794" s="1">
        <v>11720061</v>
      </c>
      <c r="AL6794" s="1">
        <v>11713173</v>
      </c>
      <c r="AM6794" s="1">
        <v>35023423</v>
      </c>
      <c r="AN6794" s="1">
        <v>1408594</v>
      </c>
      <c r="AO6794" s="1">
        <v>517432</v>
      </c>
      <c r="AP6794" s="1">
        <v>0</v>
      </c>
      <c r="AQ6794" s="1"/>
      <c r="AR6794" s="1"/>
      <c r="AS6794" s="1"/>
      <c r="AT6794" s="1"/>
      <c r="AU6794" s="1"/>
      <c r="AV6794" s="1"/>
      <c r="AW6794" s="1">
        <f t="shared" si="140"/>
        <v>0</v>
      </c>
    </row>
    <row r="6795" spans="1:49" x14ac:dyDescent="0.25">
      <c r="A6795" s="1" t="s">
        <v>532</v>
      </c>
      <c r="B6795" s="1">
        <v>1002220</v>
      </c>
      <c r="C6795" s="1">
        <v>2017</v>
      </c>
      <c r="D6795" s="1" t="s">
        <v>4465</v>
      </c>
      <c r="E6795" s="1" t="s">
        <v>4466</v>
      </c>
      <c r="F6795" s="1" t="s">
        <v>16</v>
      </c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>
        <v>70597568</v>
      </c>
      <c r="AK6795" s="1">
        <v>413648.7</v>
      </c>
      <c r="AL6795" s="1">
        <v>623564.5</v>
      </c>
      <c r="AM6795" s="1">
        <v>70352549</v>
      </c>
      <c r="AN6795" s="1">
        <v>0</v>
      </c>
      <c r="AO6795" s="1">
        <v>51358.400000000001</v>
      </c>
      <c r="AP6795" s="1">
        <v>0</v>
      </c>
      <c r="AQ6795" s="1"/>
      <c r="AR6795" s="1"/>
      <c r="AS6795" s="1"/>
      <c r="AT6795" s="1"/>
      <c r="AU6795" s="1"/>
      <c r="AV6795" s="1"/>
      <c r="AW6795" s="1">
        <f t="shared" si="140"/>
        <v>0</v>
      </c>
    </row>
    <row r="6796" spans="1:49" x14ac:dyDescent="0.25">
      <c r="A6796" s="1" t="s">
        <v>74</v>
      </c>
      <c r="B6796" s="1">
        <v>1002250</v>
      </c>
      <c r="C6796" s="1">
        <v>2017</v>
      </c>
      <c r="D6796" s="1" t="s">
        <v>4465</v>
      </c>
      <c r="E6796" s="1" t="s">
        <v>4466</v>
      </c>
      <c r="F6796" s="1" t="s">
        <v>16</v>
      </c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>
        <v>88092541</v>
      </c>
      <c r="AK6796" s="1">
        <v>0</v>
      </c>
      <c r="AL6796" s="1">
        <v>0</v>
      </c>
      <c r="AM6796" s="1">
        <v>85758026</v>
      </c>
      <c r="AN6796" s="1">
        <v>0</v>
      </c>
      <c r="AO6796" s="1">
        <v>165838</v>
      </c>
      <c r="AP6796" s="1">
        <v>0</v>
      </c>
      <c r="AQ6796" s="1"/>
      <c r="AR6796" s="1"/>
      <c r="AS6796" s="1"/>
      <c r="AT6796" s="1"/>
      <c r="AU6796" s="1"/>
      <c r="AV6796" s="1"/>
      <c r="AW6796" s="1">
        <f t="shared" si="140"/>
        <v>0</v>
      </c>
    </row>
    <row r="6797" spans="1:49" x14ac:dyDescent="0.25">
      <c r="A6797" s="1" t="s">
        <v>165</v>
      </c>
      <c r="B6797" s="1">
        <v>1002273</v>
      </c>
      <c r="C6797" s="1">
        <v>2017</v>
      </c>
      <c r="D6797" s="1" t="s">
        <v>4465</v>
      </c>
      <c r="E6797" s="1" t="s">
        <v>4466</v>
      </c>
      <c r="F6797" s="1" t="s">
        <v>16</v>
      </c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>
        <v>17996974</v>
      </c>
      <c r="AK6797" s="1">
        <v>0</v>
      </c>
      <c r="AL6797" s="1">
        <v>0</v>
      </c>
      <c r="AM6797" s="1">
        <v>17605365</v>
      </c>
      <c r="AN6797" s="1">
        <v>0</v>
      </c>
      <c r="AO6797" s="1">
        <v>0</v>
      </c>
      <c r="AP6797" s="1">
        <v>0</v>
      </c>
      <c r="AQ6797" s="1"/>
      <c r="AR6797" s="1"/>
      <c r="AS6797" s="1"/>
      <c r="AT6797" s="1"/>
      <c r="AU6797" s="1"/>
      <c r="AV6797" s="1"/>
      <c r="AW6797" s="1">
        <f t="shared" si="140"/>
        <v>0</v>
      </c>
    </row>
    <row r="6798" spans="1:49" x14ac:dyDescent="0.25">
      <c r="A6798" s="1" t="s">
        <v>789</v>
      </c>
      <c r="B6798" s="1">
        <v>1002297</v>
      </c>
      <c r="C6798" s="1">
        <v>2017</v>
      </c>
      <c r="D6798" s="1" t="s">
        <v>4465</v>
      </c>
      <c r="E6798" s="1" t="s">
        <v>4466</v>
      </c>
      <c r="F6798" s="1" t="s">
        <v>16</v>
      </c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>
        <v>5353130</v>
      </c>
      <c r="AK6798" s="1">
        <v>0</v>
      </c>
      <c r="AL6798" s="1">
        <v>0</v>
      </c>
      <c r="AM6798" s="1">
        <v>5353130</v>
      </c>
      <c r="AN6798" s="1">
        <v>0</v>
      </c>
      <c r="AO6798" s="1">
        <v>0</v>
      </c>
      <c r="AP6798" s="1">
        <v>0</v>
      </c>
      <c r="AQ6798" s="1"/>
      <c r="AR6798" s="1"/>
      <c r="AS6798" s="1"/>
      <c r="AT6798" s="1"/>
      <c r="AU6798" s="1"/>
      <c r="AV6798" s="1"/>
      <c r="AW6798" s="1">
        <f t="shared" si="140"/>
        <v>0</v>
      </c>
    </row>
    <row r="6799" spans="1:49" x14ac:dyDescent="0.25">
      <c r="A6799" s="1" t="s">
        <v>903</v>
      </c>
      <c r="B6799" s="1">
        <v>1002424</v>
      </c>
      <c r="C6799" s="1">
        <v>2017</v>
      </c>
      <c r="D6799" s="1" t="s">
        <v>4465</v>
      </c>
      <c r="E6799" s="1" t="s">
        <v>4466</v>
      </c>
      <c r="F6799" s="1" t="s">
        <v>16</v>
      </c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>
        <v>131931861</v>
      </c>
      <c r="AK6799" s="1">
        <v>388616</v>
      </c>
      <c r="AL6799" s="1">
        <v>391565</v>
      </c>
      <c r="AM6799" s="1">
        <v>132368600</v>
      </c>
      <c r="AN6799" s="1">
        <v>836402</v>
      </c>
      <c r="AO6799" s="1">
        <v>89017</v>
      </c>
      <c r="AP6799" s="1">
        <v>1668.8</v>
      </c>
      <c r="AQ6799" s="1"/>
      <c r="AR6799" s="1"/>
      <c r="AS6799" s="1"/>
      <c r="AT6799" s="1"/>
      <c r="AU6799" s="1"/>
      <c r="AV6799" s="1"/>
      <c r="AW6799" s="1">
        <f t="shared" si="140"/>
        <v>0</v>
      </c>
    </row>
    <row r="6800" spans="1:49" x14ac:dyDescent="0.25">
      <c r="A6800" s="1" t="s">
        <v>441</v>
      </c>
      <c r="B6800" s="1">
        <v>1002481</v>
      </c>
      <c r="C6800" s="1">
        <v>2017</v>
      </c>
      <c r="D6800" s="1" t="s">
        <v>4465</v>
      </c>
      <c r="E6800" s="1" t="s">
        <v>4466</v>
      </c>
      <c r="F6800" s="1" t="s">
        <v>16</v>
      </c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>
        <v>113602238.22</v>
      </c>
      <c r="AK6800" s="1">
        <v>5700738.5300000003</v>
      </c>
      <c r="AL6800" s="1">
        <v>0</v>
      </c>
      <c r="AM6800" s="1">
        <v>111227903</v>
      </c>
      <c r="AN6800" s="1">
        <v>0</v>
      </c>
      <c r="AO6800" s="1">
        <v>78569</v>
      </c>
      <c r="AP6800" s="1">
        <v>755.3</v>
      </c>
      <c r="AQ6800" s="1"/>
      <c r="AR6800" s="1"/>
      <c r="AS6800" s="1"/>
      <c r="AT6800" s="1"/>
      <c r="AU6800" s="1"/>
      <c r="AV6800" s="1"/>
      <c r="AW6800" s="1">
        <f t="shared" si="140"/>
        <v>0</v>
      </c>
    </row>
    <row r="6801" spans="1:49" x14ac:dyDescent="0.25">
      <c r="A6801" s="1" t="s">
        <v>247</v>
      </c>
      <c r="B6801" s="1">
        <v>1002482</v>
      </c>
      <c r="C6801" s="1">
        <v>2017</v>
      </c>
      <c r="D6801" s="1" t="s">
        <v>4465</v>
      </c>
      <c r="E6801" s="1" t="s">
        <v>4466</v>
      </c>
      <c r="F6801" s="1" t="s">
        <v>16</v>
      </c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>
        <v>196584060.34</v>
      </c>
      <c r="AK6801" s="1">
        <v>586020</v>
      </c>
      <c r="AL6801" s="1">
        <v>480220</v>
      </c>
      <c r="AM6801" s="1">
        <v>185337279</v>
      </c>
      <c r="AN6801" s="1">
        <v>6878529.21</v>
      </c>
      <c r="AO6801" s="1">
        <v>65803</v>
      </c>
      <c r="AP6801" s="1">
        <v>84222.3</v>
      </c>
      <c r="AQ6801" s="1"/>
      <c r="AR6801" s="1"/>
      <c r="AS6801" s="1"/>
      <c r="AT6801" s="1"/>
      <c r="AU6801" s="1"/>
      <c r="AV6801" s="1"/>
      <c r="AW6801" s="1">
        <f t="shared" si="140"/>
        <v>0</v>
      </c>
    </row>
    <row r="6802" spans="1:49" x14ac:dyDescent="0.25">
      <c r="A6802" s="1" t="s">
        <v>735</v>
      </c>
      <c r="B6802" s="1">
        <v>1002544</v>
      </c>
      <c r="C6802" s="1">
        <v>2017</v>
      </c>
      <c r="D6802" s="1" t="s">
        <v>4465</v>
      </c>
      <c r="E6802" s="1" t="s">
        <v>4466</v>
      </c>
      <c r="F6802" s="1" t="s">
        <v>16</v>
      </c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>
        <v>81333147</v>
      </c>
      <c r="AK6802" s="1">
        <v>2696948</v>
      </c>
      <c r="AL6802" s="1">
        <v>2284154</v>
      </c>
      <c r="AM6802" s="1">
        <v>78824668</v>
      </c>
      <c r="AN6802" s="1">
        <v>0</v>
      </c>
      <c r="AO6802" s="1">
        <v>38024</v>
      </c>
      <c r="AP6802" s="1">
        <v>10000</v>
      </c>
      <c r="AQ6802" s="1"/>
      <c r="AR6802" s="1"/>
      <c r="AS6802" s="1"/>
      <c r="AT6802" s="1"/>
      <c r="AU6802" s="1"/>
      <c r="AV6802" s="1"/>
      <c r="AW6802" s="1">
        <f t="shared" si="140"/>
        <v>0</v>
      </c>
    </row>
    <row r="6803" spans="1:49" x14ac:dyDescent="0.25">
      <c r="A6803" s="1" t="s">
        <v>980</v>
      </c>
      <c r="B6803" s="1">
        <v>1002582</v>
      </c>
      <c r="C6803" s="1">
        <v>2017</v>
      </c>
      <c r="D6803" s="1" t="s">
        <v>4465</v>
      </c>
      <c r="E6803" s="1" t="s">
        <v>4466</v>
      </c>
      <c r="F6803" s="1" t="s">
        <v>16</v>
      </c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>
        <v>107707018</v>
      </c>
      <c r="AK6803" s="1">
        <v>432182.64</v>
      </c>
      <c r="AL6803" s="1">
        <v>318461.76</v>
      </c>
      <c r="AM6803" s="1">
        <v>108979652</v>
      </c>
      <c r="AN6803" s="1">
        <v>1549</v>
      </c>
      <c r="AO6803" s="1">
        <v>0</v>
      </c>
      <c r="AP6803" s="1">
        <v>0</v>
      </c>
      <c r="AQ6803" s="1"/>
      <c r="AR6803" s="1"/>
      <c r="AS6803" s="1"/>
      <c r="AT6803" s="1"/>
      <c r="AU6803" s="1"/>
      <c r="AV6803" s="1"/>
      <c r="AW6803" s="1">
        <f t="shared" si="140"/>
        <v>0</v>
      </c>
    </row>
    <row r="6804" spans="1:49" x14ac:dyDescent="0.25">
      <c r="A6804" s="1" t="s">
        <v>271</v>
      </c>
      <c r="B6804" s="1">
        <v>1002602</v>
      </c>
      <c r="C6804" s="1">
        <v>2017</v>
      </c>
      <c r="D6804" s="1" t="s">
        <v>4465</v>
      </c>
      <c r="E6804" s="1" t="s">
        <v>4466</v>
      </c>
      <c r="F6804" s="1" t="s">
        <v>16</v>
      </c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>
        <v>179583042.47999999</v>
      </c>
      <c r="AK6804" s="1">
        <v>336537</v>
      </c>
      <c r="AL6804" s="1">
        <v>246255</v>
      </c>
      <c r="AM6804" s="1">
        <v>178710168</v>
      </c>
      <c r="AN6804" s="1">
        <v>4750714</v>
      </c>
      <c r="AO6804" s="1">
        <v>8882</v>
      </c>
      <c r="AP6804" s="1">
        <v>15309.6</v>
      </c>
      <c r="AQ6804" s="1"/>
      <c r="AR6804" s="1"/>
      <c r="AS6804" s="1"/>
      <c r="AT6804" s="1"/>
      <c r="AU6804" s="1"/>
      <c r="AV6804" s="1"/>
      <c r="AW6804" s="1">
        <f t="shared" si="140"/>
        <v>0</v>
      </c>
    </row>
    <row r="6805" spans="1:49" x14ac:dyDescent="0.25">
      <c r="A6805" s="1" t="s">
        <v>668</v>
      </c>
      <c r="B6805" s="1">
        <v>1002603</v>
      </c>
      <c r="C6805" s="1">
        <v>2017</v>
      </c>
      <c r="D6805" s="1" t="s">
        <v>4465</v>
      </c>
      <c r="E6805" s="1" t="s">
        <v>4466</v>
      </c>
      <c r="F6805" s="1" t="s">
        <v>16</v>
      </c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>
        <v>158055562.03</v>
      </c>
      <c r="AK6805" s="1">
        <v>0</v>
      </c>
      <c r="AL6805" s="1">
        <v>0</v>
      </c>
      <c r="AM6805" s="1">
        <v>152553522</v>
      </c>
      <c r="AN6805" s="1">
        <v>255010</v>
      </c>
      <c r="AO6805" s="1">
        <v>90937</v>
      </c>
      <c r="AP6805" s="1">
        <v>9072.2000000000007</v>
      </c>
      <c r="AQ6805" s="1"/>
      <c r="AR6805" s="1"/>
      <c r="AS6805" s="1"/>
      <c r="AT6805" s="1"/>
      <c r="AU6805" s="1"/>
      <c r="AV6805" s="1"/>
      <c r="AW6805" s="1">
        <f t="shared" si="140"/>
        <v>0</v>
      </c>
    </row>
    <row r="6806" spans="1:49" x14ac:dyDescent="0.25">
      <c r="A6806" s="1" t="s">
        <v>955</v>
      </c>
      <c r="B6806" s="1">
        <v>1002604</v>
      </c>
      <c r="C6806" s="1">
        <v>2017</v>
      </c>
      <c r="D6806" s="1" t="s">
        <v>4465</v>
      </c>
      <c r="E6806" s="1" t="s">
        <v>4466</v>
      </c>
      <c r="F6806" s="1" t="s">
        <v>16</v>
      </c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>
        <v>32057097.890000001</v>
      </c>
      <c r="AK6806" s="1">
        <v>1822495.62</v>
      </c>
      <c r="AL6806" s="1">
        <v>0</v>
      </c>
      <c r="AM6806" s="1">
        <v>38419450</v>
      </c>
      <c r="AN6806" s="1">
        <v>0</v>
      </c>
      <c r="AO6806" s="1">
        <v>359425</v>
      </c>
      <c r="AP6806" s="1">
        <v>15132</v>
      </c>
      <c r="AQ6806" s="1"/>
      <c r="AR6806" s="1"/>
      <c r="AS6806" s="1"/>
      <c r="AT6806" s="1"/>
      <c r="AU6806" s="1"/>
      <c r="AV6806" s="1"/>
      <c r="AW6806" s="1">
        <f t="shared" si="140"/>
        <v>0</v>
      </c>
    </row>
    <row r="6807" spans="1:49" x14ac:dyDescent="0.25">
      <c r="A6807" s="1" t="s">
        <v>916</v>
      </c>
      <c r="B6807" s="1">
        <v>1002687</v>
      </c>
      <c r="C6807" s="1">
        <v>2017</v>
      </c>
      <c r="D6807" s="1" t="s">
        <v>4465</v>
      </c>
      <c r="E6807" s="1" t="s">
        <v>4466</v>
      </c>
      <c r="F6807" s="1" t="s">
        <v>16</v>
      </c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>
        <v>68672933</v>
      </c>
      <c r="AK6807" s="1">
        <v>126633</v>
      </c>
      <c r="AL6807" s="1">
        <v>0</v>
      </c>
      <c r="AM6807" s="1">
        <v>68152135</v>
      </c>
      <c r="AN6807" s="1">
        <v>880008</v>
      </c>
      <c r="AO6807" s="1">
        <v>30805</v>
      </c>
      <c r="AP6807" s="1">
        <v>0</v>
      </c>
      <c r="AQ6807" s="1"/>
      <c r="AR6807" s="1"/>
      <c r="AS6807" s="1"/>
      <c r="AT6807" s="1"/>
      <c r="AU6807" s="1"/>
      <c r="AV6807" s="1"/>
      <c r="AW6807" s="1">
        <f t="shared" si="140"/>
        <v>0</v>
      </c>
    </row>
    <row r="6808" spans="1:49" x14ac:dyDescent="0.25">
      <c r="A6808" s="1" t="s">
        <v>684</v>
      </c>
      <c r="B6808" s="1">
        <v>1002701</v>
      </c>
      <c r="C6808" s="1">
        <v>2017</v>
      </c>
      <c r="D6808" s="1" t="s">
        <v>4465</v>
      </c>
      <c r="E6808" s="1" t="s">
        <v>4466</v>
      </c>
      <c r="F6808" s="1" t="s">
        <v>16</v>
      </c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>
        <v>42535940</v>
      </c>
      <c r="AK6808" s="1">
        <v>11517629</v>
      </c>
      <c r="AL6808" s="1">
        <v>12208974</v>
      </c>
      <c r="AM6808" s="1">
        <v>40656324</v>
      </c>
      <c r="AN6808" s="1">
        <v>0</v>
      </c>
      <c r="AO6808" s="1">
        <v>289779</v>
      </c>
      <c r="AP6808" s="1">
        <v>0</v>
      </c>
      <c r="AQ6808" s="1"/>
      <c r="AR6808" s="1"/>
      <c r="AS6808" s="1"/>
      <c r="AT6808" s="1"/>
      <c r="AU6808" s="1"/>
      <c r="AV6808" s="1"/>
      <c r="AW6808" s="1">
        <f t="shared" si="140"/>
        <v>0</v>
      </c>
    </row>
    <row r="6809" spans="1:49" x14ac:dyDescent="0.25">
      <c r="A6809" s="1" t="s">
        <v>147</v>
      </c>
      <c r="B6809" s="1">
        <v>1002791</v>
      </c>
      <c r="C6809" s="1">
        <v>2017</v>
      </c>
      <c r="D6809" s="1" t="s">
        <v>4465</v>
      </c>
      <c r="E6809" s="1" t="s">
        <v>4466</v>
      </c>
      <c r="F6809" s="1" t="s">
        <v>16</v>
      </c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>
        <v>86032946</v>
      </c>
      <c r="AK6809" s="1">
        <v>838202</v>
      </c>
      <c r="AL6809" s="1">
        <v>407715</v>
      </c>
      <c r="AM6809" s="1">
        <v>84839782</v>
      </c>
      <c r="AN6809" s="1">
        <v>0</v>
      </c>
      <c r="AO6809" s="1">
        <v>193698</v>
      </c>
      <c r="AP6809" s="1">
        <v>1919</v>
      </c>
      <c r="AQ6809" s="1"/>
      <c r="AR6809" s="1"/>
      <c r="AS6809" s="1"/>
      <c r="AT6809" s="1"/>
      <c r="AU6809" s="1"/>
      <c r="AV6809" s="1"/>
      <c r="AW6809" s="1">
        <f t="shared" si="140"/>
        <v>0</v>
      </c>
    </row>
    <row r="6810" spans="1:49" x14ac:dyDescent="0.25">
      <c r="A6810" s="1" t="s">
        <v>535</v>
      </c>
      <c r="B6810" s="1">
        <v>1002812</v>
      </c>
      <c r="C6810" s="1">
        <v>2017</v>
      </c>
      <c r="D6810" s="1" t="s">
        <v>4465</v>
      </c>
      <c r="E6810" s="1" t="s">
        <v>4466</v>
      </c>
      <c r="F6810" s="1" t="s">
        <v>16</v>
      </c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>
        <v>355372968</v>
      </c>
      <c r="AK6810" s="1">
        <v>158508</v>
      </c>
      <c r="AL6810" s="1">
        <v>139374</v>
      </c>
      <c r="AM6810" s="1">
        <v>344640686</v>
      </c>
      <c r="AN6810" s="1">
        <v>0</v>
      </c>
      <c r="AO6810" s="1">
        <v>147565</v>
      </c>
      <c r="AP6810" s="1">
        <v>0</v>
      </c>
      <c r="AQ6810" s="1"/>
      <c r="AR6810" s="1"/>
      <c r="AS6810" s="1"/>
      <c r="AT6810" s="1"/>
      <c r="AU6810" s="1"/>
      <c r="AV6810" s="1"/>
      <c r="AW6810" s="1">
        <f t="shared" si="140"/>
        <v>0</v>
      </c>
    </row>
    <row r="6811" spans="1:49" x14ac:dyDescent="0.25">
      <c r="A6811" s="1" t="s">
        <v>729</v>
      </c>
      <c r="B6811" s="1">
        <v>1002895</v>
      </c>
      <c r="C6811" s="1">
        <v>2017</v>
      </c>
      <c r="D6811" s="1" t="s">
        <v>4465</v>
      </c>
      <c r="E6811" s="1" t="s">
        <v>4466</v>
      </c>
      <c r="F6811" s="1" t="s">
        <v>16</v>
      </c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>
        <v>248107526</v>
      </c>
      <c r="AK6811" s="1">
        <v>3163533</v>
      </c>
      <c r="AL6811" s="1">
        <v>2753933</v>
      </c>
      <c r="AM6811" s="1">
        <v>225147414</v>
      </c>
      <c r="AN6811" s="1">
        <v>13452526</v>
      </c>
      <c r="AO6811" s="1">
        <v>56648.059649100003</v>
      </c>
      <c r="AP6811" s="1">
        <v>10618.884393099999</v>
      </c>
      <c r="AQ6811" s="1"/>
      <c r="AR6811" s="1"/>
      <c r="AS6811" s="1"/>
      <c r="AT6811" s="1"/>
      <c r="AU6811" s="1"/>
      <c r="AV6811" s="1"/>
      <c r="AW6811" s="1">
        <f t="shared" si="140"/>
        <v>0</v>
      </c>
    </row>
    <row r="6812" spans="1:49" x14ac:dyDescent="0.25">
      <c r="A6812" s="1" t="s">
        <v>816</v>
      </c>
      <c r="B6812" s="1">
        <v>1002986</v>
      </c>
      <c r="C6812" s="1">
        <v>2017</v>
      </c>
      <c r="D6812" s="1" t="s">
        <v>4465</v>
      </c>
      <c r="E6812" s="1" t="s">
        <v>4466</v>
      </c>
      <c r="F6812" s="1" t="s">
        <v>16</v>
      </c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>
        <v>33413429</v>
      </c>
      <c r="AK6812" s="1">
        <v>0</v>
      </c>
      <c r="AL6812" s="1">
        <v>0</v>
      </c>
      <c r="AM6812" s="1">
        <v>33292593</v>
      </c>
      <c r="AN6812" s="1">
        <v>0</v>
      </c>
      <c r="AO6812" s="1">
        <v>120836</v>
      </c>
      <c r="AP6812" s="1">
        <v>0</v>
      </c>
      <c r="AQ6812" s="1"/>
      <c r="AR6812" s="1"/>
      <c r="AS6812" s="1"/>
      <c r="AT6812" s="1"/>
      <c r="AU6812" s="1"/>
      <c r="AV6812" s="1"/>
      <c r="AW6812" s="1">
        <f t="shared" si="140"/>
        <v>0</v>
      </c>
    </row>
    <row r="6813" spans="1:49" x14ac:dyDescent="0.25">
      <c r="A6813" s="1" t="s">
        <v>276</v>
      </c>
      <c r="B6813" s="1">
        <v>1003026</v>
      </c>
      <c r="C6813" s="1">
        <v>2017</v>
      </c>
      <c r="D6813" s="1" t="s">
        <v>4465</v>
      </c>
      <c r="E6813" s="1" t="s">
        <v>4466</v>
      </c>
      <c r="F6813" s="1" t="s">
        <v>16</v>
      </c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>
        <v>59365695</v>
      </c>
      <c r="AK6813" s="1">
        <v>4751402</v>
      </c>
      <c r="AL6813" s="1">
        <v>4485389</v>
      </c>
      <c r="AM6813" s="1">
        <v>58063227.520000003</v>
      </c>
      <c r="AN6813" s="1">
        <v>0</v>
      </c>
      <c r="AO6813" s="1">
        <v>205441.37</v>
      </c>
      <c r="AP6813" s="1">
        <v>1177.99</v>
      </c>
      <c r="AQ6813" s="1"/>
      <c r="AR6813" s="1"/>
      <c r="AS6813" s="1"/>
      <c r="AT6813" s="1"/>
      <c r="AU6813" s="1"/>
      <c r="AV6813" s="1"/>
      <c r="AW6813" s="1">
        <f t="shared" si="140"/>
        <v>0</v>
      </c>
    </row>
    <row r="6814" spans="1:49" x14ac:dyDescent="0.25">
      <c r="A6814" s="1" t="s">
        <v>338</v>
      </c>
      <c r="B6814" s="1">
        <v>1003050</v>
      </c>
      <c r="C6814" s="1">
        <v>2017</v>
      </c>
      <c r="D6814" s="1" t="s">
        <v>4465</v>
      </c>
      <c r="E6814" s="1" t="s">
        <v>4466</v>
      </c>
      <c r="F6814" s="1" t="s">
        <v>16</v>
      </c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>
        <v>26740858</v>
      </c>
      <c r="AK6814" s="1">
        <v>0</v>
      </c>
      <c r="AL6814" s="1">
        <v>0</v>
      </c>
      <c r="AM6814" s="1">
        <v>26629755</v>
      </c>
      <c r="AN6814" s="1">
        <v>0</v>
      </c>
      <c r="AO6814" s="1">
        <v>0</v>
      </c>
      <c r="AP6814" s="1">
        <v>0</v>
      </c>
      <c r="AQ6814" s="1"/>
      <c r="AR6814" s="1"/>
      <c r="AS6814" s="1"/>
      <c r="AT6814" s="1"/>
      <c r="AU6814" s="1"/>
      <c r="AV6814" s="1"/>
      <c r="AW6814" s="1">
        <f t="shared" si="140"/>
        <v>0</v>
      </c>
    </row>
    <row r="6815" spans="1:49" x14ac:dyDescent="0.25">
      <c r="A6815" s="1" t="s">
        <v>785</v>
      </c>
      <c r="B6815" s="1">
        <v>1003066</v>
      </c>
      <c r="C6815" s="1">
        <v>2017</v>
      </c>
      <c r="D6815" s="1" t="s">
        <v>4465</v>
      </c>
      <c r="E6815" s="1" t="s">
        <v>4466</v>
      </c>
      <c r="F6815" s="1" t="s">
        <v>16</v>
      </c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>
        <v>92880475</v>
      </c>
      <c r="AK6815" s="1">
        <v>0</v>
      </c>
      <c r="AL6815" s="1">
        <v>0</v>
      </c>
      <c r="AM6815" s="1">
        <v>89044517</v>
      </c>
      <c r="AN6815" s="1">
        <v>115977</v>
      </c>
      <c r="AO6815" s="1">
        <v>39752.1</v>
      </c>
      <c r="AP6815" s="1">
        <v>9559.7000000000007</v>
      </c>
      <c r="AQ6815" s="1"/>
      <c r="AR6815" s="1"/>
      <c r="AS6815" s="1"/>
      <c r="AT6815" s="1"/>
      <c r="AU6815" s="1"/>
      <c r="AV6815" s="1"/>
      <c r="AW6815" s="1">
        <f t="shared" si="140"/>
        <v>0</v>
      </c>
    </row>
    <row r="6816" spans="1:49" x14ac:dyDescent="0.25">
      <c r="A6816" s="1" t="s">
        <v>607</v>
      </c>
      <c r="B6816" s="1">
        <v>1003155</v>
      </c>
      <c r="C6816" s="1">
        <v>2017</v>
      </c>
      <c r="D6816" s="1" t="s">
        <v>4465</v>
      </c>
      <c r="E6816" s="1" t="s">
        <v>4466</v>
      </c>
      <c r="F6816" s="1" t="s">
        <v>16</v>
      </c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>
        <v>28676943</v>
      </c>
      <c r="AK6816" s="1">
        <v>344996</v>
      </c>
      <c r="AL6816" s="1">
        <v>252388</v>
      </c>
      <c r="AM6816" s="1">
        <v>28225053</v>
      </c>
      <c r="AN6816" s="1">
        <v>613687</v>
      </c>
      <c r="AO6816" s="1">
        <v>12251</v>
      </c>
      <c r="AP6816" s="1">
        <v>0</v>
      </c>
      <c r="AQ6816" s="1"/>
      <c r="AR6816" s="1"/>
      <c r="AS6816" s="1"/>
      <c r="AT6816" s="1"/>
      <c r="AU6816" s="1"/>
      <c r="AV6816" s="1"/>
      <c r="AW6816" s="1">
        <f t="shared" si="140"/>
        <v>0</v>
      </c>
    </row>
    <row r="6817" spans="1:49" x14ac:dyDescent="0.25">
      <c r="A6817" s="1" t="s">
        <v>723</v>
      </c>
      <c r="B6817" s="1">
        <v>1003203</v>
      </c>
      <c r="C6817" s="1">
        <v>2017</v>
      </c>
      <c r="D6817" s="1" t="s">
        <v>4465</v>
      </c>
      <c r="E6817" s="1" t="s">
        <v>4466</v>
      </c>
      <c r="F6817" s="1" t="s">
        <v>16</v>
      </c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>
        <v>93517889</v>
      </c>
      <c r="AK6817" s="1">
        <v>401277</v>
      </c>
      <c r="AL6817" s="1">
        <v>99008</v>
      </c>
      <c r="AM6817" s="1">
        <v>94405608</v>
      </c>
      <c r="AN6817" s="1">
        <v>0</v>
      </c>
      <c r="AO6817" s="1">
        <v>43269.77</v>
      </c>
      <c r="AP6817" s="1">
        <v>31051.8</v>
      </c>
      <c r="AQ6817" s="1"/>
      <c r="AR6817" s="1"/>
      <c r="AS6817" s="1"/>
      <c r="AT6817" s="1"/>
      <c r="AU6817" s="1"/>
      <c r="AV6817" s="1"/>
      <c r="AW6817" s="1">
        <f t="shared" si="140"/>
        <v>0</v>
      </c>
    </row>
    <row r="6818" spans="1:49" x14ac:dyDescent="0.25">
      <c r="A6818" s="1" t="s">
        <v>50</v>
      </c>
      <c r="B6818" s="1">
        <v>1003285</v>
      </c>
      <c r="C6818" s="1">
        <v>2017</v>
      </c>
      <c r="D6818" s="1" t="s">
        <v>4465</v>
      </c>
      <c r="E6818" s="1" t="s">
        <v>4466</v>
      </c>
      <c r="F6818" s="1" t="s">
        <v>16</v>
      </c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>
        <v>20402800</v>
      </c>
      <c r="AK6818" s="1">
        <v>90495</v>
      </c>
      <c r="AL6818" s="1">
        <v>79227</v>
      </c>
      <c r="AM6818" s="1">
        <v>20414068</v>
      </c>
      <c r="AN6818" s="1">
        <v>0</v>
      </c>
      <c r="AO6818" s="1">
        <v>10437</v>
      </c>
      <c r="AP6818" s="1">
        <v>0</v>
      </c>
      <c r="AQ6818" s="1"/>
      <c r="AR6818" s="1"/>
      <c r="AS6818" s="1"/>
      <c r="AT6818" s="1"/>
      <c r="AU6818" s="1"/>
      <c r="AV6818" s="1"/>
      <c r="AW6818" s="1">
        <f t="shared" si="140"/>
        <v>0</v>
      </c>
    </row>
    <row r="6819" spans="1:49" x14ac:dyDescent="0.25">
      <c r="A6819" s="1" t="s">
        <v>910</v>
      </c>
      <c r="B6819" s="1">
        <v>1003336</v>
      </c>
      <c r="C6819" s="1">
        <v>2017</v>
      </c>
      <c r="D6819" s="1" t="s">
        <v>4465</v>
      </c>
      <c r="E6819" s="1" t="s">
        <v>4466</v>
      </c>
      <c r="F6819" s="1" t="s">
        <v>16</v>
      </c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>
        <v>38799432</v>
      </c>
      <c r="AK6819" s="1">
        <v>0</v>
      </c>
      <c r="AL6819" s="1">
        <v>0</v>
      </c>
      <c r="AM6819" s="1">
        <v>38598582</v>
      </c>
      <c r="AN6819" s="1">
        <v>0</v>
      </c>
      <c r="AO6819" s="1">
        <v>18144</v>
      </c>
      <c r="AP6819" s="1">
        <v>7760</v>
      </c>
      <c r="AQ6819" s="1"/>
      <c r="AR6819" s="1"/>
      <c r="AS6819" s="1"/>
      <c r="AT6819" s="1"/>
      <c r="AU6819" s="1"/>
      <c r="AV6819" s="1"/>
      <c r="AW6819" s="1">
        <f t="shared" si="140"/>
        <v>0</v>
      </c>
    </row>
    <row r="6820" spans="1:49" x14ac:dyDescent="0.25">
      <c r="A6820" s="1" t="s">
        <v>956</v>
      </c>
      <c r="B6820" s="1">
        <v>1003491</v>
      </c>
      <c r="C6820" s="1">
        <v>2017</v>
      </c>
      <c r="D6820" s="1" t="s">
        <v>4465</v>
      </c>
      <c r="E6820" s="1" t="s">
        <v>4466</v>
      </c>
      <c r="F6820" s="1" t="s">
        <v>16</v>
      </c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>
        <v>12691783</v>
      </c>
      <c r="AK6820" s="1">
        <v>0</v>
      </c>
      <c r="AL6820" s="1">
        <v>0</v>
      </c>
      <c r="AM6820" s="1">
        <v>12595397</v>
      </c>
      <c r="AN6820" s="1">
        <v>0</v>
      </c>
      <c r="AO6820" s="1">
        <v>2122</v>
      </c>
      <c r="AP6820" s="1">
        <v>0</v>
      </c>
      <c r="AQ6820" s="1"/>
      <c r="AR6820" s="1"/>
      <c r="AS6820" s="1"/>
      <c r="AT6820" s="1"/>
      <c r="AU6820" s="1"/>
      <c r="AV6820" s="1"/>
      <c r="AW6820" s="1">
        <f t="shared" si="140"/>
        <v>0</v>
      </c>
    </row>
    <row r="6821" spans="1:49" x14ac:dyDescent="0.25">
      <c r="A6821" s="1" t="s">
        <v>288</v>
      </c>
      <c r="B6821" s="1">
        <v>1003576</v>
      </c>
      <c r="C6821" s="1">
        <v>2017</v>
      </c>
      <c r="D6821" s="1" t="s">
        <v>4465</v>
      </c>
      <c r="E6821" s="1" t="s">
        <v>4466</v>
      </c>
      <c r="F6821" s="1" t="s">
        <v>16</v>
      </c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>
        <v>50997410</v>
      </c>
      <c r="AK6821" s="1">
        <v>0</v>
      </c>
      <c r="AL6821" s="1">
        <v>0</v>
      </c>
      <c r="AM6821" s="1">
        <v>50396585</v>
      </c>
      <c r="AN6821" s="1">
        <v>0</v>
      </c>
      <c r="AO6821" s="1">
        <v>56122</v>
      </c>
      <c r="AP6821" s="1">
        <v>0</v>
      </c>
      <c r="AQ6821" s="1"/>
      <c r="AR6821" s="1"/>
      <c r="AS6821" s="1"/>
      <c r="AT6821" s="1"/>
      <c r="AU6821" s="1"/>
      <c r="AV6821" s="1"/>
      <c r="AW6821" s="1">
        <f t="shared" si="140"/>
        <v>0</v>
      </c>
    </row>
    <row r="6822" spans="1:49" x14ac:dyDescent="0.25">
      <c r="A6822" s="1" t="s">
        <v>36</v>
      </c>
      <c r="B6822" s="1">
        <v>1003642</v>
      </c>
      <c r="C6822" s="1">
        <v>2017</v>
      </c>
      <c r="D6822" s="1" t="s">
        <v>4465</v>
      </c>
      <c r="E6822" s="1" t="s">
        <v>4466</v>
      </c>
      <c r="F6822" s="1" t="s">
        <v>16</v>
      </c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>
        <v>53565110</v>
      </c>
      <c r="AK6822" s="1">
        <v>0</v>
      </c>
      <c r="AL6822" s="1">
        <v>0</v>
      </c>
      <c r="AM6822" s="1">
        <v>52575907</v>
      </c>
      <c r="AN6822" s="1">
        <v>0</v>
      </c>
      <c r="AO6822" s="1">
        <v>88339</v>
      </c>
      <c r="AP6822" s="1">
        <v>0</v>
      </c>
      <c r="AQ6822" s="1"/>
      <c r="AR6822" s="1"/>
      <c r="AS6822" s="1"/>
      <c r="AT6822" s="1"/>
      <c r="AU6822" s="1"/>
      <c r="AV6822" s="1"/>
      <c r="AW6822" s="1">
        <f t="shared" si="140"/>
        <v>0</v>
      </c>
    </row>
    <row r="6823" spans="1:49" x14ac:dyDescent="0.25">
      <c r="A6823" s="1" t="s">
        <v>728</v>
      </c>
      <c r="B6823" s="1">
        <v>1003839</v>
      </c>
      <c r="C6823" s="1">
        <v>2017</v>
      </c>
      <c r="D6823" s="1" t="s">
        <v>4465</v>
      </c>
      <c r="E6823" s="1" t="s">
        <v>4466</v>
      </c>
      <c r="F6823" s="1" t="s">
        <v>16</v>
      </c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>
        <v>74928808</v>
      </c>
      <c r="AK6823" s="1">
        <v>183614</v>
      </c>
      <c r="AL6823" s="1">
        <v>656</v>
      </c>
      <c r="AM6823" s="1">
        <v>74863032</v>
      </c>
      <c r="AN6823" s="1">
        <v>0</v>
      </c>
      <c r="AO6823" s="1">
        <v>78584</v>
      </c>
      <c r="AP6823" s="1">
        <v>3486.65</v>
      </c>
      <c r="AQ6823" s="1"/>
      <c r="AR6823" s="1"/>
      <c r="AS6823" s="1"/>
      <c r="AT6823" s="1"/>
      <c r="AU6823" s="1"/>
      <c r="AV6823" s="1"/>
      <c r="AW6823" s="1">
        <f t="shared" si="140"/>
        <v>0</v>
      </c>
    </row>
    <row r="6824" spans="1:49" x14ac:dyDescent="0.25">
      <c r="A6824" s="1" t="s">
        <v>261</v>
      </c>
      <c r="B6824" s="1">
        <v>1003840</v>
      </c>
      <c r="C6824" s="1">
        <v>2017</v>
      </c>
      <c r="D6824" s="1" t="s">
        <v>4465</v>
      </c>
      <c r="E6824" s="1" t="s">
        <v>4466</v>
      </c>
      <c r="F6824" s="1" t="s">
        <v>16</v>
      </c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>
        <v>56505860.058309004</v>
      </c>
      <c r="AK6824" s="1">
        <v>1555813.3208254999</v>
      </c>
      <c r="AL6824" s="1">
        <v>44952.380952400003</v>
      </c>
      <c r="AM6824" s="1">
        <v>56722478</v>
      </c>
      <c r="AN6824" s="1">
        <v>105174.9271137</v>
      </c>
      <c r="AO6824" s="1">
        <v>264243.92614190001</v>
      </c>
      <c r="AP6824" s="1">
        <v>1142869.776482</v>
      </c>
      <c r="AQ6824" s="1"/>
      <c r="AR6824" s="1"/>
      <c r="AS6824" s="1"/>
      <c r="AT6824" s="1"/>
      <c r="AU6824" s="1"/>
      <c r="AV6824" s="1"/>
      <c r="AW6824" s="1">
        <f t="shared" si="140"/>
        <v>0</v>
      </c>
    </row>
    <row r="6825" spans="1:49" x14ac:dyDescent="0.25">
      <c r="A6825" s="1" t="s">
        <v>318</v>
      </c>
      <c r="B6825" s="1">
        <v>1003942</v>
      </c>
      <c r="C6825" s="1">
        <v>2017</v>
      </c>
      <c r="D6825" s="1" t="s">
        <v>4465</v>
      </c>
      <c r="E6825" s="1" t="s">
        <v>4466</v>
      </c>
      <c r="F6825" s="1" t="s">
        <v>16</v>
      </c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>
        <v>233777836.84999999</v>
      </c>
      <c r="AK6825" s="1">
        <v>0</v>
      </c>
      <c r="AL6825" s="1">
        <v>0</v>
      </c>
      <c r="AM6825" s="1">
        <v>240740827</v>
      </c>
      <c r="AN6825" s="1">
        <v>0</v>
      </c>
      <c r="AO6825" s="1">
        <v>247351</v>
      </c>
      <c r="AP6825" s="1">
        <v>74205</v>
      </c>
      <c r="AQ6825" s="1"/>
      <c r="AR6825" s="1"/>
      <c r="AS6825" s="1"/>
      <c r="AT6825" s="1"/>
      <c r="AU6825" s="1"/>
      <c r="AV6825" s="1"/>
      <c r="AW6825" s="1">
        <f t="shared" si="140"/>
        <v>0</v>
      </c>
    </row>
    <row r="6826" spans="1:49" x14ac:dyDescent="0.25">
      <c r="A6826" s="1" t="s">
        <v>493</v>
      </c>
      <c r="B6826" s="1">
        <v>1003992</v>
      </c>
      <c r="C6826" s="1">
        <v>2017</v>
      </c>
      <c r="D6826" s="1" t="s">
        <v>4465</v>
      </c>
      <c r="E6826" s="1" t="s">
        <v>4466</v>
      </c>
      <c r="F6826" s="1" t="s">
        <v>16</v>
      </c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>
        <v>6763339</v>
      </c>
      <c r="AK6826" s="1">
        <v>863577</v>
      </c>
      <c r="AL6826" s="1">
        <v>949542</v>
      </c>
      <c r="AM6826" s="1">
        <v>6551966</v>
      </c>
      <c r="AN6826" s="1">
        <v>0</v>
      </c>
      <c r="AO6826" s="1">
        <v>0</v>
      </c>
      <c r="AP6826" s="1">
        <v>0</v>
      </c>
      <c r="AQ6826" s="1"/>
      <c r="AR6826" s="1"/>
      <c r="AS6826" s="1"/>
      <c r="AT6826" s="1"/>
      <c r="AU6826" s="1"/>
      <c r="AV6826" s="1"/>
      <c r="AW6826" s="1">
        <f t="shared" si="140"/>
        <v>0</v>
      </c>
    </row>
    <row r="6827" spans="1:49" x14ac:dyDescent="0.25">
      <c r="A6827" s="1" t="s">
        <v>695</v>
      </c>
      <c r="B6827" s="1">
        <v>1004034</v>
      </c>
      <c r="C6827" s="1">
        <v>2017</v>
      </c>
      <c r="D6827" s="1" t="s">
        <v>4465</v>
      </c>
      <c r="E6827" s="1" t="s">
        <v>4466</v>
      </c>
      <c r="F6827" s="1" t="s">
        <v>16</v>
      </c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>
        <v>17795228</v>
      </c>
      <c r="AK6827" s="1">
        <v>0</v>
      </c>
      <c r="AL6827" s="1">
        <v>0</v>
      </c>
      <c r="AM6827" s="1">
        <v>17339679</v>
      </c>
      <c r="AN6827" s="1">
        <v>0</v>
      </c>
      <c r="AO6827" s="1">
        <v>168539</v>
      </c>
      <c r="AP6827" s="1">
        <v>0</v>
      </c>
      <c r="AQ6827" s="1"/>
      <c r="AR6827" s="1"/>
      <c r="AS6827" s="1"/>
      <c r="AT6827" s="1"/>
      <c r="AU6827" s="1"/>
      <c r="AV6827" s="1"/>
      <c r="AW6827" s="1">
        <f t="shared" si="140"/>
        <v>0</v>
      </c>
    </row>
    <row r="6828" spans="1:49" x14ac:dyDescent="0.25">
      <c r="A6828" s="1" t="s">
        <v>216</v>
      </c>
      <c r="B6828" s="1">
        <v>1004047</v>
      </c>
      <c r="C6828" s="1">
        <v>2017</v>
      </c>
      <c r="D6828" s="1" t="s">
        <v>4465</v>
      </c>
      <c r="E6828" s="1" t="s">
        <v>4466</v>
      </c>
      <c r="F6828" s="1" t="s">
        <v>16</v>
      </c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>
        <v>10915114</v>
      </c>
      <c r="AK6828" s="1">
        <v>0</v>
      </c>
      <c r="AL6828" s="1">
        <v>0</v>
      </c>
      <c r="AM6828" s="1">
        <v>10463559</v>
      </c>
      <c r="AN6828" s="1">
        <v>0</v>
      </c>
      <c r="AO6828" s="1">
        <v>18020</v>
      </c>
      <c r="AP6828" s="1">
        <v>0</v>
      </c>
      <c r="AQ6828" s="1"/>
      <c r="AR6828" s="1"/>
      <c r="AS6828" s="1"/>
      <c r="AT6828" s="1"/>
      <c r="AU6828" s="1"/>
      <c r="AV6828" s="1"/>
      <c r="AW6828" s="1">
        <f t="shared" si="140"/>
        <v>0</v>
      </c>
    </row>
    <row r="6829" spans="1:49" x14ac:dyDescent="0.25">
      <c r="A6829" s="1" t="s">
        <v>360</v>
      </c>
      <c r="B6829" s="1">
        <v>1004049</v>
      </c>
      <c r="C6829" s="1">
        <v>2017</v>
      </c>
      <c r="D6829" s="1" t="s">
        <v>4465</v>
      </c>
      <c r="E6829" s="1" t="s">
        <v>4466</v>
      </c>
      <c r="F6829" s="1" t="s">
        <v>16</v>
      </c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>
        <v>22334541</v>
      </c>
      <c r="AK6829" s="1">
        <v>0</v>
      </c>
      <c r="AL6829" s="1">
        <v>0</v>
      </c>
      <c r="AM6829" s="1">
        <v>22275224</v>
      </c>
      <c r="AN6829" s="1">
        <v>0</v>
      </c>
      <c r="AO6829" s="1">
        <v>0</v>
      </c>
      <c r="AP6829" s="1">
        <v>0</v>
      </c>
      <c r="AQ6829" s="1"/>
      <c r="AR6829" s="1"/>
      <c r="AS6829" s="1"/>
      <c r="AT6829" s="1"/>
      <c r="AU6829" s="1"/>
      <c r="AV6829" s="1"/>
      <c r="AW6829" s="1">
        <f t="shared" si="140"/>
        <v>0</v>
      </c>
    </row>
    <row r="6830" spans="1:49" x14ac:dyDescent="0.25">
      <c r="A6830" s="1" t="s">
        <v>783</v>
      </c>
      <c r="B6830" s="1">
        <v>1004054</v>
      </c>
      <c r="C6830" s="1">
        <v>2017</v>
      </c>
      <c r="D6830" s="1" t="s">
        <v>4465</v>
      </c>
      <c r="E6830" s="1" t="s">
        <v>4466</v>
      </c>
      <c r="F6830" s="1" t="s">
        <v>16</v>
      </c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>
        <v>49508823</v>
      </c>
      <c r="AK6830" s="1">
        <v>26582</v>
      </c>
      <c r="AL6830" s="1">
        <v>0</v>
      </c>
      <c r="AM6830" s="1">
        <v>48427952</v>
      </c>
      <c r="AN6830" s="1">
        <v>0</v>
      </c>
      <c r="AO6830" s="1">
        <v>43777</v>
      </c>
      <c r="AP6830" s="1">
        <v>0</v>
      </c>
      <c r="AQ6830" s="1"/>
      <c r="AR6830" s="1"/>
      <c r="AS6830" s="1"/>
      <c r="AT6830" s="1"/>
      <c r="AU6830" s="1"/>
      <c r="AV6830" s="1"/>
      <c r="AW6830" s="1">
        <f t="shared" si="140"/>
        <v>0</v>
      </c>
    </row>
    <row r="6831" spans="1:49" x14ac:dyDescent="0.25">
      <c r="A6831" s="1" t="s">
        <v>536</v>
      </c>
      <c r="B6831" s="1">
        <v>1004063</v>
      </c>
      <c r="C6831" s="1">
        <v>2017</v>
      </c>
      <c r="D6831" s="1" t="s">
        <v>4465</v>
      </c>
      <c r="E6831" s="1" t="s">
        <v>4466</v>
      </c>
      <c r="F6831" s="1" t="s">
        <v>16</v>
      </c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>
        <v>2718951</v>
      </c>
      <c r="AK6831" s="1">
        <v>902689</v>
      </c>
      <c r="AL6831" s="1">
        <v>985376</v>
      </c>
      <c r="AM6831" s="1">
        <v>2664571</v>
      </c>
      <c r="AN6831" s="1">
        <v>0</v>
      </c>
      <c r="AO6831" s="1">
        <v>0</v>
      </c>
      <c r="AP6831" s="1">
        <v>54379</v>
      </c>
      <c r="AQ6831" s="1"/>
      <c r="AR6831" s="1"/>
      <c r="AS6831" s="1"/>
      <c r="AT6831" s="1"/>
      <c r="AU6831" s="1"/>
      <c r="AV6831" s="1"/>
      <c r="AW6831" s="1">
        <f t="shared" si="140"/>
        <v>0</v>
      </c>
    </row>
    <row r="6832" spans="1:49" x14ac:dyDescent="0.25">
      <c r="A6832" s="1" t="s">
        <v>734</v>
      </c>
      <c r="B6832" s="1">
        <v>1004086</v>
      </c>
      <c r="C6832" s="1">
        <v>2017</v>
      </c>
      <c r="D6832" s="1" t="s">
        <v>4465</v>
      </c>
      <c r="E6832" s="1" t="s">
        <v>4466</v>
      </c>
      <c r="F6832" s="1" t="s">
        <v>16</v>
      </c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>
        <v>172323449</v>
      </c>
      <c r="AK6832" s="1">
        <v>135308</v>
      </c>
      <c r="AL6832" s="1">
        <v>302049</v>
      </c>
      <c r="AM6832" s="1">
        <v>169433515</v>
      </c>
      <c r="AN6832" s="1">
        <v>0</v>
      </c>
      <c r="AO6832" s="1">
        <v>86073</v>
      </c>
      <c r="AP6832" s="1">
        <v>0</v>
      </c>
      <c r="AQ6832" s="1"/>
      <c r="AR6832" s="1"/>
      <c r="AS6832" s="1"/>
      <c r="AT6832" s="1"/>
      <c r="AU6832" s="1"/>
      <c r="AV6832" s="1"/>
      <c r="AW6832" s="1">
        <f t="shared" si="140"/>
        <v>0</v>
      </c>
    </row>
    <row r="6833" spans="1:49" x14ac:dyDescent="0.25">
      <c r="A6833" s="1" t="s">
        <v>162</v>
      </c>
      <c r="B6833" s="1">
        <v>1004090</v>
      </c>
      <c r="C6833" s="1">
        <v>2017</v>
      </c>
      <c r="D6833" s="1" t="s">
        <v>4465</v>
      </c>
      <c r="E6833" s="1" t="s">
        <v>4466</v>
      </c>
      <c r="F6833" s="1" t="s">
        <v>16</v>
      </c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>
        <v>1058100</v>
      </c>
      <c r="AK6833" s="1">
        <v>0</v>
      </c>
      <c r="AL6833" s="1">
        <v>0</v>
      </c>
      <c r="AM6833" s="1">
        <v>1052540</v>
      </c>
      <c r="AN6833" s="1">
        <v>0</v>
      </c>
      <c r="AO6833" s="1">
        <v>0</v>
      </c>
      <c r="AP6833" s="1">
        <v>0</v>
      </c>
      <c r="AQ6833" s="1"/>
      <c r="AR6833" s="1"/>
      <c r="AS6833" s="1"/>
      <c r="AT6833" s="1"/>
      <c r="AU6833" s="1"/>
      <c r="AV6833" s="1"/>
      <c r="AW6833" s="1">
        <f t="shared" si="140"/>
        <v>0</v>
      </c>
    </row>
    <row r="6834" spans="1:49" x14ac:dyDescent="0.25">
      <c r="A6834" s="1" t="s">
        <v>753</v>
      </c>
      <c r="B6834" s="1">
        <v>1004107</v>
      </c>
      <c r="C6834" s="1">
        <v>2017</v>
      </c>
      <c r="D6834" s="1" t="s">
        <v>4465</v>
      </c>
      <c r="E6834" s="1" t="s">
        <v>4466</v>
      </c>
      <c r="F6834" s="1" t="s">
        <v>16</v>
      </c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>
        <v>105068414</v>
      </c>
      <c r="AK6834" s="1">
        <v>992749.86</v>
      </c>
      <c r="AL6834" s="1">
        <v>1264481.08</v>
      </c>
      <c r="AM6834" s="1">
        <v>101471849.89314499</v>
      </c>
      <c r="AN6834" s="1">
        <v>4765994</v>
      </c>
      <c r="AO6834" s="1">
        <v>57556.886854199998</v>
      </c>
      <c r="AP6834" s="1">
        <v>0</v>
      </c>
      <c r="AQ6834" s="1"/>
      <c r="AR6834" s="1"/>
      <c r="AS6834" s="1"/>
      <c r="AT6834" s="1"/>
      <c r="AU6834" s="1"/>
      <c r="AV6834" s="1"/>
      <c r="AW6834" s="1">
        <f t="shared" si="140"/>
        <v>0</v>
      </c>
    </row>
    <row r="6835" spans="1:49" x14ac:dyDescent="0.25">
      <c r="A6835" s="1" t="s">
        <v>985</v>
      </c>
      <c r="B6835" s="1">
        <v>1004108</v>
      </c>
      <c r="C6835" s="1">
        <v>2017</v>
      </c>
      <c r="D6835" s="1" t="s">
        <v>4465</v>
      </c>
      <c r="E6835" s="1" t="s">
        <v>4466</v>
      </c>
      <c r="F6835" s="1" t="s">
        <v>16</v>
      </c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>
        <v>183808195.14618999</v>
      </c>
      <c r="AK6835" s="1">
        <v>0</v>
      </c>
      <c r="AL6835" s="1">
        <v>0</v>
      </c>
      <c r="AM6835" s="1">
        <v>180032382.950665</v>
      </c>
      <c r="AN6835" s="1">
        <v>2397252</v>
      </c>
      <c r="AO6835" s="1">
        <v>237109.56</v>
      </c>
      <c r="AP6835" s="1">
        <v>0</v>
      </c>
      <c r="AQ6835" s="1"/>
      <c r="AR6835" s="1"/>
      <c r="AS6835" s="1"/>
      <c r="AT6835" s="1"/>
      <c r="AU6835" s="1"/>
      <c r="AV6835" s="1"/>
      <c r="AW6835" s="1">
        <f t="shared" si="140"/>
        <v>0</v>
      </c>
    </row>
    <row r="6836" spans="1:49" x14ac:dyDescent="0.25">
      <c r="A6836" s="1" t="s">
        <v>576</v>
      </c>
      <c r="B6836" s="1">
        <v>1004112</v>
      </c>
      <c r="C6836" s="1">
        <v>2017</v>
      </c>
      <c r="D6836" s="1" t="s">
        <v>4465</v>
      </c>
      <c r="E6836" s="1" t="s">
        <v>4466</v>
      </c>
      <c r="F6836" s="1" t="s">
        <v>16</v>
      </c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>
        <v>37146573</v>
      </c>
      <c r="AK6836" s="1">
        <v>2318973</v>
      </c>
      <c r="AL6836" s="1">
        <v>2667815</v>
      </c>
      <c r="AM6836" s="1">
        <v>36258253</v>
      </c>
      <c r="AN6836" s="1">
        <v>0</v>
      </c>
      <c r="AO6836" s="1">
        <v>32148</v>
      </c>
      <c r="AP6836" s="1">
        <v>0</v>
      </c>
      <c r="AQ6836" s="1"/>
      <c r="AR6836" s="1"/>
      <c r="AS6836" s="1"/>
      <c r="AT6836" s="1"/>
      <c r="AU6836" s="1"/>
      <c r="AV6836" s="1"/>
      <c r="AW6836" s="1">
        <f t="shared" si="140"/>
        <v>0</v>
      </c>
    </row>
    <row r="6837" spans="1:49" x14ac:dyDescent="0.25">
      <c r="A6837" s="1" t="s">
        <v>938</v>
      </c>
      <c r="B6837" s="1">
        <v>1004115</v>
      </c>
      <c r="C6837" s="1">
        <v>2017</v>
      </c>
      <c r="D6837" s="1" t="s">
        <v>4465</v>
      </c>
      <c r="E6837" s="1" t="s">
        <v>4466</v>
      </c>
      <c r="F6837" s="1" t="s">
        <v>16</v>
      </c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>
        <v>350253188</v>
      </c>
      <c r="AK6837" s="1">
        <v>88515</v>
      </c>
      <c r="AL6837" s="1">
        <v>387604</v>
      </c>
      <c r="AM6837" s="1">
        <v>316670915</v>
      </c>
      <c r="AN6837" s="1">
        <v>27480962</v>
      </c>
      <c r="AO6837" s="1">
        <v>143578.79999999999</v>
      </c>
      <c r="AP6837" s="1">
        <v>14757.8</v>
      </c>
      <c r="AQ6837" s="1"/>
      <c r="AR6837" s="1"/>
      <c r="AS6837" s="1"/>
      <c r="AT6837" s="1"/>
      <c r="AU6837" s="1"/>
      <c r="AV6837" s="1"/>
      <c r="AW6837" s="1">
        <f t="shared" si="140"/>
        <v>0</v>
      </c>
    </row>
    <row r="6838" spans="1:49" x14ac:dyDescent="0.25">
      <c r="A6838" s="1" t="s">
        <v>122</v>
      </c>
      <c r="B6838" s="1">
        <v>1004120</v>
      </c>
      <c r="C6838" s="1">
        <v>2017</v>
      </c>
      <c r="D6838" s="1" t="s">
        <v>4465</v>
      </c>
      <c r="E6838" s="1" t="s">
        <v>4466</v>
      </c>
      <c r="F6838" s="1" t="s">
        <v>16</v>
      </c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>
        <v>83504832.701924697</v>
      </c>
      <c r="AK6838" s="1">
        <v>16511508.580871001</v>
      </c>
      <c r="AL6838" s="1">
        <v>16946576.804017302</v>
      </c>
      <c r="AM6838" s="1">
        <v>84220846</v>
      </c>
      <c r="AN6838" s="1">
        <v>0</v>
      </c>
      <c r="AO6838" s="1">
        <v>75063</v>
      </c>
      <c r="AP6838" s="1">
        <v>0</v>
      </c>
      <c r="AQ6838" s="1"/>
      <c r="AR6838" s="1"/>
      <c r="AS6838" s="1"/>
      <c r="AT6838" s="1"/>
      <c r="AU6838" s="1"/>
      <c r="AV6838" s="1"/>
      <c r="AW6838" s="1">
        <f t="shared" si="140"/>
        <v>0</v>
      </c>
    </row>
    <row r="6839" spans="1:49" x14ac:dyDescent="0.25">
      <c r="A6839" s="1" t="s">
        <v>263</v>
      </c>
      <c r="B6839" s="1">
        <v>1004154</v>
      </c>
      <c r="C6839" s="1">
        <v>2017</v>
      </c>
      <c r="D6839" s="1" t="s">
        <v>4465</v>
      </c>
      <c r="E6839" s="1" t="s">
        <v>4466</v>
      </c>
      <c r="F6839" s="1" t="s">
        <v>16</v>
      </c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>
        <v>1614152</v>
      </c>
      <c r="AK6839" s="1">
        <v>0</v>
      </c>
      <c r="AL6839" s="1">
        <v>0</v>
      </c>
      <c r="AM6839" s="1">
        <v>1569790</v>
      </c>
      <c r="AN6839" s="1">
        <v>0</v>
      </c>
      <c r="AO6839" s="1">
        <v>0</v>
      </c>
      <c r="AP6839" s="1">
        <v>44362</v>
      </c>
      <c r="AQ6839" s="1"/>
      <c r="AR6839" s="1"/>
      <c r="AS6839" s="1"/>
      <c r="AT6839" s="1"/>
      <c r="AU6839" s="1"/>
      <c r="AV6839" s="1"/>
      <c r="AW6839" s="1">
        <f t="shared" si="140"/>
        <v>0</v>
      </c>
    </row>
    <row r="6840" spans="1:49" x14ac:dyDescent="0.25">
      <c r="A6840" s="1" t="s">
        <v>794</v>
      </c>
      <c r="B6840" s="1">
        <v>1004163</v>
      </c>
      <c r="C6840" s="1">
        <v>2017</v>
      </c>
      <c r="D6840" s="1" t="s">
        <v>4465</v>
      </c>
      <c r="E6840" s="1" t="s">
        <v>4466</v>
      </c>
      <c r="F6840" s="1" t="s">
        <v>16</v>
      </c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>
        <v>445838744</v>
      </c>
      <c r="AK6840" s="1">
        <v>127919385</v>
      </c>
      <c r="AL6840" s="1">
        <v>124732151</v>
      </c>
      <c r="AM6840" s="1">
        <v>438698559</v>
      </c>
      <c r="AN6840" s="1">
        <v>6397419</v>
      </c>
      <c r="AO6840" s="1">
        <v>1312311</v>
      </c>
      <c r="AP6840" s="1">
        <v>0</v>
      </c>
      <c r="AQ6840" s="1"/>
      <c r="AR6840" s="1"/>
      <c r="AS6840" s="1"/>
      <c r="AT6840" s="1"/>
      <c r="AU6840" s="1"/>
      <c r="AV6840" s="1"/>
      <c r="AW6840" s="1">
        <f t="shared" si="140"/>
        <v>0</v>
      </c>
    </row>
    <row r="6841" spans="1:49" x14ac:dyDescent="0.25">
      <c r="A6841" s="1" t="s">
        <v>521</v>
      </c>
      <c r="B6841" s="1">
        <v>1004179</v>
      </c>
      <c r="C6841" s="1">
        <v>2017</v>
      </c>
      <c r="D6841" s="1" t="s">
        <v>4465</v>
      </c>
      <c r="E6841" s="1" t="s">
        <v>4466</v>
      </c>
      <c r="F6841" s="1" t="s">
        <v>16</v>
      </c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>
        <v>1109665</v>
      </c>
      <c r="AK6841" s="1">
        <v>0</v>
      </c>
      <c r="AL6841" s="1">
        <v>0</v>
      </c>
      <c r="AM6841" s="1">
        <v>1083713</v>
      </c>
      <c r="AN6841" s="1">
        <v>0</v>
      </c>
      <c r="AO6841" s="1">
        <v>0</v>
      </c>
      <c r="AP6841" s="1">
        <v>0</v>
      </c>
      <c r="AQ6841" s="1"/>
      <c r="AR6841" s="1"/>
      <c r="AS6841" s="1"/>
      <c r="AT6841" s="1"/>
      <c r="AU6841" s="1"/>
      <c r="AV6841" s="1"/>
      <c r="AW6841" s="1">
        <f t="shared" si="140"/>
        <v>0</v>
      </c>
    </row>
    <row r="6842" spans="1:49" x14ac:dyDescent="0.25">
      <c r="A6842" s="1" t="s">
        <v>579</v>
      </c>
      <c r="B6842" s="1">
        <v>1004180</v>
      </c>
      <c r="C6842" s="1">
        <v>2017</v>
      </c>
      <c r="D6842" s="1" t="s">
        <v>4465</v>
      </c>
      <c r="E6842" s="1" t="s">
        <v>4466</v>
      </c>
      <c r="F6842" s="1" t="s">
        <v>16</v>
      </c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>
        <v>111940983</v>
      </c>
      <c r="AK6842" s="1">
        <v>0</v>
      </c>
      <c r="AL6842" s="1">
        <v>0</v>
      </c>
      <c r="AM6842" s="1">
        <v>101401599</v>
      </c>
      <c r="AN6842" s="1">
        <v>9406940</v>
      </c>
      <c r="AO6842" s="1">
        <v>3447</v>
      </c>
      <c r="AP6842" s="1">
        <v>0</v>
      </c>
      <c r="AQ6842" s="1"/>
      <c r="AR6842" s="1"/>
      <c r="AS6842" s="1"/>
      <c r="AT6842" s="1"/>
      <c r="AU6842" s="1"/>
      <c r="AV6842" s="1"/>
      <c r="AW6842" s="1">
        <f t="shared" si="140"/>
        <v>0</v>
      </c>
    </row>
    <row r="6843" spans="1:49" x14ac:dyDescent="0.25">
      <c r="A6843" s="1" t="s">
        <v>902</v>
      </c>
      <c r="B6843" s="1">
        <v>1004195</v>
      </c>
      <c r="C6843" s="1">
        <v>2017</v>
      </c>
      <c r="D6843" s="1" t="s">
        <v>4465</v>
      </c>
      <c r="E6843" s="1" t="s">
        <v>4466</v>
      </c>
      <c r="F6843" s="1" t="s">
        <v>16</v>
      </c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>
        <v>11158077</v>
      </c>
      <c r="AK6843" s="1">
        <v>0</v>
      </c>
      <c r="AL6843" s="1">
        <v>0</v>
      </c>
      <c r="AM6843" s="1">
        <v>11259078</v>
      </c>
      <c r="AN6843" s="1">
        <v>0</v>
      </c>
      <c r="AO6843" s="1">
        <v>12203</v>
      </c>
      <c r="AP6843" s="1">
        <v>0</v>
      </c>
      <c r="AQ6843" s="1"/>
      <c r="AR6843" s="1"/>
      <c r="AS6843" s="1"/>
      <c r="AT6843" s="1"/>
      <c r="AU6843" s="1"/>
      <c r="AV6843" s="1"/>
      <c r="AW6843" s="1">
        <f t="shared" si="140"/>
        <v>0</v>
      </c>
    </row>
    <row r="6844" spans="1:49" x14ac:dyDescent="0.25">
      <c r="A6844" s="1" t="s">
        <v>450</v>
      </c>
      <c r="B6844" s="1">
        <v>1004198</v>
      </c>
      <c r="C6844" s="1">
        <v>2017</v>
      </c>
      <c r="D6844" s="1" t="s">
        <v>4465</v>
      </c>
      <c r="E6844" s="1" t="s">
        <v>4466</v>
      </c>
      <c r="F6844" s="1" t="s">
        <v>16</v>
      </c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>
        <v>7707526</v>
      </c>
      <c r="AK6844" s="1">
        <v>0</v>
      </c>
      <c r="AL6844" s="1">
        <v>0</v>
      </c>
      <c r="AM6844" s="1">
        <v>7615288</v>
      </c>
      <c r="AN6844" s="1">
        <v>0</v>
      </c>
      <c r="AO6844" s="1">
        <v>0</v>
      </c>
      <c r="AP6844" s="1">
        <v>0</v>
      </c>
      <c r="AQ6844" s="1"/>
      <c r="AR6844" s="1"/>
      <c r="AS6844" s="1"/>
      <c r="AT6844" s="1"/>
      <c r="AU6844" s="1"/>
      <c r="AV6844" s="1"/>
      <c r="AW6844" s="1">
        <f t="shared" si="140"/>
        <v>0</v>
      </c>
    </row>
    <row r="6845" spans="1:49" x14ac:dyDescent="0.25">
      <c r="A6845" s="1" t="s">
        <v>548</v>
      </c>
      <c r="B6845" s="1">
        <v>1004210</v>
      </c>
      <c r="C6845" s="1">
        <v>2017</v>
      </c>
      <c r="D6845" s="1" t="s">
        <v>4465</v>
      </c>
      <c r="E6845" s="1" t="s">
        <v>4466</v>
      </c>
      <c r="F6845" s="1" t="s">
        <v>16</v>
      </c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>
        <v>126256031</v>
      </c>
      <c r="AK6845" s="1">
        <v>3839970</v>
      </c>
      <c r="AL6845" s="1">
        <v>9991670</v>
      </c>
      <c r="AM6845" s="1">
        <v>120534296</v>
      </c>
      <c r="AN6845" s="1">
        <v>0</v>
      </c>
      <c r="AO6845" s="1">
        <v>213949</v>
      </c>
      <c r="AP6845" s="1">
        <v>0</v>
      </c>
      <c r="AQ6845" s="1"/>
      <c r="AR6845" s="1"/>
      <c r="AS6845" s="1"/>
      <c r="AT6845" s="1"/>
      <c r="AU6845" s="1"/>
      <c r="AV6845" s="1"/>
      <c r="AW6845" s="1">
        <f t="shared" si="140"/>
        <v>0</v>
      </c>
    </row>
    <row r="6846" spans="1:49" x14ac:dyDescent="0.25">
      <c r="A6846" s="1" t="s">
        <v>128</v>
      </c>
      <c r="B6846" s="1">
        <v>1004229</v>
      </c>
      <c r="C6846" s="1">
        <v>2017</v>
      </c>
      <c r="D6846" s="1" t="s">
        <v>4465</v>
      </c>
      <c r="E6846" s="1" t="s">
        <v>4466</v>
      </c>
      <c r="F6846" s="1" t="s">
        <v>16</v>
      </c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>
        <v>12480445</v>
      </c>
      <c r="AK6846" s="1">
        <v>0</v>
      </c>
      <c r="AL6846" s="1">
        <v>0</v>
      </c>
      <c r="AM6846" s="1">
        <v>12348225</v>
      </c>
      <c r="AN6846" s="1">
        <v>0</v>
      </c>
      <c r="AO6846" s="1">
        <v>3447</v>
      </c>
      <c r="AP6846" s="1">
        <v>0</v>
      </c>
      <c r="AQ6846" s="1"/>
      <c r="AR6846" s="1"/>
      <c r="AS6846" s="1"/>
      <c r="AT6846" s="1"/>
      <c r="AU6846" s="1"/>
      <c r="AV6846" s="1"/>
      <c r="AW6846" s="1">
        <f t="shared" si="140"/>
        <v>0</v>
      </c>
    </row>
    <row r="6847" spans="1:49" x14ac:dyDescent="0.25">
      <c r="A6847" s="1" t="s">
        <v>503</v>
      </c>
      <c r="B6847" s="1">
        <v>1004293</v>
      </c>
      <c r="C6847" s="1">
        <v>2017</v>
      </c>
      <c r="D6847" s="1" t="s">
        <v>4465</v>
      </c>
      <c r="E6847" s="1" t="s">
        <v>4466</v>
      </c>
      <c r="F6847" s="1" t="s">
        <v>16</v>
      </c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>
        <v>167718694</v>
      </c>
      <c r="AK6847" s="1">
        <v>24297974.453545298</v>
      </c>
      <c r="AL6847" s="1">
        <v>24155696.478798602</v>
      </c>
      <c r="AM6847" s="1">
        <v>166998812</v>
      </c>
      <c r="AN6847" s="1">
        <v>634316</v>
      </c>
      <c r="AO6847" s="1">
        <v>111769</v>
      </c>
      <c r="AP6847" s="1">
        <v>0</v>
      </c>
      <c r="AQ6847" s="1"/>
      <c r="AR6847" s="1"/>
      <c r="AS6847" s="1"/>
      <c r="AT6847" s="1"/>
      <c r="AU6847" s="1"/>
      <c r="AV6847" s="1"/>
      <c r="AW6847" s="1">
        <f t="shared" si="140"/>
        <v>0</v>
      </c>
    </row>
    <row r="6848" spans="1:49" x14ac:dyDescent="0.25">
      <c r="A6848" s="1" t="s">
        <v>826</v>
      </c>
      <c r="B6848" s="1">
        <v>1004296</v>
      </c>
      <c r="C6848" s="1">
        <v>2017</v>
      </c>
      <c r="D6848" s="1" t="s">
        <v>4465</v>
      </c>
      <c r="E6848" s="1" t="s">
        <v>4466</v>
      </c>
      <c r="F6848" s="1" t="s">
        <v>16</v>
      </c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>
        <v>53231506</v>
      </c>
      <c r="AK6848" s="1">
        <v>0</v>
      </c>
      <c r="AL6848" s="1">
        <v>0</v>
      </c>
      <c r="AM6848" s="1">
        <v>52637582</v>
      </c>
      <c r="AN6848" s="1">
        <v>0</v>
      </c>
      <c r="AO6848" s="1">
        <v>29575</v>
      </c>
      <c r="AP6848" s="1">
        <v>0</v>
      </c>
      <c r="AQ6848" s="1"/>
      <c r="AR6848" s="1"/>
      <c r="AS6848" s="1"/>
      <c r="AT6848" s="1"/>
      <c r="AU6848" s="1"/>
      <c r="AV6848" s="1"/>
      <c r="AW6848" s="1">
        <f t="shared" si="140"/>
        <v>0</v>
      </c>
    </row>
    <row r="6849" spans="1:49" x14ac:dyDescent="0.25">
      <c r="A6849" s="1" t="s">
        <v>563</v>
      </c>
      <c r="B6849" s="1">
        <v>1004336</v>
      </c>
      <c r="C6849" s="1">
        <v>2017</v>
      </c>
      <c r="D6849" s="1" t="s">
        <v>4465</v>
      </c>
      <c r="E6849" s="1" t="s">
        <v>4466</v>
      </c>
      <c r="F6849" s="1" t="s">
        <v>16</v>
      </c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>
        <v>44334617.556916803</v>
      </c>
      <c r="AK6849" s="1">
        <v>0</v>
      </c>
      <c r="AL6849" s="1">
        <v>0</v>
      </c>
      <c r="AM6849" s="1">
        <v>44539233.768510997</v>
      </c>
      <c r="AN6849" s="1">
        <v>543</v>
      </c>
      <c r="AO6849" s="1">
        <v>198377.42499999999</v>
      </c>
      <c r="AP6849" s="1">
        <v>0</v>
      </c>
      <c r="AQ6849" s="1"/>
      <c r="AR6849" s="1"/>
      <c r="AS6849" s="1"/>
      <c r="AT6849" s="1"/>
      <c r="AU6849" s="1"/>
      <c r="AV6849" s="1"/>
      <c r="AW6849" s="1">
        <f t="shared" si="140"/>
        <v>0</v>
      </c>
    </row>
    <row r="6850" spans="1:49" x14ac:dyDescent="0.25">
      <c r="A6850" s="1" t="s">
        <v>270</v>
      </c>
      <c r="B6850" s="1">
        <v>1004429</v>
      </c>
      <c r="C6850" s="1">
        <v>2017</v>
      </c>
      <c r="D6850" s="1" t="s">
        <v>4465</v>
      </c>
      <c r="E6850" s="1" t="s">
        <v>4466</v>
      </c>
      <c r="F6850" s="1" t="s">
        <v>16</v>
      </c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>
        <v>119320882</v>
      </c>
      <c r="AK6850" s="1">
        <v>1641777</v>
      </c>
      <c r="AL6850" s="1">
        <v>1450908</v>
      </c>
      <c r="AM6850" s="1">
        <v>110224848</v>
      </c>
      <c r="AN6850" s="1">
        <v>3369847</v>
      </c>
      <c r="AO6850" s="1">
        <v>880073</v>
      </c>
      <c r="AP6850" s="1">
        <v>0</v>
      </c>
      <c r="AQ6850" s="1"/>
      <c r="AR6850" s="1"/>
      <c r="AS6850" s="1"/>
      <c r="AT6850" s="1"/>
      <c r="AU6850" s="1"/>
      <c r="AV6850" s="1"/>
      <c r="AW6850" s="1">
        <f t="shared" si="140"/>
        <v>0</v>
      </c>
    </row>
    <row r="6851" spans="1:49" x14ac:dyDescent="0.25">
      <c r="A6851" s="1" t="s">
        <v>394</v>
      </c>
      <c r="B6851" s="1">
        <v>1004450</v>
      </c>
      <c r="C6851" s="1">
        <v>2017</v>
      </c>
      <c r="D6851" s="1" t="s">
        <v>4465</v>
      </c>
      <c r="E6851" s="1" t="s">
        <v>4466</v>
      </c>
      <c r="F6851" s="1" t="s">
        <v>16</v>
      </c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>
        <v>23899658</v>
      </c>
      <c r="AK6851" s="1">
        <v>0</v>
      </c>
      <c r="AL6851" s="1">
        <v>0</v>
      </c>
      <c r="AM6851" s="1">
        <v>22491157</v>
      </c>
      <c r="AN6851" s="1">
        <v>0</v>
      </c>
      <c r="AO6851" s="1">
        <v>13139</v>
      </c>
      <c r="AP6851" s="1">
        <v>0</v>
      </c>
      <c r="AQ6851" s="1"/>
      <c r="AR6851" s="1"/>
      <c r="AS6851" s="1"/>
      <c r="AT6851" s="1"/>
      <c r="AU6851" s="1"/>
      <c r="AV6851" s="1"/>
      <c r="AW6851" s="1">
        <f t="shared" ref="AW6851:AW6914" si="141">+Q6851+U6851</f>
        <v>0</v>
      </c>
    </row>
    <row r="6852" spans="1:49" x14ac:dyDescent="0.25">
      <c r="A6852" s="1" t="s">
        <v>779</v>
      </c>
      <c r="B6852" s="1">
        <v>1004482</v>
      </c>
      <c r="C6852" s="1">
        <v>2017</v>
      </c>
      <c r="D6852" s="1" t="s">
        <v>4465</v>
      </c>
      <c r="E6852" s="1" t="s">
        <v>4466</v>
      </c>
      <c r="F6852" s="1" t="s">
        <v>16</v>
      </c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>
        <v>71010159</v>
      </c>
      <c r="AK6852" s="1">
        <v>0</v>
      </c>
      <c r="AL6852" s="1">
        <v>0</v>
      </c>
      <c r="AM6852" s="1">
        <v>69345333</v>
      </c>
      <c r="AN6852" s="1">
        <v>38818</v>
      </c>
      <c r="AO6852" s="1">
        <v>12250</v>
      </c>
      <c r="AP6852" s="1">
        <v>10000</v>
      </c>
      <c r="AQ6852" s="1"/>
      <c r="AR6852" s="1"/>
      <c r="AS6852" s="1"/>
      <c r="AT6852" s="1"/>
      <c r="AU6852" s="1"/>
      <c r="AV6852" s="1"/>
      <c r="AW6852" s="1">
        <f t="shared" si="141"/>
        <v>0</v>
      </c>
    </row>
    <row r="6853" spans="1:49" x14ac:dyDescent="0.25">
      <c r="A6853" s="1" t="s">
        <v>666</v>
      </c>
      <c r="B6853" s="1">
        <v>1004527</v>
      </c>
      <c r="C6853" s="1">
        <v>2017</v>
      </c>
      <c r="D6853" s="1" t="s">
        <v>4465</v>
      </c>
      <c r="E6853" s="1" t="s">
        <v>4466</v>
      </c>
      <c r="F6853" s="1" t="s">
        <v>16</v>
      </c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>
        <v>348560727</v>
      </c>
      <c r="AK6853" s="1">
        <v>115332661</v>
      </c>
      <c r="AL6853" s="1">
        <v>110131878</v>
      </c>
      <c r="AM6853" s="1">
        <v>348200304</v>
      </c>
      <c r="AN6853" s="1">
        <v>1748413</v>
      </c>
      <c r="AO6853" s="1">
        <v>2571722</v>
      </c>
      <c r="AP6853" s="1">
        <v>370570</v>
      </c>
      <c r="AQ6853" s="1"/>
      <c r="AR6853" s="1"/>
      <c r="AS6853" s="1"/>
      <c r="AT6853" s="1"/>
      <c r="AU6853" s="1"/>
      <c r="AV6853" s="1"/>
      <c r="AW6853" s="1">
        <f t="shared" si="141"/>
        <v>0</v>
      </c>
    </row>
    <row r="6854" spans="1:49" x14ac:dyDescent="0.25">
      <c r="A6854" s="1" t="s">
        <v>460</v>
      </c>
      <c r="B6854" s="1">
        <v>1004567</v>
      </c>
      <c r="C6854" s="1">
        <v>2017</v>
      </c>
      <c r="D6854" s="1" t="s">
        <v>4465</v>
      </c>
      <c r="E6854" s="1" t="s">
        <v>4466</v>
      </c>
      <c r="F6854" s="1" t="s">
        <v>16</v>
      </c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>
        <v>89216004</v>
      </c>
      <c r="AK6854" s="1">
        <v>222832</v>
      </c>
      <c r="AL6854" s="1">
        <v>145392</v>
      </c>
      <c r="AM6854" s="1">
        <v>86189439</v>
      </c>
      <c r="AN6854" s="1">
        <v>0</v>
      </c>
      <c r="AO6854" s="1">
        <v>137034</v>
      </c>
      <c r="AP6854" s="1">
        <v>467481</v>
      </c>
      <c r="AQ6854" s="1"/>
      <c r="AR6854" s="1"/>
      <c r="AS6854" s="1"/>
      <c r="AT6854" s="1"/>
      <c r="AU6854" s="1"/>
      <c r="AV6854" s="1"/>
      <c r="AW6854" s="1">
        <f t="shared" si="141"/>
        <v>0</v>
      </c>
    </row>
    <row r="6855" spans="1:49" x14ac:dyDescent="0.25">
      <c r="A6855" s="1" t="s">
        <v>792</v>
      </c>
      <c r="B6855" s="1">
        <v>1004603</v>
      </c>
      <c r="C6855" s="1">
        <v>2017</v>
      </c>
      <c r="D6855" s="1" t="s">
        <v>4465</v>
      </c>
      <c r="E6855" s="1" t="s">
        <v>4466</v>
      </c>
      <c r="F6855" s="1" t="s">
        <v>16</v>
      </c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>
        <v>11912290</v>
      </c>
      <c r="AK6855" s="1">
        <v>0</v>
      </c>
      <c r="AL6855" s="1">
        <v>0</v>
      </c>
      <c r="AM6855" s="1">
        <v>11674760</v>
      </c>
      <c r="AN6855" s="1">
        <v>0</v>
      </c>
      <c r="AO6855" s="1">
        <v>7302</v>
      </c>
      <c r="AP6855" s="1">
        <v>0</v>
      </c>
      <c r="AQ6855" s="1"/>
      <c r="AR6855" s="1"/>
      <c r="AS6855" s="1"/>
      <c r="AT6855" s="1"/>
      <c r="AU6855" s="1"/>
      <c r="AV6855" s="1"/>
      <c r="AW6855" s="1">
        <f t="shared" si="141"/>
        <v>0</v>
      </c>
    </row>
    <row r="6856" spans="1:49" x14ac:dyDescent="0.25">
      <c r="A6856" s="1" t="s">
        <v>442</v>
      </c>
      <c r="B6856" s="1">
        <v>1004654</v>
      </c>
      <c r="C6856" s="1">
        <v>2017</v>
      </c>
      <c r="D6856" s="1" t="s">
        <v>4465</v>
      </c>
      <c r="E6856" s="1" t="s">
        <v>4466</v>
      </c>
      <c r="F6856" s="1" t="s">
        <v>16</v>
      </c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>
        <v>65132736</v>
      </c>
      <c r="AK6856" s="1">
        <v>278067</v>
      </c>
      <c r="AL6856" s="1">
        <v>849750</v>
      </c>
      <c r="AM6856" s="1">
        <v>64534142</v>
      </c>
      <c r="AN6856" s="1">
        <v>0</v>
      </c>
      <c r="AO6856" s="1">
        <v>0</v>
      </c>
      <c r="AP6856" s="1">
        <v>0</v>
      </c>
      <c r="AQ6856" s="1"/>
      <c r="AR6856" s="1"/>
      <c r="AS6856" s="1"/>
      <c r="AT6856" s="1"/>
      <c r="AU6856" s="1"/>
      <c r="AV6856" s="1"/>
      <c r="AW6856" s="1">
        <f t="shared" si="141"/>
        <v>0</v>
      </c>
    </row>
    <row r="6857" spans="1:49" x14ac:dyDescent="0.25">
      <c r="A6857" s="1" t="s">
        <v>809</v>
      </c>
      <c r="B6857" s="1">
        <v>1004703</v>
      </c>
      <c r="C6857" s="1">
        <v>2017</v>
      </c>
      <c r="D6857" s="1" t="s">
        <v>4465</v>
      </c>
      <c r="E6857" s="1" t="s">
        <v>4466</v>
      </c>
      <c r="F6857" s="1" t="s">
        <v>16</v>
      </c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>
        <v>301462025</v>
      </c>
      <c r="AK6857" s="1">
        <v>46409467</v>
      </c>
      <c r="AL6857" s="1">
        <v>47075647</v>
      </c>
      <c r="AM6857" s="1">
        <v>281819969</v>
      </c>
      <c r="AN6857" s="1">
        <v>13872594</v>
      </c>
      <c r="AO6857" s="1">
        <v>1787546</v>
      </c>
      <c r="AP6857" s="1">
        <v>71920</v>
      </c>
      <c r="AQ6857" s="1"/>
      <c r="AR6857" s="1"/>
      <c r="AS6857" s="1"/>
      <c r="AT6857" s="1"/>
      <c r="AU6857" s="1"/>
      <c r="AV6857" s="1"/>
      <c r="AW6857" s="1">
        <f t="shared" si="141"/>
        <v>0</v>
      </c>
    </row>
    <row r="6858" spans="1:49" x14ac:dyDescent="0.25">
      <c r="A6858" s="1" t="s">
        <v>291</v>
      </c>
      <c r="B6858" s="1">
        <v>1004706</v>
      </c>
      <c r="C6858" s="1">
        <v>2017</v>
      </c>
      <c r="D6858" s="1" t="s">
        <v>4465</v>
      </c>
      <c r="E6858" s="1" t="s">
        <v>4466</v>
      </c>
      <c r="F6858" s="1" t="s">
        <v>16</v>
      </c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>
        <v>41679708</v>
      </c>
      <c r="AK6858" s="1">
        <v>0</v>
      </c>
      <c r="AL6858" s="1">
        <v>0</v>
      </c>
      <c r="AM6858" s="1">
        <v>34436973</v>
      </c>
      <c r="AN6858" s="1">
        <v>5773119</v>
      </c>
      <c r="AO6858" s="1">
        <v>68417</v>
      </c>
      <c r="AP6858" s="1">
        <v>3463.1</v>
      </c>
      <c r="AQ6858" s="1"/>
      <c r="AR6858" s="1"/>
      <c r="AS6858" s="1"/>
      <c r="AT6858" s="1"/>
      <c r="AU6858" s="1"/>
      <c r="AV6858" s="1"/>
      <c r="AW6858" s="1">
        <f t="shared" si="141"/>
        <v>0</v>
      </c>
    </row>
    <row r="6859" spans="1:49" x14ac:dyDescent="0.25">
      <c r="A6859" s="1" t="s">
        <v>667</v>
      </c>
      <c r="B6859" s="1">
        <v>1004794</v>
      </c>
      <c r="C6859" s="1">
        <v>2017</v>
      </c>
      <c r="D6859" s="1" t="s">
        <v>4465</v>
      </c>
      <c r="E6859" s="1" t="s">
        <v>4466</v>
      </c>
      <c r="F6859" s="1" t="s">
        <v>16</v>
      </c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>
        <v>17137129</v>
      </c>
      <c r="AK6859" s="1">
        <v>0</v>
      </c>
      <c r="AL6859" s="1">
        <v>0</v>
      </c>
      <c r="AM6859" s="1">
        <v>17137129</v>
      </c>
      <c r="AN6859" s="1">
        <v>0</v>
      </c>
      <c r="AO6859" s="1">
        <v>1</v>
      </c>
      <c r="AP6859" s="1">
        <v>0</v>
      </c>
      <c r="AQ6859" s="1"/>
      <c r="AR6859" s="1"/>
      <c r="AS6859" s="1"/>
      <c r="AT6859" s="1"/>
      <c r="AU6859" s="1"/>
      <c r="AV6859" s="1"/>
      <c r="AW6859" s="1">
        <f t="shared" si="141"/>
        <v>0</v>
      </c>
    </row>
    <row r="6860" spans="1:49" x14ac:dyDescent="0.25">
      <c r="A6860" s="1" t="s">
        <v>209</v>
      </c>
      <c r="B6860" s="1">
        <v>1004919</v>
      </c>
      <c r="C6860" s="1">
        <v>2017</v>
      </c>
      <c r="D6860" s="1" t="s">
        <v>4465</v>
      </c>
      <c r="E6860" s="1" t="s">
        <v>4466</v>
      </c>
      <c r="F6860" s="1" t="s">
        <v>16</v>
      </c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>
        <v>7495528</v>
      </c>
      <c r="AK6860" s="1">
        <v>0</v>
      </c>
      <c r="AL6860" s="1">
        <v>0</v>
      </c>
      <c r="AM6860" s="1">
        <v>7324718</v>
      </c>
      <c r="AN6860" s="1">
        <v>3801</v>
      </c>
      <c r="AO6860" s="1">
        <v>11122</v>
      </c>
      <c r="AP6860" s="1">
        <v>0</v>
      </c>
      <c r="AQ6860" s="1"/>
      <c r="AR6860" s="1"/>
      <c r="AS6860" s="1"/>
      <c r="AT6860" s="1"/>
      <c r="AU6860" s="1"/>
      <c r="AV6860" s="1"/>
      <c r="AW6860" s="1">
        <f t="shared" si="141"/>
        <v>0</v>
      </c>
    </row>
    <row r="6861" spans="1:49" x14ac:dyDescent="0.25">
      <c r="A6861" s="1" t="s">
        <v>197</v>
      </c>
      <c r="B6861" s="1">
        <v>1004975</v>
      </c>
      <c r="C6861" s="1">
        <v>2017</v>
      </c>
      <c r="D6861" s="1" t="s">
        <v>4465</v>
      </c>
      <c r="E6861" s="1" t="s">
        <v>4466</v>
      </c>
      <c r="F6861" s="1" t="s">
        <v>16</v>
      </c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>
        <v>67693890</v>
      </c>
      <c r="AK6861" s="1">
        <v>0</v>
      </c>
      <c r="AL6861" s="1">
        <v>0</v>
      </c>
      <c r="AM6861" s="1">
        <v>65667760</v>
      </c>
      <c r="AN6861" s="1">
        <v>0</v>
      </c>
      <c r="AO6861" s="1">
        <v>2026130</v>
      </c>
      <c r="AP6861" s="1">
        <v>0</v>
      </c>
      <c r="AQ6861" s="1"/>
      <c r="AR6861" s="1"/>
      <c r="AS6861" s="1"/>
      <c r="AT6861" s="1"/>
      <c r="AU6861" s="1"/>
      <c r="AV6861" s="1"/>
      <c r="AW6861" s="1">
        <f t="shared" si="141"/>
        <v>0</v>
      </c>
    </row>
    <row r="6862" spans="1:49" x14ac:dyDescent="0.25">
      <c r="A6862" s="1" t="s">
        <v>540</v>
      </c>
      <c r="B6862" s="1">
        <v>1004977</v>
      </c>
      <c r="C6862" s="1">
        <v>2017</v>
      </c>
      <c r="D6862" s="1" t="s">
        <v>4465</v>
      </c>
      <c r="E6862" s="1" t="s">
        <v>4466</v>
      </c>
      <c r="F6862" s="1" t="s">
        <v>16</v>
      </c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>
        <v>169102530</v>
      </c>
      <c r="AK6862" s="1">
        <v>0</v>
      </c>
      <c r="AL6862" s="1">
        <v>0</v>
      </c>
      <c r="AM6862" s="1">
        <v>173950532</v>
      </c>
      <c r="AN6862" s="1">
        <v>0</v>
      </c>
      <c r="AO6862" s="1">
        <v>159470</v>
      </c>
      <c r="AP6862" s="1">
        <v>728</v>
      </c>
      <c r="AQ6862" s="1"/>
      <c r="AR6862" s="1"/>
      <c r="AS6862" s="1"/>
      <c r="AT6862" s="1"/>
      <c r="AU6862" s="1"/>
      <c r="AV6862" s="1"/>
      <c r="AW6862" s="1">
        <f t="shared" si="141"/>
        <v>0</v>
      </c>
    </row>
    <row r="6863" spans="1:49" x14ac:dyDescent="0.25">
      <c r="A6863" s="1" t="s">
        <v>417</v>
      </c>
      <c r="B6863" s="1">
        <v>1005109</v>
      </c>
      <c r="C6863" s="1">
        <v>2017</v>
      </c>
      <c r="D6863" s="1" t="s">
        <v>4465</v>
      </c>
      <c r="E6863" s="1" t="s">
        <v>4466</v>
      </c>
      <c r="F6863" s="1" t="s">
        <v>16</v>
      </c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>
        <v>7402451</v>
      </c>
      <c r="AK6863" s="1">
        <v>0</v>
      </c>
      <c r="AL6863" s="1">
        <v>0</v>
      </c>
      <c r="AM6863" s="1">
        <v>7402451</v>
      </c>
      <c r="AN6863" s="1">
        <v>0</v>
      </c>
      <c r="AO6863" s="1">
        <v>0</v>
      </c>
      <c r="AP6863" s="1">
        <v>0</v>
      </c>
      <c r="AQ6863" s="1"/>
      <c r="AR6863" s="1"/>
      <c r="AS6863" s="1"/>
      <c r="AT6863" s="1"/>
      <c r="AU6863" s="1"/>
      <c r="AV6863" s="1"/>
      <c r="AW6863" s="1">
        <f t="shared" si="141"/>
        <v>0</v>
      </c>
    </row>
    <row r="6864" spans="1:49" x14ac:dyDescent="0.25">
      <c r="A6864" s="1" t="s">
        <v>795</v>
      </c>
      <c r="B6864" s="1">
        <v>1005209</v>
      </c>
      <c r="C6864" s="1">
        <v>2017</v>
      </c>
      <c r="D6864" s="1" t="s">
        <v>4465</v>
      </c>
      <c r="E6864" s="1" t="s">
        <v>4466</v>
      </c>
      <c r="F6864" s="1" t="s">
        <v>16</v>
      </c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>
        <v>907881138</v>
      </c>
      <c r="AK6864" s="1">
        <v>40008395</v>
      </c>
      <c r="AL6864" s="1">
        <v>48020920</v>
      </c>
      <c r="AM6864" s="1">
        <v>757319848</v>
      </c>
      <c r="AN6864" s="1">
        <v>146241822</v>
      </c>
      <c r="AO6864" s="1">
        <v>108673</v>
      </c>
      <c r="AP6864" s="1">
        <v>426470</v>
      </c>
      <c r="AQ6864" s="1"/>
      <c r="AR6864" s="1"/>
      <c r="AS6864" s="1"/>
      <c r="AT6864" s="1"/>
      <c r="AU6864" s="1"/>
      <c r="AV6864" s="1"/>
      <c r="AW6864" s="1">
        <f t="shared" si="141"/>
        <v>0</v>
      </c>
    </row>
    <row r="6865" spans="1:49" x14ac:dyDescent="0.25">
      <c r="A6865" s="1" t="s">
        <v>39</v>
      </c>
      <c r="B6865" s="1">
        <v>1005240</v>
      </c>
      <c r="C6865" s="1">
        <v>2017</v>
      </c>
      <c r="D6865" s="1" t="s">
        <v>4465</v>
      </c>
      <c r="E6865" s="1" t="s">
        <v>4466</v>
      </c>
      <c r="F6865" s="1" t="s">
        <v>16</v>
      </c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>
        <v>10220967</v>
      </c>
      <c r="AK6865" s="1">
        <v>0</v>
      </c>
      <c r="AL6865" s="1">
        <v>0</v>
      </c>
      <c r="AM6865" s="1">
        <v>9927116</v>
      </c>
      <c r="AN6865" s="1">
        <v>0</v>
      </c>
      <c r="AO6865" s="1">
        <v>1051</v>
      </c>
      <c r="AP6865" s="1">
        <v>284232</v>
      </c>
      <c r="AQ6865" s="1"/>
      <c r="AR6865" s="1"/>
      <c r="AS6865" s="1"/>
      <c r="AT6865" s="1"/>
      <c r="AU6865" s="1"/>
      <c r="AV6865" s="1"/>
      <c r="AW6865" s="1">
        <f t="shared" si="141"/>
        <v>0</v>
      </c>
    </row>
    <row r="6866" spans="1:49" x14ac:dyDescent="0.25">
      <c r="A6866" s="1" t="s">
        <v>703</v>
      </c>
      <c r="B6866" s="1">
        <v>1005256</v>
      </c>
      <c r="C6866" s="1">
        <v>2017</v>
      </c>
      <c r="D6866" s="1" t="s">
        <v>4465</v>
      </c>
      <c r="E6866" s="1" t="s">
        <v>4466</v>
      </c>
      <c r="F6866" s="1" t="s">
        <v>16</v>
      </c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>
        <v>802289953.21637404</v>
      </c>
      <c r="AK6866" s="1">
        <v>120642800.194932</v>
      </c>
      <c r="AL6866" s="1">
        <v>108110864.52241699</v>
      </c>
      <c r="AM6866" s="1">
        <v>720434195.41910303</v>
      </c>
      <c r="AN6866" s="1">
        <v>123791447.270955</v>
      </c>
      <c r="AO6866" s="1">
        <v>4267379</v>
      </c>
      <c r="AP6866" s="1">
        <v>362117.2254</v>
      </c>
      <c r="AQ6866" s="1"/>
      <c r="AR6866" s="1"/>
      <c r="AS6866" s="1"/>
      <c r="AT6866" s="1"/>
      <c r="AU6866" s="1"/>
      <c r="AV6866" s="1"/>
      <c r="AW6866" s="1">
        <f t="shared" si="141"/>
        <v>0</v>
      </c>
    </row>
    <row r="6867" spans="1:49" x14ac:dyDescent="0.25">
      <c r="A6867" s="1" t="s">
        <v>645</v>
      </c>
      <c r="B6867" s="1">
        <v>1005285</v>
      </c>
      <c r="C6867" s="1">
        <v>2017</v>
      </c>
      <c r="D6867" s="1" t="s">
        <v>4465</v>
      </c>
      <c r="E6867" s="1" t="s">
        <v>4466</v>
      </c>
      <c r="F6867" s="1" t="s">
        <v>16</v>
      </c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>
        <v>747520</v>
      </c>
      <c r="AK6867" s="1">
        <v>0</v>
      </c>
      <c r="AL6867" s="1">
        <v>0</v>
      </c>
      <c r="AM6867" s="1">
        <v>756286.2</v>
      </c>
      <c r="AN6867" s="1">
        <v>0</v>
      </c>
      <c r="AO6867" s="1">
        <v>0</v>
      </c>
      <c r="AP6867" s="1">
        <v>0</v>
      </c>
      <c r="AQ6867" s="1"/>
      <c r="AR6867" s="1"/>
      <c r="AS6867" s="1"/>
      <c r="AT6867" s="1"/>
      <c r="AU6867" s="1"/>
      <c r="AV6867" s="1"/>
      <c r="AW6867" s="1">
        <f t="shared" si="141"/>
        <v>0</v>
      </c>
    </row>
    <row r="6868" spans="1:49" x14ac:dyDescent="0.25">
      <c r="A6868" s="1" t="s">
        <v>299</v>
      </c>
      <c r="B6868" s="1">
        <v>1005329</v>
      </c>
      <c r="C6868" s="1">
        <v>2017</v>
      </c>
      <c r="D6868" s="1" t="s">
        <v>4465</v>
      </c>
      <c r="E6868" s="1" t="s">
        <v>4466</v>
      </c>
      <c r="F6868" s="1" t="s">
        <v>16</v>
      </c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>
        <v>476688</v>
      </c>
      <c r="AK6868" s="1">
        <v>0</v>
      </c>
      <c r="AL6868" s="1">
        <v>0</v>
      </c>
      <c r="AM6868" s="1">
        <v>461999</v>
      </c>
      <c r="AN6868" s="1">
        <v>0</v>
      </c>
      <c r="AO6868" s="1">
        <v>770</v>
      </c>
      <c r="AP6868" s="1">
        <v>1306</v>
      </c>
      <c r="AQ6868" s="1"/>
      <c r="AR6868" s="1"/>
      <c r="AS6868" s="1"/>
      <c r="AT6868" s="1"/>
      <c r="AU6868" s="1"/>
      <c r="AV6868" s="1"/>
      <c r="AW6868" s="1">
        <f t="shared" si="141"/>
        <v>0</v>
      </c>
    </row>
    <row r="6869" spans="1:49" x14ac:dyDescent="0.25">
      <c r="A6869" s="1" t="s">
        <v>202</v>
      </c>
      <c r="B6869" s="1">
        <v>1005387</v>
      </c>
      <c r="C6869" s="1">
        <v>2017</v>
      </c>
      <c r="D6869" s="1" t="s">
        <v>4465</v>
      </c>
      <c r="E6869" s="1" t="s">
        <v>4466</v>
      </c>
      <c r="F6869" s="1" t="s">
        <v>16</v>
      </c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>
        <v>121184389</v>
      </c>
      <c r="AK6869" s="1">
        <v>24104</v>
      </c>
      <c r="AL6869" s="1">
        <v>21538</v>
      </c>
      <c r="AM6869" s="1">
        <v>97632000</v>
      </c>
      <c r="AN6869" s="1">
        <v>23657800</v>
      </c>
      <c r="AO6869" s="1">
        <v>521</v>
      </c>
      <c r="AP6869" s="1">
        <v>0</v>
      </c>
      <c r="AQ6869" s="1"/>
      <c r="AR6869" s="1"/>
      <c r="AS6869" s="1"/>
      <c r="AT6869" s="1"/>
      <c r="AU6869" s="1"/>
      <c r="AV6869" s="1"/>
      <c r="AW6869" s="1">
        <f t="shared" si="141"/>
        <v>0</v>
      </c>
    </row>
    <row r="6870" spans="1:49" x14ac:dyDescent="0.25">
      <c r="A6870" s="1" t="s">
        <v>911</v>
      </c>
      <c r="B6870" s="1">
        <v>1005450</v>
      </c>
      <c r="C6870" s="1">
        <v>2017</v>
      </c>
      <c r="D6870" s="1" t="s">
        <v>4465</v>
      </c>
      <c r="E6870" s="1" t="s">
        <v>4466</v>
      </c>
      <c r="F6870" s="1" t="s">
        <v>16</v>
      </c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>
        <v>280876</v>
      </c>
      <c r="AK6870" s="1">
        <v>0</v>
      </c>
      <c r="AL6870" s="1">
        <v>0</v>
      </c>
      <c r="AM6870" s="1">
        <v>269935</v>
      </c>
      <c r="AN6870" s="1">
        <v>0</v>
      </c>
      <c r="AO6870" s="1">
        <v>0</v>
      </c>
      <c r="AP6870" s="1">
        <v>0</v>
      </c>
      <c r="AQ6870" s="1"/>
      <c r="AR6870" s="1"/>
      <c r="AS6870" s="1"/>
      <c r="AT6870" s="1"/>
      <c r="AU6870" s="1"/>
      <c r="AV6870" s="1"/>
      <c r="AW6870" s="1">
        <f t="shared" si="141"/>
        <v>0</v>
      </c>
    </row>
    <row r="6871" spans="1:49" x14ac:dyDescent="0.25">
      <c r="A6871" s="1" t="s">
        <v>967</v>
      </c>
      <c r="B6871" s="1">
        <v>1005451</v>
      </c>
      <c r="C6871" s="1">
        <v>2017</v>
      </c>
      <c r="D6871" s="1" t="s">
        <v>4465</v>
      </c>
      <c r="E6871" s="1" t="s">
        <v>4466</v>
      </c>
      <c r="F6871" s="1" t="s">
        <v>16</v>
      </c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>
        <v>500909</v>
      </c>
      <c r="AK6871" s="1">
        <v>0</v>
      </c>
      <c r="AL6871" s="1">
        <v>0</v>
      </c>
      <c r="AM6871" s="1">
        <v>486619</v>
      </c>
      <c r="AN6871" s="1">
        <v>0</v>
      </c>
      <c r="AO6871" s="1">
        <v>0</v>
      </c>
      <c r="AP6871" s="1">
        <v>0</v>
      </c>
      <c r="AQ6871" s="1"/>
      <c r="AR6871" s="1"/>
      <c r="AS6871" s="1"/>
      <c r="AT6871" s="1"/>
      <c r="AU6871" s="1"/>
      <c r="AV6871" s="1"/>
      <c r="AW6871" s="1">
        <f t="shared" si="141"/>
        <v>0</v>
      </c>
    </row>
    <row r="6872" spans="1:49" x14ac:dyDescent="0.25">
      <c r="A6872" s="1" t="s">
        <v>429</v>
      </c>
      <c r="B6872" s="1">
        <v>1005477</v>
      </c>
      <c r="C6872" s="1">
        <v>2017</v>
      </c>
      <c r="D6872" s="1" t="s">
        <v>4465</v>
      </c>
      <c r="E6872" s="1" t="s">
        <v>4466</v>
      </c>
      <c r="F6872" s="1" t="s">
        <v>16</v>
      </c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>
        <v>86655871</v>
      </c>
      <c r="AK6872" s="1">
        <v>493168</v>
      </c>
      <c r="AL6872" s="1">
        <v>512850</v>
      </c>
      <c r="AM6872" s="1">
        <v>84934499</v>
      </c>
      <c r="AN6872" s="1">
        <v>0</v>
      </c>
      <c r="AO6872" s="1">
        <v>40864</v>
      </c>
      <c r="AP6872" s="1">
        <v>0</v>
      </c>
      <c r="AQ6872" s="1"/>
      <c r="AR6872" s="1"/>
      <c r="AS6872" s="1"/>
      <c r="AT6872" s="1"/>
      <c r="AU6872" s="1"/>
      <c r="AV6872" s="1"/>
      <c r="AW6872" s="1">
        <f t="shared" si="141"/>
        <v>0</v>
      </c>
    </row>
    <row r="6873" spans="1:49" x14ac:dyDescent="0.25">
      <c r="A6873" s="1" t="s">
        <v>285</v>
      </c>
      <c r="B6873" s="1">
        <v>1005481</v>
      </c>
      <c r="C6873" s="1">
        <v>2017</v>
      </c>
      <c r="D6873" s="1" t="s">
        <v>4465</v>
      </c>
      <c r="E6873" s="1" t="s">
        <v>4466</v>
      </c>
      <c r="F6873" s="1" t="s">
        <v>16</v>
      </c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>
        <v>6388860</v>
      </c>
      <c r="AK6873" s="1">
        <v>138145</v>
      </c>
      <c r="AL6873" s="1">
        <v>0</v>
      </c>
      <c r="AM6873" s="1">
        <v>6179194</v>
      </c>
      <c r="AN6873" s="1">
        <v>0</v>
      </c>
      <c r="AO6873" s="1">
        <v>13422</v>
      </c>
      <c r="AP6873" s="1">
        <v>0</v>
      </c>
      <c r="AQ6873" s="1"/>
      <c r="AR6873" s="1"/>
      <c r="AS6873" s="1"/>
      <c r="AT6873" s="1"/>
      <c r="AU6873" s="1"/>
      <c r="AV6873" s="1"/>
      <c r="AW6873" s="1">
        <f t="shared" si="141"/>
        <v>0</v>
      </c>
    </row>
    <row r="6874" spans="1:49" x14ac:dyDescent="0.25">
      <c r="A6874" s="1" t="s">
        <v>537</v>
      </c>
      <c r="B6874" s="1">
        <v>1005550</v>
      </c>
      <c r="C6874" s="1">
        <v>2017</v>
      </c>
      <c r="D6874" s="1" t="s">
        <v>4465</v>
      </c>
      <c r="E6874" s="1" t="s">
        <v>4466</v>
      </c>
      <c r="F6874" s="1" t="s">
        <v>16</v>
      </c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>
        <v>7896728</v>
      </c>
      <c r="AK6874" s="1">
        <v>0</v>
      </c>
      <c r="AL6874" s="1">
        <v>0</v>
      </c>
      <c r="AM6874" s="1">
        <v>7598588</v>
      </c>
      <c r="AN6874" s="1">
        <v>0</v>
      </c>
      <c r="AO6874" s="1">
        <v>0</v>
      </c>
      <c r="AP6874" s="1">
        <v>0</v>
      </c>
      <c r="AQ6874" s="1"/>
      <c r="AR6874" s="1"/>
      <c r="AS6874" s="1"/>
      <c r="AT6874" s="1"/>
      <c r="AU6874" s="1"/>
      <c r="AV6874" s="1"/>
      <c r="AW6874" s="1">
        <f t="shared" si="141"/>
        <v>0</v>
      </c>
    </row>
    <row r="6875" spans="1:49" x14ac:dyDescent="0.25">
      <c r="A6875" s="1" t="s">
        <v>776</v>
      </c>
      <c r="B6875" s="1">
        <v>1005569</v>
      </c>
      <c r="C6875" s="1">
        <v>2017</v>
      </c>
      <c r="D6875" s="1" t="s">
        <v>4465</v>
      </c>
      <c r="E6875" s="1" t="s">
        <v>4466</v>
      </c>
      <c r="F6875" s="1" t="s">
        <v>16</v>
      </c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>
        <v>25454995</v>
      </c>
      <c r="AK6875" s="1">
        <v>0</v>
      </c>
      <c r="AL6875" s="1">
        <v>0</v>
      </c>
      <c r="AM6875" s="1">
        <v>24593262</v>
      </c>
      <c r="AN6875" s="1">
        <v>0</v>
      </c>
      <c r="AO6875" s="1">
        <v>46151</v>
      </c>
      <c r="AP6875" s="1">
        <v>13.2</v>
      </c>
      <c r="AQ6875" s="1"/>
      <c r="AR6875" s="1"/>
      <c r="AS6875" s="1"/>
      <c r="AT6875" s="1"/>
      <c r="AU6875" s="1"/>
      <c r="AV6875" s="1"/>
      <c r="AW6875" s="1">
        <f t="shared" si="141"/>
        <v>0</v>
      </c>
    </row>
    <row r="6876" spans="1:49" x14ac:dyDescent="0.25">
      <c r="A6876" s="1" t="s">
        <v>707</v>
      </c>
      <c r="B6876" s="1">
        <v>1005570</v>
      </c>
      <c r="C6876" s="1">
        <v>2017</v>
      </c>
      <c r="D6876" s="1" t="s">
        <v>4465</v>
      </c>
      <c r="E6876" s="1" t="s">
        <v>4466</v>
      </c>
      <c r="F6876" s="1" t="s">
        <v>16</v>
      </c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>
        <v>94931451</v>
      </c>
      <c r="AK6876" s="1">
        <v>0</v>
      </c>
      <c r="AL6876" s="1">
        <v>0</v>
      </c>
      <c r="AM6876" s="1">
        <v>93510261</v>
      </c>
      <c r="AN6876" s="1">
        <v>0</v>
      </c>
      <c r="AO6876" s="1">
        <v>81815</v>
      </c>
      <c r="AP6876" s="1">
        <v>578.70000000000005</v>
      </c>
      <c r="AQ6876" s="1"/>
      <c r="AR6876" s="1"/>
      <c r="AS6876" s="1"/>
      <c r="AT6876" s="1"/>
      <c r="AU6876" s="1"/>
      <c r="AV6876" s="1"/>
      <c r="AW6876" s="1">
        <f t="shared" si="141"/>
        <v>0</v>
      </c>
    </row>
    <row r="6877" spans="1:49" x14ac:dyDescent="0.25">
      <c r="A6877" s="1" t="s">
        <v>945</v>
      </c>
      <c r="B6877" s="1">
        <v>1005572</v>
      </c>
      <c r="C6877" s="1">
        <v>2017</v>
      </c>
      <c r="D6877" s="1" t="s">
        <v>4465</v>
      </c>
      <c r="E6877" s="1" t="s">
        <v>4466</v>
      </c>
      <c r="F6877" s="1" t="s">
        <v>16</v>
      </c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>
        <v>6450336</v>
      </c>
      <c r="AK6877" s="1">
        <v>0</v>
      </c>
      <c r="AL6877" s="1">
        <v>0</v>
      </c>
      <c r="AM6877" s="1">
        <v>6084341</v>
      </c>
      <c r="AN6877" s="1">
        <v>0</v>
      </c>
      <c r="AO6877" s="1">
        <v>902</v>
      </c>
      <c r="AP6877" s="1">
        <v>357544</v>
      </c>
      <c r="AQ6877" s="1"/>
      <c r="AR6877" s="1"/>
      <c r="AS6877" s="1"/>
      <c r="AT6877" s="1"/>
      <c r="AU6877" s="1"/>
      <c r="AV6877" s="1"/>
      <c r="AW6877" s="1">
        <f t="shared" si="141"/>
        <v>0</v>
      </c>
    </row>
    <row r="6878" spans="1:49" x14ac:dyDescent="0.25">
      <c r="A6878" s="1" t="s">
        <v>519</v>
      </c>
      <c r="B6878" s="1">
        <v>1005663</v>
      </c>
      <c r="C6878" s="1">
        <v>2017</v>
      </c>
      <c r="D6878" s="1" t="s">
        <v>4465</v>
      </c>
      <c r="E6878" s="1" t="s">
        <v>4466</v>
      </c>
      <c r="F6878" s="1" t="s">
        <v>16</v>
      </c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>
        <v>45175635</v>
      </c>
      <c r="AK6878" s="1">
        <v>0</v>
      </c>
      <c r="AL6878" s="1">
        <v>0</v>
      </c>
      <c r="AM6878" s="1">
        <v>44262533</v>
      </c>
      <c r="AN6878" s="1">
        <v>412967</v>
      </c>
      <c r="AO6878" s="1">
        <v>7739.8</v>
      </c>
      <c r="AP6878" s="1">
        <v>551.4</v>
      </c>
      <c r="AQ6878" s="1"/>
      <c r="AR6878" s="1"/>
      <c r="AS6878" s="1"/>
      <c r="AT6878" s="1"/>
      <c r="AU6878" s="1"/>
      <c r="AV6878" s="1"/>
      <c r="AW6878" s="1">
        <f t="shared" si="141"/>
        <v>0</v>
      </c>
    </row>
    <row r="6879" spans="1:49" x14ac:dyDescent="0.25">
      <c r="A6879" s="1" t="s">
        <v>854</v>
      </c>
      <c r="B6879" s="1">
        <v>1005674</v>
      </c>
      <c r="C6879" s="1">
        <v>2017</v>
      </c>
      <c r="D6879" s="1" t="s">
        <v>4465</v>
      </c>
      <c r="E6879" s="1" t="s">
        <v>4466</v>
      </c>
      <c r="F6879" s="1" t="s">
        <v>16</v>
      </c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>
        <v>73063483</v>
      </c>
      <c r="AK6879" s="1">
        <v>410667</v>
      </c>
      <c r="AL6879" s="1">
        <v>272529</v>
      </c>
      <c r="AM6879" s="1">
        <v>73063483</v>
      </c>
      <c r="AN6879" s="1">
        <v>0</v>
      </c>
      <c r="AO6879" s="1">
        <v>31687</v>
      </c>
      <c r="AP6879" s="1">
        <v>0</v>
      </c>
      <c r="AQ6879" s="1"/>
      <c r="AR6879" s="1"/>
      <c r="AS6879" s="1"/>
      <c r="AT6879" s="1"/>
      <c r="AU6879" s="1"/>
      <c r="AV6879" s="1"/>
      <c r="AW6879" s="1">
        <f t="shared" si="141"/>
        <v>0</v>
      </c>
    </row>
    <row r="6880" spans="1:49" x14ac:dyDescent="0.25">
      <c r="A6880" s="1" t="s">
        <v>823</v>
      </c>
      <c r="B6880" s="1">
        <v>1005703</v>
      </c>
      <c r="C6880" s="1">
        <v>2017</v>
      </c>
      <c r="D6880" s="1" t="s">
        <v>4465</v>
      </c>
      <c r="E6880" s="1" t="s">
        <v>4466</v>
      </c>
      <c r="F6880" s="1" t="s">
        <v>16</v>
      </c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>
        <v>21394250</v>
      </c>
      <c r="AK6880" s="1">
        <v>0</v>
      </c>
      <c r="AL6880" s="1">
        <v>0</v>
      </c>
      <c r="AM6880" s="1">
        <v>21394250</v>
      </c>
      <c r="AN6880" s="1">
        <v>0</v>
      </c>
      <c r="AO6880" s="1">
        <v>0</v>
      </c>
      <c r="AP6880" s="1">
        <v>0</v>
      </c>
      <c r="AQ6880" s="1"/>
      <c r="AR6880" s="1"/>
      <c r="AS6880" s="1"/>
      <c r="AT6880" s="1"/>
      <c r="AU6880" s="1"/>
      <c r="AV6880" s="1"/>
      <c r="AW6880" s="1">
        <f t="shared" si="141"/>
        <v>0</v>
      </c>
    </row>
    <row r="6881" spans="1:49" x14ac:dyDescent="0.25">
      <c r="A6881" s="1" t="s">
        <v>900</v>
      </c>
      <c r="B6881" s="1">
        <v>1005723</v>
      </c>
      <c r="C6881" s="1">
        <v>2017</v>
      </c>
      <c r="D6881" s="1" t="s">
        <v>4465</v>
      </c>
      <c r="E6881" s="1" t="s">
        <v>4466</v>
      </c>
      <c r="F6881" s="1" t="s">
        <v>16</v>
      </c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>
        <v>2171659</v>
      </c>
      <c r="AK6881" s="1">
        <v>0</v>
      </c>
      <c r="AL6881" s="1">
        <v>0</v>
      </c>
      <c r="AM6881" s="1">
        <v>2257535</v>
      </c>
      <c r="AN6881" s="1">
        <v>0</v>
      </c>
      <c r="AO6881" s="1">
        <v>2980</v>
      </c>
      <c r="AP6881" s="1">
        <v>0</v>
      </c>
      <c r="AQ6881" s="1"/>
      <c r="AR6881" s="1"/>
      <c r="AS6881" s="1"/>
      <c r="AT6881" s="1"/>
      <c r="AU6881" s="1"/>
      <c r="AV6881" s="1"/>
      <c r="AW6881" s="1">
        <f t="shared" si="141"/>
        <v>0</v>
      </c>
    </row>
    <row r="6882" spans="1:49" x14ac:dyDescent="0.25">
      <c r="A6882" s="1" t="s">
        <v>412</v>
      </c>
      <c r="B6882" s="1">
        <v>1005771</v>
      </c>
      <c r="C6882" s="1">
        <v>2017</v>
      </c>
      <c r="D6882" s="1" t="s">
        <v>4465</v>
      </c>
      <c r="E6882" s="1" t="s">
        <v>4466</v>
      </c>
      <c r="F6882" s="1" t="s">
        <v>16</v>
      </c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>
        <v>13011230</v>
      </c>
      <c r="AK6882" s="1">
        <v>164902</v>
      </c>
      <c r="AL6882" s="1">
        <v>132978</v>
      </c>
      <c r="AM6882" s="1">
        <v>12492224</v>
      </c>
      <c r="AN6882" s="1">
        <v>526591</v>
      </c>
      <c r="AO6882" s="1">
        <v>3977</v>
      </c>
      <c r="AP6882" s="1">
        <v>0</v>
      </c>
      <c r="AQ6882" s="1"/>
      <c r="AR6882" s="1"/>
      <c r="AS6882" s="1"/>
      <c r="AT6882" s="1"/>
      <c r="AU6882" s="1"/>
      <c r="AV6882" s="1"/>
      <c r="AW6882" s="1">
        <f t="shared" si="141"/>
        <v>0</v>
      </c>
    </row>
    <row r="6883" spans="1:49" x14ac:dyDescent="0.25">
      <c r="A6883" s="1" t="s">
        <v>426</v>
      </c>
      <c r="B6883" s="1">
        <v>1005857</v>
      </c>
      <c r="C6883" s="1">
        <v>2017</v>
      </c>
      <c r="D6883" s="1" t="s">
        <v>4465</v>
      </c>
      <c r="E6883" s="1" t="s">
        <v>4466</v>
      </c>
      <c r="F6883" s="1" t="s">
        <v>16</v>
      </c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>
        <v>28701428</v>
      </c>
      <c r="AK6883" s="1">
        <v>694212</v>
      </c>
      <c r="AL6883" s="1">
        <v>768715</v>
      </c>
      <c r="AM6883" s="1">
        <v>28317749</v>
      </c>
      <c r="AN6883" s="1">
        <v>0</v>
      </c>
      <c r="AO6883" s="1">
        <v>24325</v>
      </c>
      <c r="AP6883" s="1">
        <v>313</v>
      </c>
      <c r="AQ6883" s="1"/>
      <c r="AR6883" s="1"/>
      <c r="AS6883" s="1"/>
      <c r="AT6883" s="1"/>
      <c r="AU6883" s="1"/>
      <c r="AV6883" s="1"/>
      <c r="AW6883" s="1">
        <f t="shared" si="141"/>
        <v>0</v>
      </c>
    </row>
    <row r="6884" spans="1:49" x14ac:dyDescent="0.25">
      <c r="A6884" s="1" t="s">
        <v>742</v>
      </c>
      <c r="B6884" s="1">
        <v>1005925</v>
      </c>
      <c r="C6884" s="1">
        <v>2017</v>
      </c>
      <c r="D6884" s="1" t="s">
        <v>4465</v>
      </c>
      <c r="E6884" s="1" t="s">
        <v>4466</v>
      </c>
      <c r="F6884" s="1" t="s">
        <v>16</v>
      </c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>
        <v>120081301</v>
      </c>
      <c r="AK6884" s="1">
        <v>0</v>
      </c>
      <c r="AL6884" s="1">
        <v>0</v>
      </c>
      <c r="AM6884" s="1">
        <v>118371055</v>
      </c>
      <c r="AN6884" s="1">
        <v>0</v>
      </c>
      <c r="AO6884" s="1">
        <v>2090646</v>
      </c>
      <c r="AP6884" s="1">
        <v>0</v>
      </c>
      <c r="AQ6884" s="1"/>
      <c r="AR6884" s="1"/>
      <c r="AS6884" s="1"/>
      <c r="AT6884" s="1"/>
      <c r="AU6884" s="1"/>
      <c r="AV6884" s="1"/>
      <c r="AW6884" s="1">
        <f t="shared" si="141"/>
        <v>0</v>
      </c>
    </row>
    <row r="6885" spans="1:49" x14ac:dyDescent="0.25">
      <c r="A6885" s="1" t="s">
        <v>64</v>
      </c>
      <c r="B6885" s="1">
        <v>1005967</v>
      </c>
      <c r="C6885" s="1">
        <v>2017</v>
      </c>
      <c r="D6885" s="1" t="s">
        <v>4465</v>
      </c>
      <c r="E6885" s="1" t="s">
        <v>4466</v>
      </c>
      <c r="F6885" s="1" t="s">
        <v>16</v>
      </c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>
        <v>91850226</v>
      </c>
      <c r="AK6885" s="1">
        <v>431836</v>
      </c>
      <c r="AL6885" s="1">
        <v>269697</v>
      </c>
      <c r="AM6885" s="1">
        <v>89826471</v>
      </c>
      <c r="AN6885" s="1">
        <v>0</v>
      </c>
      <c r="AO6885" s="1">
        <v>15000</v>
      </c>
      <c r="AP6885" s="1">
        <v>10000</v>
      </c>
      <c r="AQ6885" s="1"/>
      <c r="AR6885" s="1"/>
      <c r="AS6885" s="1"/>
      <c r="AT6885" s="1"/>
      <c r="AU6885" s="1"/>
      <c r="AV6885" s="1"/>
      <c r="AW6885" s="1">
        <f t="shared" si="141"/>
        <v>0</v>
      </c>
    </row>
    <row r="6886" spans="1:49" x14ac:dyDescent="0.25">
      <c r="A6886" s="1" t="s">
        <v>488</v>
      </c>
      <c r="B6886" s="1">
        <v>1006297</v>
      </c>
      <c r="C6886" s="1">
        <v>2017</v>
      </c>
      <c r="D6886" s="1" t="s">
        <v>4465</v>
      </c>
      <c r="E6886" s="1" t="s">
        <v>4466</v>
      </c>
      <c r="F6886" s="1" t="s">
        <v>16</v>
      </c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>
        <v>54583835</v>
      </c>
      <c r="AK6886" s="1">
        <v>0</v>
      </c>
      <c r="AL6886" s="1">
        <v>0</v>
      </c>
      <c r="AM6886" s="1">
        <v>53741031</v>
      </c>
      <c r="AN6886" s="1">
        <v>0</v>
      </c>
      <c r="AO6886" s="1">
        <v>6716</v>
      </c>
      <c r="AP6886" s="1">
        <v>0</v>
      </c>
      <c r="AQ6886" s="1"/>
      <c r="AR6886" s="1"/>
      <c r="AS6886" s="1"/>
      <c r="AT6886" s="1"/>
      <c r="AU6886" s="1"/>
      <c r="AV6886" s="1"/>
      <c r="AW6886" s="1">
        <f t="shared" si="141"/>
        <v>0</v>
      </c>
    </row>
    <row r="6887" spans="1:49" x14ac:dyDescent="0.25">
      <c r="A6887" s="1" t="s">
        <v>610</v>
      </c>
      <c r="B6887" s="1">
        <v>1006374</v>
      </c>
      <c r="C6887" s="1">
        <v>2017</v>
      </c>
      <c r="D6887" s="1" t="s">
        <v>4465</v>
      </c>
      <c r="E6887" s="1" t="s">
        <v>4466</v>
      </c>
      <c r="F6887" s="1" t="s">
        <v>16</v>
      </c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>
        <v>12716143</v>
      </c>
      <c r="AK6887" s="1">
        <v>0</v>
      </c>
      <c r="AL6887" s="1">
        <v>0</v>
      </c>
      <c r="AM6887" s="1">
        <v>10082303</v>
      </c>
      <c r="AN6887" s="1">
        <v>2492051</v>
      </c>
      <c r="AO6887" s="1">
        <v>17692</v>
      </c>
      <c r="AP6887" s="1">
        <v>266.2</v>
      </c>
      <c r="AQ6887" s="1"/>
      <c r="AR6887" s="1"/>
      <c r="AS6887" s="1"/>
      <c r="AT6887" s="1"/>
      <c r="AU6887" s="1"/>
      <c r="AV6887" s="1"/>
      <c r="AW6887" s="1">
        <f t="shared" si="141"/>
        <v>0</v>
      </c>
    </row>
    <row r="6888" spans="1:49" x14ac:dyDescent="0.25">
      <c r="A6888" s="1" t="s">
        <v>186</v>
      </c>
      <c r="B6888" s="1">
        <v>1006375</v>
      </c>
      <c r="C6888" s="1">
        <v>2017</v>
      </c>
      <c r="D6888" s="1" t="s">
        <v>4465</v>
      </c>
      <c r="E6888" s="1" t="s">
        <v>4466</v>
      </c>
      <c r="F6888" s="1" t="s">
        <v>16</v>
      </c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>
        <v>2054154</v>
      </c>
      <c r="AK6888" s="1">
        <v>0</v>
      </c>
      <c r="AL6888" s="1">
        <v>0</v>
      </c>
      <c r="AM6888" s="1">
        <v>2070718</v>
      </c>
      <c r="AN6888" s="1">
        <v>0</v>
      </c>
      <c r="AO6888" s="1">
        <v>0</v>
      </c>
      <c r="AP6888" s="1">
        <v>0</v>
      </c>
      <c r="AQ6888" s="1"/>
      <c r="AR6888" s="1"/>
      <c r="AS6888" s="1"/>
      <c r="AT6888" s="1"/>
      <c r="AU6888" s="1"/>
      <c r="AV6888" s="1"/>
      <c r="AW6888" s="1">
        <f t="shared" si="141"/>
        <v>0</v>
      </c>
    </row>
    <row r="6889" spans="1:49" x14ac:dyDescent="0.25">
      <c r="A6889" s="1" t="s">
        <v>434</v>
      </c>
      <c r="B6889" s="1">
        <v>1006376</v>
      </c>
      <c r="C6889" s="1">
        <v>2017</v>
      </c>
      <c r="D6889" s="1" t="s">
        <v>4465</v>
      </c>
      <c r="E6889" s="1" t="s">
        <v>4466</v>
      </c>
      <c r="F6889" s="1" t="s">
        <v>16</v>
      </c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>
        <v>13631596</v>
      </c>
      <c r="AK6889" s="1">
        <v>0</v>
      </c>
      <c r="AL6889" s="1">
        <v>0</v>
      </c>
      <c r="AM6889" s="1">
        <v>13438017</v>
      </c>
      <c r="AN6889" s="1">
        <v>0</v>
      </c>
      <c r="AO6889" s="1">
        <v>1370</v>
      </c>
      <c r="AP6889" s="1">
        <v>52.8</v>
      </c>
      <c r="AQ6889" s="1"/>
      <c r="AR6889" s="1"/>
      <c r="AS6889" s="1"/>
      <c r="AT6889" s="1"/>
      <c r="AU6889" s="1"/>
      <c r="AV6889" s="1"/>
      <c r="AW6889" s="1">
        <f t="shared" si="141"/>
        <v>0</v>
      </c>
    </row>
    <row r="6890" spans="1:49" x14ac:dyDescent="0.25">
      <c r="A6890" s="1" t="s">
        <v>843</v>
      </c>
      <c r="B6890" s="1">
        <v>1006381</v>
      </c>
      <c r="C6890" s="1">
        <v>2017</v>
      </c>
      <c r="D6890" s="1" t="s">
        <v>4465</v>
      </c>
      <c r="E6890" s="1" t="s">
        <v>4466</v>
      </c>
      <c r="F6890" s="1" t="s">
        <v>16</v>
      </c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>
        <v>26685746</v>
      </c>
      <c r="AK6890" s="1">
        <v>0</v>
      </c>
      <c r="AL6890" s="1">
        <v>0</v>
      </c>
      <c r="AM6890" s="1">
        <v>26598712</v>
      </c>
      <c r="AN6890" s="1">
        <v>85525</v>
      </c>
      <c r="AO6890" s="1">
        <v>1509</v>
      </c>
      <c r="AP6890" s="1">
        <v>0</v>
      </c>
      <c r="AQ6890" s="1"/>
      <c r="AR6890" s="1"/>
      <c r="AS6890" s="1"/>
      <c r="AT6890" s="1"/>
      <c r="AU6890" s="1"/>
      <c r="AV6890" s="1"/>
      <c r="AW6890" s="1">
        <f t="shared" si="141"/>
        <v>0</v>
      </c>
    </row>
    <row r="6891" spans="1:49" x14ac:dyDescent="0.25">
      <c r="A6891" s="1" t="s">
        <v>682</v>
      </c>
      <c r="B6891" s="1">
        <v>1006398</v>
      </c>
      <c r="C6891" s="1">
        <v>2017</v>
      </c>
      <c r="D6891" s="1" t="s">
        <v>4465</v>
      </c>
      <c r="E6891" s="1" t="s">
        <v>4466</v>
      </c>
      <c r="F6891" s="1" t="s">
        <v>16</v>
      </c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>
        <v>336558097.942092</v>
      </c>
      <c r="AK6891" s="1">
        <v>4416369.1824174002</v>
      </c>
      <c r="AL6891" s="1">
        <v>4634411.3942178003</v>
      </c>
      <c r="AM6891" s="1">
        <v>334544811.03652298</v>
      </c>
      <c r="AN6891" s="1">
        <v>0</v>
      </c>
      <c r="AO6891" s="1">
        <v>151695.08617200001</v>
      </c>
      <c r="AP6891" s="1">
        <v>2013286.9055691001</v>
      </c>
      <c r="AQ6891" s="1"/>
      <c r="AR6891" s="1"/>
      <c r="AS6891" s="1"/>
      <c r="AT6891" s="1"/>
      <c r="AU6891" s="1"/>
      <c r="AV6891" s="1"/>
      <c r="AW6891" s="1">
        <f t="shared" si="141"/>
        <v>0</v>
      </c>
    </row>
    <row r="6892" spans="1:49" x14ac:dyDescent="0.25">
      <c r="A6892" s="1" t="s">
        <v>178</v>
      </c>
      <c r="B6892" s="1">
        <v>1006481</v>
      </c>
      <c r="C6892" s="1">
        <v>2017</v>
      </c>
      <c r="D6892" s="1" t="s">
        <v>4465</v>
      </c>
      <c r="E6892" s="1" t="s">
        <v>4466</v>
      </c>
      <c r="F6892" s="1" t="s">
        <v>16</v>
      </c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>
        <v>13918090</v>
      </c>
      <c r="AK6892" s="1">
        <v>0</v>
      </c>
      <c r="AL6892" s="1">
        <v>0</v>
      </c>
      <c r="AM6892" s="1">
        <v>13309490</v>
      </c>
      <c r="AN6892" s="1">
        <v>0</v>
      </c>
      <c r="AO6892" s="1">
        <v>608590</v>
      </c>
      <c r="AP6892" s="1">
        <v>0</v>
      </c>
      <c r="AQ6892" s="1"/>
      <c r="AR6892" s="1"/>
      <c r="AS6892" s="1"/>
      <c r="AT6892" s="1"/>
      <c r="AU6892" s="1"/>
      <c r="AV6892" s="1"/>
      <c r="AW6892" s="1">
        <f t="shared" si="141"/>
        <v>0</v>
      </c>
    </row>
    <row r="6893" spans="1:49" x14ac:dyDescent="0.25">
      <c r="A6893" s="1" t="s">
        <v>179</v>
      </c>
      <c r="B6893" s="1">
        <v>1006497</v>
      </c>
      <c r="C6893" s="1">
        <v>2017</v>
      </c>
      <c r="D6893" s="1" t="s">
        <v>4465</v>
      </c>
      <c r="E6893" s="1" t="s">
        <v>4466</v>
      </c>
      <c r="F6893" s="1" t="s">
        <v>16</v>
      </c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>
        <v>89069844</v>
      </c>
      <c r="AK6893" s="1">
        <v>0</v>
      </c>
      <c r="AL6893" s="1">
        <v>0</v>
      </c>
      <c r="AM6893" s="1">
        <v>88696130</v>
      </c>
      <c r="AN6893" s="1">
        <v>0</v>
      </c>
      <c r="AO6893" s="1">
        <v>17594</v>
      </c>
      <c r="AP6893" s="1">
        <v>0</v>
      </c>
      <c r="AQ6893" s="1"/>
      <c r="AR6893" s="1"/>
      <c r="AS6893" s="1"/>
      <c r="AT6893" s="1"/>
      <c r="AU6893" s="1"/>
      <c r="AV6893" s="1"/>
      <c r="AW6893" s="1">
        <f t="shared" si="141"/>
        <v>0</v>
      </c>
    </row>
    <row r="6894" spans="1:49" x14ac:dyDescent="0.25">
      <c r="A6894" s="1" t="s">
        <v>569</v>
      </c>
      <c r="B6894" s="1">
        <v>1006503</v>
      </c>
      <c r="C6894" s="1">
        <v>2017</v>
      </c>
      <c r="D6894" s="1" t="s">
        <v>4465</v>
      </c>
      <c r="E6894" s="1" t="s">
        <v>4466</v>
      </c>
      <c r="F6894" s="1" t="s">
        <v>16</v>
      </c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>
        <v>464990073</v>
      </c>
      <c r="AK6894" s="1">
        <v>88441462</v>
      </c>
      <c r="AL6894" s="1">
        <v>77529789</v>
      </c>
      <c r="AM6894" s="1">
        <v>280007577</v>
      </c>
      <c r="AN6894" s="1">
        <v>189259168</v>
      </c>
      <c r="AO6894" s="1">
        <v>2167595</v>
      </c>
      <c r="AP6894" s="1">
        <v>750000</v>
      </c>
      <c r="AQ6894" s="1"/>
      <c r="AR6894" s="1"/>
      <c r="AS6894" s="1"/>
      <c r="AT6894" s="1"/>
      <c r="AU6894" s="1"/>
      <c r="AV6894" s="1"/>
      <c r="AW6894" s="1">
        <f t="shared" si="141"/>
        <v>0</v>
      </c>
    </row>
    <row r="6895" spans="1:49" x14ac:dyDescent="0.25">
      <c r="A6895" s="1" t="s">
        <v>280</v>
      </c>
      <c r="B6895" s="1">
        <v>1006569</v>
      </c>
      <c r="C6895" s="1">
        <v>2017</v>
      </c>
      <c r="D6895" s="1" t="s">
        <v>4465</v>
      </c>
      <c r="E6895" s="1" t="s">
        <v>4466</v>
      </c>
      <c r="F6895" s="1" t="s">
        <v>16</v>
      </c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>
        <v>72482024</v>
      </c>
      <c r="AK6895" s="1">
        <v>10262044</v>
      </c>
      <c r="AL6895" s="1">
        <v>12426045</v>
      </c>
      <c r="AM6895" s="1">
        <v>68841126</v>
      </c>
      <c r="AN6895" s="1">
        <v>0</v>
      </c>
      <c r="AO6895" s="1">
        <v>1129640</v>
      </c>
      <c r="AP6895" s="1">
        <v>1489789</v>
      </c>
      <c r="AQ6895" s="1"/>
      <c r="AR6895" s="1"/>
      <c r="AS6895" s="1"/>
      <c r="AT6895" s="1"/>
      <c r="AU6895" s="1"/>
      <c r="AV6895" s="1"/>
      <c r="AW6895" s="1">
        <f t="shared" si="141"/>
        <v>0</v>
      </c>
    </row>
    <row r="6896" spans="1:49" x14ac:dyDescent="0.25">
      <c r="A6896" s="1" t="s">
        <v>756</v>
      </c>
      <c r="B6896" s="1">
        <v>1006604</v>
      </c>
      <c r="C6896" s="1">
        <v>2017</v>
      </c>
      <c r="D6896" s="1" t="s">
        <v>4465</v>
      </c>
      <c r="E6896" s="1" t="s">
        <v>4466</v>
      </c>
      <c r="F6896" s="1" t="s">
        <v>16</v>
      </c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>
        <v>24517962</v>
      </c>
      <c r="AK6896" s="1">
        <v>4095062</v>
      </c>
      <c r="AL6896" s="1">
        <v>4560085</v>
      </c>
      <c r="AM6896" s="1">
        <v>24245318</v>
      </c>
      <c r="AN6896" s="1">
        <v>0</v>
      </c>
      <c r="AO6896" s="1">
        <v>374327</v>
      </c>
      <c r="AP6896" s="1">
        <v>0</v>
      </c>
      <c r="AQ6896" s="1"/>
      <c r="AR6896" s="1"/>
      <c r="AS6896" s="1"/>
      <c r="AT6896" s="1"/>
      <c r="AU6896" s="1"/>
      <c r="AV6896" s="1"/>
      <c r="AW6896" s="1">
        <f t="shared" si="141"/>
        <v>0</v>
      </c>
    </row>
    <row r="6897" spans="1:49" x14ac:dyDescent="0.25">
      <c r="A6897" s="1" t="s">
        <v>57</v>
      </c>
      <c r="B6897" s="1">
        <v>1006610</v>
      </c>
      <c r="C6897" s="1">
        <v>2017</v>
      </c>
      <c r="D6897" s="1" t="s">
        <v>4465</v>
      </c>
      <c r="E6897" s="1" t="s">
        <v>4466</v>
      </c>
      <c r="F6897" s="1" t="s">
        <v>16</v>
      </c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>
        <v>11062371</v>
      </c>
      <c r="AK6897" s="1">
        <v>0</v>
      </c>
      <c r="AL6897" s="1">
        <v>0</v>
      </c>
      <c r="AM6897" s="1">
        <v>10787260</v>
      </c>
      <c r="AN6897" s="1">
        <v>0</v>
      </c>
      <c r="AO6897" s="1">
        <v>5498</v>
      </c>
      <c r="AP6897" s="1">
        <v>0</v>
      </c>
      <c r="AQ6897" s="1"/>
      <c r="AR6897" s="1"/>
      <c r="AS6897" s="1"/>
      <c r="AT6897" s="1"/>
      <c r="AU6897" s="1"/>
      <c r="AV6897" s="1"/>
      <c r="AW6897" s="1">
        <f t="shared" si="141"/>
        <v>0</v>
      </c>
    </row>
    <row r="6898" spans="1:49" x14ac:dyDescent="0.25">
      <c r="A6898" s="1" t="s">
        <v>90</v>
      </c>
      <c r="B6898" s="1">
        <v>1006638</v>
      </c>
      <c r="C6898" s="1">
        <v>2017</v>
      </c>
      <c r="D6898" s="1" t="s">
        <v>4465</v>
      </c>
      <c r="E6898" s="1" t="s">
        <v>4466</v>
      </c>
      <c r="F6898" s="1" t="s">
        <v>16</v>
      </c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>
        <v>13344438</v>
      </c>
      <c r="AK6898" s="1">
        <v>623640</v>
      </c>
      <c r="AL6898" s="1">
        <v>737483</v>
      </c>
      <c r="AM6898" s="1">
        <v>13273608</v>
      </c>
      <c r="AN6898" s="1">
        <v>220309</v>
      </c>
      <c r="AO6898" s="1">
        <v>16594</v>
      </c>
      <c r="AP6898" s="1">
        <v>349.2</v>
      </c>
      <c r="AQ6898" s="1"/>
      <c r="AR6898" s="1"/>
      <c r="AS6898" s="1"/>
      <c r="AT6898" s="1"/>
      <c r="AU6898" s="1"/>
      <c r="AV6898" s="1"/>
      <c r="AW6898" s="1">
        <f t="shared" si="141"/>
        <v>0</v>
      </c>
    </row>
    <row r="6899" spans="1:49" x14ac:dyDescent="0.25">
      <c r="A6899" s="1" t="s">
        <v>973</v>
      </c>
      <c r="B6899" s="1">
        <v>1006639</v>
      </c>
      <c r="C6899" s="1">
        <v>2017</v>
      </c>
      <c r="D6899" s="1" t="s">
        <v>4465</v>
      </c>
      <c r="E6899" s="1" t="s">
        <v>4466</v>
      </c>
      <c r="F6899" s="1" t="s">
        <v>16</v>
      </c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>
        <v>125706536</v>
      </c>
      <c r="AK6899" s="1">
        <v>210293</v>
      </c>
      <c r="AL6899" s="1">
        <v>203827</v>
      </c>
      <c r="AM6899" s="1">
        <v>112961267</v>
      </c>
      <c r="AN6899" s="1">
        <v>14506536</v>
      </c>
      <c r="AO6899" s="1">
        <v>631748</v>
      </c>
      <c r="AP6899" s="1">
        <v>3148</v>
      </c>
      <c r="AQ6899" s="1"/>
      <c r="AR6899" s="1"/>
      <c r="AS6899" s="1"/>
      <c r="AT6899" s="1"/>
      <c r="AU6899" s="1"/>
      <c r="AV6899" s="1"/>
      <c r="AW6899" s="1">
        <f t="shared" si="141"/>
        <v>0</v>
      </c>
    </row>
    <row r="6900" spans="1:49" x14ac:dyDescent="0.25">
      <c r="A6900" s="1" t="s">
        <v>764</v>
      </c>
      <c r="B6900" s="1">
        <v>1006640</v>
      </c>
      <c r="C6900" s="1">
        <v>2017</v>
      </c>
      <c r="D6900" s="1" t="s">
        <v>4465</v>
      </c>
      <c r="E6900" s="1" t="s">
        <v>4466</v>
      </c>
      <c r="F6900" s="1" t="s">
        <v>16</v>
      </c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>
        <v>62052953</v>
      </c>
      <c r="AK6900" s="1">
        <v>28708</v>
      </c>
      <c r="AL6900" s="1">
        <v>22385</v>
      </c>
      <c r="AM6900" s="1">
        <v>62251196</v>
      </c>
      <c r="AN6900" s="1">
        <v>0</v>
      </c>
      <c r="AO6900" s="1">
        <v>191</v>
      </c>
      <c r="AP6900" s="1">
        <v>1552</v>
      </c>
      <c r="AQ6900" s="1"/>
      <c r="AR6900" s="1"/>
      <c r="AS6900" s="1"/>
      <c r="AT6900" s="1"/>
      <c r="AU6900" s="1"/>
      <c r="AV6900" s="1"/>
      <c r="AW6900" s="1">
        <f t="shared" si="141"/>
        <v>0</v>
      </c>
    </row>
    <row r="6901" spans="1:49" x14ac:dyDescent="0.25">
      <c r="A6901" s="1" t="s">
        <v>866</v>
      </c>
      <c r="B6901" s="1">
        <v>1006687</v>
      </c>
      <c r="C6901" s="1">
        <v>2017</v>
      </c>
      <c r="D6901" s="1" t="s">
        <v>4465</v>
      </c>
      <c r="E6901" s="1" t="s">
        <v>4466</v>
      </c>
      <c r="F6901" s="1" t="s">
        <v>16</v>
      </c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>
        <v>45176208</v>
      </c>
      <c r="AK6901" s="1">
        <v>0</v>
      </c>
      <c r="AL6901" s="1">
        <v>0</v>
      </c>
      <c r="AM6901" s="1">
        <v>43394000</v>
      </c>
      <c r="AN6901" s="1">
        <v>144924</v>
      </c>
      <c r="AO6901" s="1">
        <v>14289</v>
      </c>
      <c r="AP6901" s="1">
        <v>0</v>
      </c>
      <c r="AQ6901" s="1"/>
      <c r="AR6901" s="1"/>
      <c r="AS6901" s="1"/>
      <c r="AT6901" s="1"/>
      <c r="AU6901" s="1"/>
      <c r="AV6901" s="1"/>
      <c r="AW6901" s="1">
        <f t="shared" si="141"/>
        <v>0</v>
      </c>
    </row>
    <row r="6902" spans="1:49" x14ac:dyDescent="0.25">
      <c r="A6902" s="1" t="s">
        <v>140</v>
      </c>
      <c r="B6902" s="1">
        <v>1006762</v>
      </c>
      <c r="C6902" s="1">
        <v>2017</v>
      </c>
      <c r="D6902" s="1" t="s">
        <v>4465</v>
      </c>
      <c r="E6902" s="1" t="s">
        <v>4466</v>
      </c>
      <c r="F6902" s="1" t="s">
        <v>16</v>
      </c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>
        <v>481548</v>
      </c>
      <c r="AK6902" s="1">
        <v>0</v>
      </c>
      <c r="AL6902" s="1">
        <v>0</v>
      </c>
      <c r="AM6902" s="1">
        <v>482921</v>
      </c>
      <c r="AN6902" s="1">
        <v>0</v>
      </c>
      <c r="AO6902" s="1">
        <v>1210</v>
      </c>
      <c r="AP6902" s="1">
        <v>0</v>
      </c>
      <c r="AQ6902" s="1"/>
      <c r="AR6902" s="1"/>
      <c r="AS6902" s="1"/>
      <c r="AT6902" s="1"/>
      <c r="AU6902" s="1"/>
      <c r="AV6902" s="1"/>
      <c r="AW6902" s="1">
        <f t="shared" si="141"/>
        <v>0</v>
      </c>
    </row>
    <row r="6903" spans="1:49" x14ac:dyDescent="0.25">
      <c r="A6903" s="1" t="s">
        <v>506</v>
      </c>
      <c r="B6903" s="1">
        <v>1006771</v>
      </c>
      <c r="C6903" s="1">
        <v>2017</v>
      </c>
      <c r="D6903" s="1" t="s">
        <v>4465</v>
      </c>
      <c r="E6903" s="1" t="s">
        <v>4466</v>
      </c>
      <c r="F6903" s="1" t="s">
        <v>16</v>
      </c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>
        <v>179826310</v>
      </c>
      <c r="AK6903" s="1">
        <v>0</v>
      </c>
      <c r="AL6903" s="1">
        <v>0</v>
      </c>
      <c r="AM6903" s="1">
        <v>160447839</v>
      </c>
      <c r="AN6903" s="1">
        <v>19606826</v>
      </c>
      <c r="AO6903" s="1">
        <v>5152</v>
      </c>
      <c r="AP6903" s="1">
        <v>0</v>
      </c>
      <c r="AQ6903" s="1"/>
      <c r="AR6903" s="1"/>
      <c r="AS6903" s="1"/>
      <c r="AT6903" s="1"/>
      <c r="AU6903" s="1"/>
      <c r="AV6903" s="1"/>
      <c r="AW6903" s="1">
        <f t="shared" si="141"/>
        <v>0</v>
      </c>
    </row>
    <row r="6904" spans="1:49" x14ac:dyDescent="0.25">
      <c r="A6904" s="1" t="s">
        <v>678</v>
      </c>
      <c r="B6904" s="1">
        <v>1006887</v>
      </c>
      <c r="C6904" s="1">
        <v>2017</v>
      </c>
      <c r="D6904" s="1" t="s">
        <v>4465</v>
      </c>
      <c r="E6904" s="1" t="s">
        <v>4466</v>
      </c>
      <c r="F6904" s="1" t="s">
        <v>16</v>
      </c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>
        <v>23563408</v>
      </c>
      <c r="AK6904" s="1">
        <v>0</v>
      </c>
      <c r="AL6904" s="1">
        <v>0</v>
      </c>
      <c r="AM6904" s="1">
        <v>23553624</v>
      </c>
      <c r="AN6904" s="1">
        <v>0</v>
      </c>
      <c r="AO6904" s="1">
        <v>0</v>
      </c>
      <c r="AP6904" s="1">
        <v>0</v>
      </c>
      <c r="AQ6904" s="1"/>
      <c r="AR6904" s="1"/>
      <c r="AS6904" s="1"/>
      <c r="AT6904" s="1"/>
      <c r="AU6904" s="1"/>
      <c r="AV6904" s="1"/>
      <c r="AW6904" s="1">
        <f t="shared" si="141"/>
        <v>0</v>
      </c>
    </row>
    <row r="6905" spans="1:49" x14ac:dyDescent="0.25">
      <c r="A6905" s="1" t="s">
        <v>298</v>
      </c>
      <c r="B6905" s="1">
        <v>1007011</v>
      </c>
      <c r="C6905" s="1">
        <v>2017</v>
      </c>
      <c r="D6905" s="1" t="s">
        <v>4465</v>
      </c>
      <c r="E6905" s="1" t="s">
        <v>4466</v>
      </c>
      <c r="F6905" s="1" t="s">
        <v>16</v>
      </c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>
        <v>528865</v>
      </c>
      <c r="AK6905" s="1">
        <v>0</v>
      </c>
      <c r="AL6905" s="1">
        <v>0</v>
      </c>
      <c r="AM6905" s="1">
        <v>550511</v>
      </c>
      <c r="AN6905" s="1">
        <v>0</v>
      </c>
      <c r="AO6905" s="1">
        <v>0</v>
      </c>
      <c r="AP6905" s="1">
        <v>0</v>
      </c>
      <c r="AQ6905" s="1"/>
      <c r="AR6905" s="1"/>
      <c r="AS6905" s="1"/>
      <c r="AT6905" s="1"/>
      <c r="AU6905" s="1"/>
      <c r="AV6905" s="1"/>
      <c r="AW6905" s="1">
        <f t="shared" si="141"/>
        <v>0</v>
      </c>
    </row>
    <row r="6906" spans="1:49" x14ac:dyDescent="0.25">
      <c r="A6906" s="1" t="s">
        <v>415</v>
      </c>
      <c r="B6906" s="1">
        <v>1007020</v>
      </c>
      <c r="C6906" s="1">
        <v>2017</v>
      </c>
      <c r="D6906" s="1" t="s">
        <v>4465</v>
      </c>
      <c r="E6906" s="1" t="s">
        <v>4466</v>
      </c>
      <c r="F6906" s="1" t="s">
        <v>16</v>
      </c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>
        <v>1348386</v>
      </c>
      <c r="AK6906" s="1">
        <v>0</v>
      </c>
      <c r="AL6906" s="1">
        <v>0</v>
      </c>
      <c r="AM6906" s="1">
        <v>1335164</v>
      </c>
      <c r="AN6906" s="1">
        <v>0</v>
      </c>
      <c r="AO6906" s="1">
        <v>0</v>
      </c>
      <c r="AP6906" s="1">
        <v>0</v>
      </c>
      <c r="AQ6906" s="1"/>
      <c r="AR6906" s="1"/>
      <c r="AS6906" s="1"/>
      <c r="AT6906" s="1"/>
      <c r="AU6906" s="1"/>
      <c r="AV6906" s="1"/>
      <c r="AW6906" s="1">
        <f t="shared" si="141"/>
        <v>0</v>
      </c>
    </row>
    <row r="6907" spans="1:49" x14ac:dyDescent="0.25">
      <c r="A6907" s="1" t="s">
        <v>986</v>
      </c>
      <c r="B6907" s="1">
        <v>1007021</v>
      </c>
      <c r="C6907" s="1">
        <v>2017</v>
      </c>
      <c r="D6907" s="1" t="s">
        <v>4465</v>
      </c>
      <c r="E6907" s="1" t="s">
        <v>4466</v>
      </c>
      <c r="F6907" s="1" t="s">
        <v>16</v>
      </c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>
        <v>404102</v>
      </c>
      <c r="AK6907" s="1">
        <v>0</v>
      </c>
      <c r="AL6907" s="1">
        <v>0</v>
      </c>
      <c r="AM6907" s="1">
        <v>403504</v>
      </c>
      <c r="AN6907" s="1">
        <v>0</v>
      </c>
      <c r="AO6907" s="1">
        <v>0</v>
      </c>
      <c r="AP6907" s="1">
        <v>0</v>
      </c>
      <c r="AQ6907" s="1"/>
      <c r="AR6907" s="1"/>
      <c r="AS6907" s="1"/>
      <c r="AT6907" s="1"/>
      <c r="AU6907" s="1"/>
      <c r="AV6907" s="1"/>
      <c r="AW6907" s="1">
        <f t="shared" si="141"/>
        <v>0</v>
      </c>
    </row>
    <row r="6908" spans="1:49" x14ac:dyDescent="0.25">
      <c r="A6908" s="1" t="s">
        <v>799</v>
      </c>
      <c r="B6908" s="1">
        <v>1007039</v>
      </c>
      <c r="C6908" s="1">
        <v>2017</v>
      </c>
      <c r="D6908" s="1" t="s">
        <v>4465</v>
      </c>
      <c r="E6908" s="1" t="s">
        <v>4466</v>
      </c>
      <c r="F6908" s="1" t="s">
        <v>16</v>
      </c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>
        <v>108212284.08111501</v>
      </c>
      <c r="AK6908" s="1">
        <v>10983454.722483</v>
      </c>
      <c r="AL6908" s="1">
        <v>12003312.433718</v>
      </c>
      <c r="AM6908" s="1">
        <v>106153457.04772601</v>
      </c>
      <c r="AN6908" s="1">
        <v>0</v>
      </c>
      <c r="AO6908" s="1">
        <v>395982.85708729998</v>
      </c>
      <c r="AP6908" s="1">
        <v>34064.349650299999</v>
      </c>
      <c r="AQ6908" s="1"/>
      <c r="AR6908" s="1"/>
      <c r="AS6908" s="1"/>
      <c r="AT6908" s="1"/>
      <c r="AU6908" s="1"/>
      <c r="AV6908" s="1"/>
      <c r="AW6908" s="1">
        <f t="shared" si="141"/>
        <v>0</v>
      </c>
    </row>
    <row r="6909" spans="1:49" x14ac:dyDescent="0.25">
      <c r="A6909" s="1" t="s">
        <v>220</v>
      </c>
      <c r="B6909" s="1">
        <v>1007107</v>
      </c>
      <c r="C6909" s="1">
        <v>2017</v>
      </c>
      <c r="D6909" s="1" t="s">
        <v>4465</v>
      </c>
      <c r="E6909" s="1" t="s">
        <v>4466</v>
      </c>
      <c r="F6909" s="1" t="s">
        <v>16</v>
      </c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>
        <v>55798118</v>
      </c>
      <c r="AK6909" s="1">
        <v>462385</v>
      </c>
      <c r="AL6909" s="1">
        <v>320735</v>
      </c>
      <c r="AM6909" s="1">
        <v>55709062</v>
      </c>
      <c r="AN6909" s="1">
        <v>182004</v>
      </c>
      <c r="AO6909" s="1">
        <v>23200</v>
      </c>
      <c r="AP6909" s="1">
        <v>621504</v>
      </c>
      <c r="AQ6909" s="1"/>
      <c r="AR6909" s="1"/>
      <c r="AS6909" s="1"/>
      <c r="AT6909" s="1"/>
      <c r="AU6909" s="1"/>
      <c r="AV6909" s="1"/>
      <c r="AW6909" s="1">
        <f t="shared" si="141"/>
        <v>0</v>
      </c>
    </row>
    <row r="6910" spans="1:49" x14ac:dyDescent="0.25">
      <c r="A6910" s="1" t="s">
        <v>733</v>
      </c>
      <c r="B6910" s="1">
        <v>1007125</v>
      </c>
      <c r="C6910" s="1">
        <v>2017</v>
      </c>
      <c r="D6910" s="1" t="s">
        <v>4465</v>
      </c>
      <c r="E6910" s="1" t="s">
        <v>4466</v>
      </c>
      <c r="F6910" s="1" t="s">
        <v>16</v>
      </c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>
        <v>110088049</v>
      </c>
      <c r="AK6910" s="1">
        <v>8086</v>
      </c>
      <c r="AL6910" s="1">
        <v>8046</v>
      </c>
      <c r="AM6910" s="1">
        <v>108126156</v>
      </c>
      <c r="AN6910" s="1">
        <v>0</v>
      </c>
      <c r="AO6910" s="1">
        <v>265933</v>
      </c>
      <c r="AP6910" s="1">
        <v>0</v>
      </c>
      <c r="AQ6910" s="1"/>
      <c r="AR6910" s="1"/>
      <c r="AS6910" s="1"/>
      <c r="AT6910" s="1"/>
      <c r="AU6910" s="1"/>
      <c r="AV6910" s="1"/>
      <c r="AW6910" s="1">
        <f t="shared" si="141"/>
        <v>0</v>
      </c>
    </row>
    <row r="6911" spans="1:49" x14ac:dyDescent="0.25">
      <c r="A6911" s="1" t="s">
        <v>689</v>
      </c>
      <c r="B6911" s="1">
        <v>1007304</v>
      </c>
      <c r="C6911" s="1">
        <v>2017</v>
      </c>
      <c r="D6911" s="1" t="s">
        <v>4465</v>
      </c>
      <c r="E6911" s="1" t="s">
        <v>4466</v>
      </c>
      <c r="F6911" s="1" t="s">
        <v>16</v>
      </c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>
        <v>144829258.40000001</v>
      </c>
      <c r="AK6911" s="1">
        <v>0</v>
      </c>
      <c r="AL6911" s="1">
        <v>0</v>
      </c>
      <c r="AM6911" s="1">
        <v>142299161.63999999</v>
      </c>
      <c r="AN6911" s="1">
        <v>0</v>
      </c>
      <c r="AO6911" s="1">
        <v>26801.9</v>
      </c>
      <c r="AP6911" s="1">
        <v>2287</v>
      </c>
      <c r="AQ6911" s="1"/>
      <c r="AR6911" s="1"/>
      <c r="AS6911" s="1"/>
      <c r="AT6911" s="1"/>
      <c r="AU6911" s="1"/>
      <c r="AV6911" s="1"/>
      <c r="AW6911" s="1">
        <f t="shared" si="141"/>
        <v>0</v>
      </c>
    </row>
    <row r="6912" spans="1:49" x14ac:dyDescent="0.25">
      <c r="A6912" s="1" t="s">
        <v>657</v>
      </c>
      <c r="B6912" s="1">
        <v>1007319</v>
      </c>
      <c r="C6912" s="1">
        <v>2017</v>
      </c>
      <c r="D6912" s="1" t="s">
        <v>4465</v>
      </c>
      <c r="E6912" s="1" t="s">
        <v>4466</v>
      </c>
      <c r="F6912" s="1" t="s">
        <v>16</v>
      </c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>
        <v>54036822</v>
      </c>
      <c r="AK6912" s="1">
        <v>2336670</v>
      </c>
      <c r="AL6912" s="1">
        <v>2835667</v>
      </c>
      <c r="AM6912" s="1">
        <v>54105941</v>
      </c>
      <c r="AN6912" s="1">
        <v>165805</v>
      </c>
      <c r="AO6912" s="1">
        <v>10171</v>
      </c>
      <c r="AP6912" s="1">
        <v>127850</v>
      </c>
      <c r="AQ6912" s="1"/>
      <c r="AR6912" s="1"/>
      <c r="AS6912" s="1"/>
      <c r="AT6912" s="1"/>
      <c r="AU6912" s="1"/>
      <c r="AV6912" s="1"/>
      <c r="AW6912" s="1">
        <f t="shared" si="141"/>
        <v>0</v>
      </c>
    </row>
    <row r="6913" spans="1:49" x14ac:dyDescent="0.25">
      <c r="A6913" s="1" t="s">
        <v>731</v>
      </c>
      <c r="B6913" s="1">
        <v>1007326</v>
      </c>
      <c r="C6913" s="1">
        <v>2017</v>
      </c>
      <c r="D6913" s="1" t="s">
        <v>4465</v>
      </c>
      <c r="E6913" s="1" t="s">
        <v>4466</v>
      </c>
      <c r="F6913" s="1" t="s">
        <v>16</v>
      </c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>
        <v>24621123.969999999</v>
      </c>
      <c r="AK6913" s="1">
        <v>651287.73</v>
      </c>
      <c r="AL6913" s="1">
        <v>0</v>
      </c>
      <c r="AM6913" s="1">
        <v>24631107</v>
      </c>
      <c r="AN6913" s="1">
        <v>0</v>
      </c>
      <c r="AO6913" s="1">
        <v>95748</v>
      </c>
      <c r="AP6913" s="1">
        <v>328.8</v>
      </c>
      <c r="AQ6913" s="1"/>
      <c r="AR6913" s="1"/>
      <c r="AS6913" s="1"/>
      <c r="AT6913" s="1"/>
      <c r="AU6913" s="1"/>
      <c r="AV6913" s="1"/>
      <c r="AW6913" s="1">
        <f t="shared" si="141"/>
        <v>0</v>
      </c>
    </row>
    <row r="6914" spans="1:49" x14ac:dyDescent="0.25">
      <c r="A6914" s="1" t="s">
        <v>954</v>
      </c>
      <c r="B6914" s="1">
        <v>1007356</v>
      </c>
      <c r="C6914" s="1">
        <v>2017</v>
      </c>
      <c r="D6914" s="1" t="s">
        <v>4465</v>
      </c>
      <c r="E6914" s="1" t="s">
        <v>4466</v>
      </c>
      <c r="F6914" s="1" t="s">
        <v>16</v>
      </c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>
        <v>127163763</v>
      </c>
      <c r="AK6914" s="1">
        <v>0</v>
      </c>
      <c r="AL6914" s="1">
        <v>0</v>
      </c>
      <c r="AM6914" s="1">
        <v>123891592</v>
      </c>
      <c r="AN6914" s="1">
        <v>0</v>
      </c>
      <c r="AO6914" s="1">
        <v>179515</v>
      </c>
      <c r="AP6914" s="1">
        <v>19051</v>
      </c>
      <c r="AQ6914" s="1"/>
      <c r="AR6914" s="1"/>
      <c r="AS6914" s="1"/>
      <c r="AT6914" s="1"/>
      <c r="AU6914" s="1"/>
      <c r="AV6914" s="1"/>
      <c r="AW6914" s="1">
        <f t="shared" si="141"/>
        <v>0</v>
      </c>
    </row>
    <row r="6915" spans="1:49" x14ac:dyDescent="0.25">
      <c r="A6915" s="1" t="s">
        <v>828</v>
      </c>
      <c r="B6915" s="1">
        <v>1007361</v>
      </c>
      <c r="C6915" s="1">
        <v>2017</v>
      </c>
      <c r="D6915" s="1" t="s">
        <v>4465</v>
      </c>
      <c r="E6915" s="1" t="s">
        <v>4466</v>
      </c>
      <c r="F6915" s="1" t="s">
        <v>16</v>
      </c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>
        <v>28739251.144000001</v>
      </c>
      <c r="AK6915" s="1">
        <v>0</v>
      </c>
      <c r="AL6915" s="1">
        <v>0</v>
      </c>
      <c r="AM6915" s="1">
        <v>29052172</v>
      </c>
      <c r="AN6915" s="1">
        <v>0</v>
      </c>
      <c r="AO6915" s="1">
        <v>13339</v>
      </c>
      <c r="AP6915" s="1">
        <v>2576</v>
      </c>
      <c r="AQ6915" s="1"/>
      <c r="AR6915" s="1"/>
      <c r="AS6915" s="1"/>
      <c r="AT6915" s="1"/>
      <c r="AU6915" s="1"/>
      <c r="AV6915" s="1"/>
      <c r="AW6915" s="1">
        <f t="shared" ref="AW6915:AW6978" si="142">+Q6915+U6915</f>
        <v>0</v>
      </c>
    </row>
    <row r="6916" spans="1:49" x14ac:dyDescent="0.25">
      <c r="A6916" s="1" t="s">
        <v>811</v>
      </c>
      <c r="B6916" s="1">
        <v>1007448</v>
      </c>
      <c r="C6916" s="1">
        <v>2017</v>
      </c>
      <c r="D6916" s="1" t="s">
        <v>4465</v>
      </c>
      <c r="E6916" s="1" t="s">
        <v>4466</v>
      </c>
      <c r="F6916" s="1" t="s">
        <v>16</v>
      </c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>
        <v>3077691</v>
      </c>
      <c r="AK6916" s="1">
        <v>0</v>
      </c>
      <c r="AL6916" s="1">
        <v>0</v>
      </c>
      <c r="AM6916" s="1">
        <v>2965816</v>
      </c>
      <c r="AN6916" s="1">
        <v>0</v>
      </c>
      <c r="AO6916" s="1">
        <v>0</v>
      </c>
      <c r="AP6916" s="1">
        <v>0</v>
      </c>
      <c r="AQ6916" s="1"/>
      <c r="AR6916" s="1"/>
      <c r="AS6916" s="1"/>
      <c r="AT6916" s="1"/>
      <c r="AU6916" s="1"/>
      <c r="AV6916" s="1"/>
      <c r="AW6916" s="1">
        <f t="shared" si="142"/>
        <v>0</v>
      </c>
    </row>
    <row r="6917" spans="1:49" x14ac:dyDescent="0.25">
      <c r="A6917" s="1" t="s">
        <v>386</v>
      </c>
      <c r="B6917" s="1">
        <v>1007569</v>
      </c>
      <c r="C6917" s="1">
        <v>2017</v>
      </c>
      <c r="D6917" s="1" t="s">
        <v>4465</v>
      </c>
      <c r="E6917" s="1" t="s">
        <v>4466</v>
      </c>
      <c r="F6917" s="1" t="s">
        <v>16</v>
      </c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>
        <v>37442843</v>
      </c>
      <c r="AK6917" s="1">
        <v>389581</v>
      </c>
      <c r="AL6917" s="1">
        <v>213560</v>
      </c>
      <c r="AM6917" s="1">
        <v>36225672</v>
      </c>
      <c r="AN6917" s="1">
        <v>0</v>
      </c>
      <c r="AO6917" s="1">
        <v>677492</v>
      </c>
      <c r="AP6917" s="1">
        <v>519679</v>
      </c>
      <c r="AQ6917" s="1"/>
      <c r="AR6917" s="1"/>
      <c r="AS6917" s="1"/>
      <c r="AT6917" s="1"/>
      <c r="AU6917" s="1"/>
      <c r="AV6917" s="1"/>
      <c r="AW6917" s="1">
        <f t="shared" si="142"/>
        <v>0</v>
      </c>
    </row>
    <row r="6918" spans="1:49" x14ac:dyDescent="0.25">
      <c r="A6918" s="1" t="s">
        <v>278</v>
      </c>
      <c r="B6918" s="1">
        <v>1007572</v>
      </c>
      <c r="C6918" s="1">
        <v>2017</v>
      </c>
      <c r="D6918" s="1" t="s">
        <v>4465</v>
      </c>
      <c r="E6918" s="1" t="s">
        <v>4466</v>
      </c>
      <c r="F6918" s="1" t="s">
        <v>16</v>
      </c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>
        <v>14009855</v>
      </c>
      <c r="AK6918" s="1">
        <v>989976</v>
      </c>
      <c r="AL6918" s="1">
        <v>1102031</v>
      </c>
      <c r="AM6918" s="1">
        <v>13654156</v>
      </c>
      <c r="AN6918" s="1">
        <v>0</v>
      </c>
      <c r="AO6918" s="1">
        <v>0</v>
      </c>
      <c r="AP6918" s="1">
        <v>0</v>
      </c>
      <c r="AQ6918" s="1"/>
      <c r="AR6918" s="1"/>
      <c r="AS6918" s="1"/>
      <c r="AT6918" s="1"/>
      <c r="AU6918" s="1"/>
      <c r="AV6918" s="1"/>
      <c r="AW6918" s="1">
        <f t="shared" si="142"/>
        <v>0</v>
      </c>
    </row>
    <row r="6919" spans="1:49" x14ac:dyDescent="0.25">
      <c r="A6919" s="1" t="s">
        <v>321</v>
      </c>
      <c r="B6919" s="1">
        <v>1007602</v>
      </c>
      <c r="C6919" s="1">
        <v>2017</v>
      </c>
      <c r="D6919" s="1" t="s">
        <v>4465</v>
      </c>
      <c r="E6919" s="1" t="s">
        <v>4466</v>
      </c>
      <c r="F6919" s="1" t="s">
        <v>16</v>
      </c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>
        <v>53335136</v>
      </c>
      <c r="AK6919" s="1">
        <v>335632</v>
      </c>
      <c r="AL6919" s="1">
        <v>299925</v>
      </c>
      <c r="AM6919" s="1">
        <v>51422902.933499999</v>
      </c>
      <c r="AN6919" s="1">
        <v>0</v>
      </c>
      <c r="AO6919" s="1">
        <v>502988</v>
      </c>
      <c r="AP6919" s="1">
        <v>0</v>
      </c>
      <c r="AQ6919" s="1"/>
      <c r="AR6919" s="1"/>
      <c r="AS6919" s="1"/>
      <c r="AT6919" s="1"/>
      <c r="AU6919" s="1"/>
      <c r="AV6919" s="1"/>
      <c r="AW6919" s="1">
        <f t="shared" si="142"/>
        <v>0</v>
      </c>
    </row>
    <row r="6920" spans="1:49" x14ac:dyDescent="0.25">
      <c r="A6920" s="1" t="s">
        <v>195</v>
      </c>
      <c r="B6920" s="1">
        <v>1007828</v>
      </c>
      <c r="C6920" s="1">
        <v>2017</v>
      </c>
      <c r="D6920" s="1" t="s">
        <v>4465</v>
      </c>
      <c r="E6920" s="1" t="s">
        <v>4466</v>
      </c>
      <c r="F6920" s="1" t="s">
        <v>16</v>
      </c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>
        <v>2357004</v>
      </c>
      <c r="AK6920" s="1">
        <v>0</v>
      </c>
      <c r="AL6920" s="1">
        <v>0</v>
      </c>
      <c r="AM6920" s="1">
        <v>2343396</v>
      </c>
      <c r="AN6920" s="1">
        <v>0</v>
      </c>
      <c r="AO6920" s="1">
        <v>2174</v>
      </c>
      <c r="AP6920" s="1">
        <v>0</v>
      </c>
      <c r="AQ6920" s="1"/>
      <c r="AR6920" s="1"/>
      <c r="AS6920" s="1"/>
      <c r="AT6920" s="1"/>
      <c r="AU6920" s="1"/>
      <c r="AV6920" s="1"/>
      <c r="AW6920" s="1">
        <f t="shared" si="142"/>
        <v>0</v>
      </c>
    </row>
    <row r="6921" spans="1:49" x14ac:dyDescent="0.25">
      <c r="A6921" s="1" t="s">
        <v>827</v>
      </c>
      <c r="B6921" s="1">
        <v>1007849</v>
      </c>
      <c r="C6921" s="1">
        <v>2017</v>
      </c>
      <c r="D6921" s="1" t="s">
        <v>4465</v>
      </c>
      <c r="E6921" s="1" t="s">
        <v>4466</v>
      </c>
      <c r="F6921" s="1" t="s">
        <v>16</v>
      </c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>
        <v>100708850</v>
      </c>
      <c r="AK6921" s="1">
        <v>38570</v>
      </c>
      <c r="AL6921" s="1">
        <v>37005</v>
      </c>
      <c r="AM6921" s="1">
        <v>77317020</v>
      </c>
      <c r="AN6921" s="1">
        <v>20911766</v>
      </c>
      <c r="AO6921" s="1">
        <v>251226</v>
      </c>
      <c r="AP6921" s="1">
        <v>2033627</v>
      </c>
      <c r="AQ6921" s="1"/>
      <c r="AR6921" s="1"/>
      <c r="AS6921" s="1"/>
      <c r="AT6921" s="1"/>
      <c r="AU6921" s="1"/>
      <c r="AV6921" s="1"/>
      <c r="AW6921" s="1">
        <f t="shared" si="142"/>
        <v>0</v>
      </c>
    </row>
    <row r="6922" spans="1:49" x14ac:dyDescent="0.25">
      <c r="A6922" s="1" t="s">
        <v>725</v>
      </c>
      <c r="B6922" s="1">
        <v>1007850</v>
      </c>
      <c r="C6922" s="1">
        <v>2017</v>
      </c>
      <c r="D6922" s="1" t="s">
        <v>4465</v>
      </c>
      <c r="E6922" s="1" t="s">
        <v>4466</v>
      </c>
      <c r="F6922" s="1" t="s">
        <v>16</v>
      </c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>
        <v>73655544</v>
      </c>
      <c r="AK6922" s="1">
        <v>0</v>
      </c>
      <c r="AL6922" s="1">
        <v>0</v>
      </c>
      <c r="AM6922" s="1">
        <v>62583159</v>
      </c>
      <c r="AN6922" s="1">
        <v>8539170</v>
      </c>
      <c r="AO6922" s="1">
        <v>78894</v>
      </c>
      <c r="AP6922" s="1">
        <v>2112610</v>
      </c>
      <c r="AQ6922" s="1"/>
      <c r="AR6922" s="1"/>
      <c r="AS6922" s="1"/>
      <c r="AT6922" s="1"/>
      <c r="AU6922" s="1"/>
      <c r="AV6922" s="1"/>
      <c r="AW6922" s="1">
        <f t="shared" si="142"/>
        <v>0</v>
      </c>
    </row>
    <row r="6923" spans="1:49" x14ac:dyDescent="0.25">
      <c r="A6923" s="1" t="s">
        <v>187</v>
      </c>
      <c r="B6923" s="1">
        <v>1007872</v>
      </c>
      <c r="C6923" s="1">
        <v>2017</v>
      </c>
      <c r="D6923" s="1" t="s">
        <v>4465</v>
      </c>
      <c r="E6923" s="1" t="s">
        <v>4466</v>
      </c>
      <c r="F6923" s="1" t="s">
        <v>16</v>
      </c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>
        <v>203040722</v>
      </c>
      <c r="AK6923" s="1">
        <v>1193055</v>
      </c>
      <c r="AL6923" s="1">
        <v>5526884</v>
      </c>
      <c r="AM6923" s="1">
        <v>197436985</v>
      </c>
      <c r="AN6923" s="1">
        <v>0</v>
      </c>
      <c r="AO6923" s="1">
        <v>0</v>
      </c>
      <c r="AP6923" s="1">
        <v>0</v>
      </c>
      <c r="AQ6923" s="1"/>
      <c r="AR6923" s="1"/>
      <c r="AS6923" s="1"/>
      <c r="AT6923" s="1"/>
      <c r="AU6923" s="1"/>
      <c r="AV6923" s="1"/>
      <c r="AW6923" s="1">
        <f t="shared" si="142"/>
        <v>0</v>
      </c>
    </row>
    <row r="6924" spans="1:49" x14ac:dyDescent="0.25">
      <c r="A6924" s="1" t="s">
        <v>591</v>
      </c>
      <c r="B6924" s="1">
        <v>1007941</v>
      </c>
      <c r="C6924" s="1">
        <v>2017</v>
      </c>
      <c r="D6924" s="1" t="s">
        <v>4465</v>
      </c>
      <c r="E6924" s="1" t="s">
        <v>4466</v>
      </c>
      <c r="F6924" s="1" t="s">
        <v>16</v>
      </c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>
        <v>1900222</v>
      </c>
      <c r="AK6924" s="1">
        <v>0</v>
      </c>
      <c r="AL6924" s="1">
        <v>0</v>
      </c>
      <c r="AM6924" s="1">
        <v>1882194.2</v>
      </c>
      <c r="AN6924" s="1">
        <v>0</v>
      </c>
      <c r="AO6924" s="1">
        <v>0</v>
      </c>
      <c r="AP6924" s="1">
        <v>0</v>
      </c>
      <c r="AQ6924" s="1"/>
      <c r="AR6924" s="1"/>
      <c r="AS6924" s="1"/>
      <c r="AT6924" s="1"/>
      <c r="AU6924" s="1"/>
      <c r="AV6924" s="1"/>
      <c r="AW6924" s="1">
        <f t="shared" si="142"/>
        <v>0</v>
      </c>
    </row>
    <row r="6925" spans="1:49" x14ac:dyDescent="0.25">
      <c r="A6925" s="1" t="s">
        <v>746</v>
      </c>
      <c r="B6925" s="1">
        <v>1008026</v>
      </c>
      <c r="C6925" s="1">
        <v>2017</v>
      </c>
      <c r="D6925" s="1" t="s">
        <v>4465</v>
      </c>
      <c r="E6925" s="1" t="s">
        <v>4466</v>
      </c>
      <c r="F6925" s="1" t="s">
        <v>16</v>
      </c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>
        <v>165135345</v>
      </c>
      <c r="AK6925" s="1">
        <v>20851391</v>
      </c>
      <c r="AL6925" s="1">
        <v>21734122</v>
      </c>
      <c r="AM6925" s="1">
        <v>162819425</v>
      </c>
      <c r="AN6925" s="1">
        <v>0</v>
      </c>
      <c r="AO6925" s="1">
        <v>206539</v>
      </c>
      <c r="AP6925" s="1">
        <v>1210760</v>
      </c>
      <c r="AQ6925" s="1"/>
      <c r="AR6925" s="1"/>
      <c r="AS6925" s="1"/>
      <c r="AT6925" s="1"/>
      <c r="AU6925" s="1"/>
      <c r="AV6925" s="1"/>
      <c r="AW6925" s="1">
        <f t="shared" si="142"/>
        <v>0</v>
      </c>
    </row>
    <row r="6926" spans="1:49" x14ac:dyDescent="0.25">
      <c r="A6926" s="1" t="s">
        <v>719</v>
      </c>
      <c r="B6926" s="1">
        <v>1008098</v>
      </c>
      <c r="C6926" s="1">
        <v>2017</v>
      </c>
      <c r="D6926" s="1" t="s">
        <v>4465</v>
      </c>
      <c r="E6926" s="1" t="s">
        <v>4466</v>
      </c>
      <c r="F6926" s="1" t="s">
        <v>16</v>
      </c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>
        <v>2949519</v>
      </c>
      <c r="AK6926" s="1">
        <v>0</v>
      </c>
      <c r="AL6926" s="1">
        <v>0</v>
      </c>
      <c r="AM6926" s="1">
        <v>2981337</v>
      </c>
      <c r="AN6926" s="1">
        <v>0</v>
      </c>
      <c r="AO6926" s="1">
        <v>0</v>
      </c>
      <c r="AP6926" s="1">
        <v>0</v>
      </c>
      <c r="AQ6926" s="1"/>
      <c r="AR6926" s="1"/>
      <c r="AS6926" s="1"/>
      <c r="AT6926" s="1"/>
      <c r="AU6926" s="1"/>
      <c r="AV6926" s="1"/>
      <c r="AW6926" s="1">
        <f t="shared" si="142"/>
        <v>0</v>
      </c>
    </row>
    <row r="6927" spans="1:49" x14ac:dyDescent="0.25">
      <c r="A6927" s="1" t="s">
        <v>322</v>
      </c>
      <c r="B6927" s="1">
        <v>1008498</v>
      </c>
      <c r="C6927" s="1">
        <v>2017</v>
      </c>
      <c r="D6927" s="1" t="s">
        <v>4465</v>
      </c>
      <c r="E6927" s="1" t="s">
        <v>4466</v>
      </c>
      <c r="F6927" s="1" t="s">
        <v>16</v>
      </c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>
        <v>739734</v>
      </c>
      <c r="AK6927" s="1">
        <v>0</v>
      </c>
      <c r="AL6927" s="1">
        <v>0</v>
      </c>
      <c r="AM6927" s="1">
        <v>732287</v>
      </c>
      <c r="AN6927" s="1">
        <v>0</v>
      </c>
      <c r="AO6927" s="1">
        <v>0</v>
      </c>
      <c r="AP6927" s="1">
        <v>0</v>
      </c>
      <c r="AQ6927" s="1"/>
      <c r="AR6927" s="1"/>
      <c r="AS6927" s="1"/>
      <c r="AT6927" s="1"/>
      <c r="AU6927" s="1"/>
      <c r="AV6927" s="1"/>
      <c r="AW6927" s="1">
        <f t="shared" si="142"/>
        <v>0</v>
      </c>
    </row>
    <row r="6928" spans="1:49" x14ac:dyDescent="0.25">
      <c r="A6928" s="1" t="s">
        <v>722</v>
      </c>
      <c r="B6928" s="1">
        <v>1008931</v>
      </c>
      <c r="C6928" s="1">
        <v>2017</v>
      </c>
      <c r="D6928" s="1" t="s">
        <v>4465</v>
      </c>
      <c r="E6928" s="1" t="s">
        <v>4466</v>
      </c>
      <c r="F6928" s="1" t="s">
        <v>16</v>
      </c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>
        <v>658382</v>
      </c>
      <c r="AK6928" s="1"/>
      <c r="AL6928" s="1"/>
      <c r="AM6928" s="1">
        <v>658382</v>
      </c>
      <c r="AN6928" s="1"/>
      <c r="AO6928" s="1"/>
      <c r="AP6928" s="1"/>
      <c r="AQ6928" s="1"/>
      <c r="AR6928" s="1"/>
      <c r="AS6928" s="1"/>
      <c r="AT6928" s="1"/>
      <c r="AU6928" s="1"/>
      <c r="AV6928" s="1"/>
      <c r="AW6928" s="1">
        <f t="shared" si="142"/>
        <v>0</v>
      </c>
    </row>
    <row r="6929" spans="1:49" x14ac:dyDescent="0.25">
      <c r="A6929" s="1" t="s">
        <v>159</v>
      </c>
      <c r="B6929" s="1">
        <v>1009519</v>
      </c>
      <c r="C6929" s="1">
        <v>2017</v>
      </c>
      <c r="D6929" s="1" t="s">
        <v>4465</v>
      </c>
      <c r="E6929" s="1" t="s">
        <v>4466</v>
      </c>
      <c r="F6929" s="1" t="s">
        <v>16</v>
      </c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>
        <v>29363769.440000001</v>
      </c>
      <c r="AK6929" s="1">
        <v>0</v>
      </c>
      <c r="AL6929" s="1">
        <v>0</v>
      </c>
      <c r="AM6929" s="1">
        <v>28107370</v>
      </c>
      <c r="AN6929" s="1">
        <v>0</v>
      </c>
      <c r="AO6929" s="1">
        <v>0</v>
      </c>
      <c r="AP6929" s="1">
        <v>0</v>
      </c>
      <c r="AQ6929" s="1"/>
      <c r="AR6929" s="1"/>
      <c r="AS6929" s="1"/>
      <c r="AT6929" s="1"/>
      <c r="AU6929" s="1"/>
      <c r="AV6929" s="1"/>
      <c r="AW6929" s="1">
        <f t="shared" si="142"/>
        <v>0</v>
      </c>
    </row>
    <row r="6930" spans="1:49" x14ac:dyDescent="0.25">
      <c r="A6930" s="1" t="s">
        <v>158</v>
      </c>
      <c r="B6930" s="1">
        <v>1009724</v>
      </c>
      <c r="C6930" s="1">
        <v>2017</v>
      </c>
      <c r="D6930" s="1" t="s">
        <v>4465</v>
      </c>
      <c r="E6930" s="1" t="s">
        <v>4466</v>
      </c>
      <c r="F6930" s="1" t="s">
        <v>16</v>
      </c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>
        <v>7470206</v>
      </c>
      <c r="AK6930" s="1">
        <v>0</v>
      </c>
      <c r="AL6930" s="1">
        <v>0</v>
      </c>
      <c r="AM6930" s="1">
        <v>7385750</v>
      </c>
      <c r="AN6930" s="1">
        <v>0</v>
      </c>
      <c r="AO6930" s="1">
        <v>84456</v>
      </c>
      <c r="AP6930" s="1">
        <v>0</v>
      </c>
      <c r="AQ6930" s="1"/>
      <c r="AR6930" s="1"/>
      <c r="AS6930" s="1"/>
      <c r="AT6930" s="1"/>
      <c r="AU6930" s="1"/>
      <c r="AV6930" s="1"/>
      <c r="AW6930" s="1">
        <f t="shared" si="142"/>
        <v>0</v>
      </c>
    </row>
    <row r="6931" spans="1:49" x14ac:dyDescent="0.25">
      <c r="A6931" s="1" t="s">
        <v>440</v>
      </c>
      <c r="B6931" s="1">
        <v>1010159</v>
      </c>
      <c r="C6931" s="1">
        <v>2017</v>
      </c>
      <c r="D6931" s="1" t="s">
        <v>4465</v>
      </c>
      <c r="E6931" s="1" t="s">
        <v>4466</v>
      </c>
      <c r="F6931" s="1" t="s">
        <v>16</v>
      </c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>
        <v>1905905</v>
      </c>
      <c r="AK6931" s="1">
        <v>0</v>
      </c>
      <c r="AL6931" s="1">
        <v>0</v>
      </c>
      <c r="AM6931" s="1">
        <v>1888606</v>
      </c>
      <c r="AN6931" s="1">
        <v>0</v>
      </c>
      <c r="AO6931" s="1">
        <v>0</v>
      </c>
      <c r="AP6931" s="1">
        <v>0</v>
      </c>
      <c r="AQ6931" s="1"/>
      <c r="AR6931" s="1"/>
      <c r="AS6931" s="1"/>
      <c r="AT6931" s="1"/>
      <c r="AU6931" s="1"/>
      <c r="AV6931" s="1"/>
      <c r="AW6931" s="1">
        <f t="shared" si="142"/>
        <v>0</v>
      </c>
    </row>
    <row r="6932" spans="1:49" x14ac:dyDescent="0.25">
      <c r="A6932" s="1" t="s">
        <v>878</v>
      </c>
      <c r="B6932" s="1">
        <v>1010644</v>
      </c>
      <c r="C6932" s="1">
        <v>2017</v>
      </c>
      <c r="D6932" s="1" t="s">
        <v>4465</v>
      </c>
      <c r="E6932" s="1" t="s">
        <v>4466</v>
      </c>
      <c r="F6932" s="1" t="s">
        <v>16</v>
      </c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>
        <v>24704140</v>
      </c>
      <c r="AK6932" s="1">
        <v>533152</v>
      </c>
      <c r="AL6932" s="1">
        <v>466501</v>
      </c>
      <c r="AM6932" s="1">
        <v>21076311</v>
      </c>
      <c r="AN6932" s="1">
        <v>1754462</v>
      </c>
      <c r="AO6932" s="1">
        <v>113414</v>
      </c>
      <c r="AP6932" s="1">
        <v>0</v>
      </c>
      <c r="AQ6932" s="1"/>
      <c r="AR6932" s="1"/>
      <c r="AS6932" s="1"/>
      <c r="AT6932" s="1"/>
      <c r="AU6932" s="1"/>
      <c r="AV6932" s="1"/>
      <c r="AW6932" s="1">
        <f t="shared" si="142"/>
        <v>0</v>
      </c>
    </row>
    <row r="6933" spans="1:49" x14ac:dyDescent="0.25">
      <c r="A6933" s="1" t="s">
        <v>168</v>
      </c>
      <c r="B6933" s="1">
        <v>1010955</v>
      </c>
      <c r="C6933" s="1">
        <v>2017</v>
      </c>
      <c r="D6933" s="1" t="s">
        <v>4465</v>
      </c>
      <c r="E6933" s="1" t="s">
        <v>4466</v>
      </c>
      <c r="F6933" s="1" t="s">
        <v>16</v>
      </c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>
        <v>461251</v>
      </c>
      <c r="AK6933" s="1">
        <v>0</v>
      </c>
      <c r="AL6933" s="1">
        <v>0</v>
      </c>
      <c r="AM6933" s="1">
        <v>461251</v>
      </c>
      <c r="AN6933" s="1">
        <v>0</v>
      </c>
      <c r="AO6933" s="1">
        <v>0</v>
      </c>
      <c r="AP6933" s="1">
        <v>0</v>
      </c>
      <c r="AQ6933" s="1"/>
      <c r="AR6933" s="1"/>
      <c r="AS6933" s="1"/>
      <c r="AT6933" s="1"/>
      <c r="AU6933" s="1"/>
      <c r="AV6933" s="1"/>
      <c r="AW6933" s="1">
        <f t="shared" si="142"/>
        <v>0</v>
      </c>
    </row>
    <row r="6934" spans="1:49" x14ac:dyDescent="0.25">
      <c r="A6934" s="1" t="s">
        <v>863</v>
      </c>
      <c r="B6934" s="1">
        <v>1011115</v>
      </c>
      <c r="C6934" s="1">
        <v>2017</v>
      </c>
      <c r="D6934" s="1" t="s">
        <v>4465</v>
      </c>
      <c r="E6934" s="1" t="s">
        <v>4466</v>
      </c>
      <c r="F6934" s="1" t="s">
        <v>16</v>
      </c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>
        <v>38877731</v>
      </c>
      <c r="AK6934" s="1">
        <v>0</v>
      </c>
      <c r="AL6934" s="1">
        <v>0</v>
      </c>
      <c r="AM6934" s="1">
        <v>30206925</v>
      </c>
      <c r="AN6934" s="1">
        <v>9417610</v>
      </c>
      <c r="AO6934" s="1">
        <v>0</v>
      </c>
      <c r="AP6934" s="1">
        <v>0</v>
      </c>
      <c r="AQ6934" s="1"/>
      <c r="AR6934" s="1"/>
      <c r="AS6934" s="1"/>
      <c r="AT6934" s="1"/>
      <c r="AU6934" s="1"/>
      <c r="AV6934" s="1"/>
      <c r="AW6934" s="1">
        <f t="shared" si="142"/>
        <v>0</v>
      </c>
    </row>
    <row r="6935" spans="1:49" x14ac:dyDescent="0.25">
      <c r="A6935" s="1" t="s">
        <v>41</v>
      </c>
      <c r="B6935" s="1">
        <v>1011282</v>
      </c>
      <c r="C6935" s="1">
        <v>2017</v>
      </c>
      <c r="D6935" s="1" t="s">
        <v>4465</v>
      </c>
      <c r="E6935" s="1" t="s">
        <v>4466</v>
      </c>
      <c r="F6935" s="1" t="s">
        <v>16</v>
      </c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>
        <v>6778484</v>
      </c>
      <c r="AK6935" s="1">
        <v>0</v>
      </c>
      <c r="AL6935" s="1">
        <v>0</v>
      </c>
      <c r="AM6935" s="1">
        <v>6769008</v>
      </c>
      <c r="AN6935" s="1">
        <v>0</v>
      </c>
      <c r="AO6935" s="1">
        <v>8</v>
      </c>
      <c r="AP6935" s="1">
        <v>0</v>
      </c>
      <c r="AQ6935" s="1"/>
      <c r="AR6935" s="1"/>
      <c r="AS6935" s="1"/>
      <c r="AT6935" s="1"/>
      <c r="AU6935" s="1"/>
      <c r="AV6935" s="1"/>
      <c r="AW6935" s="1">
        <f t="shared" si="142"/>
        <v>0</v>
      </c>
    </row>
    <row r="6936" spans="1:49" x14ac:dyDescent="0.25">
      <c r="A6936" s="1" t="s">
        <v>739</v>
      </c>
      <c r="B6936" s="1">
        <v>1011331</v>
      </c>
      <c r="C6936" s="1">
        <v>2017</v>
      </c>
      <c r="D6936" s="1" t="s">
        <v>4465</v>
      </c>
      <c r="E6936" s="1" t="s">
        <v>4466</v>
      </c>
      <c r="F6936" s="1" t="s">
        <v>16</v>
      </c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>
        <v>1119349</v>
      </c>
      <c r="AK6936" s="1">
        <v>80203</v>
      </c>
      <c r="AL6936" s="1">
        <v>57933</v>
      </c>
      <c r="AM6936" s="1">
        <v>1137248</v>
      </c>
      <c r="AN6936" s="1">
        <v>0</v>
      </c>
      <c r="AO6936" s="1">
        <v>468</v>
      </c>
      <c r="AP6936" s="1">
        <v>0</v>
      </c>
      <c r="AQ6936" s="1"/>
      <c r="AR6936" s="1"/>
      <c r="AS6936" s="1"/>
      <c r="AT6936" s="1"/>
      <c r="AU6936" s="1"/>
      <c r="AV6936" s="1"/>
      <c r="AW6936" s="1">
        <f t="shared" si="142"/>
        <v>0</v>
      </c>
    </row>
    <row r="6937" spans="1:49" x14ac:dyDescent="0.25">
      <c r="A6937" s="1" t="s">
        <v>489</v>
      </c>
      <c r="B6937" s="1">
        <v>1011405</v>
      </c>
      <c r="C6937" s="1">
        <v>2017</v>
      </c>
      <c r="D6937" s="1" t="s">
        <v>4465</v>
      </c>
      <c r="E6937" s="1" t="s">
        <v>4466</v>
      </c>
      <c r="F6937" s="1" t="s">
        <v>16</v>
      </c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>
        <v>9566092.5411629006</v>
      </c>
      <c r="AK6937" s="1">
        <v>0</v>
      </c>
      <c r="AL6937" s="1">
        <v>0</v>
      </c>
      <c r="AM6937" s="1">
        <v>9599555.2800079994</v>
      </c>
      <c r="AN6937" s="1">
        <v>0</v>
      </c>
      <c r="AO6937" s="1">
        <v>0</v>
      </c>
      <c r="AP6937" s="1">
        <v>3374.4410256000001</v>
      </c>
      <c r="AQ6937" s="1"/>
      <c r="AR6937" s="1"/>
      <c r="AS6937" s="1"/>
      <c r="AT6937" s="1"/>
      <c r="AU6937" s="1"/>
      <c r="AV6937" s="1"/>
      <c r="AW6937" s="1">
        <f t="shared" si="142"/>
        <v>0</v>
      </c>
    </row>
    <row r="6938" spans="1:49" x14ac:dyDescent="0.25">
      <c r="A6938" s="1" t="s">
        <v>30</v>
      </c>
      <c r="B6938" s="1">
        <v>1004651</v>
      </c>
      <c r="C6938" s="1">
        <v>2017</v>
      </c>
      <c r="D6938" s="1" t="s">
        <v>4467</v>
      </c>
      <c r="E6938" s="1" t="s">
        <v>4468</v>
      </c>
      <c r="F6938" s="1" t="s">
        <v>18</v>
      </c>
      <c r="G6938" s="1" t="s">
        <v>1056</v>
      </c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>
        <v>544240</v>
      </c>
      <c r="AK6938" s="1"/>
      <c r="AL6938" s="1"/>
      <c r="AM6938" s="1"/>
      <c r="AN6938" s="1"/>
      <c r="AO6938" s="1"/>
      <c r="AP6938" s="1"/>
      <c r="AQ6938" s="1">
        <v>544240</v>
      </c>
      <c r="AR6938" s="1">
        <v>1111072</v>
      </c>
      <c r="AS6938" s="1">
        <v>0</v>
      </c>
      <c r="AT6938" s="1"/>
      <c r="AU6938" s="1"/>
      <c r="AV6938" s="1"/>
      <c r="AW6938" s="1">
        <f t="shared" si="142"/>
        <v>0</v>
      </c>
    </row>
    <row r="6939" spans="1:49" x14ac:dyDescent="0.25">
      <c r="A6939" s="1" t="s">
        <v>850</v>
      </c>
      <c r="B6939" s="1">
        <v>1008888</v>
      </c>
      <c r="C6939" s="1">
        <v>2017</v>
      </c>
      <c r="D6939" s="1" t="s">
        <v>4467</v>
      </c>
      <c r="E6939" s="1" t="s">
        <v>4468</v>
      </c>
      <c r="F6939" s="1" t="s">
        <v>18</v>
      </c>
      <c r="G6939" s="1" t="s">
        <v>1078</v>
      </c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>
        <v>9664374</v>
      </c>
      <c r="AK6939" s="1"/>
      <c r="AL6939" s="1"/>
      <c r="AM6939" s="1"/>
      <c r="AN6939" s="1"/>
      <c r="AO6939" s="1"/>
      <c r="AP6939" s="1"/>
      <c r="AQ6939" s="1">
        <v>9389862</v>
      </c>
      <c r="AR6939" s="1">
        <v>1017109.8</v>
      </c>
      <c r="AS6939" s="1">
        <v>1033682.88</v>
      </c>
      <c r="AT6939" s="1"/>
      <c r="AU6939" s="1"/>
      <c r="AV6939" s="1"/>
      <c r="AW6939" s="1">
        <f t="shared" si="142"/>
        <v>0</v>
      </c>
    </row>
    <row r="6940" spans="1:49" x14ac:dyDescent="0.25">
      <c r="A6940" s="1" t="s">
        <v>185</v>
      </c>
      <c r="B6940" s="1">
        <v>1011226</v>
      </c>
      <c r="C6940" s="1">
        <v>2017</v>
      </c>
      <c r="D6940" s="1" t="s">
        <v>4467</v>
      </c>
      <c r="E6940" s="1" t="s">
        <v>4468</v>
      </c>
      <c r="F6940" s="1" t="s">
        <v>18</v>
      </c>
      <c r="G6940" s="1" t="s">
        <v>1057</v>
      </c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>
        <v>133191</v>
      </c>
      <c r="AK6940" s="1"/>
      <c r="AL6940" s="1"/>
      <c r="AM6940" s="1"/>
      <c r="AN6940" s="1"/>
      <c r="AO6940" s="1"/>
      <c r="AP6940" s="1"/>
      <c r="AQ6940" s="1">
        <v>133191</v>
      </c>
      <c r="AR6940" s="1">
        <v>0</v>
      </c>
      <c r="AS6940" s="1">
        <v>0</v>
      </c>
      <c r="AT6940" s="1"/>
      <c r="AU6940" s="1"/>
      <c r="AV6940" s="1"/>
      <c r="AW6940" s="1">
        <f t="shared" si="142"/>
        <v>0</v>
      </c>
    </row>
    <row r="6941" spans="1:49" x14ac:dyDescent="0.25">
      <c r="A6941" s="1" t="s">
        <v>92</v>
      </c>
      <c r="B6941" s="1">
        <v>1011304</v>
      </c>
      <c r="C6941" s="1">
        <v>2017</v>
      </c>
      <c r="D6941" s="1" t="s">
        <v>4467</v>
      </c>
      <c r="E6941" s="1" t="s">
        <v>4468</v>
      </c>
      <c r="F6941" s="1" t="s">
        <v>18</v>
      </c>
      <c r="G6941" s="1" t="s">
        <v>1064</v>
      </c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>
        <v>441395</v>
      </c>
      <c r="AK6941" s="1"/>
      <c r="AL6941" s="1"/>
      <c r="AM6941" s="1"/>
      <c r="AN6941" s="1"/>
      <c r="AO6941" s="1"/>
      <c r="AP6941" s="1"/>
      <c r="AQ6941" s="1">
        <v>412418</v>
      </c>
      <c r="AR6941" s="1">
        <v>22117</v>
      </c>
      <c r="AS6941" s="1">
        <v>22117</v>
      </c>
      <c r="AT6941" s="1"/>
      <c r="AU6941" s="1"/>
      <c r="AV6941" s="1"/>
      <c r="AW6941" s="1">
        <f t="shared" si="142"/>
        <v>0</v>
      </c>
    </row>
    <row r="6942" spans="1:49" x14ac:dyDescent="0.25">
      <c r="A6942" s="1" t="s">
        <v>862</v>
      </c>
      <c r="B6942" s="1">
        <v>1011702</v>
      </c>
      <c r="C6942" s="1">
        <v>2017</v>
      </c>
      <c r="D6942" s="1" t="s">
        <v>4467</v>
      </c>
      <c r="E6942" s="1" t="s">
        <v>4468</v>
      </c>
      <c r="F6942" s="1" t="s">
        <v>18</v>
      </c>
      <c r="G6942" s="1" t="s">
        <v>1059</v>
      </c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>
        <v>158572984</v>
      </c>
      <c r="AK6942" s="1"/>
      <c r="AL6942" s="1"/>
      <c r="AM6942" s="1"/>
      <c r="AN6942" s="1"/>
      <c r="AO6942" s="1"/>
      <c r="AP6942" s="1"/>
      <c r="AQ6942" s="1">
        <v>158572984</v>
      </c>
      <c r="AR6942" s="1">
        <v>34439</v>
      </c>
      <c r="AS6942" s="1">
        <v>34439</v>
      </c>
      <c r="AT6942" s="1"/>
      <c r="AU6942" s="1"/>
      <c r="AV6942" s="1"/>
      <c r="AW6942" s="1">
        <f t="shared" si="142"/>
        <v>0</v>
      </c>
    </row>
    <row r="6943" spans="1:49" x14ac:dyDescent="0.25">
      <c r="A6943" s="1" t="s">
        <v>740</v>
      </c>
      <c r="B6943" s="1">
        <v>1012135</v>
      </c>
      <c r="C6943" s="1">
        <v>2017</v>
      </c>
      <c r="D6943" s="1" t="s">
        <v>4467</v>
      </c>
      <c r="E6943" s="1" t="s">
        <v>4468</v>
      </c>
      <c r="F6943" s="1" t="s">
        <v>18</v>
      </c>
      <c r="G6943" s="1" t="s">
        <v>1054</v>
      </c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>
        <v>2604663859</v>
      </c>
      <c r="AK6943" s="1"/>
      <c r="AL6943" s="1"/>
      <c r="AM6943" s="1"/>
      <c r="AN6943" s="1"/>
      <c r="AO6943" s="1"/>
      <c r="AP6943" s="1"/>
      <c r="AQ6943" s="1">
        <v>2538736576</v>
      </c>
      <c r="AR6943" s="1">
        <v>78570606</v>
      </c>
      <c r="AS6943" s="1">
        <v>78570606</v>
      </c>
      <c r="AT6943" s="1"/>
      <c r="AU6943" s="1"/>
      <c r="AV6943" s="1"/>
      <c r="AW6943" s="1">
        <f t="shared" si="142"/>
        <v>0</v>
      </c>
    </row>
    <row r="6944" spans="1:49" x14ac:dyDescent="0.25">
      <c r="A6944" s="1" t="s">
        <v>273</v>
      </c>
      <c r="B6944" s="1">
        <v>1012140</v>
      </c>
      <c r="C6944" s="1">
        <v>2017</v>
      </c>
      <c r="D6944" s="1" t="s">
        <v>4467</v>
      </c>
      <c r="E6944" s="1" t="s">
        <v>4468</v>
      </c>
      <c r="F6944" s="1" t="s">
        <v>18</v>
      </c>
      <c r="G6944" s="1" t="s">
        <v>1059</v>
      </c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>
        <v>69887857</v>
      </c>
      <c r="AK6944" s="1"/>
      <c r="AL6944" s="1"/>
      <c r="AM6944" s="1"/>
      <c r="AN6944" s="1"/>
      <c r="AO6944" s="1"/>
      <c r="AP6944" s="1"/>
      <c r="AQ6944" s="1">
        <v>65138344</v>
      </c>
      <c r="AR6944" s="1">
        <v>0</v>
      </c>
      <c r="AS6944" s="1">
        <v>2723094.0717475</v>
      </c>
      <c r="AT6944" s="1"/>
      <c r="AU6944" s="1"/>
      <c r="AV6944" s="1"/>
      <c r="AW6944" s="1">
        <f t="shared" si="142"/>
        <v>0</v>
      </c>
    </row>
    <row r="6945" spans="1:49" x14ac:dyDescent="0.25">
      <c r="A6945" s="1" t="s">
        <v>614</v>
      </c>
      <c r="B6945" s="1">
        <v>1012142</v>
      </c>
      <c r="C6945" s="1">
        <v>2017</v>
      </c>
      <c r="D6945" s="1" t="s">
        <v>4467</v>
      </c>
      <c r="E6945" s="1" t="s">
        <v>4468</v>
      </c>
      <c r="F6945" s="1" t="s">
        <v>18</v>
      </c>
      <c r="G6945" s="1" t="s">
        <v>1077</v>
      </c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>
        <v>169603447</v>
      </c>
      <c r="AK6945" s="1"/>
      <c r="AL6945" s="1"/>
      <c r="AM6945" s="1"/>
      <c r="AN6945" s="1"/>
      <c r="AO6945" s="1"/>
      <c r="AP6945" s="1"/>
      <c r="AQ6945" s="1">
        <v>276252187.19999999</v>
      </c>
      <c r="AR6945" s="1">
        <v>0</v>
      </c>
      <c r="AS6945" s="1">
        <v>3622.4</v>
      </c>
      <c r="AT6945" s="1"/>
      <c r="AU6945" s="1"/>
      <c r="AV6945" s="1"/>
      <c r="AW6945" s="1">
        <f t="shared" si="142"/>
        <v>0</v>
      </c>
    </row>
    <row r="6946" spans="1:49" x14ac:dyDescent="0.25">
      <c r="A6946" s="1" t="s">
        <v>120</v>
      </c>
      <c r="B6946" s="1">
        <v>1012143</v>
      </c>
      <c r="C6946" s="1">
        <v>2017</v>
      </c>
      <c r="D6946" s="1" t="s">
        <v>4467</v>
      </c>
      <c r="E6946" s="1" t="s">
        <v>4468</v>
      </c>
      <c r="F6946" s="1" t="s">
        <v>18</v>
      </c>
      <c r="G6946" s="1" t="s">
        <v>1057</v>
      </c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>
        <v>46927485.659999996</v>
      </c>
      <c r="AK6946" s="1"/>
      <c r="AL6946" s="1"/>
      <c r="AM6946" s="1"/>
      <c r="AN6946" s="1"/>
      <c r="AO6946" s="1"/>
      <c r="AP6946" s="1"/>
      <c r="AQ6946" s="1">
        <v>3758222.193</v>
      </c>
      <c r="AR6946" s="1">
        <v>0</v>
      </c>
      <c r="AS6946" s="1">
        <v>0</v>
      </c>
      <c r="AT6946" s="1"/>
      <c r="AU6946" s="1"/>
      <c r="AV6946" s="1"/>
      <c r="AW6946" s="1">
        <f t="shared" si="142"/>
        <v>0</v>
      </c>
    </row>
    <row r="6947" spans="1:49" x14ac:dyDescent="0.25">
      <c r="A6947" s="1" t="s">
        <v>364</v>
      </c>
      <c r="B6947" s="1">
        <v>1012145</v>
      </c>
      <c r="C6947" s="1">
        <v>2017</v>
      </c>
      <c r="D6947" s="1" t="s">
        <v>4467</v>
      </c>
      <c r="E6947" s="1" t="s">
        <v>4468</v>
      </c>
      <c r="F6947" s="1" t="s">
        <v>18</v>
      </c>
      <c r="G6947" s="1" t="s">
        <v>1063</v>
      </c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>
        <v>4308230</v>
      </c>
      <c r="AK6947" s="1"/>
      <c r="AL6947" s="1"/>
      <c r="AM6947" s="1"/>
      <c r="AN6947" s="1"/>
      <c r="AO6947" s="1"/>
      <c r="AP6947" s="1"/>
      <c r="AQ6947" s="1">
        <v>2745470</v>
      </c>
      <c r="AR6947" s="1">
        <v>69773</v>
      </c>
      <c r="AS6947" s="1">
        <v>63976</v>
      </c>
      <c r="AT6947" s="1"/>
      <c r="AU6947" s="1"/>
      <c r="AV6947" s="1"/>
      <c r="AW6947" s="1">
        <f t="shared" si="142"/>
        <v>0</v>
      </c>
    </row>
    <row r="6948" spans="1:49" x14ac:dyDescent="0.25">
      <c r="A6948" s="1" t="s">
        <v>606</v>
      </c>
      <c r="B6948" s="1">
        <v>1012146</v>
      </c>
      <c r="C6948" s="1">
        <v>2017</v>
      </c>
      <c r="D6948" s="1" t="s">
        <v>4467</v>
      </c>
      <c r="E6948" s="1" t="s">
        <v>4468</v>
      </c>
      <c r="F6948" s="1" t="s">
        <v>18</v>
      </c>
      <c r="G6948" s="1" t="s">
        <v>1055</v>
      </c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>
        <v>5459430.8620999996</v>
      </c>
      <c r="AK6948" s="1"/>
      <c r="AL6948" s="1"/>
      <c r="AM6948" s="1"/>
      <c r="AN6948" s="1"/>
      <c r="AO6948" s="1"/>
      <c r="AP6948" s="1"/>
      <c r="AQ6948" s="1">
        <v>0</v>
      </c>
      <c r="AR6948" s="1">
        <v>0</v>
      </c>
      <c r="AS6948" s="1">
        <v>0</v>
      </c>
      <c r="AT6948" s="1"/>
      <c r="AU6948" s="1"/>
      <c r="AV6948" s="1"/>
      <c r="AW6948" s="1">
        <f t="shared" si="142"/>
        <v>0</v>
      </c>
    </row>
    <row r="6949" spans="1:49" x14ac:dyDescent="0.25">
      <c r="A6949" s="1" t="s">
        <v>653</v>
      </c>
      <c r="B6949" s="1">
        <v>1012154</v>
      </c>
      <c r="C6949" s="1">
        <v>2017</v>
      </c>
      <c r="D6949" s="1" t="s">
        <v>4467</v>
      </c>
      <c r="E6949" s="1" t="s">
        <v>4468</v>
      </c>
      <c r="F6949" s="1" t="s">
        <v>18</v>
      </c>
      <c r="G6949" s="1" t="s">
        <v>1058</v>
      </c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>
        <v>112128000</v>
      </c>
      <c r="AK6949" s="1"/>
      <c r="AL6949" s="1"/>
      <c r="AM6949" s="1"/>
      <c r="AN6949" s="1"/>
      <c r="AO6949" s="1"/>
      <c r="AP6949" s="1"/>
      <c r="AQ6949" s="1">
        <v>112128000</v>
      </c>
      <c r="AR6949" s="1">
        <v>0</v>
      </c>
      <c r="AS6949" s="1">
        <v>0</v>
      </c>
      <c r="AT6949" s="1"/>
      <c r="AU6949" s="1"/>
      <c r="AV6949" s="1"/>
      <c r="AW6949" s="1">
        <f t="shared" si="142"/>
        <v>0</v>
      </c>
    </row>
    <row r="6950" spans="1:49" x14ac:dyDescent="0.25">
      <c r="A6950" s="1" t="s">
        <v>552</v>
      </c>
      <c r="B6950" s="1">
        <v>1012155</v>
      </c>
      <c r="C6950" s="1">
        <v>2017</v>
      </c>
      <c r="D6950" s="1" t="s">
        <v>4467</v>
      </c>
      <c r="E6950" s="1" t="s">
        <v>4468</v>
      </c>
      <c r="F6950" s="1" t="s">
        <v>18</v>
      </c>
      <c r="G6950" s="1" t="s">
        <v>1073</v>
      </c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>
        <v>17522778.280000001</v>
      </c>
      <c r="AK6950" s="1"/>
      <c r="AL6950" s="1"/>
      <c r="AM6950" s="1"/>
      <c r="AN6950" s="1"/>
      <c r="AO6950" s="1"/>
      <c r="AP6950" s="1"/>
      <c r="AQ6950" s="1">
        <v>16119172.23</v>
      </c>
      <c r="AR6950" s="1">
        <v>0</v>
      </c>
      <c r="AS6950" s="1">
        <v>0</v>
      </c>
      <c r="AT6950" s="1"/>
      <c r="AU6950" s="1"/>
      <c r="AV6950" s="1"/>
      <c r="AW6950" s="1">
        <f t="shared" si="142"/>
        <v>0</v>
      </c>
    </row>
    <row r="6951" spans="1:49" x14ac:dyDescent="0.25">
      <c r="A6951" s="1" t="s">
        <v>896</v>
      </c>
      <c r="B6951" s="1">
        <v>1012156</v>
      </c>
      <c r="C6951" s="1">
        <v>2017</v>
      </c>
      <c r="D6951" s="1" t="s">
        <v>4467</v>
      </c>
      <c r="E6951" s="1" t="s">
        <v>4468</v>
      </c>
      <c r="F6951" s="1" t="s">
        <v>18</v>
      </c>
      <c r="G6951" s="1" t="s">
        <v>1069</v>
      </c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>
        <v>76270835</v>
      </c>
      <c r="AK6951" s="1"/>
      <c r="AL6951" s="1"/>
      <c r="AM6951" s="1"/>
      <c r="AN6951" s="1"/>
      <c r="AO6951" s="1"/>
      <c r="AP6951" s="1"/>
      <c r="AQ6951" s="1">
        <v>75411723</v>
      </c>
      <c r="AR6951" s="1">
        <v>268365</v>
      </c>
      <c r="AS6951" s="1">
        <v>268365</v>
      </c>
      <c r="AT6951" s="1"/>
      <c r="AU6951" s="1"/>
      <c r="AV6951" s="1"/>
      <c r="AW6951" s="1">
        <f t="shared" si="142"/>
        <v>0</v>
      </c>
    </row>
    <row r="6952" spans="1:49" x14ac:dyDescent="0.25">
      <c r="A6952" s="1" t="s">
        <v>654</v>
      </c>
      <c r="B6952" s="1">
        <v>1012157</v>
      </c>
      <c r="C6952" s="1">
        <v>2017</v>
      </c>
      <c r="D6952" s="1" t="s">
        <v>4467</v>
      </c>
      <c r="E6952" s="1" t="s">
        <v>4468</v>
      </c>
      <c r="F6952" s="1" t="s">
        <v>18</v>
      </c>
      <c r="G6952" s="1" t="s">
        <v>1053</v>
      </c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>
        <v>109053716.50454</v>
      </c>
      <c r="AK6952" s="1"/>
      <c r="AL6952" s="1"/>
      <c r="AM6952" s="1"/>
      <c r="AN6952" s="1"/>
      <c r="AO6952" s="1"/>
      <c r="AP6952" s="1"/>
      <c r="AQ6952" s="1">
        <v>129422491.780929</v>
      </c>
      <c r="AR6952" s="1">
        <v>33015552.559999999</v>
      </c>
      <c r="AS6952" s="1">
        <v>33547780.48</v>
      </c>
      <c r="AT6952" s="1"/>
      <c r="AU6952" s="1"/>
      <c r="AV6952" s="1"/>
      <c r="AW6952" s="1">
        <f t="shared" si="142"/>
        <v>0</v>
      </c>
    </row>
    <row r="6953" spans="1:49" x14ac:dyDescent="0.25">
      <c r="A6953" s="1" t="s">
        <v>870</v>
      </c>
      <c r="B6953" s="1">
        <v>1012164</v>
      </c>
      <c r="C6953" s="1">
        <v>2017</v>
      </c>
      <c r="D6953" s="1" t="s">
        <v>4467</v>
      </c>
      <c r="E6953" s="1" t="s">
        <v>4468</v>
      </c>
      <c r="F6953" s="1" t="s">
        <v>18</v>
      </c>
      <c r="G6953" s="1" t="s">
        <v>1054</v>
      </c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>
        <v>5586380</v>
      </c>
      <c r="AK6953" s="1"/>
      <c r="AL6953" s="1"/>
      <c r="AM6953" s="1"/>
      <c r="AN6953" s="1"/>
      <c r="AO6953" s="1"/>
      <c r="AP6953" s="1"/>
      <c r="AQ6953" s="1">
        <v>0</v>
      </c>
      <c r="AR6953" s="1">
        <v>7102408</v>
      </c>
      <c r="AS6953" s="1">
        <v>0</v>
      </c>
      <c r="AT6953" s="1"/>
      <c r="AU6953" s="1"/>
      <c r="AV6953" s="1"/>
      <c r="AW6953" s="1">
        <f t="shared" si="142"/>
        <v>0</v>
      </c>
    </row>
    <row r="6954" spans="1:49" x14ac:dyDescent="0.25">
      <c r="A6954" s="1" t="s">
        <v>61</v>
      </c>
      <c r="B6954" s="1">
        <v>1012165</v>
      </c>
      <c r="C6954" s="1">
        <v>2017</v>
      </c>
      <c r="D6954" s="1" t="s">
        <v>4467</v>
      </c>
      <c r="E6954" s="1" t="s">
        <v>4468</v>
      </c>
      <c r="F6954" s="1" t="s">
        <v>18</v>
      </c>
      <c r="G6954" s="1" t="s">
        <v>1082</v>
      </c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>
        <v>58500507</v>
      </c>
      <c r="AK6954" s="1"/>
      <c r="AL6954" s="1"/>
      <c r="AM6954" s="1"/>
      <c r="AN6954" s="1"/>
      <c r="AO6954" s="1"/>
      <c r="AP6954" s="1"/>
      <c r="AQ6954" s="1">
        <v>52756669</v>
      </c>
      <c r="AR6954" s="1">
        <v>3932901</v>
      </c>
      <c r="AS6954" s="1">
        <v>0</v>
      </c>
      <c r="AT6954" s="1"/>
      <c r="AU6954" s="1"/>
      <c r="AV6954" s="1"/>
      <c r="AW6954" s="1">
        <f t="shared" si="142"/>
        <v>0</v>
      </c>
    </row>
    <row r="6955" spans="1:49" x14ac:dyDescent="0.25">
      <c r="A6955" s="1" t="s">
        <v>369</v>
      </c>
      <c r="B6955" s="1">
        <v>1012177</v>
      </c>
      <c r="C6955" s="1">
        <v>2017</v>
      </c>
      <c r="D6955" s="1" t="s">
        <v>4467</v>
      </c>
      <c r="E6955" s="1" t="s">
        <v>4468</v>
      </c>
      <c r="F6955" s="1" t="s">
        <v>18</v>
      </c>
      <c r="G6955" s="1" t="s">
        <v>1074</v>
      </c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>
        <v>52377218.399999999</v>
      </c>
      <c r="AK6955" s="1"/>
      <c r="AL6955" s="1"/>
      <c r="AM6955" s="1"/>
      <c r="AN6955" s="1"/>
      <c r="AO6955" s="1"/>
      <c r="AP6955" s="1"/>
      <c r="AQ6955" s="1">
        <v>49521636.390000001</v>
      </c>
      <c r="AR6955" s="1">
        <v>0</v>
      </c>
      <c r="AS6955" s="1">
        <v>358061</v>
      </c>
      <c r="AT6955" s="1"/>
      <c r="AU6955" s="1"/>
      <c r="AV6955" s="1"/>
      <c r="AW6955" s="1">
        <f t="shared" si="142"/>
        <v>0</v>
      </c>
    </row>
    <row r="6956" spans="1:49" x14ac:dyDescent="0.25">
      <c r="A6956" s="1" t="s">
        <v>400</v>
      </c>
      <c r="B6956" s="1">
        <v>1012184</v>
      </c>
      <c r="C6956" s="1">
        <v>2017</v>
      </c>
      <c r="D6956" s="1" t="s">
        <v>4467</v>
      </c>
      <c r="E6956" s="1" t="s">
        <v>4468</v>
      </c>
      <c r="F6956" s="1" t="s">
        <v>18</v>
      </c>
      <c r="G6956" s="1" t="s">
        <v>1064</v>
      </c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>
        <v>90270184</v>
      </c>
      <c r="AK6956" s="1"/>
      <c r="AL6956" s="1"/>
      <c r="AM6956" s="1"/>
      <c r="AN6956" s="1"/>
      <c r="AO6956" s="1"/>
      <c r="AP6956" s="1"/>
      <c r="AQ6956" s="1">
        <v>58512197</v>
      </c>
      <c r="AR6956" s="1">
        <v>0</v>
      </c>
      <c r="AS6956" s="1">
        <v>52589.47</v>
      </c>
      <c r="AT6956" s="1"/>
      <c r="AU6956" s="1"/>
      <c r="AV6956" s="1"/>
      <c r="AW6956" s="1">
        <f t="shared" si="142"/>
        <v>0</v>
      </c>
    </row>
    <row r="6957" spans="1:49" x14ac:dyDescent="0.25">
      <c r="A6957" s="1" t="s">
        <v>65</v>
      </c>
      <c r="B6957" s="1">
        <v>1012186</v>
      </c>
      <c r="C6957" s="1">
        <v>2017</v>
      </c>
      <c r="D6957" s="1" t="s">
        <v>4467</v>
      </c>
      <c r="E6957" s="1" t="s">
        <v>4468</v>
      </c>
      <c r="F6957" s="1" t="s">
        <v>18</v>
      </c>
      <c r="G6957" s="1" t="s">
        <v>1072</v>
      </c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>
        <v>394150269</v>
      </c>
      <c r="AK6957" s="1"/>
      <c r="AL6957" s="1"/>
      <c r="AM6957" s="1"/>
      <c r="AN6957" s="1"/>
      <c r="AO6957" s="1"/>
      <c r="AP6957" s="1"/>
      <c r="AQ6957" s="1">
        <v>388757886</v>
      </c>
      <c r="AR6957" s="1">
        <v>16859</v>
      </c>
      <c r="AS6957" s="1">
        <v>0</v>
      </c>
      <c r="AT6957" s="1"/>
      <c r="AU6957" s="1"/>
      <c r="AV6957" s="1"/>
      <c r="AW6957" s="1">
        <f t="shared" si="142"/>
        <v>0</v>
      </c>
    </row>
    <row r="6958" spans="1:49" x14ac:dyDescent="0.25">
      <c r="A6958" s="1" t="s">
        <v>337</v>
      </c>
      <c r="B6958" s="1">
        <v>1012189</v>
      </c>
      <c r="C6958" s="1">
        <v>2017</v>
      </c>
      <c r="D6958" s="1" t="s">
        <v>4467</v>
      </c>
      <c r="E6958" s="1" t="s">
        <v>4468</v>
      </c>
      <c r="F6958" s="1" t="s">
        <v>18</v>
      </c>
      <c r="G6958" s="1" t="s">
        <v>1060</v>
      </c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>
        <v>17300219.699999999</v>
      </c>
      <c r="AK6958" s="1"/>
      <c r="AL6958" s="1"/>
      <c r="AM6958" s="1"/>
      <c r="AN6958" s="1"/>
      <c r="AO6958" s="1"/>
      <c r="AP6958" s="1"/>
      <c r="AQ6958" s="1">
        <v>16721462.210000001</v>
      </c>
      <c r="AR6958" s="1">
        <v>142968.56299999999</v>
      </c>
      <c r="AS6958" s="1">
        <v>0</v>
      </c>
      <c r="AT6958" s="1"/>
      <c r="AU6958" s="1"/>
      <c r="AV6958" s="1"/>
      <c r="AW6958" s="1">
        <f t="shared" si="142"/>
        <v>0</v>
      </c>
    </row>
    <row r="6959" spans="1:49" x14ac:dyDescent="0.25">
      <c r="A6959" s="1" t="s">
        <v>357</v>
      </c>
      <c r="B6959" s="1">
        <v>1012192</v>
      </c>
      <c r="C6959" s="1">
        <v>2017</v>
      </c>
      <c r="D6959" s="1" t="s">
        <v>4467</v>
      </c>
      <c r="E6959" s="1" t="s">
        <v>4468</v>
      </c>
      <c r="F6959" s="1" t="s">
        <v>18</v>
      </c>
      <c r="G6959" s="1" t="s">
        <v>1059</v>
      </c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>
        <v>177255365.43746299</v>
      </c>
      <c r="AK6959" s="1"/>
      <c r="AL6959" s="1"/>
      <c r="AM6959" s="1"/>
      <c r="AN6959" s="1"/>
      <c r="AO6959" s="1"/>
      <c r="AP6959" s="1"/>
      <c r="AQ6959" s="1">
        <v>172637081.30593899</v>
      </c>
      <c r="AR6959" s="1">
        <v>0</v>
      </c>
      <c r="AS6959" s="1">
        <v>0</v>
      </c>
      <c r="AT6959" s="1"/>
      <c r="AU6959" s="1"/>
      <c r="AV6959" s="1"/>
      <c r="AW6959" s="1">
        <f t="shared" si="142"/>
        <v>0</v>
      </c>
    </row>
    <row r="6960" spans="1:49" x14ac:dyDescent="0.25">
      <c r="A6960" s="1" t="s">
        <v>96</v>
      </c>
      <c r="B6960" s="1">
        <v>1012193</v>
      </c>
      <c r="C6960" s="1">
        <v>2017</v>
      </c>
      <c r="D6960" s="1" t="s">
        <v>4467</v>
      </c>
      <c r="E6960" s="1" t="s">
        <v>4468</v>
      </c>
      <c r="F6960" s="1" t="s">
        <v>18</v>
      </c>
      <c r="G6960" s="1" t="s">
        <v>1058</v>
      </c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>
        <v>373960925</v>
      </c>
      <c r="AK6960" s="1"/>
      <c r="AL6960" s="1"/>
      <c r="AM6960" s="1"/>
      <c r="AN6960" s="1"/>
      <c r="AO6960" s="1"/>
      <c r="AP6960" s="1"/>
      <c r="AQ6960" s="1">
        <v>361037276</v>
      </c>
      <c r="AR6960" s="1">
        <v>276324.84000000003</v>
      </c>
      <c r="AS6960" s="1">
        <v>0</v>
      </c>
      <c r="AT6960" s="1"/>
      <c r="AU6960" s="1"/>
      <c r="AV6960" s="1"/>
      <c r="AW6960" s="1">
        <f t="shared" si="142"/>
        <v>0</v>
      </c>
    </row>
    <row r="6961" spans="1:49" x14ac:dyDescent="0.25">
      <c r="A6961" s="1" t="s">
        <v>117</v>
      </c>
      <c r="B6961" s="1">
        <v>1012194</v>
      </c>
      <c r="C6961" s="1">
        <v>2017</v>
      </c>
      <c r="D6961" s="1" t="s">
        <v>4467</v>
      </c>
      <c r="E6961" s="1" t="s">
        <v>4468</v>
      </c>
      <c r="F6961" s="1" t="s">
        <v>18</v>
      </c>
      <c r="G6961" s="1" t="s">
        <v>1074</v>
      </c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>
        <v>21989203.280000001</v>
      </c>
      <c r="AK6961" s="1"/>
      <c r="AL6961" s="1"/>
      <c r="AM6961" s="1"/>
      <c r="AN6961" s="1"/>
      <c r="AO6961" s="1"/>
      <c r="AP6961" s="1"/>
      <c r="AQ6961" s="1">
        <v>20493766.59</v>
      </c>
      <c r="AR6961" s="1">
        <v>107288.74</v>
      </c>
      <c r="AS6961" s="1">
        <v>0</v>
      </c>
      <c r="AT6961" s="1"/>
      <c r="AU6961" s="1"/>
      <c r="AV6961" s="1"/>
      <c r="AW6961" s="1">
        <f t="shared" si="142"/>
        <v>0</v>
      </c>
    </row>
    <row r="6962" spans="1:49" x14ac:dyDescent="0.25">
      <c r="A6962" s="1" t="s">
        <v>455</v>
      </c>
      <c r="B6962" s="1">
        <v>1012195</v>
      </c>
      <c r="C6962" s="1">
        <v>2017</v>
      </c>
      <c r="D6962" s="1" t="s">
        <v>4467</v>
      </c>
      <c r="E6962" s="1" t="s">
        <v>4468</v>
      </c>
      <c r="F6962" s="1" t="s">
        <v>18</v>
      </c>
      <c r="G6962" s="1" t="s">
        <v>1066</v>
      </c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>
        <v>436753217.68000001</v>
      </c>
      <c r="AK6962" s="1"/>
      <c r="AL6962" s="1"/>
      <c r="AM6962" s="1"/>
      <c r="AN6962" s="1"/>
      <c r="AO6962" s="1"/>
      <c r="AP6962" s="1"/>
      <c r="AQ6962" s="1">
        <v>428066975.60000002</v>
      </c>
      <c r="AR6962" s="1">
        <v>0</v>
      </c>
      <c r="AS6962" s="1">
        <v>0</v>
      </c>
      <c r="AT6962" s="1"/>
      <c r="AU6962" s="1"/>
      <c r="AV6962" s="1"/>
      <c r="AW6962" s="1">
        <f t="shared" si="142"/>
        <v>0</v>
      </c>
    </row>
    <row r="6963" spans="1:49" x14ac:dyDescent="0.25">
      <c r="A6963" s="1" t="s">
        <v>852</v>
      </c>
      <c r="B6963" s="1">
        <v>1012198</v>
      </c>
      <c r="C6963" s="1">
        <v>2017</v>
      </c>
      <c r="D6963" s="1" t="s">
        <v>4467</v>
      </c>
      <c r="E6963" s="1" t="s">
        <v>4468</v>
      </c>
      <c r="F6963" s="1" t="s">
        <v>18</v>
      </c>
      <c r="G6963" s="1" t="s">
        <v>1053</v>
      </c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>
        <v>168371215</v>
      </c>
      <c r="AK6963" s="1"/>
      <c r="AL6963" s="1"/>
      <c r="AM6963" s="1"/>
      <c r="AN6963" s="1"/>
      <c r="AO6963" s="1"/>
      <c r="AP6963" s="1"/>
      <c r="AQ6963" s="1">
        <v>161037735</v>
      </c>
      <c r="AR6963" s="1">
        <v>20752876</v>
      </c>
      <c r="AS6963" s="1">
        <v>20518288</v>
      </c>
      <c r="AT6963" s="1"/>
      <c r="AU6963" s="1"/>
      <c r="AV6963" s="1"/>
      <c r="AW6963" s="1">
        <f t="shared" si="142"/>
        <v>0</v>
      </c>
    </row>
    <row r="6964" spans="1:49" x14ac:dyDescent="0.25">
      <c r="A6964" s="1" t="s">
        <v>893</v>
      </c>
      <c r="B6964" s="1">
        <v>1012200</v>
      </c>
      <c r="C6964" s="1">
        <v>2017</v>
      </c>
      <c r="D6964" s="1" t="s">
        <v>4467</v>
      </c>
      <c r="E6964" s="1" t="s">
        <v>4468</v>
      </c>
      <c r="F6964" s="1" t="s">
        <v>18</v>
      </c>
      <c r="G6964" s="1" t="s">
        <v>1066</v>
      </c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>
        <v>154344686</v>
      </c>
      <c r="AK6964" s="1"/>
      <c r="AL6964" s="1"/>
      <c r="AM6964" s="1"/>
      <c r="AN6964" s="1"/>
      <c r="AO6964" s="1"/>
      <c r="AP6964" s="1"/>
      <c r="AQ6964" s="1">
        <v>151078966.59999999</v>
      </c>
      <c r="AR6964" s="1">
        <v>0</v>
      </c>
      <c r="AS6964" s="1">
        <v>773.37</v>
      </c>
      <c r="AT6964" s="1"/>
      <c r="AU6964" s="1"/>
      <c r="AV6964" s="1"/>
      <c r="AW6964" s="1">
        <f t="shared" si="142"/>
        <v>0</v>
      </c>
    </row>
    <row r="6965" spans="1:49" x14ac:dyDescent="0.25">
      <c r="A6965" s="1" t="s">
        <v>94</v>
      </c>
      <c r="B6965" s="1">
        <v>1012201</v>
      </c>
      <c r="C6965" s="1">
        <v>2017</v>
      </c>
      <c r="D6965" s="1" t="s">
        <v>4467</v>
      </c>
      <c r="E6965" s="1" t="s">
        <v>4468</v>
      </c>
      <c r="F6965" s="1" t="s">
        <v>18</v>
      </c>
      <c r="G6965" s="1" t="s">
        <v>1063</v>
      </c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>
        <v>33902369.799999997</v>
      </c>
      <c r="AK6965" s="1"/>
      <c r="AL6965" s="1"/>
      <c r="AM6965" s="1"/>
      <c r="AN6965" s="1"/>
      <c r="AO6965" s="1"/>
      <c r="AP6965" s="1"/>
      <c r="AQ6965" s="1">
        <v>32852767.399999999</v>
      </c>
      <c r="AR6965" s="1">
        <v>0</v>
      </c>
      <c r="AS6965" s="1">
        <v>210896</v>
      </c>
      <c r="AT6965" s="1"/>
      <c r="AU6965" s="1"/>
      <c r="AV6965" s="1"/>
      <c r="AW6965" s="1">
        <f t="shared" si="142"/>
        <v>0</v>
      </c>
    </row>
    <row r="6966" spans="1:49" x14ac:dyDescent="0.25">
      <c r="A6966" s="1" t="s">
        <v>307</v>
      </c>
      <c r="B6966" s="1">
        <v>1012204</v>
      </c>
      <c r="C6966" s="1">
        <v>2017</v>
      </c>
      <c r="D6966" s="1" t="s">
        <v>4467</v>
      </c>
      <c r="E6966" s="1" t="s">
        <v>4468</v>
      </c>
      <c r="F6966" s="1" t="s">
        <v>18</v>
      </c>
      <c r="G6966" s="1" t="s">
        <v>1060</v>
      </c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>
        <v>608012442.10000002</v>
      </c>
      <c r="AK6966" s="1"/>
      <c r="AL6966" s="1"/>
      <c r="AM6966" s="1"/>
      <c r="AN6966" s="1"/>
      <c r="AO6966" s="1"/>
      <c r="AP6966" s="1"/>
      <c r="AQ6966" s="1">
        <v>648486054.60000002</v>
      </c>
      <c r="AR6966" s="1">
        <v>0</v>
      </c>
      <c r="AS6966" s="1">
        <v>378247</v>
      </c>
      <c r="AT6966" s="1"/>
      <c r="AU6966" s="1"/>
      <c r="AV6966" s="1"/>
      <c r="AW6966" s="1">
        <f t="shared" si="142"/>
        <v>0</v>
      </c>
    </row>
    <row r="6967" spans="1:49" x14ac:dyDescent="0.25">
      <c r="A6967" s="1" t="s">
        <v>587</v>
      </c>
      <c r="B6967" s="1">
        <v>1012205</v>
      </c>
      <c r="C6967" s="1">
        <v>2017</v>
      </c>
      <c r="D6967" s="1" t="s">
        <v>4467</v>
      </c>
      <c r="E6967" s="1" t="s">
        <v>4468</v>
      </c>
      <c r="F6967" s="1" t="s">
        <v>18</v>
      </c>
      <c r="G6967" s="1" t="s">
        <v>1074</v>
      </c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>
        <v>14352004</v>
      </c>
      <c r="AK6967" s="1"/>
      <c r="AL6967" s="1"/>
      <c r="AM6967" s="1"/>
      <c r="AN6967" s="1"/>
      <c r="AO6967" s="1"/>
      <c r="AP6967" s="1"/>
      <c r="AQ6967" s="1">
        <v>13130748</v>
      </c>
      <c r="AR6967" s="1">
        <v>0</v>
      </c>
      <c r="AS6967" s="1">
        <v>545428</v>
      </c>
      <c r="AT6967" s="1"/>
      <c r="AU6967" s="1"/>
      <c r="AV6967" s="1"/>
      <c r="AW6967" s="1">
        <f t="shared" si="142"/>
        <v>0</v>
      </c>
    </row>
    <row r="6968" spans="1:49" x14ac:dyDescent="0.25">
      <c r="A6968" s="1" t="s">
        <v>37</v>
      </c>
      <c r="B6968" s="1">
        <v>1012207</v>
      </c>
      <c r="C6968" s="1">
        <v>2017</v>
      </c>
      <c r="D6968" s="1" t="s">
        <v>4467</v>
      </c>
      <c r="E6968" s="1" t="s">
        <v>4468</v>
      </c>
      <c r="F6968" s="1" t="s">
        <v>18</v>
      </c>
      <c r="G6968" s="1" t="s">
        <v>1061</v>
      </c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>
        <v>321204809.6516</v>
      </c>
      <c r="AK6968" s="1"/>
      <c r="AL6968" s="1"/>
      <c r="AM6968" s="1"/>
      <c r="AN6968" s="1"/>
      <c r="AO6968" s="1"/>
      <c r="AP6968" s="1"/>
      <c r="AQ6968" s="1">
        <v>320398107.199</v>
      </c>
      <c r="AR6968" s="1">
        <v>0</v>
      </c>
      <c r="AS6968" s="1">
        <v>404995</v>
      </c>
      <c r="AT6968" s="1"/>
      <c r="AU6968" s="1"/>
      <c r="AV6968" s="1"/>
      <c r="AW6968" s="1">
        <f t="shared" si="142"/>
        <v>0</v>
      </c>
    </row>
    <row r="6969" spans="1:49" x14ac:dyDescent="0.25">
      <c r="A6969" s="1" t="s">
        <v>346</v>
      </c>
      <c r="B6969" s="1">
        <v>1012208</v>
      </c>
      <c r="C6969" s="1">
        <v>2017</v>
      </c>
      <c r="D6969" s="1" t="s">
        <v>4467</v>
      </c>
      <c r="E6969" s="1" t="s">
        <v>4468</v>
      </c>
      <c r="F6969" s="1" t="s">
        <v>18</v>
      </c>
      <c r="G6969" s="1" t="s">
        <v>1075</v>
      </c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>
        <v>15752322.791999999</v>
      </c>
      <c r="AK6969" s="1"/>
      <c r="AL6969" s="1"/>
      <c r="AM6969" s="1"/>
      <c r="AN6969" s="1"/>
      <c r="AO6969" s="1"/>
      <c r="AP6969" s="1"/>
      <c r="AQ6969" s="1">
        <v>16209930.0329</v>
      </c>
      <c r="AR6969" s="1">
        <v>0</v>
      </c>
      <c r="AS6969" s="1">
        <v>32573</v>
      </c>
      <c r="AT6969" s="1"/>
      <c r="AU6969" s="1"/>
      <c r="AV6969" s="1"/>
      <c r="AW6969" s="1">
        <f t="shared" si="142"/>
        <v>0</v>
      </c>
    </row>
    <row r="6970" spans="1:49" x14ac:dyDescent="0.25">
      <c r="A6970" s="1" t="s">
        <v>51</v>
      </c>
      <c r="B6970" s="1">
        <v>1012209</v>
      </c>
      <c r="C6970" s="1">
        <v>2017</v>
      </c>
      <c r="D6970" s="1" t="s">
        <v>4467</v>
      </c>
      <c r="E6970" s="1" t="s">
        <v>4468</v>
      </c>
      <c r="F6970" s="1" t="s">
        <v>18</v>
      </c>
      <c r="G6970" s="1" t="s">
        <v>1053</v>
      </c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>
        <v>85451347.241500005</v>
      </c>
      <c r="AK6970" s="1"/>
      <c r="AL6970" s="1"/>
      <c r="AM6970" s="1"/>
      <c r="AN6970" s="1"/>
      <c r="AO6970" s="1"/>
      <c r="AP6970" s="1"/>
      <c r="AQ6970" s="1">
        <v>73384766.403699994</v>
      </c>
      <c r="AR6970" s="1">
        <v>0</v>
      </c>
      <c r="AS6970" s="1">
        <v>57920</v>
      </c>
      <c r="AT6970" s="1"/>
      <c r="AU6970" s="1"/>
      <c r="AV6970" s="1"/>
      <c r="AW6970" s="1">
        <f t="shared" si="142"/>
        <v>0</v>
      </c>
    </row>
    <row r="6971" spans="1:49" x14ac:dyDescent="0.25">
      <c r="A6971" s="1" t="s">
        <v>127</v>
      </c>
      <c r="B6971" s="1">
        <v>1012211</v>
      </c>
      <c r="C6971" s="1">
        <v>2017</v>
      </c>
      <c r="D6971" s="1" t="s">
        <v>4467</v>
      </c>
      <c r="E6971" s="1" t="s">
        <v>4468</v>
      </c>
      <c r="F6971" s="1" t="s">
        <v>18</v>
      </c>
      <c r="G6971" s="1" t="s">
        <v>1072</v>
      </c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>
        <v>32105887.278999999</v>
      </c>
      <c r="AK6971" s="1"/>
      <c r="AL6971" s="1"/>
      <c r="AM6971" s="1"/>
      <c r="AN6971" s="1"/>
      <c r="AO6971" s="1"/>
      <c r="AP6971" s="1"/>
      <c r="AQ6971" s="1">
        <v>32105887.278999999</v>
      </c>
      <c r="AR6971" s="1">
        <v>0</v>
      </c>
      <c r="AS6971" s="1">
        <v>0</v>
      </c>
      <c r="AT6971" s="1"/>
      <c r="AU6971" s="1"/>
      <c r="AV6971" s="1"/>
      <c r="AW6971" s="1">
        <f t="shared" si="142"/>
        <v>0</v>
      </c>
    </row>
    <row r="6972" spans="1:49" x14ac:dyDescent="0.25">
      <c r="A6972" s="1" t="s">
        <v>60</v>
      </c>
      <c r="B6972" s="1">
        <v>1012213</v>
      </c>
      <c r="C6972" s="1">
        <v>2017</v>
      </c>
      <c r="D6972" s="1" t="s">
        <v>4467</v>
      </c>
      <c r="E6972" s="1" t="s">
        <v>4468</v>
      </c>
      <c r="F6972" s="1" t="s">
        <v>18</v>
      </c>
      <c r="G6972" s="1" t="s">
        <v>1060</v>
      </c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>
        <v>318099884.60000002</v>
      </c>
      <c r="AK6972" s="1"/>
      <c r="AL6972" s="1"/>
      <c r="AM6972" s="1"/>
      <c r="AN6972" s="1"/>
      <c r="AO6972" s="1"/>
      <c r="AP6972" s="1"/>
      <c r="AQ6972" s="1">
        <v>294766188.03799999</v>
      </c>
      <c r="AR6972" s="1">
        <v>14751210</v>
      </c>
      <c r="AS6972" s="1">
        <v>14751210</v>
      </c>
      <c r="AT6972" s="1"/>
      <c r="AU6972" s="1"/>
      <c r="AV6972" s="1"/>
      <c r="AW6972" s="1">
        <f t="shared" si="142"/>
        <v>0</v>
      </c>
    </row>
    <row r="6973" spans="1:49" x14ac:dyDescent="0.25">
      <c r="A6973" s="1" t="s">
        <v>592</v>
      </c>
      <c r="B6973" s="1">
        <v>1012214</v>
      </c>
      <c r="C6973" s="1">
        <v>2017</v>
      </c>
      <c r="D6973" s="1" t="s">
        <v>4467</v>
      </c>
      <c r="E6973" s="1" t="s">
        <v>4468</v>
      </c>
      <c r="F6973" s="1" t="s">
        <v>18</v>
      </c>
      <c r="G6973" s="1" t="s">
        <v>1052</v>
      </c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>
        <v>178166839.70120001</v>
      </c>
      <c r="AK6973" s="1"/>
      <c r="AL6973" s="1"/>
      <c r="AM6973" s="1"/>
      <c r="AN6973" s="1"/>
      <c r="AO6973" s="1"/>
      <c r="AP6973" s="1"/>
      <c r="AQ6973" s="1">
        <v>191639934.1331</v>
      </c>
      <c r="AR6973" s="1">
        <v>0</v>
      </c>
      <c r="AS6973" s="1">
        <v>0</v>
      </c>
      <c r="AT6973" s="1"/>
      <c r="AU6973" s="1"/>
      <c r="AV6973" s="1"/>
      <c r="AW6973" s="1">
        <f t="shared" si="142"/>
        <v>0</v>
      </c>
    </row>
    <row r="6974" spans="1:49" x14ac:dyDescent="0.25">
      <c r="A6974" s="1" t="s">
        <v>463</v>
      </c>
      <c r="B6974" s="1">
        <v>1012218</v>
      </c>
      <c r="C6974" s="1">
        <v>2017</v>
      </c>
      <c r="D6974" s="1" t="s">
        <v>4467</v>
      </c>
      <c r="E6974" s="1" t="s">
        <v>4468</v>
      </c>
      <c r="F6974" s="1" t="s">
        <v>18</v>
      </c>
      <c r="G6974" s="1" t="s">
        <v>1077</v>
      </c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>
        <v>98217942.299999997</v>
      </c>
      <c r="AK6974" s="1"/>
      <c r="AL6974" s="1"/>
      <c r="AM6974" s="1"/>
      <c r="AN6974" s="1"/>
      <c r="AO6974" s="1"/>
      <c r="AP6974" s="1"/>
      <c r="AQ6974" s="1">
        <v>93262093.700000003</v>
      </c>
      <c r="AR6974" s="1">
        <v>0</v>
      </c>
      <c r="AS6974" s="1">
        <v>0</v>
      </c>
      <c r="AT6974" s="1"/>
      <c r="AU6974" s="1"/>
      <c r="AV6974" s="1"/>
      <c r="AW6974" s="1">
        <f t="shared" si="142"/>
        <v>0</v>
      </c>
    </row>
    <row r="6975" spans="1:49" x14ac:dyDescent="0.25">
      <c r="A6975" s="1" t="s">
        <v>988</v>
      </c>
      <c r="B6975" s="1">
        <v>1012219</v>
      </c>
      <c r="C6975" s="1">
        <v>2017</v>
      </c>
      <c r="D6975" s="1" t="s">
        <v>4467</v>
      </c>
      <c r="E6975" s="1" t="s">
        <v>4468</v>
      </c>
      <c r="F6975" s="1" t="s">
        <v>18</v>
      </c>
      <c r="G6975" s="1" t="s">
        <v>1074</v>
      </c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>
        <v>2480151.92</v>
      </c>
      <c r="AK6975" s="1"/>
      <c r="AL6975" s="1"/>
      <c r="AM6975" s="1"/>
      <c r="AN6975" s="1"/>
      <c r="AO6975" s="1"/>
      <c r="AP6975" s="1"/>
      <c r="AQ6975" s="1">
        <v>2092248.24</v>
      </c>
      <c r="AR6975" s="1">
        <v>0</v>
      </c>
      <c r="AS6975" s="1">
        <v>0</v>
      </c>
      <c r="AT6975" s="1"/>
      <c r="AU6975" s="1"/>
      <c r="AV6975" s="1"/>
      <c r="AW6975" s="1">
        <f t="shared" si="142"/>
        <v>0</v>
      </c>
    </row>
    <row r="6976" spans="1:49" x14ac:dyDescent="0.25">
      <c r="A6976" s="1" t="s">
        <v>730</v>
      </c>
      <c r="B6976" s="1">
        <v>1012230</v>
      </c>
      <c r="C6976" s="1">
        <v>2017</v>
      </c>
      <c r="D6976" s="1" t="s">
        <v>4467</v>
      </c>
      <c r="E6976" s="1" t="s">
        <v>4468</v>
      </c>
      <c r="F6976" s="1" t="s">
        <v>18</v>
      </c>
      <c r="G6976" s="1" t="s">
        <v>1060</v>
      </c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>
        <v>51693673.497000001</v>
      </c>
      <c r="AK6976" s="1"/>
      <c r="AL6976" s="1"/>
      <c r="AM6976" s="1"/>
      <c r="AN6976" s="1"/>
      <c r="AO6976" s="1"/>
      <c r="AP6976" s="1"/>
      <c r="AQ6976" s="1">
        <v>43768099.822999999</v>
      </c>
      <c r="AR6976" s="1">
        <v>10560259.73</v>
      </c>
      <c r="AS6976" s="1">
        <v>10552357.176999999</v>
      </c>
      <c r="AT6976" s="1"/>
      <c r="AU6976" s="1"/>
      <c r="AV6976" s="1"/>
      <c r="AW6976" s="1">
        <f t="shared" si="142"/>
        <v>0</v>
      </c>
    </row>
    <row r="6977" spans="1:49" x14ac:dyDescent="0.25">
      <c r="A6977" s="1" t="s">
        <v>567</v>
      </c>
      <c r="B6977" s="1">
        <v>1012231</v>
      </c>
      <c r="C6977" s="1">
        <v>2017</v>
      </c>
      <c r="D6977" s="1" t="s">
        <v>4467</v>
      </c>
      <c r="E6977" s="1" t="s">
        <v>4468</v>
      </c>
      <c r="F6977" s="1" t="s">
        <v>18</v>
      </c>
      <c r="G6977" s="1" t="s">
        <v>1068</v>
      </c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>
        <v>242546081</v>
      </c>
      <c r="AK6977" s="1"/>
      <c r="AL6977" s="1"/>
      <c r="AM6977" s="1"/>
      <c r="AN6977" s="1"/>
      <c r="AO6977" s="1"/>
      <c r="AP6977" s="1"/>
      <c r="AQ6977" s="1">
        <v>238813503</v>
      </c>
      <c r="AR6977" s="1">
        <v>61597.31</v>
      </c>
      <c r="AS6977" s="1">
        <v>0</v>
      </c>
      <c r="AT6977" s="1"/>
      <c r="AU6977" s="1"/>
      <c r="AV6977" s="1"/>
      <c r="AW6977" s="1">
        <f t="shared" si="142"/>
        <v>0</v>
      </c>
    </row>
    <row r="6978" spans="1:49" x14ac:dyDescent="0.25">
      <c r="A6978" s="1" t="s">
        <v>636</v>
      </c>
      <c r="B6978" s="1">
        <v>1012232</v>
      </c>
      <c r="C6978" s="1">
        <v>2017</v>
      </c>
      <c r="D6978" s="1" t="s">
        <v>4467</v>
      </c>
      <c r="E6978" s="1" t="s">
        <v>4468</v>
      </c>
      <c r="F6978" s="1" t="s">
        <v>18</v>
      </c>
      <c r="G6978" s="1" t="s">
        <v>1079</v>
      </c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>
        <v>200442739.78999999</v>
      </c>
      <c r="AK6978" s="1"/>
      <c r="AL6978" s="1"/>
      <c r="AM6978" s="1"/>
      <c r="AN6978" s="1"/>
      <c r="AO6978" s="1"/>
      <c r="AP6978" s="1"/>
      <c r="AQ6978" s="1">
        <v>196274943.19</v>
      </c>
      <c r="AR6978" s="1">
        <v>5778.26</v>
      </c>
      <c r="AS6978" s="1">
        <v>0</v>
      </c>
      <c r="AT6978" s="1"/>
      <c r="AU6978" s="1"/>
      <c r="AV6978" s="1"/>
      <c r="AW6978" s="1">
        <f t="shared" si="142"/>
        <v>0</v>
      </c>
    </row>
    <row r="6979" spans="1:49" x14ac:dyDescent="0.25">
      <c r="A6979" s="1" t="s">
        <v>796</v>
      </c>
      <c r="B6979" s="1">
        <v>1012233</v>
      </c>
      <c r="C6979" s="1">
        <v>2017</v>
      </c>
      <c r="D6979" s="1" t="s">
        <v>4467</v>
      </c>
      <c r="E6979" s="1" t="s">
        <v>4468</v>
      </c>
      <c r="F6979" s="1" t="s">
        <v>18</v>
      </c>
      <c r="G6979" s="1" t="s">
        <v>1061</v>
      </c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>
        <v>81617690.379999995</v>
      </c>
      <c r="AK6979" s="1"/>
      <c r="AL6979" s="1"/>
      <c r="AM6979" s="1"/>
      <c r="AN6979" s="1"/>
      <c r="AO6979" s="1"/>
      <c r="AP6979" s="1"/>
      <c r="AQ6979" s="1">
        <v>78907709.629999995</v>
      </c>
      <c r="AR6979" s="1">
        <v>234723.48</v>
      </c>
      <c r="AS6979" s="1">
        <v>0</v>
      </c>
      <c r="AT6979" s="1"/>
      <c r="AU6979" s="1"/>
      <c r="AV6979" s="1"/>
      <c r="AW6979" s="1">
        <f t="shared" ref="AW6979:AW7042" si="143">+Q6979+U6979</f>
        <v>0</v>
      </c>
    </row>
    <row r="6980" spans="1:49" x14ac:dyDescent="0.25">
      <c r="A6980" s="1" t="s">
        <v>97</v>
      </c>
      <c r="B6980" s="1">
        <v>1012234</v>
      </c>
      <c r="C6980" s="1">
        <v>2017</v>
      </c>
      <c r="D6980" s="1" t="s">
        <v>4467</v>
      </c>
      <c r="E6980" s="1" t="s">
        <v>4468</v>
      </c>
      <c r="F6980" s="1" t="s">
        <v>18</v>
      </c>
      <c r="G6980" s="1" t="s">
        <v>1070</v>
      </c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>
        <v>4954478.03</v>
      </c>
      <c r="AK6980" s="1"/>
      <c r="AL6980" s="1"/>
      <c r="AM6980" s="1"/>
      <c r="AN6980" s="1"/>
      <c r="AO6980" s="1"/>
      <c r="AP6980" s="1"/>
      <c r="AQ6980" s="1">
        <v>4803732.3</v>
      </c>
      <c r="AR6980" s="1">
        <v>13428.02</v>
      </c>
      <c r="AS6980" s="1">
        <v>0</v>
      </c>
      <c r="AT6980" s="1"/>
      <c r="AU6980" s="1"/>
      <c r="AV6980" s="1"/>
      <c r="AW6980" s="1">
        <f t="shared" si="143"/>
        <v>0</v>
      </c>
    </row>
    <row r="6981" spans="1:49" x14ac:dyDescent="0.25">
      <c r="A6981" s="1" t="s">
        <v>661</v>
      </c>
      <c r="B6981" s="1">
        <v>1012236</v>
      </c>
      <c r="C6981" s="1">
        <v>2017</v>
      </c>
      <c r="D6981" s="1" t="s">
        <v>4467</v>
      </c>
      <c r="E6981" s="1" t="s">
        <v>4468</v>
      </c>
      <c r="F6981" s="1" t="s">
        <v>18</v>
      </c>
      <c r="G6981" s="1" t="s">
        <v>1059</v>
      </c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>
        <v>2420540068.6799998</v>
      </c>
      <c r="AK6981" s="1"/>
      <c r="AL6981" s="1"/>
      <c r="AM6981" s="1"/>
      <c r="AN6981" s="1"/>
      <c r="AO6981" s="1"/>
      <c r="AP6981" s="1"/>
      <c r="AQ6981" s="1">
        <v>2389285071.79</v>
      </c>
      <c r="AR6981" s="1">
        <v>3699804.091</v>
      </c>
      <c r="AS6981" s="1">
        <v>2796438</v>
      </c>
      <c r="AT6981" s="1"/>
      <c r="AU6981" s="1"/>
      <c r="AV6981" s="1"/>
      <c r="AW6981" s="1">
        <f t="shared" si="143"/>
        <v>0</v>
      </c>
    </row>
    <row r="6982" spans="1:49" x14ac:dyDescent="0.25">
      <c r="A6982" s="1" t="s">
        <v>373</v>
      </c>
      <c r="B6982" s="1">
        <v>1012238</v>
      </c>
      <c r="C6982" s="1">
        <v>2017</v>
      </c>
      <c r="D6982" s="1" t="s">
        <v>4467</v>
      </c>
      <c r="E6982" s="1" t="s">
        <v>4468</v>
      </c>
      <c r="F6982" s="1" t="s">
        <v>18</v>
      </c>
      <c r="G6982" s="1" t="s">
        <v>1069</v>
      </c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>
        <v>35348857.691699997</v>
      </c>
      <c r="AK6982" s="1"/>
      <c r="AL6982" s="1"/>
      <c r="AM6982" s="1"/>
      <c r="AN6982" s="1"/>
      <c r="AO6982" s="1"/>
      <c r="AP6982" s="1"/>
      <c r="AQ6982" s="1">
        <v>35368280.195100002</v>
      </c>
      <c r="AR6982" s="1">
        <v>0</v>
      </c>
      <c r="AS6982" s="1">
        <v>0</v>
      </c>
      <c r="AT6982" s="1"/>
      <c r="AU6982" s="1"/>
      <c r="AV6982" s="1"/>
      <c r="AW6982" s="1">
        <f t="shared" si="143"/>
        <v>0</v>
      </c>
    </row>
    <row r="6983" spans="1:49" x14ac:dyDescent="0.25">
      <c r="A6983" s="1" t="s">
        <v>29</v>
      </c>
      <c r="B6983" s="1">
        <v>1012239</v>
      </c>
      <c r="C6983" s="1">
        <v>2017</v>
      </c>
      <c r="D6983" s="1" t="s">
        <v>4467</v>
      </c>
      <c r="E6983" s="1" t="s">
        <v>4468</v>
      </c>
      <c r="F6983" s="1" t="s">
        <v>18</v>
      </c>
      <c r="G6983" s="1" t="s">
        <v>1087</v>
      </c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>
        <v>7049466.3535000002</v>
      </c>
      <c r="AK6983" s="1"/>
      <c r="AL6983" s="1"/>
      <c r="AM6983" s="1"/>
      <c r="AN6983" s="1"/>
      <c r="AO6983" s="1"/>
      <c r="AP6983" s="1"/>
      <c r="AQ6983" s="1">
        <v>4822905.1420999998</v>
      </c>
      <c r="AR6983" s="1">
        <v>0</v>
      </c>
      <c r="AS6983" s="1">
        <v>16623</v>
      </c>
      <c r="AT6983" s="1"/>
      <c r="AU6983" s="1"/>
      <c r="AV6983" s="1"/>
      <c r="AW6983" s="1">
        <f t="shared" si="143"/>
        <v>0</v>
      </c>
    </row>
    <row r="6984" spans="1:49" x14ac:dyDescent="0.25">
      <c r="A6984" s="1" t="s">
        <v>99</v>
      </c>
      <c r="B6984" s="1">
        <v>1012240</v>
      </c>
      <c r="C6984" s="1">
        <v>2017</v>
      </c>
      <c r="D6984" s="1" t="s">
        <v>4467</v>
      </c>
      <c r="E6984" s="1" t="s">
        <v>4468</v>
      </c>
      <c r="F6984" s="1" t="s">
        <v>18</v>
      </c>
      <c r="G6984" s="1" t="s">
        <v>1070</v>
      </c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>
        <v>91222582.153500006</v>
      </c>
      <c r="AK6984" s="1"/>
      <c r="AL6984" s="1"/>
      <c r="AM6984" s="1"/>
      <c r="AN6984" s="1"/>
      <c r="AO6984" s="1"/>
      <c r="AP6984" s="1"/>
      <c r="AQ6984" s="1">
        <v>93083419.418899998</v>
      </c>
      <c r="AR6984" s="1">
        <v>0</v>
      </c>
      <c r="AS6984" s="1">
        <v>195143</v>
      </c>
      <c r="AT6984" s="1"/>
      <c r="AU6984" s="1"/>
      <c r="AV6984" s="1"/>
      <c r="AW6984" s="1">
        <f t="shared" si="143"/>
        <v>0</v>
      </c>
    </row>
    <row r="6985" spans="1:49" x14ac:dyDescent="0.25">
      <c r="A6985" s="1" t="s">
        <v>210</v>
      </c>
      <c r="B6985" s="1">
        <v>1012241</v>
      </c>
      <c r="C6985" s="1">
        <v>2017</v>
      </c>
      <c r="D6985" s="1" t="s">
        <v>4467</v>
      </c>
      <c r="E6985" s="1" t="s">
        <v>4468</v>
      </c>
      <c r="F6985" s="1" t="s">
        <v>18</v>
      </c>
      <c r="G6985" s="1" t="s">
        <v>1059</v>
      </c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>
        <v>109902346.61</v>
      </c>
      <c r="AK6985" s="1"/>
      <c r="AL6985" s="1"/>
      <c r="AM6985" s="1"/>
      <c r="AN6985" s="1"/>
      <c r="AO6985" s="1"/>
      <c r="AP6985" s="1"/>
      <c r="AQ6985" s="1">
        <v>63662596.93</v>
      </c>
      <c r="AR6985" s="1">
        <v>0</v>
      </c>
      <c r="AS6985" s="1">
        <v>0</v>
      </c>
      <c r="AT6985" s="1"/>
      <c r="AU6985" s="1"/>
      <c r="AV6985" s="1"/>
      <c r="AW6985" s="1">
        <f t="shared" si="143"/>
        <v>0</v>
      </c>
    </row>
    <row r="6986" spans="1:49" x14ac:dyDescent="0.25">
      <c r="A6986" s="1" t="s">
        <v>443</v>
      </c>
      <c r="B6986" s="1">
        <v>1012244</v>
      </c>
      <c r="C6986" s="1">
        <v>2017</v>
      </c>
      <c r="D6986" s="1" t="s">
        <v>4467</v>
      </c>
      <c r="E6986" s="1" t="s">
        <v>4468</v>
      </c>
      <c r="F6986" s="1" t="s">
        <v>18</v>
      </c>
      <c r="G6986" s="1" t="s">
        <v>1071</v>
      </c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>
        <v>175249952</v>
      </c>
      <c r="AK6986" s="1"/>
      <c r="AL6986" s="1"/>
      <c r="AM6986" s="1"/>
      <c r="AN6986" s="1"/>
      <c r="AO6986" s="1"/>
      <c r="AP6986" s="1"/>
      <c r="AQ6986" s="1">
        <v>168890821</v>
      </c>
      <c r="AR6986" s="1">
        <v>106587.4</v>
      </c>
      <c r="AS6986" s="1">
        <v>101148</v>
      </c>
      <c r="AT6986" s="1"/>
      <c r="AU6986" s="1"/>
      <c r="AV6986" s="1"/>
      <c r="AW6986" s="1">
        <f t="shared" si="143"/>
        <v>0</v>
      </c>
    </row>
    <row r="6987" spans="1:49" x14ac:dyDescent="0.25">
      <c r="A6987" s="1" t="s">
        <v>245</v>
      </c>
      <c r="B6987" s="1">
        <v>1012245</v>
      </c>
      <c r="C6987" s="1">
        <v>2017</v>
      </c>
      <c r="D6987" s="1" t="s">
        <v>4467</v>
      </c>
      <c r="E6987" s="1" t="s">
        <v>4468</v>
      </c>
      <c r="F6987" s="1" t="s">
        <v>18</v>
      </c>
      <c r="G6987" s="1" t="s">
        <v>1053</v>
      </c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>
        <v>146933131.19</v>
      </c>
      <c r="AK6987" s="1"/>
      <c r="AL6987" s="1"/>
      <c r="AM6987" s="1"/>
      <c r="AN6987" s="1"/>
      <c r="AO6987" s="1"/>
      <c r="AP6987" s="1"/>
      <c r="AQ6987" s="1">
        <v>141422122.24000001</v>
      </c>
      <c r="AR6987" s="1">
        <v>325098.34600000002</v>
      </c>
      <c r="AS6987" s="1">
        <v>0</v>
      </c>
      <c r="AT6987" s="1"/>
      <c r="AU6987" s="1"/>
      <c r="AV6987" s="1"/>
      <c r="AW6987" s="1">
        <f t="shared" si="143"/>
        <v>0</v>
      </c>
    </row>
    <row r="6988" spans="1:49" x14ac:dyDescent="0.25">
      <c r="A6988" s="1" t="s">
        <v>670</v>
      </c>
      <c r="B6988" s="1">
        <v>1012248</v>
      </c>
      <c r="C6988" s="1">
        <v>2017</v>
      </c>
      <c r="D6988" s="1" t="s">
        <v>4467</v>
      </c>
      <c r="E6988" s="1" t="s">
        <v>4468</v>
      </c>
      <c r="F6988" s="1" t="s">
        <v>18</v>
      </c>
      <c r="G6988" s="1" t="s">
        <v>1063</v>
      </c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>
        <v>86530705.6514851</v>
      </c>
      <c r="AK6988" s="1"/>
      <c r="AL6988" s="1"/>
      <c r="AM6988" s="1"/>
      <c r="AN6988" s="1"/>
      <c r="AO6988" s="1"/>
      <c r="AP6988" s="1"/>
      <c r="AQ6988" s="1">
        <v>86530705.6514851</v>
      </c>
      <c r="AR6988" s="1">
        <v>11960.21</v>
      </c>
      <c r="AS6988" s="1">
        <v>11960.21</v>
      </c>
      <c r="AT6988" s="1"/>
      <c r="AU6988" s="1"/>
      <c r="AV6988" s="1"/>
      <c r="AW6988" s="1">
        <f t="shared" si="143"/>
        <v>0</v>
      </c>
    </row>
    <row r="6989" spans="1:49" x14ac:dyDescent="0.25">
      <c r="A6989" s="1" t="s">
        <v>834</v>
      </c>
      <c r="B6989" s="1">
        <v>1012251</v>
      </c>
      <c r="C6989" s="1">
        <v>2017</v>
      </c>
      <c r="D6989" s="1" t="s">
        <v>4467</v>
      </c>
      <c r="E6989" s="1" t="s">
        <v>4468</v>
      </c>
      <c r="F6989" s="1" t="s">
        <v>18</v>
      </c>
      <c r="G6989" s="1" t="s">
        <v>1071</v>
      </c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>
        <v>185870632.323443</v>
      </c>
      <c r="AK6989" s="1"/>
      <c r="AL6989" s="1"/>
      <c r="AM6989" s="1"/>
      <c r="AN6989" s="1"/>
      <c r="AO6989" s="1"/>
      <c r="AP6989" s="1"/>
      <c r="AQ6989" s="1">
        <v>185870632.323443</v>
      </c>
      <c r="AR6989" s="1">
        <v>1304517.1946638001</v>
      </c>
      <c r="AS6989" s="1">
        <v>1304517.1946638001</v>
      </c>
      <c r="AT6989" s="1"/>
      <c r="AU6989" s="1"/>
      <c r="AV6989" s="1"/>
      <c r="AW6989" s="1">
        <f t="shared" si="143"/>
        <v>0</v>
      </c>
    </row>
    <row r="6990" spans="1:49" x14ac:dyDescent="0.25">
      <c r="A6990" s="1" t="s">
        <v>73</v>
      </c>
      <c r="B6990" s="1">
        <v>1012256</v>
      </c>
      <c r="C6990" s="1">
        <v>2017</v>
      </c>
      <c r="D6990" s="1" t="s">
        <v>4467</v>
      </c>
      <c r="E6990" s="1" t="s">
        <v>4468</v>
      </c>
      <c r="F6990" s="1" t="s">
        <v>18</v>
      </c>
      <c r="G6990" s="1" t="s">
        <v>1059</v>
      </c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>
        <v>130268000</v>
      </c>
      <c r="AK6990" s="1"/>
      <c r="AL6990" s="1"/>
      <c r="AM6990" s="1"/>
      <c r="AN6990" s="1"/>
      <c r="AO6990" s="1"/>
      <c r="AP6990" s="1"/>
      <c r="AQ6990" s="1">
        <v>127282380</v>
      </c>
      <c r="AR6990" s="1">
        <v>0</v>
      </c>
      <c r="AS6990" s="1">
        <v>0</v>
      </c>
      <c r="AT6990" s="1"/>
      <c r="AU6990" s="1"/>
      <c r="AV6990" s="1"/>
      <c r="AW6990" s="1">
        <f t="shared" si="143"/>
        <v>0</v>
      </c>
    </row>
    <row r="6991" spans="1:49" x14ac:dyDescent="0.25">
      <c r="A6991" s="1" t="s">
        <v>981</v>
      </c>
      <c r="B6991" s="1">
        <v>1012257</v>
      </c>
      <c r="C6991" s="1">
        <v>2017</v>
      </c>
      <c r="D6991" s="1" t="s">
        <v>4467</v>
      </c>
      <c r="E6991" s="1" t="s">
        <v>4468</v>
      </c>
      <c r="F6991" s="1" t="s">
        <v>18</v>
      </c>
      <c r="G6991" s="1" t="s">
        <v>1069</v>
      </c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>
        <v>3880561</v>
      </c>
      <c r="AK6991" s="1"/>
      <c r="AL6991" s="1"/>
      <c r="AM6991" s="1"/>
      <c r="AN6991" s="1"/>
      <c r="AO6991" s="1"/>
      <c r="AP6991" s="1"/>
      <c r="AQ6991" s="1">
        <v>3880561</v>
      </c>
      <c r="AR6991" s="1">
        <v>359547.38</v>
      </c>
      <c r="AS6991" s="1">
        <v>359547.38</v>
      </c>
      <c r="AT6991" s="1"/>
      <c r="AU6991" s="1"/>
      <c r="AV6991" s="1"/>
      <c r="AW6991" s="1">
        <f t="shared" si="143"/>
        <v>0</v>
      </c>
    </row>
    <row r="6992" spans="1:49" x14ac:dyDescent="0.25">
      <c r="A6992" s="1" t="s">
        <v>198</v>
      </c>
      <c r="B6992" s="1">
        <v>1012272</v>
      </c>
      <c r="C6992" s="1">
        <v>2017</v>
      </c>
      <c r="D6992" s="1" t="s">
        <v>4467</v>
      </c>
      <c r="E6992" s="1" t="s">
        <v>4468</v>
      </c>
      <c r="F6992" s="1" t="s">
        <v>18</v>
      </c>
      <c r="G6992" s="1" t="s">
        <v>1052</v>
      </c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>
        <v>12922665.199999999</v>
      </c>
      <c r="AK6992" s="1"/>
      <c r="AL6992" s="1"/>
      <c r="AM6992" s="1"/>
      <c r="AN6992" s="1"/>
      <c r="AO6992" s="1"/>
      <c r="AP6992" s="1"/>
      <c r="AQ6992" s="1">
        <v>9796065.0999999996</v>
      </c>
      <c r="AR6992" s="1">
        <v>79288.399999999994</v>
      </c>
      <c r="AS6992" s="1">
        <v>1478581.85</v>
      </c>
      <c r="AT6992" s="1"/>
      <c r="AU6992" s="1"/>
      <c r="AV6992" s="1"/>
      <c r="AW6992" s="1">
        <f t="shared" si="143"/>
        <v>0</v>
      </c>
    </row>
    <row r="6993" spans="1:49" x14ac:dyDescent="0.25">
      <c r="A6993" s="1" t="s">
        <v>70</v>
      </c>
      <c r="B6993" s="1">
        <v>1012286</v>
      </c>
      <c r="C6993" s="1">
        <v>2017</v>
      </c>
      <c r="D6993" s="1" t="s">
        <v>4467</v>
      </c>
      <c r="E6993" s="1" t="s">
        <v>4468</v>
      </c>
      <c r="F6993" s="1" t="s">
        <v>18</v>
      </c>
      <c r="G6993" s="1" t="s">
        <v>1052</v>
      </c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>
        <v>345003224.35000002</v>
      </c>
      <c r="AK6993" s="1"/>
      <c r="AL6993" s="1"/>
      <c r="AM6993" s="1"/>
      <c r="AN6993" s="1"/>
      <c r="AO6993" s="1"/>
      <c r="AP6993" s="1"/>
      <c r="AQ6993" s="1">
        <v>240814831.81</v>
      </c>
      <c r="AR6993" s="1">
        <v>30663571</v>
      </c>
      <c r="AS6993" s="1">
        <v>45522522</v>
      </c>
      <c r="AT6993" s="1"/>
      <c r="AU6993" s="1"/>
      <c r="AV6993" s="1"/>
      <c r="AW6993" s="1">
        <f t="shared" si="143"/>
        <v>0</v>
      </c>
    </row>
    <row r="6994" spans="1:49" x14ac:dyDescent="0.25">
      <c r="A6994" s="1" t="s">
        <v>793</v>
      </c>
      <c r="B6994" s="1">
        <v>1012298</v>
      </c>
      <c r="C6994" s="1">
        <v>2017</v>
      </c>
      <c r="D6994" s="1" t="s">
        <v>4467</v>
      </c>
      <c r="E6994" s="1" t="s">
        <v>4468</v>
      </c>
      <c r="F6994" s="1" t="s">
        <v>18</v>
      </c>
      <c r="G6994" s="1" t="s">
        <v>1080</v>
      </c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>
        <v>42218543.229999997</v>
      </c>
      <c r="AK6994" s="1"/>
      <c r="AL6994" s="1"/>
      <c r="AM6994" s="1"/>
      <c r="AN6994" s="1"/>
      <c r="AO6994" s="1"/>
      <c r="AP6994" s="1"/>
      <c r="AQ6994" s="1">
        <v>32597912.879999999</v>
      </c>
      <c r="AR6994" s="1">
        <v>0</v>
      </c>
      <c r="AS6994" s="1">
        <v>0</v>
      </c>
      <c r="AT6994" s="1"/>
      <c r="AU6994" s="1"/>
      <c r="AV6994" s="1"/>
      <c r="AW6994" s="1">
        <f t="shared" si="143"/>
        <v>0</v>
      </c>
    </row>
    <row r="6995" spans="1:49" x14ac:dyDescent="0.25">
      <c r="A6995" s="1" t="s">
        <v>235</v>
      </c>
      <c r="B6995" s="1">
        <v>1012300</v>
      </c>
      <c r="C6995" s="1">
        <v>2017</v>
      </c>
      <c r="D6995" s="1" t="s">
        <v>4467</v>
      </c>
      <c r="E6995" s="1" t="s">
        <v>4468</v>
      </c>
      <c r="F6995" s="1" t="s">
        <v>18</v>
      </c>
      <c r="G6995" s="1" t="s">
        <v>1058</v>
      </c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>
        <v>16655744.199999999</v>
      </c>
      <c r="AK6995" s="1"/>
      <c r="AL6995" s="1"/>
      <c r="AM6995" s="1"/>
      <c r="AN6995" s="1"/>
      <c r="AO6995" s="1"/>
      <c r="AP6995" s="1"/>
      <c r="AQ6995" s="1">
        <v>15347082.585059101</v>
      </c>
      <c r="AR6995" s="1">
        <v>18160.900000000001</v>
      </c>
      <c r="AS6995" s="1">
        <v>738962.03300000005</v>
      </c>
      <c r="AT6995" s="1"/>
      <c r="AU6995" s="1"/>
      <c r="AV6995" s="1"/>
      <c r="AW6995" s="1">
        <f t="shared" si="143"/>
        <v>0</v>
      </c>
    </row>
    <row r="6996" spans="1:49" x14ac:dyDescent="0.25">
      <c r="A6996" s="1" t="s">
        <v>402</v>
      </c>
      <c r="B6996" s="1">
        <v>1012301</v>
      </c>
      <c r="C6996" s="1">
        <v>2017</v>
      </c>
      <c r="D6996" s="1" t="s">
        <v>4467</v>
      </c>
      <c r="E6996" s="1" t="s">
        <v>4468</v>
      </c>
      <c r="F6996" s="1" t="s">
        <v>18</v>
      </c>
      <c r="G6996" s="1" t="s">
        <v>1064</v>
      </c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>
        <v>11106391.809</v>
      </c>
      <c r="AK6996" s="1"/>
      <c r="AL6996" s="1"/>
      <c r="AM6996" s="1"/>
      <c r="AN6996" s="1"/>
      <c r="AO6996" s="1"/>
      <c r="AP6996" s="1"/>
      <c r="AQ6996" s="1">
        <v>10836619.114</v>
      </c>
      <c r="AR6996" s="1">
        <v>7813691.3909999998</v>
      </c>
      <c r="AS6996" s="1">
        <v>7813691.3909999998</v>
      </c>
      <c r="AT6996" s="1"/>
      <c r="AU6996" s="1"/>
      <c r="AV6996" s="1"/>
      <c r="AW6996" s="1">
        <f t="shared" si="143"/>
        <v>0</v>
      </c>
    </row>
    <row r="6997" spans="1:49" x14ac:dyDescent="0.25">
      <c r="A6997" s="1" t="s">
        <v>231</v>
      </c>
      <c r="B6997" s="1">
        <v>1012305</v>
      </c>
      <c r="C6997" s="1">
        <v>2017</v>
      </c>
      <c r="D6997" s="1" t="s">
        <v>4467</v>
      </c>
      <c r="E6997" s="1" t="s">
        <v>4468</v>
      </c>
      <c r="F6997" s="1" t="s">
        <v>18</v>
      </c>
      <c r="G6997" s="1" t="s">
        <v>1060</v>
      </c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>
        <v>59008268</v>
      </c>
      <c r="AK6997" s="1"/>
      <c r="AL6997" s="1"/>
      <c r="AM6997" s="1"/>
      <c r="AN6997" s="1"/>
      <c r="AO6997" s="1"/>
      <c r="AP6997" s="1"/>
      <c r="AQ6997" s="1">
        <v>59008268</v>
      </c>
      <c r="AR6997" s="1">
        <v>14178091.73</v>
      </c>
      <c r="AS6997" s="1">
        <v>14178091.73</v>
      </c>
      <c r="AT6997" s="1"/>
      <c r="AU6997" s="1"/>
      <c r="AV6997" s="1"/>
      <c r="AW6997" s="1">
        <f t="shared" si="143"/>
        <v>0</v>
      </c>
    </row>
    <row r="6998" spans="1:49" x14ac:dyDescent="0.25">
      <c r="A6998" s="1" t="s">
        <v>994</v>
      </c>
      <c r="B6998" s="1">
        <v>1012310</v>
      </c>
      <c r="C6998" s="1">
        <v>2017</v>
      </c>
      <c r="D6998" s="1" t="s">
        <v>4467</v>
      </c>
      <c r="E6998" s="1" t="s">
        <v>4468</v>
      </c>
      <c r="F6998" s="1" t="s">
        <v>18</v>
      </c>
      <c r="G6998" s="1" t="s">
        <v>1058</v>
      </c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>
        <v>677178.54545450001</v>
      </c>
      <c r="AK6998" s="1"/>
      <c r="AL6998" s="1"/>
      <c r="AM6998" s="1"/>
      <c r="AN6998" s="1"/>
      <c r="AO6998" s="1"/>
      <c r="AP6998" s="1"/>
      <c r="AQ6998" s="1">
        <v>677178.54545450001</v>
      </c>
      <c r="AR6998" s="1">
        <v>2961.2945454999999</v>
      </c>
      <c r="AS6998" s="1">
        <v>2961.2945454999999</v>
      </c>
      <c r="AT6998" s="1"/>
      <c r="AU6998" s="1"/>
      <c r="AV6998" s="1"/>
      <c r="AW6998" s="1">
        <f t="shared" si="143"/>
        <v>0</v>
      </c>
    </row>
    <row r="6999" spans="1:49" x14ac:dyDescent="0.25">
      <c r="A6999" s="1" t="s">
        <v>865</v>
      </c>
      <c r="B6999" s="1">
        <v>1012311</v>
      </c>
      <c r="C6999" s="1">
        <v>2017</v>
      </c>
      <c r="D6999" s="1" t="s">
        <v>4467</v>
      </c>
      <c r="E6999" s="1" t="s">
        <v>4468</v>
      </c>
      <c r="F6999" s="1" t="s">
        <v>18</v>
      </c>
      <c r="G6999" s="1" t="s">
        <v>1072</v>
      </c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>
        <v>5144324</v>
      </c>
      <c r="AK6999" s="1"/>
      <c r="AL6999" s="1"/>
      <c r="AM6999" s="1"/>
      <c r="AN6999" s="1"/>
      <c r="AO6999" s="1"/>
      <c r="AP6999" s="1"/>
      <c r="AQ6999" s="1">
        <v>5144324</v>
      </c>
      <c r="AR6999" s="1">
        <v>3228187.66</v>
      </c>
      <c r="AS6999" s="1">
        <v>3228187.66</v>
      </c>
      <c r="AT6999" s="1"/>
      <c r="AU6999" s="1"/>
      <c r="AV6999" s="1"/>
      <c r="AW6999" s="1">
        <f t="shared" si="143"/>
        <v>0</v>
      </c>
    </row>
    <row r="7000" spans="1:49" x14ac:dyDescent="0.25">
      <c r="A7000" s="1" t="s">
        <v>359</v>
      </c>
      <c r="B7000" s="1">
        <v>1012317</v>
      </c>
      <c r="C7000" s="1">
        <v>2017</v>
      </c>
      <c r="D7000" s="1" t="s">
        <v>4467</v>
      </c>
      <c r="E7000" s="1" t="s">
        <v>4468</v>
      </c>
      <c r="F7000" s="1" t="s">
        <v>18</v>
      </c>
      <c r="G7000" s="1" t="s">
        <v>1063</v>
      </c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>
        <v>118704218</v>
      </c>
      <c r="AK7000" s="1"/>
      <c r="AL7000" s="1"/>
      <c r="AM7000" s="1"/>
      <c r="AN7000" s="1"/>
      <c r="AO7000" s="1"/>
      <c r="AP7000" s="1"/>
      <c r="AQ7000" s="1">
        <v>115505846</v>
      </c>
      <c r="AR7000" s="1">
        <v>1182</v>
      </c>
      <c r="AS7000" s="1">
        <v>1182</v>
      </c>
      <c r="AT7000" s="1"/>
      <c r="AU7000" s="1"/>
      <c r="AV7000" s="1"/>
      <c r="AW7000" s="1">
        <f t="shared" si="143"/>
        <v>0</v>
      </c>
    </row>
    <row r="7001" spans="1:49" x14ac:dyDescent="0.25">
      <c r="A7001" s="1" t="s">
        <v>791</v>
      </c>
      <c r="B7001" s="1">
        <v>1012321</v>
      </c>
      <c r="C7001" s="1">
        <v>2017</v>
      </c>
      <c r="D7001" s="1" t="s">
        <v>4467</v>
      </c>
      <c r="E7001" s="1" t="s">
        <v>4468</v>
      </c>
      <c r="F7001" s="1" t="s">
        <v>18</v>
      </c>
      <c r="G7001" s="1" t="s">
        <v>1060</v>
      </c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>
        <v>153232595.56999999</v>
      </c>
      <c r="AK7001" s="1"/>
      <c r="AL7001" s="1"/>
      <c r="AM7001" s="1"/>
      <c r="AN7001" s="1"/>
      <c r="AO7001" s="1"/>
      <c r="AP7001" s="1"/>
      <c r="AQ7001" s="1">
        <v>141525118.164</v>
      </c>
      <c r="AR7001" s="1">
        <v>74816264.976999998</v>
      </c>
      <c r="AS7001" s="1">
        <v>71030757.982999995</v>
      </c>
      <c r="AT7001" s="1"/>
      <c r="AU7001" s="1"/>
      <c r="AV7001" s="1"/>
      <c r="AW7001" s="1">
        <f t="shared" si="143"/>
        <v>0</v>
      </c>
    </row>
    <row r="7002" spans="1:49" x14ac:dyDescent="0.25">
      <c r="A7002" s="1" t="s">
        <v>437</v>
      </c>
      <c r="B7002" s="1">
        <v>1012322</v>
      </c>
      <c r="C7002" s="1">
        <v>2017</v>
      </c>
      <c r="D7002" s="1" t="s">
        <v>4467</v>
      </c>
      <c r="E7002" s="1" t="s">
        <v>4468</v>
      </c>
      <c r="F7002" s="1" t="s">
        <v>18</v>
      </c>
      <c r="G7002" s="1" t="s">
        <v>1059</v>
      </c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>
        <v>63472250.599192597</v>
      </c>
      <c r="AK7002" s="1"/>
      <c r="AL7002" s="1"/>
      <c r="AM7002" s="1"/>
      <c r="AN7002" s="1"/>
      <c r="AO7002" s="1"/>
      <c r="AP7002" s="1"/>
      <c r="AQ7002" s="1">
        <v>62294956</v>
      </c>
      <c r="AR7002" s="1">
        <v>6746.4285713999998</v>
      </c>
      <c r="AS7002" s="1">
        <v>369.42119020000001</v>
      </c>
      <c r="AT7002" s="1"/>
      <c r="AU7002" s="1"/>
      <c r="AV7002" s="1"/>
      <c r="AW7002" s="1">
        <f t="shared" si="143"/>
        <v>0</v>
      </c>
    </row>
    <row r="7003" spans="1:49" x14ac:dyDescent="0.25">
      <c r="A7003" s="1" t="s">
        <v>40</v>
      </c>
      <c r="B7003" s="1">
        <v>1012325</v>
      </c>
      <c r="C7003" s="1">
        <v>2017</v>
      </c>
      <c r="D7003" s="1" t="s">
        <v>4467</v>
      </c>
      <c r="E7003" s="1" t="s">
        <v>4468</v>
      </c>
      <c r="F7003" s="1" t="s">
        <v>18</v>
      </c>
      <c r="G7003" s="1" t="s">
        <v>1053</v>
      </c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>
        <v>44889064.829999998</v>
      </c>
      <c r="AK7003" s="1"/>
      <c r="AL7003" s="1"/>
      <c r="AM7003" s="1"/>
      <c r="AN7003" s="1"/>
      <c r="AO7003" s="1"/>
      <c r="AP7003" s="1"/>
      <c r="AQ7003" s="1">
        <v>44889064.829999998</v>
      </c>
      <c r="AR7003" s="1">
        <v>13136522.890000001</v>
      </c>
      <c r="AS7003" s="1">
        <v>13136522.890000001</v>
      </c>
      <c r="AT7003" s="1"/>
      <c r="AU7003" s="1"/>
      <c r="AV7003" s="1"/>
      <c r="AW7003" s="1">
        <f t="shared" si="143"/>
        <v>0</v>
      </c>
    </row>
    <row r="7004" spans="1:49" x14ac:dyDescent="0.25">
      <c r="A7004" s="1" t="s">
        <v>148</v>
      </c>
      <c r="B7004" s="1">
        <v>1012329</v>
      </c>
      <c r="C7004" s="1">
        <v>2017</v>
      </c>
      <c r="D7004" s="1" t="s">
        <v>4467</v>
      </c>
      <c r="E7004" s="1" t="s">
        <v>4468</v>
      </c>
      <c r="F7004" s="1" t="s">
        <v>18</v>
      </c>
      <c r="G7004" s="1" t="s">
        <v>1074</v>
      </c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>
        <v>8464077</v>
      </c>
      <c r="AK7004" s="1"/>
      <c r="AL7004" s="1"/>
      <c r="AM7004" s="1"/>
      <c r="AN7004" s="1"/>
      <c r="AO7004" s="1"/>
      <c r="AP7004" s="1"/>
      <c r="AQ7004" s="1">
        <v>7720396</v>
      </c>
      <c r="AR7004" s="1">
        <v>0</v>
      </c>
      <c r="AS7004" s="1">
        <v>6185</v>
      </c>
      <c r="AT7004" s="1"/>
      <c r="AU7004" s="1"/>
      <c r="AV7004" s="1"/>
      <c r="AW7004" s="1">
        <f t="shared" si="143"/>
        <v>0</v>
      </c>
    </row>
    <row r="7005" spans="1:49" x14ac:dyDescent="0.25">
      <c r="A7005" s="1" t="s">
        <v>718</v>
      </c>
      <c r="B7005" s="1">
        <v>1012332</v>
      </c>
      <c r="C7005" s="1">
        <v>2017</v>
      </c>
      <c r="D7005" s="1" t="s">
        <v>4467</v>
      </c>
      <c r="E7005" s="1" t="s">
        <v>4468</v>
      </c>
      <c r="F7005" s="1" t="s">
        <v>18</v>
      </c>
      <c r="G7005" s="1" t="s">
        <v>1061</v>
      </c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>
        <v>29700326</v>
      </c>
      <c r="AK7005" s="1"/>
      <c r="AL7005" s="1"/>
      <c r="AM7005" s="1"/>
      <c r="AN7005" s="1"/>
      <c r="AO7005" s="1"/>
      <c r="AP7005" s="1"/>
      <c r="AQ7005" s="1">
        <v>29700326</v>
      </c>
      <c r="AR7005" s="1">
        <v>0</v>
      </c>
      <c r="AS7005" s="1">
        <v>32826</v>
      </c>
      <c r="AT7005" s="1"/>
      <c r="AU7005" s="1"/>
      <c r="AV7005" s="1"/>
      <c r="AW7005" s="1">
        <f t="shared" si="143"/>
        <v>0</v>
      </c>
    </row>
    <row r="7006" spans="1:49" x14ac:dyDescent="0.25">
      <c r="A7006" s="1" t="s">
        <v>876</v>
      </c>
      <c r="B7006" s="1">
        <v>1012335</v>
      </c>
      <c r="C7006" s="1">
        <v>2017</v>
      </c>
      <c r="D7006" s="1" t="s">
        <v>4467</v>
      </c>
      <c r="E7006" s="1" t="s">
        <v>4468</v>
      </c>
      <c r="F7006" s="1" t="s">
        <v>18</v>
      </c>
      <c r="G7006" s="1" t="s">
        <v>1053</v>
      </c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>
        <v>67532768</v>
      </c>
      <c r="AK7006" s="1"/>
      <c r="AL7006" s="1"/>
      <c r="AM7006" s="1"/>
      <c r="AN7006" s="1"/>
      <c r="AO7006" s="1"/>
      <c r="AP7006" s="1"/>
      <c r="AQ7006" s="1">
        <v>67532768</v>
      </c>
      <c r="AR7006" s="1">
        <v>11530345</v>
      </c>
      <c r="AS7006" s="1">
        <v>11530345</v>
      </c>
      <c r="AT7006" s="1"/>
      <c r="AU7006" s="1"/>
      <c r="AV7006" s="1"/>
      <c r="AW7006" s="1">
        <f t="shared" si="143"/>
        <v>0</v>
      </c>
    </row>
    <row r="7007" spans="1:49" x14ac:dyDescent="0.25">
      <c r="A7007" s="1" t="s">
        <v>588</v>
      </c>
      <c r="B7007" s="1">
        <v>1012336</v>
      </c>
      <c r="C7007" s="1">
        <v>2017</v>
      </c>
      <c r="D7007" s="1" t="s">
        <v>4467</v>
      </c>
      <c r="E7007" s="1" t="s">
        <v>4468</v>
      </c>
      <c r="F7007" s="1" t="s">
        <v>18</v>
      </c>
      <c r="G7007" s="1" t="s">
        <v>1059</v>
      </c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>
        <v>92222658.329595596</v>
      </c>
      <c r="AK7007" s="1"/>
      <c r="AL7007" s="1"/>
      <c r="AM7007" s="1"/>
      <c r="AN7007" s="1"/>
      <c r="AO7007" s="1"/>
      <c r="AP7007" s="1"/>
      <c r="AQ7007" s="1">
        <v>90335818.789700001</v>
      </c>
      <c r="AR7007" s="1">
        <v>8939.3095238000005</v>
      </c>
      <c r="AS7007" s="1">
        <v>430.99552569999997</v>
      </c>
      <c r="AT7007" s="1"/>
      <c r="AU7007" s="1"/>
      <c r="AV7007" s="1"/>
      <c r="AW7007" s="1">
        <f t="shared" si="143"/>
        <v>0</v>
      </c>
    </row>
    <row r="7008" spans="1:49" x14ac:dyDescent="0.25">
      <c r="A7008" s="1" t="s">
        <v>979</v>
      </c>
      <c r="B7008" s="1">
        <v>1012340</v>
      </c>
      <c r="C7008" s="1">
        <v>2017</v>
      </c>
      <c r="D7008" s="1" t="s">
        <v>4467</v>
      </c>
      <c r="E7008" s="1" t="s">
        <v>4468</v>
      </c>
      <c r="F7008" s="1" t="s">
        <v>18</v>
      </c>
      <c r="G7008" s="1" t="s">
        <v>1075</v>
      </c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>
        <v>4883.7</v>
      </c>
      <c r="AK7008" s="1"/>
      <c r="AL7008" s="1"/>
      <c r="AM7008" s="1"/>
      <c r="AN7008" s="1"/>
      <c r="AO7008" s="1"/>
      <c r="AP7008" s="1"/>
      <c r="AQ7008" s="1">
        <v>4883.7</v>
      </c>
      <c r="AR7008" s="1">
        <v>0</v>
      </c>
      <c r="AS7008" s="1">
        <v>5858</v>
      </c>
      <c r="AT7008" s="1"/>
      <c r="AU7008" s="1"/>
      <c r="AV7008" s="1"/>
      <c r="AW7008" s="1">
        <f t="shared" si="143"/>
        <v>0</v>
      </c>
    </row>
    <row r="7009" spans="1:49" x14ac:dyDescent="0.25">
      <c r="A7009" s="1" t="s">
        <v>969</v>
      </c>
      <c r="B7009" s="1">
        <v>1012341</v>
      </c>
      <c r="C7009" s="1">
        <v>2017</v>
      </c>
      <c r="D7009" s="1" t="s">
        <v>4467</v>
      </c>
      <c r="E7009" s="1" t="s">
        <v>4468</v>
      </c>
      <c r="F7009" s="1" t="s">
        <v>18</v>
      </c>
      <c r="G7009" s="1" t="s">
        <v>1071</v>
      </c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>
        <v>34409782</v>
      </c>
      <c r="AK7009" s="1"/>
      <c r="AL7009" s="1"/>
      <c r="AM7009" s="1"/>
      <c r="AN7009" s="1"/>
      <c r="AO7009" s="1"/>
      <c r="AP7009" s="1"/>
      <c r="AQ7009" s="1">
        <v>33025851</v>
      </c>
      <c r="AR7009" s="1">
        <v>0</v>
      </c>
      <c r="AS7009" s="1">
        <v>0</v>
      </c>
      <c r="AT7009" s="1"/>
      <c r="AU7009" s="1"/>
      <c r="AV7009" s="1"/>
      <c r="AW7009" s="1">
        <f t="shared" si="143"/>
        <v>0</v>
      </c>
    </row>
    <row r="7010" spans="1:49" x14ac:dyDescent="0.25">
      <c r="A7010" s="1" t="s">
        <v>334</v>
      </c>
      <c r="B7010" s="1">
        <v>1012342</v>
      </c>
      <c r="C7010" s="1">
        <v>2017</v>
      </c>
      <c r="D7010" s="1" t="s">
        <v>4467</v>
      </c>
      <c r="E7010" s="1" t="s">
        <v>4468</v>
      </c>
      <c r="F7010" s="1" t="s">
        <v>18</v>
      </c>
      <c r="G7010" s="1" t="s">
        <v>1061</v>
      </c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>
        <v>9483579.5</v>
      </c>
      <c r="AK7010" s="1"/>
      <c r="AL7010" s="1"/>
      <c r="AM7010" s="1"/>
      <c r="AN7010" s="1"/>
      <c r="AO7010" s="1"/>
      <c r="AP7010" s="1"/>
      <c r="AQ7010" s="1">
        <v>9483579.5</v>
      </c>
      <c r="AR7010" s="1">
        <v>674704</v>
      </c>
      <c r="AS7010" s="1">
        <v>0</v>
      </c>
      <c r="AT7010" s="1"/>
      <c r="AU7010" s="1"/>
      <c r="AV7010" s="1"/>
      <c r="AW7010" s="1">
        <f t="shared" si="143"/>
        <v>0</v>
      </c>
    </row>
    <row r="7011" spans="1:49" x14ac:dyDescent="0.25">
      <c r="A7011" s="1" t="s">
        <v>376</v>
      </c>
      <c r="B7011" s="1">
        <v>1012348</v>
      </c>
      <c r="C7011" s="1">
        <v>2017</v>
      </c>
      <c r="D7011" s="1" t="s">
        <v>4467</v>
      </c>
      <c r="E7011" s="1" t="s">
        <v>4468</v>
      </c>
      <c r="F7011" s="1" t="s">
        <v>18</v>
      </c>
      <c r="G7011" s="1" t="s">
        <v>1056</v>
      </c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>
        <v>4472266.7419999996</v>
      </c>
      <c r="AK7011" s="1"/>
      <c r="AL7011" s="1"/>
      <c r="AM7011" s="1"/>
      <c r="AN7011" s="1"/>
      <c r="AO7011" s="1"/>
      <c r="AP7011" s="1"/>
      <c r="AQ7011" s="1">
        <v>3610957.6</v>
      </c>
      <c r="AR7011" s="1">
        <v>0</v>
      </c>
      <c r="AS7011" s="1">
        <v>0</v>
      </c>
      <c r="AT7011" s="1"/>
      <c r="AU7011" s="1"/>
      <c r="AV7011" s="1"/>
      <c r="AW7011" s="1">
        <f t="shared" si="143"/>
        <v>0</v>
      </c>
    </row>
    <row r="7012" spans="1:49" x14ac:dyDescent="0.25">
      <c r="A7012" s="1" t="s">
        <v>615</v>
      </c>
      <c r="B7012" s="1">
        <v>1012351</v>
      </c>
      <c r="C7012" s="1">
        <v>2017</v>
      </c>
      <c r="D7012" s="1" t="s">
        <v>4467</v>
      </c>
      <c r="E7012" s="1" t="s">
        <v>4468</v>
      </c>
      <c r="F7012" s="1" t="s">
        <v>18</v>
      </c>
      <c r="G7012" s="1" t="s">
        <v>4469</v>
      </c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>
        <v>2732726.1</v>
      </c>
      <c r="AK7012" s="1"/>
      <c r="AL7012" s="1"/>
      <c r="AM7012" s="1"/>
      <c r="AN7012" s="1"/>
      <c r="AO7012" s="1"/>
      <c r="AP7012" s="1"/>
      <c r="AQ7012" s="1">
        <v>2298760.75</v>
      </c>
      <c r="AR7012" s="1">
        <v>0</v>
      </c>
      <c r="AS7012" s="1">
        <v>0</v>
      </c>
      <c r="AT7012" s="1"/>
      <c r="AU7012" s="1"/>
      <c r="AV7012" s="1"/>
      <c r="AW7012" s="1">
        <f t="shared" si="143"/>
        <v>0</v>
      </c>
    </row>
    <row r="7013" spans="1:49" x14ac:dyDescent="0.25">
      <c r="A7013" s="1" t="s">
        <v>49</v>
      </c>
      <c r="B7013" s="1">
        <v>1012353</v>
      </c>
      <c r="C7013" s="1">
        <v>2017</v>
      </c>
      <c r="D7013" s="1" t="s">
        <v>4467</v>
      </c>
      <c r="E7013" s="1" t="s">
        <v>4468</v>
      </c>
      <c r="F7013" s="1" t="s">
        <v>18</v>
      </c>
      <c r="G7013" s="1" t="s">
        <v>1060</v>
      </c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>
        <v>14525065</v>
      </c>
      <c r="AK7013" s="1"/>
      <c r="AL7013" s="1"/>
      <c r="AM7013" s="1"/>
      <c r="AN7013" s="1"/>
      <c r="AO7013" s="1"/>
      <c r="AP7013" s="1"/>
      <c r="AQ7013" s="1">
        <v>14525065</v>
      </c>
      <c r="AR7013" s="1">
        <v>4905258.28</v>
      </c>
      <c r="AS7013" s="1">
        <v>4905258.28</v>
      </c>
      <c r="AT7013" s="1"/>
      <c r="AU7013" s="1"/>
      <c r="AV7013" s="1"/>
      <c r="AW7013" s="1">
        <f t="shared" si="143"/>
        <v>0</v>
      </c>
    </row>
    <row r="7014" spans="1:49" x14ac:dyDescent="0.25">
      <c r="A7014" s="1" t="s">
        <v>294</v>
      </c>
      <c r="B7014" s="1">
        <v>1012355</v>
      </c>
      <c r="C7014" s="1">
        <v>2017</v>
      </c>
      <c r="D7014" s="1" t="s">
        <v>4467</v>
      </c>
      <c r="E7014" s="1" t="s">
        <v>4468</v>
      </c>
      <c r="F7014" s="1" t="s">
        <v>18</v>
      </c>
      <c r="G7014" s="1" t="s">
        <v>1055</v>
      </c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>
        <v>483017.8</v>
      </c>
      <c r="AK7014" s="1"/>
      <c r="AL7014" s="1"/>
      <c r="AM7014" s="1"/>
      <c r="AN7014" s="1"/>
      <c r="AO7014" s="1"/>
      <c r="AP7014" s="1"/>
      <c r="AQ7014" s="1">
        <v>0</v>
      </c>
      <c r="AR7014" s="1">
        <v>0</v>
      </c>
      <c r="AS7014" s="1">
        <v>0</v>
      </c>
      <c r="AT7014" s="1"/>
      <c r="AU7014" s="1"/>
      <c r="AV7014" s="1"/>
      <c r="AW7014" s="1">
        <f t="shared" si="143"/>
        <v>0</v>
      </c>
    </row>
    <row r="7015" spans="1:49" x14ac:dyDescent="0.25">
      <c r="A7015" s="1" t="s">
        <v>130</v>
      </c>
      <c r="B7015" s="1">
        <v>1012357</v>
      </c>
      <c r="C7015" s="1">
        <v>2017</v>
      </c>
      <c r="D7015" s="1" t="s">
        <v>4467</v>
      </c>
      <c r="E7015" s="1" t="s">
        <v>4468</v>
      </c>
      <c r="F7015" s="1" t="s">
        <v>18</v>
      </c>
      <c r="G7015" s="1" t="s">
        <v>1057</v>
      </c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>
        <v>12807575.869000001</v>
      </c>
      <c r="AK7015" s="1"/>
      <c r="AL7015" s="1"/>
      <c r="AM7015" s="1"/>
      <c r="AN7015" s="1"/>
      <c r="AO7015" s="1"/>
      <c r="AP7015" s="1"/>
      <c r="AQ7015" s="1">
        <v>403398.43</v>
      </c>
      <c r="AR7015" s="1">
        <v>0</v>
      </c>
      <c r="AS7015" s="1">
        <v>0</v>
      </c>
      <c r="AT7015" s="1"/>
      <c r="AU7015" s="1"/>
      <c r="AV7015" s="1"/>
      <c r="AW7015" s="1">
        <f t="shared" si="143"/>
        <v>0</v>
      </c>
    </row>
    <row r="7016" spans="1:49" x14ac:dyDescent="0.25">
      <c r="A7016" s="1" t="s">
        <v>638</v>
      </c>
      <c r="B7016" s="1">
        <v>1012358</v>
      </c>
      <c r="C7016" s="1">
        <v>2017</v>
      </c>
      <c r="D7016" s="1" t="s">
        <v>4467</v>
      </c>
      <c r="E7016" s="1" t="s">
        <v>4468</v>
      </c>
      <c r="F7016" s="1" t="s">
        <v>18</v>
      </c>
      <c r="G7016" s="1" t="s">
        <v>1053</v>
      </c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>
        <v>194446450</v>
      </c>
      <c r="AK7016" s="1"/>
      <c r="AL7016" s="1"/>
      <c r="AM7016" s="1"/>
      <c r="AN7016" s="1"/>
      <c r="AO7016" s="1"/>
      <c r="AP7016" s="1"/>
      <c r="AQ7016" s="1">
        <v>175001805</v>
      </c>
      <c r="AR7016" s="1">
        <v>584914.07999999996</v>
      </c>
      <c r="AS7016" s="1">
        <v>573215.79839999997</v>
      </c>
      <c r="AT7016" s="1"/>
      <c r="AU7016" s="1"/>
      <c r="AV7016" s="1"/>
      <c r="AW7016" s="1">
        <f t="shared" si="143"/>
        <v>0</v>
      </c>
    </row>
    <row r="7017" spans="1:49" x14ac:dyDescent="0.25">
      <c r="A7017" s="1" t="s">
        <v>941</v>
      </c>
      <c r="B7017" s="1">
        <v>1012359</v>
      </c>
      <c r="C7017" s="1">
        <v>2017</v>
      </c>
      <c r="D7017" s="1" t="s">
        <v>4467</v>
      </c>
      <c r="E7017" s="1" t="s">
        <v>4468</v>
      </c>
      <c r="F7017" s="1" t="s">
        <v>18</v>
      </c>
      <c r="G7017" s="1" t="s">
        <v>1060</v>
      </c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>
        <v>60879064.662500098</v>
      </c>
      <c r="AK7017" s="1"/>
      <c r="AL7017" s="1"/>
      <c r="AM7017" s="1"/>
      <c r="AN7017" s="1"/>
      <c r="AO7017" s="1"/>
      <c r="AP7017" s="1"/>
      <c r="AQ7017" s="1">
        <v>59666455.1613001</v>
      </c>
      <c r="AR7017" s="1">
        <v>11597201.4079</v>
      </c>
      <c r="AS7017" s="1">
        <v>11597201.4079</v>
      </c>
      <c r="AT7017" s="1"/>
      <c r="AU7017" s="1"/>
      <c r="AV7017" s="1"/>
      <c r="AW7017" s="1">
        <f t="shared" si="143"/>
        <v>0</v>
      </c>
    </row>
    <row r="7018" spans="1:49" x14ac:dyDescent="0.25">
      <c r="A7018" s="1" t="s">
        <v>329</v>
      </c>
      <c r="B7018" s="1">
        <v>1012360</v>
      </c>
      <c r="C7018" s="1">
        <v>2017</v>
      </c>
      <c r="D7018" s="1" t="s">
        <v>4467</v>
      </c>
      <c r="E7018" s="1" t="s">
        <v>4468</v>
      </c>
      <c r="F7018" s="1" t="s">
        <v>18</v>
      </c>
      <c r="G7018" s="1" t="s">
        <v>1057</v>
      </c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>
        <v>121111446.84</v>
      </c>
      <c r="AK7018" s="1"/>
      <c r="AL7018" s="1"/>
      <c r="AM7018" s="1"/>
      <c r="AN7018" s="1"/>
      <c r="AO7018" s="1"/>
      <c r="AP7018" s="1"/>
      <c r="AQ7018" s="1">
        <v>91598577.518000007</v>
      </c>
      <c r="AR7018" s="1">
        <v>0</v>
      </c>
      <c r="AS7018" s="1">
        <v>0</v>
      </c>
      <c r="AT7018" s="1"/>
      <c r="AU7018" s="1"/>
      <c r="AV7018" s="1"/>
      <c r="AW7018" s="1">
        <f t="shared" si="143"/>
        <v>0</v>
      </c>
    </row>
    <row r="7019" spans="1:49" x14ac:dyDescent="0.25">
      <c r="A7019" s="1" t="s">
        <v>289</v>
      </c>
      <c r="B7019" s="1">
        <v>1012361</v>
      </c>
      <c r="C7019" s="1">
        <v>2017</v>
      </c>
      <c r="D7019" s="1" t="s">
        <v>4467</v>
      </c>
      <c r="E7019" s="1" t="s">
        <v>4468</v>
      </c>
      <c r="F7019" s="1" t="s">
        <v>18</v>
      </c>
      <c r="G7019" s="1" t="s">
        <v>1076</v>
      </c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>
        <v>15860954.619999999</v>
      </c>
      <c r="AK7019" s="1"/>
      <c r="AL7019" s="1"/>
      <c r="AM7019" s="1"/>
      <c r="AN7019" s="1"/>
      <c r="AO7019" s="1"/>
      <c r="AP7019" s="1"/>
      <c r="AQ7019" s="1">
        <v>14728351.369999999</v>
      </c>
      <c r="AR7019" s="1">
        <v>11512.77</v>
      </c>
      <c r="AS7019" s="1">
        <v>11134.5</v>
      </c>
      <c r="AT7019" s="1"/>
      <c r="AU7019" s="1"/>
      <c r="AV7019" s="1"/>
      <c r="AW7019" s="1">
        <f t="shared" si="143"/>
        <v>0</v>
      </c>
    </row>
    <row r="7020" spans="1:49" x14ac:dyDescent="0.25">
      <c r="A7020" s="1" t="s">
        <v>365</v>
      </c>
      <c r="B7020" s="1">
        <v>1012364</v>
      </c>
      <c r="C7020" s="1">
        <v>2017</v>
      </c>
      <c r="D7020" s="1" t="s">
        <v>4467</v>
      </c>
      <c r="E7020" s="1" t="s">
        <v>4468</v>
      </c>
      <c r="F7020" s="1" t="s">
        <v>18</v>
      </c>
      <c r="G7020" s="1" t="s">
        <v>1061</v>
      </c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>
        <v>75216431.512999997</v>
      </c>
      <c r="AK7020" s="1"/>
      <c r="AL7020" s="1"/>
      <c r="AM7020" s="1"/>
      <c r="AN7020" s="1"/>
      <c r="AO7020" s="1"/>
      <c r="AP7020" s="1"/>
      <c r="AQ7020" s="1">
        <v>75216431.512999997</v>
      </c>
      <c r="AR7020" s="1">
        <v>0</v>
      </c>
      <c r="AS7020" s="1">
        <v>221098.61</v>
      </c>
      <c r="AT7020" s="1"/>
      <c r="AU7020" s="1"/>
      <c r="AV7020" s="1"/>
      <c r="AW7020" s="1">
        <f t="shared" si="143"/>
        <v>0</v>
      </c>
    </row>
    <row r="7021" spans="1:49" x14ac:dyDescent="0.25">
      <c r="A7021" s="1" t="s">
        <v>613</v>
      </c>
      <c r="B7021" s="1">
        <v>1012365</v>
      </c>
      <c r="C7021" s="1">
        <v>2017</v>
      </c>
      <c r="D7021" s="1" t="s">
        <v>4467</v>
      </c>
      <c r="E7021" s="1" t="s">
        <v>4468</v>
      </c>
      <c r="F7021" s="1" t="s">
        <v>18</v>
      </c>
      <c r="G7021" s="1" t="s">
        <v>1060</v>
      </c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>
        <v>25874566</v>
      </c>
      <c r="AK7021" s="1"/>
      <c r="AL7021" s="1"/>
      <c r="AM7021" s="1"/>
      <c r="AN7021" s="1"/>
      <c r="AO7021" s="1"/>
      <c r="AP7021" s="1"/>
      <c r="AQ7021" s="1">
        <v>25874566</v>
      </c>
      <c r="AR7021" s="1">
        <v>0</v>
      </c>
      <c r="AS7021" s="1">
        <v>0</v>
      </c>
      <c r="AT7021" s="1"/>
      <c r="AU7021" s="1"/>
      <c r="AV7021" s="1"/>
      <c r="AW7021" s="1">
        <f t="shared" si="143"/>
        <v>0</v>
      </c>
    </row>
    <row r="7022" spans="1:49" x14ac:dyDescent="0.25">
      <c r="A7022" s="1" t="s">
        <v>634</v>
      </c>
      <c r="B7022" s="1">
        <v>1012377</v>
      </c>
      <c r="C7022" s="1">
        <v>2017</v>
      </c>
      <c r="D7022" s="1" t="s">
        <v>4467</v>
      </c>
      <c r="E7022" s="1" t="s">
        <v>4468</v>
      </c>
      <c r="F7022" s="1" t="s">
        <v>18</v>
      </c>
      <c r="G7022" s="1" t="s">
        <v>1072</v>
      </c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>
        <v>24191264</v>
      </c>
      <c r="AK7022" s="1"/>
      <c r="AL7022" s="1"/>
      <c r="AM7022" s="1"/>
      <c r="AN7022" s="1"/>
      <c r="AO7022" s="1"/>
      <c r="AP7022" s="1"/>
      <c r="AQ7022" s="1">
        <v>23474014</v>
      </c>
      <c r="AR7022" s="1">
        <v>0</v>
      </c>
      <c r="AS7022" s="1">
        <v>0</v>
      </c>
      <c r="AT7022" s="1"/>
      <c r="AU7022" s="1"/>
      <c r="AV7022" s="1"/>
      <c r="AW7022" s="1">
        <f t="shared" si="143"/>
        <v>0</v>
      </c>
    </row>
    <row r="7023" spans="1:49" x14ac:dyDescent="0.25">
      <c r="A7023" s="1" t="s">
        <v>808</v>
      </c>
      <c r="B7023" s="1">
        <v>1012383</v>
      </c>
      <c r="C7023" s="1">
        <v>2017</v>
      </c>
      <c r="D7023" s="1" t="s">
        <v>4467</v>
      </c>
      <c r="E7023" s="1" t="s">
        <v>4468</v>
      </c>
      <c r="F7023" s="1" t="s">
        <v>18</v>
      </c>
      <c r="G7023" s="1" t="s">
        <v>1069</v>
      </c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>
        <v>43583999</v>
      </c>
      <c r="AK7023" s="1"/>
      <c r="AL7023" s="1"/>
      <c r="AM7023" s="1"/>
      <c r="AN7023" s="1"/>
      <c r="AO7023" s="1"/>
      <c r="AP7023" s="1"/>
      <c r="AQ7023" s="1">
        <v>39209521</v>
      </c>
      <c r="AR7023" s="1">
        <v>8107</v>
      </c>
      <c r="AS7023" s="1">
        <v>339</v>
      </c>
      <c r="AT7023" s="1"/>
      <c r="AU7023" s="1"/>
      <c r="AV7023" s="1"/>
      <c r="AW7023" s="1">
        <f t="shared" si="143"/>
        <v>0</v>
      </c>
    </row>
    <row r="7024" spans="1:49" x14ac:dyDescent="0.25">
      <c r="A7024" s="1" t="s">
        <v>53</v>
      </c>
      <c r="B7024" s="1">
        <v>1012385</v>
      </c>
      <c r="C7024" s="1">
        <v>2017</v>
      </c>
      <c r="D7024" s="1" t="s">
        <v>4467</v>
      </c>
      <c r="E7024" s="1" t="s">
        <v>4468</v>
      </c>
      <c r="F7024" s="1" t="s">
        <v>18</v>
      </c>
      <c r="G7024" s="1" t="s">
        <v>1079</v>
      </c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>
        <v>83488950</v>
      </c>
      <c r="AK7024" s="1"/>
      <c r="AL7024" s="1"/>
      <c r="AM7024" s="1"/>
      <c r="AN7024" s="1"/>
      <c r="AO7024" s="1"/>
      <c r="AP7024" s="1"/>
      <c r="AQ7024" s="1">
        <v>5099593</v>
      </c>
      <c r="AR7024" s="1">
        <v>2292</v>
      </c>
      <c r="AS7024" s="1">
        <v>0</v>
      </c>
      <c r="AT7024" s="1"/>
      <c r="AU7024" s="1"/>
      <c r="AV7024" s="1"/>
      <c r="AW7024" s="1">
        <f t="shared" si="143"/>
        <v>0</v>
      </c>
    </row>
    <row r="7025" spans="1:49" x14ac:dyDescent="0.25">
      <c r="A7025" s="1" t="s">
        <v>170</v>
      </c>
      <c r="B7025" s="1">
        <v>1012386</v>
      </c>
      <c r="C7025" s="1">
        <v>2017</v>
      </c>
      <c r="D7025" s="1" t="s">
        <v>4467</v>
      </c>
      <c r="E7025" s="1" t="s">
        <v>4468</v>
      </c>
      <c r="F7025" s="1" t="s">
        <v>18</v>
      </c>
      <c r="G7025" s="1" t="s">
        <v>1062</v>
      </c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>
        <v>34711046</v>
      </c>
      <c r="AK7025" s="1"/>
      <c r="AL7025" s="1"/>
      <c r="AM7025" s="1"/>
      <c r="AN7025" s="1"/>
      <c r="AO7025" s="1"/>
      <c r="AP7025" s="1"/>
      <c r="AQ7025" s="1">
        <v>5958795</v>
      </c>
      <c r="AR7025" s="1">
        <v>2360</v>
      </c>
      <c r="AS7025" s="1">
        <v>0</v>
      </c>
      <c r="AT7025" s="1"/>
      <c r="AU7025" s="1"/>
      <c r="AV7025" s="1"/>
      <c r="AW7025" s="1">
        <f t="shared" si="143"/>
        <v>0</v>
      </c>
    </row>
    <row r="7026" spans="1:49" x14ac:dyDescent="0.25">
      <c r="A7026" s="1" t="s">
        <v>411</v>
      </c>
      <c r="B7026" s="1">
        <v>1012387</v>
      </c>
      <c r="C7026" s="1">
        <v>2017</v>
      </c>
      <c r="D7026" s="1" t="s">
        <v>4467</v>
      </c>
      <c r="E7026" s="1" t="s">
        <v>4468</v>
      </c>
      <c r="F7026" s="1" t="s">
        <v>18</v>
      </c>
      <c r="G7026" s="1" t="s">
        <v>1075</v>
      </c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>
        <v>12475581</v>
      </c>
      <c r="AK7026" s="1"/>
      <c r="AL7026" s="1"/>
      <c r="AM7026" s="1"/>
      <c r="AN7026" s="1"/>
      <c r="AO7026" s="1"/>
      <c r="AP7026" s="1"/>
      <c r="AQ7026" s="1">
        <v>7886744</v>
      </c>
      <c r="AR7026" s="1">
        <v>37219</v>
      </c>
      <c r="AS7026" s="1">
        <v>6315</v>
      </c>
      <c r="AT7026" s="1"/>
      <c r="AU7026" s="1"/>
      <c r="AV7026" s="1"/>
      <c r="AW7026" s="1">
        <f t="shared" si="143"/>
        <v>0</v>
      </c>
    </row>
    <row r="7027" spans="1:49" x14ac:dyDescent="0.25">
      <c r="A7027" s="1" t="s">
        <v>466</v>
      </c>
      <c r="B7027" s="1">
        <v>1012388</v>
      </c>
      <c r="C7027" s="1">
        <v>2017</v>
      </c>
      <c r="D7027" s="1" t="s">
        <v>4467</v>
      </c>
      <c r="E7027" s="1" t="s">
        <v>4468</v>
      </c>
      <c r="F7027" s="1" t="s">
        <v>18</v>
      </c>
      <c r="G7027" s="1" t="s">
        <v>1061</v>
      </c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>
        <v>389821913</v>
      </c>
      <c r="AK7027" s="1"/>
      <c r="AL7027" s="1"/>
      <c r="AM7027" s="1"/>
      <c r="AN7027" s="1"/>
      <c r="AO7027" s="1"/>
      <c r="AP7027" s="1"/>
      <c r="AQ7027" s="1">
        <v>257764679</v>
      </c>
      <c r="AR7027" s="1">
        <v>1528648</v>
      </c>
      <c r="AS7027" s="1">
        <v>642258</v>
      </c>
      <c r="AT7027" s="1"/>
      <c r="AU7027" s="1"/>
      <c r="AV7027" s="1"/>
      <c r="AW7027" s="1">
        <f t="shared" si="143"/>
        <v>0</v>
      </c>
    </row>
    <row r="7028" spans="1:49" x14ac:dyDescent="0.25">
      <c r="A7028" s="1" t="s">
        <v>767</v>
      </c>
      <c r="B7028" s="1">
        <v>1012390</v>
      </c>
      <c r="C7028" s="1">
        <v>2017</v>
      </c>
      <c r="D7028" s="1" t="s">
        <v>4467</v>
      </c>
      <c r="E7028" s="1" t="s">
        <v>4468</v>
      </c>
      <c r="F7028" s="1" t="s">
        <v>18</v>
      </c>
      <c r="G7028" s="1" t="s">
        <v>1060</v>
      </c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>
        <v>535369178</v>
      </c>
      <c r="AK7028" s="1"/>
      <c r="AL7028" s="1"/>
      <c r="AM7028" s="1"/>
      <c r="AN7028" s="1"/>
      <c r="AO7028" s="1"/>
      <c r="AP7028" s="1"/>
      <c r="AQ7028" s="1">
        <v>387798215</v>
      </c>
      <c r="AR7028" s="1">
        <v>1263488</v>
      </c>
      <c r="AS7028" s="1">
        <v>1084518</v>
      </c>
      <c r="AT7028" s="1"/>
      <c r="AU7028" s="1"/>
      <c r="AV7028" s="1"/>
      <c r="AW7028" s="1">
        <f t="shared" si="143"/>
        <v>0</v>
      </c>
    </row>
    <row r="7029" spans="1:49" x14ac:dyDescent="0.25">
      <c r="A7029" s="1" t="s">
        <v>879</v>
      </c>
      <c r="B7029" s="1">
        <v>1012392</v>
      </c>
      <c r="C7029" s="1">
        <v>2017</v>
      </c>
      <c r="D7029" s="1" t="s">
        <v>4467</v>
      </c>
      <c r="E7029" s="1" t="s">
        <v>4468</v>
      </c>
      <c r="F7029" s="1" t="s">
        <v>18</v>
      </c>
      <c r="G7029" s="1" t="s">
        <v>1053</v>
      </c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>
        <v>713896734</v>
      </c>
      <c r="AK7029" s="1"/>
      <c r="AL7029" s="1"/>
      <c r="AM7029" s="1"/>
      <c r="AN7029" s="1"/>
      <c r="AO7029" s="1"/>
      <c r="AP7029" s="1"/>
      <c r="AQ7029" s="1">
        <v>374173883</v>
      </c>
      <c r="AR7029" s="1">
        <v>3952337</v>
      </c>
      <c r="AS7029" s="1">
        <v>141826</v>
      </c>
      <c r="AT7029" s="1"/>
      <c r="AU7029" s="1"/>
      <c r="AV7029" s="1"/>
      <c r="AW7029" s="1">
        <f t="shared" si="143"/>
        <v>0</v>
      </c>
    </row>
    <row r="7030" spans="1:49" x14ac:dyDescent="0.25">
      <c r="A7030" s="1" t="s">
        <v>855</v>
      </c>
      <c r="B7030" s="1">
        <v>1012393</v>
      </c>
      <c r="C7030" s="1">
        <v>2017</v>
      </c>
      <c r="D7030" s="1" t="s">
        <v>4467</v>
      </c>
      <c r="E7030" s="1" t="s">
        <v>4468</v>
      </c>
      <c r="F7030" s="1" t="s">
        <v>18</v>
      </c>
      <c r="G7030" s="1" t="s">
        <v>1066</v>
      </c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>
        <v>422662543</v>
      </c>
      <c r="AK7030" s="1"/>
      <c r="AL7030" s="1"/>
      <c r="AM7030" s="1"/>
      <c r="AN7030" s="1"/>
      <c r="AO7030" s="1"/>
      <c r="AP7030" s="1"/>
      <c r="AQ7030" s="1">
        <v>427933334</v>
      </c>
      <c r="AR7030" s="1">
        <v>129912</v>
      </c>
      <c r="AS7030" s="1">
        <v>38715</v>
      </c>
      <c r="AT7030" s="1"/>
      <c r="AU7030" s="1"/>
      <c r="AV7030" s="1"/>
      <c r="AW7030" s="1">
        <f t="shared" si="143"/>
        <v>0</v>
      </c>
    </row>
    <row r="7031" spans="1:49" x14ac:dyDescent="0.25">
      <c r="A7031" s="1" t="s">
        <v>497</v>
      </c>
      <c r="B7031" s="1">
        <v>1012395</v>
      </c>
      <c r="C7031" s="1">
        <v>2017</v>
      </c>
      <c r="D7031" s="1" t="s">
        <v>4467</v>
      </c>
      <c r="E7031" s="1" t="s">
        <v>4468</v>
      </c>
      <c r="F7031" s="1" t="s">
        <v>18</v>
      </c>
      <c r="G7031" s="1" t="s">
        <v>1059</v>
      </c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>
        <v>928511496</v>
      </c>
      <c r="AK7031" s="1"/>
      <c r="AL7031" s="1"/>
      <c r="AM7031" s="1"/>
      <c r="AN7031" s="1"/>
      <c r="AO7031" s="1"/>
      <c r="AP7031" s="1"/>
      <c r="AQ7031" s="1">
        <v>966720671</v>
      </c>
      <c r="AR7031" s="1">
        <v>182451</v>
      </c>
      <c r="AS7031" s="1">
        <v>0</v>
      </c>
      <c r="AT7031" s="1"/>
      <c r="AU7031" s="1"/>
      <c r="AV7031" s="1"/>
      <c r="AW7031" s="1">
        <f t="shared" si="143"/>
        <v>0</v>
      </c>
    </row>
    <row r="7032" spans="1:49" x14ac:dyDescent="0.25">
      <c r="A7032" s="1" t="s">
        <v>835</v>
      </c>
      <c r="B7032" s="1">
        <v>1012412</v>
      </c>
      <c r="C7032" s="1">
        <v>2017</v>
      </c>
      <c r="D7032" s="1" t="s">
        <v>4467</v>
      </c>
      <c r="E7032" s="1" t="s">
        <v>4468</v>
      </c>
      <c r="F7032" s="1" t="s">
        <v>18</v>
      </c>
      <c r="G7032" s="1" t="s">
        <v>1066</v>
      </c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>
        <v>7991540.1299999999</v>
      </c>
      <c r="AK7032" s="1"/>
      <c r="AL7032" s="1"/>
      <c r="AM7032" s="1"/>
      <c r="AN7032" s="1"/>
      <c r="AO7032" s="1"/>
      <c r="AP7032" s="1"/>
      <c r="AQ7032" s="1">
        <v>7991540.1299999999</v>
      </c>
      <c r="AR7032" s="1">
        <v>6273.95</v>
      </c>
      <c r="AS7032" s="1">
        <v>6273.95</v>
      </c>
      <c r="AT7032" s="1"/>
      <c r="AU7032" s="1"/>
      <c r="AV7032" s="1"/>
      <c r="AW7032" s="1">
        <f t="shared" si="143"/>
        <v>0</v>
      </c>
    </row>
    <row r="7033" spans="1:49" x14ac:dyDescent="0.25">
      <c r="A7033" s="1" t="s">
        <v>963</v>
      </c>
      <c r="B7033" s="1">
        <v>1012421</v>
      </c>
      <c r="C7033" s="1">
        <v>2017</v>
      </c>
      <c r="D7033" s="1" t="s">
        <v>4467</v>
      </c>
      <c r="E7033" s="1" t="s">
        <v>4468</v>
      </c>
      <c r="F7033" s="1" t="s">
        <v>18</v>
      </c>
      <c r="G7033" s="1" t="s">
        <v>1073</v>
      </c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>
        <v>5763851</v>
      </c>
      <c r="AK7033" s="1"/>
      <c r="AL7033" s="1"/>
      <c r="AM7033" s="1"/>
      <c r="AN7033" s="1"/>
      <c r="AO7033" s="1"/>
      <c r="AP7033" s="1"/>
      <c r="AQ7033" s="1">
        <v>5096206</v>
      </c>
      <c r="AR7033" s="1">
        <v>0</v>
      </c>
      <c r="AS7033" s="1">
        <v>0</v>
      </c>
      <c r="AT7033" s="1"/>
      <c r="AU7033" s="1"/>
      <c r="AV7033" s="1"/>
      <c r="AW7033" s="1">
        <f t="shared" si="143"/>
        <v>0</v>
      </c>
    </row>
    <row r="7034" spans="1:49" x14ac:dyDescent="0.25">
      <c r="A7034" s="1" t="s">
        <v>336</v>
      </c>
      <c r="B7034" s="1">
        <v>1012432</v>
      </c>
      <c r="C7034" s="1">
        <v>2017</v>
      </c>
      <c r="D7034" s="1" t="s">
        <v>4467</v>
      </c>
      <c r="E7034" s="1" t="s">
        <v>4468</v>
      </c>
      <c r="F7034" s="1" t="s">
        <v>18</v>
      </c>
      <c r="G7034" s="1" t="s">
        <v>1060</v>
      </c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>
        <v>40188955</v>
      </c>
      <c r="AK7034" s="1"/>
      <c r="AL7034" s="1"/>
      <c r="AM7034" s="1"/>
      <c r="AN7034" s="1"/>
      <c r="AO7034" s="1"/>
      <c r="AP7034" s="1"/>
      <c r="AQ7034" s="1">
        <v>40115892</v>
      </c>
      <c r="AR7034" s="1">
        <v>110033.39</v>
      </c>
      <c r="AS7034" s="1">
        <v>0</v>
      </c>
      <c r="AT7034" s="1"/>
      <c r="AU7034" s="1"/>
      <c r="AV7034" s="1"/>
      <c r="AW7034" s="1">
        <f t="shared" si="143"/>
        <v>0</v>
      </c>
    </row>
    <row r="7035" spans="1:49" x14ac:dyDescent="0.25">
      <c r="A7035" s="1" t="s">
        <v>918</v>
      </c>
      <c r="B7035" s="1">
        <v>1012433</v>
      </c>
      <c r="C7035" s="1">
        <v>2017</v>
      </c>
      <c r="D7035" s="1" t="s">
        <v>4467</v>
      </c>
      <c r="E7035" s="1" t="s">
        <v>4468</v>
      </c>
      <c r="F7035" s="1" t="s">
        <v>18</v>
      </c>
      <c r="G7035" s="1" t="s">
        <v>1073</v>
      </c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>
        <v>47247559</v>
      </c>
      <c r="AK7035" s="1"/>
      <c r="AL7035" s="1"/>
      <c r="AM7035" s="1"/>
      <c r="AN7035" s="1"/>
      <c r="AO7035" s="1"/>
      <c r="AP7035" s="1"/>
      <c r="AQ7035" s="1">
        <v>46716377</v>
      </c>
      <c r="AR7035" s="1">
        <v>0</v>
      </c>
      <c r="AS7035" s="1">
        <v>0</v>
      </c>
      <c r="AT7035" s="1"/>
      <c r="AU7035" s="1"/>
      <c r="AV7035" s="1"/>
      <c r="AW7035" s="1">
        <f t="shared" si="143"/>
        <v>0</v>
      </c>
    </row>
    <row r="7036" spans="1:49" x14ac:dyDescent="0.25">
      <c r="A7036" s="1" t="s">
        <v>499</v>
      </c>
      <c r="B7036" s="1">
        <v>1012438</v>
      </c>
      <c r="C7036" s="1">
        <v>2017</v>
      </c>
      <c r="D7036" s="1" t="s">
        <v>4467</v>
      </c>
      <c r="E7036" s="1" t="s">
        <v>4468</v>
      </c>
      <c r="F7036" s="1" t="s">
        <v>18</v>
      </c>
      <c r="G7036" s="1" t="s">
        <v>1061</v>
      </c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>
        <v>9862848</v>
      </c>
      <c r="AK7036" s="1"/>
      <c r="AL7036" s="1"/>
      <c r="AM7036" s="1"/>
      <c r="AN7036" s="1"/>
      <c r="AO7036" s="1"/>
      <c r="AP7036" s="1"/>
      <c r="AQ7036" s="1">
        <v>9666724</v>
      </c>
      <c r="AR7036" s="1">
        <v>891677.36</v>
      </c>
      <c r="AS7036" s="1">
        <v>869485.75</v>
      </c>
      <c r="AT7036" s="1"/>
      <c r="AU7036" s="1"/>
      <c r="AV7036" s="1"/>
      <c r="AW7036" s="1">
        <f t="shared" si="143"/>
        <v>0</v>
      </c>
    </row>
    <row r="7037" spans="1:49" x14ac:dyDescent="0.25">
      <c r="A7037" s="1" t="s">
        <v>264</v>
      </c>
      <c r="B7037" s="1">
        <v>1012439</v>
      </c>
      <c r="C7037" s="1">
        <v>2017</v>
      </c>
      <c r="D7037" s="1" t="s">
        <v>4467</v>
      </c>
      <c r="E7037" s="1" t="s">
        <v>4468</v>
      </c>
      <c r="F7037" s="1" t="s">
        <v>18</v>
      </c>
      <c r="G7037" s="1" t="s">
        <v>1052</v>
      </c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>
        <v>30660627.9474</v>
      </c>
      <c r="AK7037" s="1"/>
      <c r="AL7037" s="1"/>
      <c r="AM7037" s="1"/>
      <c r="AN7037" s="1"/>
      <c r="AO7037" s="1"/>
      <c r="AP7037" s="1"/>
      <c r="AQ7037" s="1">
        <v>28361695.280000001</v>
      </c>
      <c r="AR7037" s="1">
        <v>123811.29</v>
      </c>
      <c r="AS7037" s="1">
        <v>516019.1</v>
      </c>
      <c r="AT7037" s="1"/>
      <c r="AU7037" s="1"/>
      <c r="AV7037" s="1"/>
      <c r="AW7037" s="1">
        <f t="shared" si="143"/>
        <v>0</v>
      </c>
    </row>
    <row r="7038" spans="1:49" x14ac:dyDescent="0.25">
      <c r="A7038" s="1" t="s">
        <v>193</v>
      </c>
      <c r="B7038" s="1">
        <v>1012440</v>
      </c>
      <c r="C7038" s="1">
        <v>2017</v>
      </c>
      <c r="D7038" s="1" t="s">
        <v>4467</v>
      </c>
      <c r="E7038" s="1" t="s">
        <v>4468</v>
      </c>
      <c r="F7038" s="1" t="s">
        <v>18</v>
      </c>
      <c r="G7038" s="1" t="s">
        <v>1077</v>
      </c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>
        <v>6631231</v>
      </c>
      <c r="AK7038" s="1"/>
      <c r="AL7038" s="1"/>
      <c r="AM7038" s="1"/>
      <c r="AN7038" s="1"/>
      <c r="AO7038" s="1"/>
      <c r="AP7038" s="1"/>
      <c r="AQ7038" s="1">
        <v>6631231</v>
      </c>
      <c r="AR7038" s="1">
        <v>0</v>
      </c>
      <c r="AS7038" s="1">
        <v>0</v>
      </c>
      <c r="AT7038" s="1"/>
      <c r="AU7038" s="1"/>
      <c r="AV7038" s="1"/>
      <c r="AW7038" s="1">
        <f t="shared" si="143"/>
        <v>0</v>
      </c>
    </row>
    <row r="7039" spans="1:49" x14ac:dyDescent="0.25">
      <c r="A7039" s="1" t="s">
        <v>820</v>
      </c>
      <c r="B7039" s="1">
        <v>1012445</v>
      </c>
      <c r="C7039" s="1">
        <v>2017</v>
      </c>
      <c r="D7039" s="1" t="s">
        <v>4467</v>
      </c>
      <c r="E7039" s="1" t="s">
        <v>4468</v>
      </c>
      <c r="F7039" s="1" t="s">
        <v>18</v>
      </c>
      <c r="G7039" s="1" t="s">
        <v>1060</v>
      </c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>
        <v>21468092.931875601</v>
      </c>
      <c r="AK7039" s="1"/>
      <c r="AL7039" s="1"/>
      <c r="AM7039" s="1"/>
      <c r="AN7039" s="1"/>
      <c r="AO7039" s="1"/>
      <c r="AP7039" s="1"/>
      <c r="AQ7039" s="1">
        <v>21468092.931875601</v>
      </c>
      <c r="AR7039" s="1">
        <v>50264.12</v>
      </c>
      <c r="AS7039" s="1">
        <v>50264.12</v>
      </c>
      <c r="AT7039" s="1"/>
      <c r="AU7039" s="1"/>
      <c r="AV7039" s="1"/>
      <c r="AW7039" s="1">
        <f t="shared" si="143"/>
        <v>0</v>
      </c>
    </row>
    <row r="7040" spans="1:49" x14ac:dyDescent="0.25">
      <c r="A7040" s="1" t="s">
        <v>950</v>
      </c>
      <c r="B7040" s="1">
        <v>1012446</v>
      </c>
      <c r="C7040" s="1">
        <v>2017</v>
      </c>
      <c r="D7040" s="1" t="s">
        <v>4467</v>
      </c>
      <c r="E7040" s="1" t="s">
        <v>4468</v>
      </c>
      <c r="F7040" s="1" t="s">
        <v>18</v>
      </c>
      <c r="G7040" s="1" t="s">
        <v>1060</v>
      </c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>
        <v>23368307.3856338</v>
      </c>
      <c r="AK7040" s="1"/>
      <c r="AL7040" s="1"/>
      <c r="AM7040" s="1"/>
      <c r="AN7040" s="1"/>
      <c r="AO7040" s="1"/>
      <c r="AP7040" s="1"/>
      <c r="AQ7040" s="1">
        <v>23368307.3856338</v>
      </c>
      <c r="AR7040" s="1">
        <v>31109.8</v>
      </c>
      <c r="AS7040" s="1">
        <v>31109.8</v>
      </c>
      <c r="AT7040" s="1"/>
      <c r="AU7040" s="1"/>
      <c r="AV7040" s="1"/>
      <c r="AW7040" s="1">
        <f t="shared" si="143"/>
        <v>0</v>
      </c>
    </row>
    <row r="7041" spans="1:49" x14ac:dyDescent="0.25">
      <c r="A7041" s="1" t="s">
        <v>164</v>
      </c>
      <c r="B7041" s="1">
        <v>1012450</v>
      </c>
      <c r="C7041" s="1">
        <v>2017</v>
      </c>
      <c r="D7041" s="1" t="s">
        <v>4467</v>
      </c>
      <c r="E7041" s="1" t="s">
        <v>4468</v>
      </c>
      <c r="F7041" s="1" t="s">
        <v>18</v>
      </c>
      <c r="G7041" s="1" t="s">
        <v>1067</v>
      </c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>
        <v>10300049.800000001</v>
      </c>
      <c r="AK7041" s="1"/>
      <c r="AL7041" s="1"/>
      <c r="AM7041" s="1"/>
      <c r="AN7041" s="1"/>
      <c r="AO7041" s="1"/>
      <c r="AP7041" s="1"/>
      <c r="AQ7041" s="1">
        <v>9268307.1300000008</v>
      </c>
      <c r="AR7041" s="1">
        <v>256824.42</v>
      </c>
      <c r="AS7041" s="1">
        <v>257415.72</v>
      </c>
      <c r="AT7041" s="1"/>
      <c r="AU7041" s="1"/>
      <c r="AV7041" s="1"/>
      <c r="AW7041" s="1">
        <f t="shared" si="143"/>
        <v>0</v>
      </c>
    </row>
    <row r="7042" spans="1:49" x14ac:dyDescent="0.25">
      <c r="A7042" s="1" t="s">
        <v>837</v>
      </c>
      <c r="B7042" s="1">
        <v>1012451</v>
      </c>
      <c r="C7042" s="1">
        <v>2017</v>
      </c>
      <c r="D7042" s="1" t="s">
        <v>4467</v>
      </c>
      <c r="E7042" s="1" t="s">
        <v>4468</v>
      </c>
      <c r="F7042" s="1" t="s">
        <v>18</v>
      </c>
      <c r="G7042" s="1" t="s">
        <v>1060</v>
      </c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>
        <v>96371963.914521396</v>
      </c>
      <c r="AK7042" s="1"/>
      <c r="AL7042" s="1"/>
      <c r="AM7042" s="1"/>
      <c r="AN7042" s="1"/>
      <c r="AO7042" s="1"/>
      <c r="AP7042" s="1"/>
      <c r="AQ7042" s="1">
        <v>96371963.914521396</v>
      </c>
      <c r="AR7042" s="1">
        <v>20952</v>
      </c>
      <c r="AS7042" s="1">
        <v>20952</v>
      </c>
      <c r="AT7042" s="1"/>
      <c r="AU7042" s="1"/>
      <c r="AV7042" s="1"/>
      <c r="AW7042" s="1">
        <f t="shared" si="143"/>
        <v>0</v>
      </c>
    </row>
    <row r="7043" spans="1:49" x14ac:dyDescent="0.25">
      <c r="A7043" s="1" t="s">
        <v>960</v>
      </c>
      <c r="B7043" s="1">
        <v>1012452</v>
      </c>
      <c r="C7043" s="1">
        <v>2017</v>
      </c>
      <c r="D7043" s="1" t="s">
        <v>4467</v>
      </c>
      <c r="E7043" s="1" t="s">
        <v>4468</v>
      </c>
      <c r="F7043" s="1" t="s">
        <v>18</v>
      </c>
      <c r="G7043" s="1" t="s">
        <v>1053</v>
      </c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>
        <v>178774183.226895</v>
      </c>
      <c r="AK7043" s="1"/>
      <c r="AL7043" s="1"/>
      <c r="AM7043" s="1"/>
      <c r="AN7043" s="1"/>
      <c r="AO7043" s="1"/>
      <c r="AP7043" s="1"/>
      <c r="AQ7043" s="1">
        <v>113668524.572115</v>
      </c>
      <c r="AR7043" s="1">
        <v>23150507.171474501</v>
      </c>
      <c r="AS7043" s="1">
        <v>20207447.944965299</v>
      </c>
      <c r="AT7043" s="1"/>
      <c r="AU7043" s="1"/>
      <c r="AV7043" s="1"/>
      <c r="AW7043" s="1">
        <f t="shared" ref="AW7043:AW7106" si="144">+Q7043+U7043</f>
        <v>0</v>
      </c>
    </row>
    <row r="7044" spans="1:49" x14ac:dyDescent="0.25">
      <c r="A7044" s="1" t="s">
        <v>267</v>
      </c>
      <c r="B7044" s="1">
        <v>1012453</v>
      </c>
      <c r="C7044" s="1">
        <v>2017</v>
      </c>
      <c r="D7044" s="1" t="s">
        <v>4467</v>
      </c>
      <c r="E7044" s="1" t="s">
        <v>4468</v>
      </c>
      <c r="F7044" s="1" t="s">
        <v>18</v>
      </c>
      <c r="G7044" s="1" t="s">
        <v>1058</v>
      </c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>
        <v>7652663</v>
      </c>
      <c r="AK7044" s="1"/>
      <c r="AL7044" s="1"/>
      <c r="AM7044" s="1"/>
      <c r="AN7044" s="1"/>
      <c r="AO7044" s="1"/>
      <c r="AP7044" s="1"/>
      <c r="AQ7044" s="1">
        <v>6461662</v>
      </c>
      <c r="AR7044" s="1">
        <v>0</v>
      </c>
      <c r="AS7044" s="1">
        <v>0</v>
      </c>
      <c r="AT7044" s="1"/>
      <c r="AU7044" s="1"/>
      <c r="AV7044" s="1"/>
      <c r="AW7044" s="1">
        <f t="shared" si="144"/>
        <v>0</v>
      </c>
    </row>
    <row r="7045" spans="1:49" x14ac:dyDescent="0.25">
      <c r="A7045" s="1" t="s">
        <v>381</v>
      </c>
      <c r="B7045" s="1">
        <v>1012455</v>
      </c>
      <c r="C7045" s="1">
        <v>2017</v>
      </c>
      <c r="D7045" s="1" t="s">
        <v>4467</v>
      </c>
      <c r="E7045" s="1" t="s">
        <v>4468</v>
      </c>
      <c r="F7045" s="1" t="s">
        <v>18</v>
      </c>
      <c r="G7045" s="1" t="s">
        <v>1081</v>
      </c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>
        <v>5756133</v>
      </c>
      <c r="AK7045" s="1"/>
      <c r="AL7045" s="1"/>
      <c r="AM7045" s="1"/>
      <c r="AN7045" s="1"/>
      <c r="AO7045" s="1"/>
      <c r="AP7045" s="1"/>
      <c r="AQ7045" s="1">
        <v>5312655</v>
      </c>
      <c r="AR7045" s="1">
        <v>17731.21</v>
      </c>
      <c r="AS7045" s="1">
        <v>402266</v>
      </c>
      <c r="AT7045" s="1"/>
      <c r="AU7045" s="1"/>
      <c r="AV7045" s="1"/>
      <c r="AW7045" s="1">
        <f t="shared" si="144"/>
        <v>0</v>
      </c>
    </row>
    <row r="7046" spans="1:49" x14ac:dyDescent="0.25">
      <c r="A7046" s="1" t="s">
        <v>67</v>
      </c>
      <c r="B7046" s="1">
        <v>1012457</v>
      </c>
      <c r="C7046" s="1">
        <v>2017</v>
      </c>
      <c r="D7046" s="1" t="s">
        <v>4467</v>
      </c>
      <c r="E7046" s="1" t="s">
        <v>4468</v>
      </c>
      <c r="F7046" s="1" t="s">
        <v>18</v>
      </c>
      <c r="G7046" s="1" t="s">
        <v>1060</v>
      </c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>
        <v>148062796.80000001</v>
      </c>
      <c r="AK7046" s="1"/>
      <c r="AL7046" s="1"/>
      <c r="AM7046" s="1"/>
      <c r="AN7046" s="1"/>
      <c r="AO7046" s="1"/>
      <c r="AP7046" s="1"/>
      <c r="AQ7046" s="1">
        <v>148062796.80000001</v>
      </c>
      <c r="AR7046" s="1">
        <v>108672.9</v>
      </c>
      <c r="AS7046" s="1">
        <v>108672.9</v>
      </c>
      <c r="AT7046" s="1"/>
      <c r="AU7046" s="1"/>
      <c r="AV7046" s="1"/>
      <c r="AW7046" s="1">
        <f t="shared" si="144"/>
        <v>0</v>
      </c>
    </row>
    <row r="7047" spans="1:49" x14ac:dyDescent="0.25">
      <c r="A7047" s="1" t="s">
        <v>145</v>
      </c>
      <c r="B7047" s="1">
        <v>1012459</v>
      </c>
      <c r="C7047" s="1">
        <v>2017</v>
      </c>
      <c r="D7047" s="1" t="s">
        <v>4467</v>
      </c>
      <c r="E7047" s="1" t="s">
        <v>4468</v>
      </c>
      <c r="F7047" s="1" t="s">
        <v>18</v>
      </c>
      <c r="G7047" s="1" t="s">
        <v>1071</v>
      </c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>
        <v>247959604.30000001</v>
      </c>
      <c r="AK7047" s="1"/>
      <c r="AL7047" s="1"/>
      <c r="AM7047" s="1"/>
      <c r="AN7047" s="1"/>
      <c r="AO7047" s="1"/>
      <c r="AP7047" s="1"/>
      <c r="AQ7047" s="1">
        <v>247959604.30000001</v>
      </c>
      <c r="AR7047" s="1">
        <v>0</v>
      </c>
      <c r="AS7047" s="1">
        <v>0</v>
      </c>
      <c r="AT7047" s="1"/>
      <c r="AU7047" s="1"/>
      <c r="AV7047" s="1"/>
      <c r="AW7047" s="1">
        <f t="shared" si="144"/>
        <v>0</v>
      </c>
    </row>
    <row r="7048" spans="1:49" x14ac:dyDescent="0.25">
      <c r="A7048" s="1" t="s">
        <v>629</v>
      </c>
      <c r="B7048" s="1">
        <v>1012460</v>
      </c>
      <c r="C7048" s="1">
        <v>2017</v>
      </c>
      <c r="D7048" s="1" t="s">
        <v>4467</v>
      </c>
      <c r="E7048" s="1" t="s">
        <v>4468</v>
      </c>
      <c r="F7048" s="1" t="s">
        <v>18</v>
      </c>
      <c r="G7048" s="1" t="s">
        <v>1060</v>
      </c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>
        <v>15287611.93</v>
      </c>
      <c r="AK7048" s="1"/>
      <c r="AL7048" s="1"/>
      <c r="AM7048" s="1"/>
      <c r="AN7048" s="1"/>
      <c r="AO7048" s="1"/>
      <c r="AP7048" s="1"/>
      <c r="AQ7048" s="1">
        <v>15002118.93</v>
      </c>
      <c r="AR7048" s="1">
        <v>3089.9304099000001</v>
      </c>
      <c r="AS7048" s="1">
        <v>2308.0985599000001</v>
      </c>
      <c r="AT7048" s="1"/>
      <c r="AU7048" s="1"/>
      <c r="AV7048" s="1"/>
      <c r="AW7048" s="1">
        <f t="shared" si="144"/>
        <v>0</v>
      </c>
    </row>
    <row r="7049" spans="1:49" x14ac:dyDescent="0.25">
      <c r="A7049" s="1" t="s">
        <v>566</v>
      </c>
      <c r="B7049" s="1">
        <v>1012461</v>
      </c>
      <c r="C7049" s="1">
        <v>2017</v>
      </c>
      <c r="D7049" s="1" t="s">
        <v>4467</v>
      </c>
      <c r="E7049" s="1" t="s">
        <v>4468</v>
      </c>
      <c r="F7049" s="1" t="s">
        <v>18</v>
      </c>
      <c r="G7049" s="1" t="s">
        <v>1060</v>
      </c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>
        <v>110619324.23951399</v>
      </c>
      <c r="AK7049" s="1"/>
      <c r="AL7049" s="1"/>
      <c r="AM7049" s="1"/>
      <c r="AN7049" s="1"/>
      <c r="AO7049" s="1"/>
      <c r="AP7049" s="1"/>
      <c r="AQ7049" s="1">
        <v>110619324.23951399</v>
      </c>
      <c r="AR7049" s="1">
        <v>79816.429999999993</v>
      </c>
      <c r="AS7049" s="1">
        <v>79816.429999999993</v>
      </c>
      <c r="AT7049" s="1"/>
      <c r="AU7049" s="1"/>
      <c r="AV7049" s="1"/>
      <c r="AW7049" s="1">
        <f t="shared" si="144"/>
        <v>0</v>
      </c>
    </row>
    <row r="7050" spans="1:49" x14ac:dyDescent="0.25">
      <c r="A7050" s="1" t="s">
        <v>310</v>
      </c>
      <c r="B7050" s="1">
        <v>1012462</v>
      </c>
      <c r="C7050" s="1">
        <v>2017</v>
      </c>
      <c r="D7050" s="1" t="s">
        <v>4467</v>
      </c>
      <c r="E7050" s="1" t="s">
        <v>4468</v>
      </c>
      <c r="F7050" s="1" t="s">
        <v>18</v>
      </c>
      <c r="G7050" s="1" t="s">
        <v>1059</v>
      </c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>
        <v>124282281.09999999</v>
      </c>
      <c r="AK7050" s="1"/>
      <c r="AL7050" s="1"/>
      <c r="AM7050" s="1"/>
      <c r="AN7050" s="1"/>
      <c r="AO7050" s="1"/>
      <c r="AP7050" s="1"/>
      <c r="AQ7050" s="1">
        <v>124282281.09999999</v>
      </c>
      <c r="AR7050" s="1">
        <v>0</v>
      </c>
      <c r="AS7050" s="1">
        <v>0</v>
      </c>
      <c r="AT7050" s="1"/>
      <c r="AU7050" s="1"/>
      <c r="AV7050" s="1"/>
      <c r="AW7050" s="1">
        <f t="shared" si="144"/>
        <v>0</v>
      </c>
    </row>
    <row r="7051" spans="1:49" x14ac:dyDescent="0.25">
      <c r="A7051" s="1" t="s">
        <v>534</v>
      </c>
      <c r="B7051" s="1">
        <v>1012464</v>
      </c>
      <c r="C7051" s="1">
        <v>2017</v>
      </c>
      <c r="D7051" s="1" t="s">
        <v>4467</v>
      </c>
      <c r="E7051" s="1" t="s">
        <v>4468</v>
      </c>
      <c r="F7051" s="1" t="s">
        <v>18</v>
      </c>
      <c r="G7051" s="1" t="s">
        <v>1072</v>
      </c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>
        <v>5301900</v>
      </c>
      <c r="AK7051" s="1"/>
      <c r="AL7051" s="1"/>
      <c r="AM7051" s="1"/>
      <c r="AN7051" s="1"/>
      <c r="AO7051" s="1"/>
      <c r="AP7051" s="1"/>
      <c r="AQ7051" s="1">
        <v>4978691.0819447003</v>
      </c>
      <c r="AR7051" s="1">
        <v>0</v>
      </c>
      <c r="AS7051" s="1">
        <v>450</v>
      </c>
      <c r="AT7051" s="1"/>
      <c r="AU7051" s="1"/>
      <c r="AV7051" s="1"/>
      <c r="AW7051" s="1">
        <f t="shared" si="144"/>
        <v>0</v>
      </c>
    </row>
    <row r="7052" spans="1:49" x14ac:dyDescent="0.25">
      <c r="A7052" s="1" t="s">
        <v>984</v>
      </c>
      <c r="B7052" s="1">
        <v>1012466</v>
      </c>
      <c r="C7052" s="1">
        <v>2017</v>
      </c>
      <c r="D7052" s="1" t="s">
        <v>4467</v>
      </c>
      <c r="E7052" s="1" t="s">
        <v>4468</v>
      </c>
      <c r="F7052" s="1" t="s">
        <v>18</v>
      </c>
      <c r="G7052" s="1" t="s">
        <v>1070</v>
      </c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>
        <v>62344562</v>
      </c>
      <c r="AK7052" s="1"/>
      <c r="AL7052" s="1"/>
      <c r="AM7052" s="1"/>
      <c r="AN7052" s="1"/>
      <c r="AO7052" s="1"/>
      <c r="AP7052" s="1"/>
      <c r="AQ7052" s="1">
        <v>62344562</v>
      </c>
      <c r="AR7052" s="1">
        <v>25877</v>
      </c>
      <c r="AS7052" s="1">
        <v>25877</v>
      </c>
      <c r="AT7052" s="1"/>
      <c r="AU7052" s="1"/>
      <c r="AV7052" s="1"/>
      <c r="AW7052" s="1">
        <f t="shared" si="144"/>
        <v>0</v>
      </c>
    </row>
    <row r="7053" spans="1:49" x14ac:dyDescent="0.25">
      <c r="A7053" s="1" t="s">
        <v>681</v>
      </c>
      <c r="B7053" s="1">
        <v>1012467</v>
      </c>
      <c r="C7053" s="1">
        <v>2017</v>
      </c>
      <c r="D7053" s="1" t="s">
        <v>4467</v>
      </c>
      <c r="E7053" s="1" t="s">
        <v>4468</v>
      </c>
      <c r="F7053" s="1" t="s">
        <v>18</v>
      </c>
      <c r="G7053" s="1" t="s">
        <v>1059</v>
      </c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>
        <v>378314716.76903099</v>
      </c>
      <c r="AK7053" s="1"/>
      <c r="AL7053" s="1"/>
      <c r="AM7053" s="1"/>
      <c r="AN7053" s="1"/>
      <c r="AO7053" s="1"/>
      <c r="AP7053" s="1"/>
      <c r="AQ7053" s="1">
        <v>375391181.53279603</v>
      </c>
      <c r="AR7053" s="1">
        <v>0</v>
      </c>
      <c r="AS7053" s="1">
        <v>0</v>
      </c>
      <c r="AT7053" s="1"/>
      <c r="AU7053" s="1"/>
      <c r="AV7053" s="1"/>
      <c r="AW7053" s="1">
        <f t="shared" si="144"/>
        <v>0</v>
      </c>
    </row>
    <row r="7054" spans="1:49" x14ac:dyDescent="0.25">
      <c r="A7054" s="1" t="s">
        <v>595</v>
      </c>
      <c r="B7054" s="1">
        <v>1012468</v>
      </c>
      <c r="C7054" s="1">
        <v>2017</v>
      </c>
      <c r="D7054" s="1" t="s">
        <v>4467</v>
      </c>
      <c r="E7054" s="1" t="s">
        <v>4468</v>
      </c>
      <c r="F7054" s="1" t="s">
        <v>18</v>
      </c>
      <c r="G7054" s="1" t="s">
        <v>1058</v>
      </c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>
        <v>311052080</v>
      </c>
      <c r="AK7054" s="1"/>
      <c r="AL7054" s="1"/>
      <c r="AM7054" s="1"/>
      <c r="AN7054" s="1"/>
      <c r="AO7054" s="1"/>
      <c r="AP7054" s="1"/>
      <c r="AQ7054" s="1">
        <v>909262</v>
      </c>
      <c r="AR7054" s="1">
        <v>0</v>
      </c>
      <c r="AS7054" s="1">
        <v>0</v>
      </c>
      <c r="AT7054" s="1"/>
      <c r="AU7054" s="1"/>
      <c r="AV7054" s="1"/>
      <c r="AW7054" s="1">
        <f t="shared" si="144"/>
        <v>0</v>
      </c>
    </row>
    <row r="7055" spans="1:49" x14ac:dyDescent="0.25">
      <c r="A7055" s="1" t="s">
        <v>287</v>
      </c>
      <c r="B7055" s="1">
        <v>1012470</v>
      </c>
      <c r="C7055" s="1">
        <v>2017</v>
      </c>
      <c r="D7055" s="1" t="s">
        <v>4467</v>
      </c>
      <c r="E7055" s="1" t="s">
        <v>4468</v>
      </c>
      <c r="F7055" s="1" t="s">
        <v>18</v>
      </c>
      <c r="G7055" s="1" t="s">
        <v>1090</v>
      </c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>
        <v>14685484</v>
      </c>
      <c r="AK7055" s="1"/>
      <c r="AL7055" s="1"/>
      <c r="AM7055" s="1"/>
      <c r="AN7055" s="1"/>
      <c r="AO7055" s="1"/>
      <c r="AP7055" s="1"/>
      <c r="AQ7055" s="1">
        <v>14685484</v>
      </c>
      <c r="AR7055" s="1">
        <v>24963</v>
      </c>
      <c r="AS7055" s="1">
        <v>24963</v>
      </c>
      <c r="AT7055" s="1"/>
      <c r="AU7055" s="1"/>
      <c r="AV7055" s="1"/>
      <c r="AW7055" s="1">
        <f t="shared" si="144"/>
        <v>0</v>
      </c>
    </row>
    <row r="7056" spans="1:49" x14ac:dyDescent="0.25">
      <c r="A7056" s="1" t="s">
        <v>123</v>
      </c>
      <c r="B7056" s="1">
        <v>1012471</v>
      </c>
      <c r="C7056" s="1">
        <v>2017</v>
      </c>
      <c r="D7056" s="1" t="s">
        <v>4467</v>
      </c>
      <c r="E7056" s="1" t="s">
        <v>4468</v>
      </c>
      <c r="F7056" s="1" t="s">
        <v>18</v>
      </c>
      <c r="G7056" s="1" t="s">
        <v>1059</v>
      </c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>
        <v>492300540.04417998</v>
      </c>
      <c r="AK7056" s="1"/>
      <c r="AL7056" s="1"/>
      <c r="AM7056" s="1"/>
      <c r="AN7056" s="1"/>
      <c r="AO7056" s="1"/>
      <c r="AP7056" s="1"/>
      <c r="AQ7056" s="1">
        <v>489638498.91310698</v>
      </c>
      <c r="AR7056" s="1">
        <v>0</v>
      </c>
      <c r="AS7056" s="1">
        <v>0</v>
      </c>
      <c r="AT7056" s="1"/>
      <c r="AU7056" s="1"/>
      <c r="AV7056" s="1"/>
      <c r="AW7056" s="1">
        <f t="shared" si="144"/>
        <v>0</v>
      </c>
    </row>
    <row r="7057" spans="1:49" x14ac:dyDescent="0.25">
      <c r="A7057" s="1" t="s">
        <v>107</v>
      </c>
      <c r="B7057" s="1">
        <v>1012472</v>
      </c>
      <c r="C7057" s="1">
        <v>2017</v>
      </c>
      <c r="D7057" s="1" t="s">
        <v>4467</v>
      </c>
      <c r="E7057" s="1" t="s">
        <v>4468</v>
      </c>
      <c r="F7057" s="1" t="s">
        <v>18</v>
      </c>
      <c r="G7057" s="1" t="s">
        <v>1073</v>
      </c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>
        <v>131796105</v>
      </c>
      <c r="AK7057" s="1"/>
      <c r="AL7057" s="1"/>
      <c r="AM7057" s="1"/>
      <c r="AN7057" s="1"/>
      <c r="AO7057" s="1"/>
      <c r="AP7057" s="1"/>
      <c r="AQ7057" s="1">
        <v>131796105</v>
      </c>
      <c r="AR7057" s="1">
        <v>11931</v>
      </c>
      <c r="AS7057" s="1">
        <v>11931</v>
      </c>
      <c r="AT7057" s="1"/>
      <c r="AU7057" s="1"/>
      <c r="AV7057" s="1"/>
      <c r="AW7057" s="1">
        <f t="shared" si="144"/>
        <v>0</v>
      </c>
    </row>
    <row r="7058" spans="1:49" x14ac:dyDescent="0.25">
      <c r="A7058" s="1" t="s">
        <v>822</v>
      </c>
      <c r="B7058" s="1">
        <v>1012477</v>
      </c>
      <c r="C7058" s="1">
        <v>2017</v>
      </c>
      <c r="D7058" s="1" t="s">
        <v>4467</v>
      </c>
      <c r="E7058" s="1" t="s">
        <v>4468</v>
      </c>
      <c r="F7058" s="1" t="s">
        <v>18</v>
      </c>
      <c r="G7058" s="1" t="s">
        <v>1064</v>
      </c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>
        <v>12834517</v>
      </c>
      <c r="AK7058" s="1"/>
      <c r="AL7058" s="1"/>
      <c r="AM7058" s="1"/>
      <c r="AN7058" s="1"/>
      <c r="AO7058" s="1"/>
      <c r="AP7058" s="1"/>
      <c r="AQ7058" s="1">
        <v>12834517</v>
      </c>
      <c r="AR7058" s="1">
        <v>0</v>
      </c>
      <c r="AS7058" s="1">
        <v>0</v>
      </c>
      <c r="AT7058" s="1"/>
      <c r="AU7058" s="1"/>
      <c r="AV7058" s="1"/>
      <c r="AW7058" s="1">
        <f t="shared" si="144"/>
        <v>0</v>
      </c>
    </row>
    <row r="7059" spans="1:49" x14ac:dyDescent="0.25">
      <c r="A7059" s="1" t="s">
        <v>845</v>
      </c>
      <c r="B7059" s="1">
        <v>1012478</v>
      </c>
      <c r="C7059" s="1">
        <v>2017</v>
      </c>
      <c r="D7059" s="1" t="s">
        <v>4467</v>
      </c>
      <c r="E7059" s="1" t="s">
        <v>4468</v>
      </c>
      <c r="F7059" s="1" t="s">
        <v>18</v>
      </c>
      <c r="G7059" s="1" t="s">
        <v>1053</v>
      </c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>
        <v>664179173</v>
      </c>
      <c r="AK7059" s="1"/>
      <c r="AL7059" s="1"/>
      <c r="AM7059" s="1"/>
      <c r="AN7059" s="1"/>
      <c r="AO7059" s="1"/>
      <c r="AP7059" s="1"/>
      <c r="AQ7059" s="1">
        <v>3891554</v>
      </c>
      <c r="AR7059" s="1">
        <v>0</v>
      </c>
      <c r="AS7059" s="1">
        <v>0</v>
      </c>
      <c r="AT7059" s="1"/>
      <c r="AU7059" s="1"/>
      <c r="AV7059" s="1"/>
      <c r="AW7059" s="1">
        <f t="shared" si="144"/>
        <v>0</v>
      </c>
    </row>
    <row r="7060" spans="1:49" x14ac:dyDescent="0.25">
      <c r="A7060" s="1" t="s">
        <v>26</v>
      </c>
      <c r="B7060" s="1">
        <v>1012479</v>
      </c>
      <c r="C7060" s="1">
        <v>2017</v>
      </c>
      <c r="D7060" s="1" t="s">
        <v>4467</v>
      </c>
      <c r="E7060" s="1" t="s">
        <v>4468</v>
      </c>
      <c r="F7060" s="1" t="s">
        <v>18</v>
      </c>
      <c r="G7060" s="1" t="s">
        <v>1075</v>
      </c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>
        <v>88910321.930000007</v>
      </c>
      <c r="AK7060" s="1"/>
      <c r="AL7060" s="1"/>
      <c r="AM7060" s="1"/>
      <c r="AN7060" s="1"/>
      <c r="AO7060" s="1"/>
      <c r="AP7060" s="1"/>
      <c r="AQ7060" s="1">
        <v>79523025.459999993</v>
      </c>
      <c r="AR7060" s="1">
        <v>0</v>
      </c>
      <c r="AS7060" s="1">
        <v>22130.703667500002</v>
      </c>
      <c r="AT7060" s="1"/>
      <c r="AU7060" s="1"/>
      <c r="AV7060" s="1"/>
      <c r="AW7060" s="1">
        <f t="shared" si="144"/>
        <v>0</v>
      </c>
    </row>
    <row r="7061" spans="1:49" x14ac:dyDescent="0.25">
      <c r="A7061" s="1" t="s">
        <v>923</v>
      </c>
      <c r="B7061" s="1">
        <v>1012482</v>
      </c>
      <c r="C7061" s="1">
        <v>2017</v>
      </c>
      <c r="D7061" s="1" t="s">
        <v>4467</v>
      </c>
      <c r="E7061" s="1" t="s">
        <v>4468</v>
      </c>
      <c r="F7061" s="1" t="s">
        <v>18</v>
      </c>
      <c r="G7061" s="1" t="s">
        <v>1059</v>
      </c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>
        <v>361168895.666085</v>
      </c>
      <c r="AK7061" s="1"/>
      <c r="AL7061" s="1"/>
      <c r="AM7061" s="1"/>
      <c r="AN7061" s="1"/>
      <c r="AO7061" s="1"/>
      <c r="AP7061" s="1"/>
      <c r="AQ7061" s="1">
        <v>360632921.42536402</v>
      </c>
      <c r="AR7061" s="1">
        <v>0</v>
      </c>
      <c r="AS7061" s="1">
        <v>48414.279285700002</v>
      </c>
      <c r="AT7061" s="1"/>
      <c r="AU7061" s="1"/>
      <c r="AV7061" s="1"/>
      <c r="AW7061" s="1">
        <f t="shared" si="144"/>
        <v>0</v>
      </c>
    </row>
    <row r="7062" spans="1:49" x14ac:dyDescent="0.25">
      <c r="A7062" s="1" t="s">
        <v>323</v>
      </c>
      <c r="B7062" s="1">
        <v>1012483</v>
      </c>
      <c r="C7062" s="1">
        <v>2017</v>
      </c>
      <c r="D7062" s="1" t="s">
        <v>4467</v>
      </c>
      <c r="E7062" s="1" t="s">
        <v>4468</v>
      </c>
      <c r="F7062" s="1" t="s">
        <v>18</v>
      </c>
      <c r="G7062" s="1" t="s">
        <v>1059</v>
      </c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>
        <v>117678420.632511</v>
      </c>
      <c r="AK7062" s="1"/>
      <c r="AL7062" s="1"/>
      <c r="AM7062" s="1"/>
      <c r="AN7062" s="1"/>
      <c r="AO7062" s="1"/>
      <c r="AP7062" s="1"/>
      <c r="AQ7062" s="1">
        <v>115907805.83114401</v>
      </c>
      <c r="AR7062" s="1">
        <v>0</v>
      </c>
      <c r="AS7062" s="1">
        <v>146678.5</v>
      </c>
      <c r="AT7062" s="1"/>
      <c r="AU7062" s="1"/>
      <c r="AV7062" s="1"/>
      <c r="AW7062" s="1">
        <f t="shared" si="144"/>
        <v>0</v>
      </c>
    </row>
    <row r="7063" spans="1:49" x14ac:dyDescent="0.25">
      <c r="A7063" s="1" t="s">
        <v>438</v>
      </c>
      <c r="B7063" s="1">
        <v>1012484</v>
      </c>
      <c r="C7063" s="1">
        <v>2017</v>
      </c>
      <c r="D7063" s="1" t="s">
        <v>4467</v>
      </c>
      <c r="E7063" s="1" t="s">
        <v>4468</v>
      </c>
      <c r="F7063" s="1" t="s">
        <v>18</v>
      </c>
      <c r="G7063" s="1" t="s">
        <v>1069</v>
      </c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>
        <v>160292219.97999901</v>
      </c>
      <c r="AK7063" s="1"/>
      <c r="AL7063" s="1"/>
      <c r="AM7063" s="1"/>
      <c r="AN7063" s="1"/>
      <c r="AO7063" s="1"/>
      <c r="AP7063" s="1"/>
      <c r="AQ7063" s="1">
        <v>154732638.69999999</v>
      </c>
      <c r="AR7063" s="1">
        <v>0</v>
      </c>
      <c r="AS7063" s="1">
        <v>453723.40059099998</v>
      </c>
      <c r="AT7063" s="1"/>
      <c r="AU7063" s="1"/>
      <c r="AV7063" s="1"/>
      <c r="AW7063" s="1">
        <f t="shared" si="144"/>
        <v>0</v>
      </c>
    </row>
    <row r="7064" spans="1:49" x14ac:dyDescent="0.25">
      <c r="A7064" s="1" t="s">
        <v>571</v>
      </c>
      <c r="B7064" s="1">
        <v>1012486</v>
      </c>
      <c r="C7064" s="1">
        <v>2017</v>
      </c>
      <c r="D7064" s="1" t="s">
        <v>4467</v>
      </c>
      <c r="E7064" s="1" t="s">
        <v>4468</v>
      </c>
      <c r="F7064" s="1" t="s">
        <v>18</v>
      </c>
      <c r="G7064" s="1" t="s">
        <v>1071</v>
      </c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>
        <v>17210759</v>
      </c>
      <c r="AK7064" s="1"/>
      <c r="AL7064" s="1"/>
      <c r="AM7064" s="1"/>
      <c r="AN7064" s="1"/>
      <c r="AO7064" s="1"/>
      <c r="AP7064" s="1"/>
      <c r="AQ7064" s="1">
        <v>16882228</v>
      </c>
      <c r="AR7064" s="1">
        <v>99551.27</v>
      </c>
      <c r="AS7064" s="1">
        <v>0</v>
      </c>
      <c r="AT7064" s="1"/>
      <c r="AU7064" s="1"/>
      <c r="AV7064" s="1"/>
      <c r="AW7064" s="1">
        <f t="shared" si="144"/>
        <v>0</v>
      </c>
    </row>
    <row r="7065" spans="1:49" x14ac:dyDescent="0.25">
      <c r="A7065" s="1" t="s">
        <v>575</v>
      </c>
      <c r="B7065" s="1">
        <v>1012487</v>
      </c>
      <c r="C7065" s="1">
        <v>2017</v>
      </c>
      <c r="D7065" s="1" t="s">
        <v>4467</v>
      </c>
      <c r="E7065" s="1" t="s">
        <v>4468</v>
      </c>
      <c r="F7065" s="1" t="s">
        <v>18</v>
      </c>
      <c r="G7065" s="1" t="s">
        <v>1069</v>
      </c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>
        <v>140664144</v>
      </c>
      <c r="AK7065" s="1"/>
      <c r="AL7065" s="1"/>
      <c r="AM7065" s="1"/>
      <c r="AN7065" s="1"/>
      <c r="AO7065" s="1"/>
      <c r="AP7065" s="1"/>
      <c r="AQ7065" s="1">
        <v>58536922</v>
      </c>
      <c r="AR7065" s="1">
        <v>0</v>
      </c>
      <c r="AS7065" s="1">
        <v>0</v>
      </c>
      <c r="AT7065" s="1"/>
      <c r="AU7065" s="1"/>
      <c r="AV7065" s="1"/>
      <c r="AW7065" s="1">
        <f t="shared" si="144"/>
        <v>0</v>
      </c>
    </row>
    <row r="7066" spans="1:49" x14ac:dyDescent="0.25">
      <c r="A7066" s="1" t="s">
        <v>743</v>
      </c>
      <c r="B7066" s="1">
        <v>1012491</v>
      </c>
      <c r="C7066" s="1">
        <v>2017</v>
      </c>
      <c r="D7066" s="1" t="s">
        <v>4467</v>
      </c>
      <c r="E7066" s="1" t="s">
        <v>4468</v>
      </c>
      <c r="F7066" s="1" t="s">
        <v>18</v>
      </c>
      <c r="G7066" s="1" t="s">
        <v>1070</v>
      </c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>
        <v>92113125</v>
      </c>
      <c r="AK7066" s="1"/>
      <c r="AL7066" s="1"/>
      <c r="AM7066" s="1"/>
      <c r="AN7066" s="1"/>
      <c r="AO7066" s="1"/>
      <c r="AP7066" s="1"/>
      <c r="AQ7066" s="1">
        <v>92113125</v>
      </c>
      <c r="AR7066" s="1">
        <v>79696.039999999994</v>
      </c>
      <c r="AS7066" s="1">
        <v>0</v>
      </c>
      <c r="AT7066" s="1"/>
      <c r="AU7066" s="1"/>
      <c r="AV7066" s="1"/>
      <c r="AW7066" s="1">
        <f t="shared" si="144"/>
        <v>0</v>
      </c>
    </row>
    <row r="7067" spans="1:49" x14ac:dyDescent="0.25">
      <c r="A7067" s="1" t="s">
        <v>501</v>
      </c>
      <c r="B7067" s="1">
        <v>1012492</v>
      </c>
      <c r="C7067" s="1">
        <v>2017</v>
      </c>
      <c r="D7067" s="1" t="s">
        <v>4467</v>
      </c>
      <c r="E7067" s="1" t="s">
        <v>4468</v>
      </c>
      <c r="F7067" s="1" t="s">
        <v>18</v>
      </c>
      <c r="G7067" s="1" t="s">
        <v>1060</v>
      </c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>
        <v>144651009</v>
      </c>
      <c r="AK7067" s="1"/>
      <c r="AL7067" s="1"/>
      <c r="AM7067" s="1"/>
      <c r="AN7067" s="1"/>
      <c r="AO7067" s="1"/>
      <c r="AP7067" s="1"/>
      <c r="AQ7067" s="1">
        <v>38410509</v>
      </c>
      <c r="AR7067" s="1">
        <v>0</v>
      </c>
      <c r="AS7067" s="1">
        <v>0</v>
      </c>
      <c r="AT7067" s="1"/>
      <c r="AU7067" s="1"/>
      <c r="AV7067" s="1"/>
      <c r="AW7067" s="1">
        <f t="shared" si="144"/>
        <v>0</v>
      </c>
    </row>
    <row r="7068" spans="1:49" x14ac:dyDescent="0.25">
      <c r="A7068" s="1" t="s">
        <v>88</v>
      </c>
      <c r="B7068" s="1">
        <v>1012495</v>
      </c>
      <c r="C7068" s="1">
        <v>2017</v>
      </c>
      <c r="D7068" s="1" t="s">
        <v>4467</v>
      </c>
      <c r="E7068" s="1" t="s">
        <v>4468</v>
      </c>
      <c r="F7068" s="1" t="s">
        <v>18</v>
      </c>
      <c r="G7068" s="1" t="s">
        <v>1062</v>
      </c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>
        <v>95688817</v>
      </c>
      <c r="AK7068" s="1"/>
      <c r="AL7068" s="1"/>
      <c r="AM7068" s="1"/>
      <c r="AN7068" s="1"/>
      <c r="AO7068" s="1"/>
      <c r="AP7068" s="1"/>
      <c r="AQ7068" s="1">
        <v>95688817</v>
      </c>
      <c r="AR7068" s="1">
        <v>56064</v>
      </c>
      <c r="AS7068" s="1">
        <v>56064</v>
      </c>
      <c r="AT7068" s="1"/>
      <c r="AU7068" s="1"/>
      <c r="AV7068" s="1"/>
      <c r="AW7068" s="1">
        <f t="shared" si="144"/>
        <v>0</v>
      </c>
    </row>
    <row r="7069" spans="1:49" x14ac:dyDescent="0.25">
      <c r="A7069" s="1" t="s">
        <v>880</v>
      </c>
      <c r="B7069" s="1">
        <v>1012496</v>
      </c>
      <c r="C7069" s="1">
        <v>2017</v>
      </c>
      <c r="D7069" s="1" t="s">
        <v>4467</v>
      </c>
      <c r="E7069" s="1" t="s">
        <v>4468</v>
      </c>
      <c r="F7069" s="1" t="s">
        <v>18</v>
      </c>
      <c r="G7069" s="1" t="s">
        <v>1061</v>
      </c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>
        <v>208137374.75999999</v>
      </c>
      <c r="AK7069" s="1"/>
      <c r="AL7069" s="1"/>
      <c r="AM7069" s="1"/>
      <c r="AN7069" s="1"/>
      <c r="AO7069" s="1"/>
      <c r="AP7069" s="1"/>
      <c r="AQ7069" s="1">
        <v>174402879.53999999</v>
      </c>
      <c r="AR7069" s="1">
        <v>0</v>
      </c>
      <c r="AS7069" s="1">
        <v>416803.3550565</v>
      </c>
      <c r="AT7069" s="1"/>
      <c r="AU7069" s="1"/>
      <c r="AV7069" s="1"/>
      <c r="AW7069" s="1">
        <f t="shared" si="144"/>
        <v>0</v>
      </c>
    </row>
    <row r="7070" spans="1:49" x14ac:dyDescent="0.25">
      <c r="A7070" s="1" t="s">
        <v>477</v>
      </c>
      <c r="B7070" s="1">
        <v>1012497</v>
      </c>
      <c r="C7070" s="1">
        <v>2017</v>
      </c>
      <c r="D7070" s="1" t="s">
        <v>4467</v>
      </c>
      <c r="E7070" s="1" t="s">
        <v>4468</v>
      </c>
      <c r="F7070" s="1" t="s">
        <v>18</v>
      </c>
      <c r="G7070" s="1" t="s">
        <v>1053</v>
      </c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>
        <v>10798125.689999999</v>
      </c>
      <c r="AK7070" s="1"/>
      <c r="AL7070" s="1"/>
      <c r="AM7070" s="1"/>
      <c r="AN7070" s="1"/>
      <c r="AO7070" s="1"/>
      <c r="AP7070" s="1"/>
      <c r="AQ7070" s="1">
        <v>11348035.970000001</v>
      </c>
      <c r="AR7070" s="1">
        <v>0</v>
      </c>
      <c r="AS7070" s="1">
        <v>28762</v>
      </c>
      <c r="AT7070" s="1"/>
      <c r="AU7070" s="1"/>
      <c r="AV7070" s="1"/>
      <c r="AW7070" s="1">
        <f t="shared" si="144"/>
        <v>0</v>
      </c>
    </row>
    <row r="7071" spans="1:49" x14ac:dyDescent="0.25">
      <c r="A7071" s="1" t="s">
        <v>43</v>
      </c>
      <c r="B7071" s="1">
        <v>1012500</v>
      </c>
      <c r="C7071" s="1">
        <v>2017</v>
      </c>
      <c r="D7071" s="1" t="s">
        <v>4467</v>
      </c>
      <c r="E7071" s="1" t="s">
        <v>4468</v>
      </c>
      <c r="F7071" s="1" t="s">
        <v>18</v>
      </c>
      <c r="G7071" s="1" t="s">
        <v>1060</v>
      </c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>
        <v>578670802</v>
      </c>
      <c r="AK7071" s="1"/>
      <c r="AL7071" s="1"/>
      <c r="AM7071" s="1"/>
      <c r="AN7071" s="1"/>
      <c r="AO7071" s="1"/>
      <c r="AP7071" s="1"/>
      <c r="AQ7071" s="1">
        <v>540292819</v>
      </c>
      <c r="AR7071" s="1">
        <v>8635995</v>
      </c>
      <c r="AS7071" s="1">
        <v>8635995</v>
      </c>
      <c r="AT7071" s="1"/>
      <c r="AU7071" s="1"/>
      <c r="AV7071" s="1"/>
      <c r="AW7071" s="1">
        <f t="shared" si="144"/>
        <v>0</v>
      </c>
    </row>
    <row r="7072" spans="1:49" x14ac:dyDescent="0.25">
      <c r="A7072" s="1" t="s">
        <v>553</v>
      </c>
      <c r="B7072" s="1">
        <v>1012503</v>
      </c>
      <c r="C7072" s="1">
        <v>2017</v>
      </c>
      <c r="D7072" s="1" t="s">
        <v>4467</v>
      </c>
      <c r="E7072" s="1" t="s">
        <v>4468</v>
      </c>
      <c r="F7072" s="1" t="s">
        <v>18</v>
      </c>
      <c r="G7072" s="1" t="s">
        <v>1073</v>
      </c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>
        <v>218614040.75999999</v>
      </c>
      <c r="AK7072" s="1"/>
      <c r="AL7072" s="1"/>
      <c r="AM7072" s="1"/>
      <c r="AN7072" s="1"/>
      <c r="AO7072" s="1"/>
      <c r="AP7072" s="1"/>
      <c r="AQ7072" s="1">
        <v>202009485.66999999</v>
      </c>
      <c r="AR7072" s="1">
        <v>0</v>
      </c>
      <c r="AS7072" s="1">
        <v>447137.80000069999</v>
      </c>
      <c r="AT7072" s="1"/>
      <c r="AU7072" s="1"/>
      <c r="AV7072" s="1"/>
      <c r="AW7072" s="1">
        <f t="shared" si="144"/>
        <v>0</v>
      </c>
    </row>
    <row r="7073" spans="1:49" x14ac:dyDescent="0.25">
      <c r="A7073" s="1" t="s">
        <v>175</v>
      </c>
      <c r="B7073" s="1">
        <v>1012504</v>
      </c>
      <c r="C7073" s="1">
        <v>2017</v>
      </c>
      <c r="D7073" s="1" t="s">
        <v>4467</v>
      </c>
      <c r="E7073" s="1" t="s">
        <v>4468</v>
      </c>
      <c r="F7073" s="1" t="s">
        <v>18</v>
      </c>
      <c r="G7073" s="1" t="s">
        <v>1059</v>
      </c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>
        <v>340565175.52433097</v>
      </c>
      <c r="AK7073" s="1"/>
      <c r="AL7073" s="1"/>
      <c r="AM7073" s="1"/>
      <c r="AN7073" s="1"/>
      <c r="AO7073" s="1"/>
      <c r="AP7073" s="1"/>
      <c r="AQ7073" s="1">
        <v>280106934.55501598</v>
      </c>
      <c r="AR7073" s="1">
        <v>0</v>
      </c>
      <c r="AS7073" s="1">
        <v>154212.65383130001</v>
      </c>
      <c r="AT7073" s="1"/>
      <c r="AU7073" s="1"/>
      <c r="AV7073" s="1"/>
      <c r="AW7073" s="1">
        <f t="shared" si="144"/>
        <v>0</v>
      </c>
    </row>
    <row r="7074" spans="1:49" x14ac:dyDescent="0.25">
      <c r="A7074" s="1" t="s">
        <v>42</v>
      </c>
      <c r="B7074" s="1">
        <v>1012507</v>
      </c>
      <c r="C7074" s="1">
        <v>2017</v>
      </c>
      <c r="D7074" s="1" t="s">
        <v>4467</v>
      </c>
      <c r="E7074" s="1" t="s">
        <v>4468</v>
      </c>
      <c r="F7074" s="1" t="s">
        <v>18</v>
      </c>
      <c r="G7074" s="1" t="s">
        <v>1053</v>
      </c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>
        <v>350942702</v>
      </c>
      <c r="AK7074" s="1"/>
      <c r="AL7074" s="1"/>
      <c r="AM7074" s="1"/>
      <c r="AN7074" s="1"/>
      <c r="AO7074" s="1"/>
      <c r="AP7074" s="1"/>
      <c r="AQ7074" s="1">
        <v>350942702</v>
      </c>
      <c r="AR7074" s="1">
        <v>2479403</v>
      </c>
      <c r="AS7074" s="1">
        <v>2479403</v>
      </c>
      <c r="AT7074" s="1"/>
      <c r="AU7074" s="1"/>
      <c r="AV7074" s="1"/>
      <c r="AW7074" s="1">
        <f t="shared" si="144"/>
        <v>0</v>
      </c>
    </row>
    <row r="7075" spans="1:49" x14ac:dyDescent="0.25">
      <c r="A7075" s="1" t="s">
        <v>706</v>
      </c>
      <c r="B7075" s="1">
        <v>1012508</v>
      </c>
      <c r="C7075" s="1">
        <v>2017</v>
      </c>
      <c r="D7075" s="1" t="s">
        <v>4467</v>
      </c>
      <c r="E7075" s="1" t="s">
        <v>4468</v>
      </c>
      <c r="F7075" s="1" t="s">
        <v>18</v>
      </c>
      <c r="G7075" s="1" t="s">
        <v>1073</v>
      </c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>
        <v>5146500</v>
      </c>
      <c r="AK7075" s="1"/>
      <c r="AL7075" s="1"/>
      <c r="AM7075" s="1"/>
      <c r="AN7075" s="1"/>
      <c r="AO7075" s="1"/>
      <c r="AP7075" s="1"/>
      <c r="AQ7075" s="1">
        <v>5146500</v>
      </c>
      <c r="AR7075" s="1">
        <v>374.02</v>
      </c>
      <c r="AS7075" s="1">
        <v>0</v>
      </c>
      <c r="AT7075" s="1"/>
      <c r="AU7075" s="1"/>
      <c r="AV7075" s="1"/>
      <c r="AW7075" s="1">
        <f t="shared" si="144"/>
        <v>0</v>
      </c>
    </row>
    <row r="7076" spans="1:49" x14ac:dyDescent="0.25">
      <c r="A7076" s="1" t="s">
        <v>200</v>
      </c>
      <c r="B7076" s="1">
        <v>1012518</v>
      </c>
      <c r="C7076" s="1">
        <v>2017</v>
      </c>
      <c r="D7076" s="1" t="s">
        <v>4467</v>
      </c>
      <c r="E7076" s="1" t="s">
        <v>4468</v>
      </c>
      <c r="F7076" s="1" t="s">
        <v>18</v>
      </c>
      <c r="G7076" s="1" t="s">
        <v>1061</v>
      </c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>
        <v>335744915.411883</v>
      </c>
      <c r="AK7076" s="1"/>
      <c r="AL7076" s="1"/>
      <c r="AM7076" s="1"/>
      <c r="AN7076" s="1"/>
      <c r="AO7076" s="1"/>
      <c r="AP7076" s="1"/>
      <c r="AQ7076" s="1">
        <v>335744915.411883</v>
      </c>
      <c r="AR7076" s="1">
        <v>480408.4</v>
      </c>
      <c r="AS7076" s="1">
        <v>0</v>
      </c>
      <c r="AT7076" s="1"/>
      <c r="AU7076" s="1"/>
      <c r="AV7076" s="1"/>
      <c r="AW7076" s="1">
        <f t="shared" si="144"/>
        <v>0</v>
      </c>
    </row>
    <row r="7077" spans="1:49" x14ac:dyDescent="0.25">
      <c r="A7077" s="1" t="s">
        <v>300</v>
      </c>
      <c r="B7077" s="1">
        <v>1012520</v>
      </c>
      <c r="C7077" s="1">
        <v>2017</v>
      </c>
      <c r="D7077" s="1" t="s">
        <v>4467</v>
      </c>
      <c r="E7077" s="1" t="s">
        <v>4468</v>
      </c>
      <c r="F7077" s="1" t="s">
        <v>18</v>
      </c>
      <c r="G7077" s="1" t="s">
        <v>1066</v>
      </c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>
        <v>137310485</v>
      </c>
      <c r="AK7077" s="1"/>
      <c r="AL7077" s="1"/>
      <c r="AM7077" s="1"/>
      <c r="AN7077" s="1"/>
      <c r="AO7077" s="1"/>
      <c r="AP7077" s="1"/>
      <c r="AQ7077" s="1">
        <v>32928491</v>
      </c>
      <c r="AR7077" s="1">
        <v>0</v>
      </c>
      <c r="AS7077" s="1">
        <v>0</v>
      </c>
      <c r="AT7077" s="1"/>
      <c r="AU7077" s="1"/>
      <c r="AV7077" s="1"/>
      <c r="AW7077" s="1">
        <f t="shared" si="144"/>
        <v>0</v>
      </c>
    </row>
    <row r="7078" spans="1:49" x14ac:dyDescent="0.25">
      <c r="A7078" s="1" t="s">
        <v>608</v>
      </c>
      <c r="B7078" s="1">
        <v>1012522</v>
      </c>
      <c r="C7078" s="1">
        <v>2017</v>
      </c>
      <c r="D7078" s="1" t="s">
        <v>4467</v>
      </c>
      <c r="E7078" s="1" t="s">
        <v>4468</v>
      </c>
      <c r="F7078" s="1" t="s">
        <v>18</v>
      </c>
      <c r="G7078" s="1" t="s">
        <v>1061</v>
      </c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>
        <v>133848899</v>
      </c>
      <c r="AK7078" s="1"/>
      <c r="AL7078" s="1"/>
      <c r="AM7078" s="1"/>
      <c r="AN7078" s="1"/>
      <c r="AO7078" s="1"/>
      <c r="AP7078" s="1"/>
      <c r="AQ7078" s="1">
        <v>131487497</v>
      </c>
      <c r="AR7078" s="1">
        <v>293754</v>
      </c>
      <c r="AS7078" s="1">
        <v>293754</v>
      </c>
      <c r="AT7078" s="1"/>
      <c r="AU7078" s="1"/>
      <c r="AV7078" s="1"/>
      <c r="AW7078" s="1">
        <f t="shared" si="144"/>
        <v>0</v>
      </c>
    </row>
    <row r="7079" spans="1:49" x14ac:dyDescent="0.25">
      <c r="A7079" s="1" t="s">
        <v>940</v>
      </c>
      <c r="B7079" s="1">
        <v>1012523</v>
      </c>
      <c r="C7079" s="1">
        <v>2017</v>
      </c>
      <c r="D7079" s="1" t="s">
        <v>4467</v>
      </c>
      <c r="E7079" s="1" t="s">
        <v>4468</v>
      </c>
      <c r="F7079" s="1" t="s">
        <v>18</v>
      </c>
      <c r="G7079" s="1" t="s">
        <v>1081</v>
      </c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>
        <v>22985400</v>
      </c>
      <c r="AK7079" s="1"/>
      <c r="AL7079" s="1"/>
      <c r="AM7079" s="1"/>
      <c r="AN7079" s="1"/>
      <c r="AO7079" s="1"/>
      <c r="AP7079" s="1"/>
      <c r="AQ7079" s="1">
        <v>22985400</v>
      </c>
      <c r="AR7079" s="1">
        <v>48926</v>
      </c>
      <c r="AS7079" s="1">
        <v>48926</v>
      </c>
      <c r="AT7079" s="1"/>
      <c r="AU7079" s="1"/>
      <c r="AV7079" s="1"/>
      <c r="AW7079" s="1">
        <f t="shared" si="144"/>
        <v>0</v>
      </c>
    </row>
    <row r="7080" spans="1:49" x14ac:dyDescent="0.25">
      <c r="A7080" s="1" t="s">
        <v>83</v>
      </c>
      <c r="B7080" s="1">
        <v>1012524</v>
      </c>
      <c r="C7080" s="1">
        <v>2017</v>
      </c>
      <c r="D7080" s="1" t="s">
        <v>4467</v>
      </c>
      <c r="E7080" s="1" t="s">
        <v>4468</v>
      </c>
      <c r="F7080" s="1" t="s">
        <v>18</v>
      </c>
      <c r="G7080" s="1" t="s">
        <v>1071</v>
      </c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>
        <v>507194239</v>
      </c>
      <c r="AK7080" s="1"/>
      <c r="AL7080" s="1"/>
      <c r="AM7080" s="1"/>
      <c r="AN7080" s="1"/>
      <c r="AO7080" s="1"/>
      <c r="AP7080" s="1"/>
      <c r="AQ7080" s="1">
        <v>209701083</v>
      </c>
      <c r="AR7080" s="1">
        <v>0</v>
      </c>
      <c r="AS7080" s="1">
        <v>0</v>
      </c>
      <c r="AT7080" s="1"/>
      <c r="AU7080" s="1"/>
      <c r="AV7080" s="1"/>
      <c r="AW7080" s="1">
        <f t="shared" si="144"/>
        <v>0</v>
      </c>
    </row>
    <row r="7081" spans="1:49" x14ac:dyDescent="0.25">
      <c r="A7081" s="1" t="s">
        <v>842</v>
      </c>
      <c r="B7081" s="1">
        <v>1012526</v>
      </c>
      <c r="C7081" s="1">
        <v>2017</v>
      </c>
      <c r="D7081" s="1" t="s">
        <v>4467</v>
      </c>
      <c r="E7081" s="1" t="s">
        <v>4468</v>
      </c>
      <c r="F7081" s="1" t="s">
        <v>18</v>
      </c>
      <c r="G7081" s="1" t="s">
        <v>1064</v>
      </c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>
        <v>18313200</v>
      </c>
      <c r="AK7081" s="1"/>
      <c r="AL7081" s="1"/>
      <c r="AM7081" s="1"/>
      <c r="AN7081" s="1"/>
      <c r="AO7081" s="1"/>
      <c r="AP7081" s="1"/>
      <c r="AQ7081" s="1">
        <v>18090000</v>
      </c>
      <c r="AR7081" s="1">
        <v>7990466</v>
      </c>
      <c r="AS7081" s="1">
        <v>7990466</v>
      </c>
      <c r="AT7081" s="1"/>
      <c r="AU7081" s="1"/>
      <c r="AV7081" s="1"/>
      <c r="AW7081" s="1">
        <f t="shared" si="144"/>
        <v>0</v>
      </c>
    </row>
    <row r="7082" spans="1:49" x14ac:dyDescent="0.25">
      <c r="A7082" s="1" t="s">
        <v>244</v>
      </c>
      <c r="B7082" s="1">
        <v>1012529</v>
      </c>
      <c r="C7082" s="1">
        <v>2017</v>
      </c>
      <c r="D7082" s="1" t="s">
        <v>4467</v>
      </c>
      <c r="E7082" s="1" t="s">
        <v>4468</v>
      </c>
      <c r="F7082" s="1" t="s">
        <v>18</v>
      </c>
      <c r="G7082" s="1" t="s">
        <v>1060</v>
      </c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>
        <v>137013816.278</v>
      </c>
      <c r="AK7082" s="1"/>
      <c r="AL7082" s="1"/>
      <c r="AM7082" s="1"/>
      <c r="AN7082" s="1"/>
      <c r="AO7082" s="1"/>
      <c r="AP7082" s="1"/>
      <c r="AQ7082" s="1">
        <v>120592780.689</v>
      </c>
      <c r="AR7082" s="1">
        <v>861475</v>
      </c>
      <c r="AS7082" s="1">
        <v>9142335</v>
      </c>
      <c r="AT7082" s="1"/>
      <c r="AU7082" s="1"/>
      <c r="AV7082" s="1"/>
      <c r="AW7082" s="1">
        <f t="shared" si="144"/>
        <v>0</v>
      </c>
    </row>
    <row r="7083" spans="1:49" x14ac:dyDescent="0.25">
      <c r="A7083" s="1" t="s">
        <v>131</v>
      </c>
      <c r="B7083" s="1">
        <v>1012530</v>
      </c>
      <c r="C7083" s="1">
        <v>2017</v>
      </c>
      <c r="D7083" s="1" t="s">
        <v>4467</v>
      </c>
      <c r="E7083" s="1" t="s">
        <v>4468</v>
      </c>
      <c r="F7083" s="1" t="s">
        <v>18</v>
      </c>
      <c r="G7083" s="1" t="s">
        <v>1066</v>
      </c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>
        <v>25305117.653200001</v>
      </c>
      <c r="AK7083" s="1"/>
      <c r="AL7083" s="1"/>
      <c r="AM7083" s="1"/>
      <c r="AN7083" s="1"/>
      <c r="AO7083" s="1"/>
      <c r="AP7083" s="1"/>
      <c r="AQ7083" s="1">
        <v>24297984.427000001</v>
      </c>
      <c r="AR7083" s="1">
        <v>964347.147</v>
      </c>
      <c r="AS7083" s="1">
        <v>964347.147</v>
      </c>
      <c r="AT7083" s="1"/>
      <c r="AU7083" s="1"/>
      <c r="AV7083" s="1"/>
      <c r="AW7083" s="1">
        <f t="shared" si="144"/>
        <v>0</v>
      </c>
    </row>
    <row r="7084" spans="1:49" x14ac:dyDescent="0.25">
      <c r="A7084" s="1" t="s">
        <v>859</v>
      </c>
      <c r="B7084" s="1">
        <v>1012532</v>
      </c>
      <c r="C7084" s="1">
        <v>2017</v>
      </c>
      <c r="D7084" s="1" t="s">
        <v>4467</v>
      </c>
      <c r="E7084" s="1" t="s">
        <v>4468</v>
      </c>
      <c r="F7084" s="1" t="s">
        <v>18</v>
      </c>
      <c r="G7084" s="1" t="s">
        <v>1059</v>
      </c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>
        <v>154692619.90000001</v>
      </c>
      <c r="AK7084" s="1"/>
      <c r="AL7084" s="1"/>
      <c r="AM7084" s="1"/>
      <c r="AN7084" s="1"/>
      <c r="AO7084" s="1"/>
      <c r="AP7084" s="1"/>
      <c r="AQ7084" s="1">
        <v>154692619.90000001</v>
      </c>
      <c r="AR7084" s="1">
        <v>12745.3</v>
      </c>
      <c r="AS7084" s="1">
        <v>12745.3</v>
      </c>
      <c r="AT7084" s="1"/>
      <c r="AU7084" s="1"/>
      <c r="AV7084" s="1"/>
      <c r="AW7084" s="1">
        <f t="shared" si="144"/>
        <v>0</v>
      </c>
    </row>
    <row r="7085" spans="1:49" x14ac:dyDescent="0.25">
      <c r="A7085" s="1" t="s">
        <v>906</v>
      </c>
      <c r="B7085" s="1">
        <v>1012533</v>
      </c>
      <c r="C7085" s="1">
        <v>2017</v>
      </c>
      <c r="D7085" s="1" t="s">
        <v>4467</v>
      </c>
      <c r="E7085" s="1" t="s">
        <v>4468</v>
      </c>
      <c r="F7085" s="1" t="s">
        <v>18</v>
      </c>
      <c r="G7085" s="1" t="s">
        <v>1066</v>
      </c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>
        <v>44636028</v>
      </c>
      <c r="AK7085" s="1"/>
      <c r="AL7085" s="1"/>
      <c r="AM7085" s="1"/>
      <c r="AN7085" s="1"/>
      <c r="AO7085" s="1"/>
      <c r="AP7085" s="1"/>
      <c r="AQ7085" s="1">
        <v>44636028</v>
      </c>
      <c r="AR7085" s="1">
        <v>8095.8509800000002</v>
      </c>
      <c r="AS7085" s="1">
        <v>0</v>
      </c>
      <c r="AT7085" s="1"/>
      <c r="AU7085" s="1"/>
      <c r="AV7085" s="1"/>
      <c r="AW7085" s="1">
        <f t="shared" si="144"/>
        <v>0</v>
      </c>
    </row>
    <row r="7086" spans="1:49" x14ac:dyDescent="0.25">
      <c r="A7086" s="1" t="s">
        <v>593</v>
      </c>
      <c r="B7086" s="1">
        <v>1012534</v>
      </c>
      <c r="C7086" s="1">
        <v>2017</v>
      </c>
      <c r="D7086" s="1" t="s">
        <v>4467</v>
      </c>
      <c r="E7086" s="1" t="s">
        <v>4468</v>
      </c>
      <c r="F7086" s="1" t="s">
        <v>18</v>
      </c>
      <c r="G7086" s="1" t="s">
        <v>1066</v>
      </c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>
        <v>13756403</v>
      </c>
      <c r="AK7086" s="1"/>
      <c r="AL7086" s="1"/>
      <c r="AM7086" s="1"/>
      <c r="AN7086" s="1"/>
      <c r="AO7086" s="1"/>
      <c r="AP7086" s="1"/>
      <c r="AQ7086" s="1">
        <v>13288045.6042885</v>
      </c>
      <c r="AR7086" s="1">
        <v>0</v>
      </c>
      <c r="AS7086" s="1">
        <v>0</v>
      </c>
      <c r="AT7086" s="1"/>
      <c r="AU7086" s="1"/>
      <c r="AV7086" s="1"/>
      <c r="AW7086" s="1">
        <f t="shared" si="144"/>
        <v>0</v>
      </c>
    </row>
    <row r="7087" spans="1:49" x14ac:dyDescent="0.25">
      <c r="A7087" s="1" t="s">
        <v>584</v>
      </c>
      <c r="B7087" s="1">
        <v>1012535</v>
      </c>
      <c r="C7087" s="1">
        <v>2017</v>
      </c>
      <c r="D7087" s="1" t="s">
        <v>4467</v>
      </c>
      <c r="E7087" s="1" t="s">
        <v>4468</v>
      </c>
      <c r="F7087" s="1" t="s">
        <v>18</v>
      </c>
      <c r="G7087" s="1" t="s">
        <v>1074</v>
      </c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>
        <v>27085759.088</v>
      </c>
      <c r="AK7087" s="1"/>
      <c r="AL7087" s="1"/>
      <c r="AM7087" s="1"/>
      <c r="AN7087" s="1"/>
      <c r="AO7087" s="1"/>
      <c r="AP7087" s="1"/>
      <c r="AQ7087" s="1">
        <v>25517730</v>
      </c>
      <c r="AR7087" s="1">
        <v>0</v>
      </c>
      <c r="AS7087" s="1">
        <v>127227</v>
      </c>
      <c r="AT7087" s="1"/>
      <c r="AU7087" s="1"/>
      <c r="AV7087" s="1"/>
      <c r="AW7087" s="1">
        <f t="shared" si="144"/>
        <v>0</v>
      </c>
    </row>
    <row r="7088" spans="1:49" x14ac:dyDescent="0.25">
      <c r="A7088" s="1" t="s">
        <v>333</v>
      </c>
      <c r="B7088" s="1">
        <v>1012536</v>
      </c>
      <c r="C7088" s="1">
        <v>2017</v>
      </c>
      <c r="D7088" s="1" t="s">
        <v>4467</v>
      </c>
      <c r="E7088" s="1" t="s">
        <v>4468</v>
      </c>
      <c r="F7088" s="1" t="s">
        <v>18</v>
      </c>
      <c r="G7088" s="1" t="s">
        <v>1074</v>
      </c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>
        <v>3893026.86</v>
      </c>
      <c r="AK7088" s="1"/>
      <c r="AL7088" s="1"/>
      <c r="AM7088" s="1"/>
      <c r="AN7088" s="1"/>
      <c r="AO7088" s="1"/>
      <c r="AP7088" s="1"/>
      <c r="AQ7088" s="1">
        <v>3138184</v>
      </c>
      <c r="AR7088" s="1">
        <v>0</v>
      </c>
      <c r="AS7088" s="1">
        <v>0</v>
      </c>
      <c r="AT7088" s="1"/>
      <c r="AU7088" s="1"/>
      <c r="AV7088" s="1"/>
      <c r="AW7088" s="1">
        <f t="shared" si="144"/>
        <v>0</v>
      </c>
    </row>
    <row r="7089" spans="1:49" x14ac:dyDescent="0.25">
      <c r="A7089" s="1" t="s">
        <v>933</v>
      </c>
      <c r="B7089" s="1">
        <v>1012538</v>
      </c>
      <c r="C7089" s="1">
        <v>2017</v>
      </c>
      <c r="D7089" s="1" t="s">
        <v>4467</v>
      </c>
      <c r="E7089" s="1" t="s">
        <v>4468</v>
      </c>
      <c r="F7089" s="1" t="s">
        <v>18</v>
      </c>
      <c r="G7089" s="1" t="s">
        <v>1059</v>
      </c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>
        <v>51002755</v>
      </c>
      <c r="AK7089" s="1"/>
      <c r="AL7089" s="1"/>
      <c r="AM7089" s="1"/>
      <c r="AN7089" s="1"/>
      <c r="AO7089" s="1"/>
      <c r="AP7089" s="1"/>
      <c r="AQ7089" s="1">
        <v>49743969</v>
      </c>
      <c r="AR7089" s="1">
        <v>0</v>
      </c>
      <c r="AS7089" s="1">
        <v>0</v>
      </c>
      <c r="AT7089" s="1"/>
      <c r="AU7089" s="1"/>
      <c r="AV7089" s="1"/>
      <c r="AW7089" s="1">
        <f t="shared" si="144"/>
        <v>0</v>
      </c>
    </row>
    <row r="7090" spans="1:49" x14ac:dyDescent="0.25">
      <c r="A7090" s="1" t="s">
        <v>803</v>
      </c>
      <c r="B7090" s="1">
        <v>1012539</v>
      </c>
      <c r="C7090" s="1">
        <v>2017</v>
      </c>
      <c r="D7090" s="1" t="s">
        <v>4467</v>
      </c>
      <c r="E7090" s="1" t="s">
        <v>4468</v>
      </c>
      <c r="F7090" s="1" t="s">
        <v>18</v>
      </c>
      <c r="G7090" s="1" t="s">
        <v>1061</v>
      </c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>
        <v>16092666.1676</v>
      </c>
      <c r="AK7090" s="1"/>
      <c r="AL7090" s="1"/>
      <c r="AM7090" s="1"/>
      <c r="AN7090" s="1"/>
      <c r="AO7090" s="1"/>
      <c r="AP7090" s="1"/>
      <c r="AQ7090" s="1">
        <v>15814659.944</v>
      </c>
      <c r="AR7090" s="1">
        <v>373708.82900000003</v>
      </c>
      <c r="AS7090" s="1">
        <v>373708.82900000003</v>
      </c>
      <c r="AT7090" s="1"/>
      <c r="AU7090" s="1"/>
      <c r="AV7090" s="1"/>
      <c r="AW7090" s="1">
        <f t="shared" si="144"/>
        <v>0</v>
      </c>
    </row>
    <row r="7091" spans="1:49" x14ac:dyDescent="0.25">
      <c r="A7091" s="1" t="s">
        <v>598</v>
      </c>
      <c r="B7091" s="1">
        <v>1012541</v>
      </c>
      <c r="C7091" s="1">
        <v>2017</v>
      </c>
      <c r="D7091" s="1" t="s">
        <v>4467</v>
      </c>
      <c r="E7091" s="1" t="s">
        <v>4468</v>
      </c>
      <c r="F7091" s="1" t="s">
        <v>18</v>
      </c>
      <c r="G7091" s="1" t="s">
        <v>1060</v>
      </c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>
        <v>161660126.77739999</v>
      </c>
      <c r="AK7091" s="1"/>
      <c r="AL7091" s="1"/>
      <c r="AM7091" s="1"/>
      <c r="AN7091" s="1"/>
      <c r="AO7091" s="1"/>
      <c r="AP7091" s="1"/>
      <c r="AQ7091" s="1">
        <v>161087092.752</v>
      </c>
      <c r="AR7091" s="1">
        <v>34443195.848999999</v>
      </c>
      <c r="AS7091" s="1">
        <v>34443195.848999999</v>
      </c>
      <c r="AT7091" s="1"/>
      <c r="AU7091" s="1"/>
      <c r="AV7091" s="1"/>
      <c r="AW7091" s="1">
        <f t="shared" si="144"/>
        <v>0</v>
      </c>
    </row>
    <row r="7092" spans="1:49" x14ac:dyDescent="0.25">
      <c r="A7092" s="1" t="s">
        <v>538</v>
      </c>
      <c r="B7092" s="1">
        <v>1012544</v>
      </c>
      <c r="C7092" s="1">
        <v>2017</v>
      </c>
      <c r="D7092" s="1" t="s">
        <v>4467</v>
      </c>
      <c r="E7092" s="1" t="s">
        <v>4468</v>
      </c>
      <c r="F7092" s="1" t="s">
        <v>18</v>
      </c>
      <c r="G7092" s="1" t="s">
        <v>1062</v>
      </c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>
        <v>18062389.547699999</v>
      </c>
      <c r="AK7092" s="1"/>
      <c r="AL7092" s="1"/>
      <c r="AM7092" s="1"/>
      <c r="AN7092" s="1"/>
      <c r="AO7092" s="1"/>
      <c r="AP7092" s="1"/>
      <c r="AQ7092" s="1">
        <v>17934627.568999998</v>
      </c>
      <c r="AR7092" s="1">
        <v>17209.708999999999</v>
      </c>
      <c r="AS7092" s="1">
        <v>17209.708999999999</v>
      </c>
      <c r="AT7092" s="1"/>
      <c r="AU7092" s="1"/>
      <c r="AV7092" s="1"/>
      <c r="AW7092" s="1">
        <f t="shared" si="144"/>
        <v>0</v>
      </c>
    </row>
    <row r="7093" spans="1:49" x14ac:dyDescent="0.25">
      <c r="A7093" s="1" t="s">
        <v>110</v>
      </c>
      <c r="B7093" s="1">
        <v>1012545</v>
      </c>
      <c r="C7093" s="1">
        <v>2017</v>
      </c>
      <c r="D7093" s="1" t="s">
        <v>4467</v>
      </c>
      <c r="E7093" s="1" t="s">
        <v>4468</v>
      </c>
      <c r="F7093" s="1" t="s">
        <v>18</v>
      </c>
      <c r="G7093" s="1" t="s">
        <v>1079</v>
      </c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>
        <v>156778585.6927</v>
      </c>
      <c r="AK7093" s="1"/>
      <c r="AL7093" s="1"/>
      <c r="AM7093" s="1"/>
      <c r="AN7093" s="1"/>
      <c r="AO7093" s="1"/>
      <c r="AP7093" s="1"/>
      <c r="AQ7093" s="1">
        <v>155473218.37400001</v>
      </c>
      <c r="AR7093" s="1">
        <v>13148.281999999999</v>
      </c>
      <c r="AS7093" s="1">
        <v>13148.281999999999</v>
      </c>
      <c r="AT7093" s="1"/>
      <c r="AU7093" s="1"/>
      <c r="AV7093" s="1"/>
      <c r="AW7093" s="1">
        <f t="shared" si="144"/>
        <v>0</v>
      </c>
    </row>
    <row r="7094" spans="1:49" x14ac:dyDescent="0.25">
      <c r="A7094" s="1" t="s">
        <v>626</v>
      </c>
      <c r="B7094" s="1">
        <v>1012547</v>
      </c>
      <c r="C7094" s="1">
        <v>2017</v>
      </c>
      <c r="D7094" s="1" t="s">
        <v>4467</v>
      </c>
      <c r="E7094" s="1" t="s">
        <v>4468</v>
      </c>
      <c r="F7094" s="1" t="s">
        <v>18</v>
      </c>
      <c r="G7094" s="1" t="s">
        <v>1067</v>
      </c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>
        <v>19244877.8121766</v>
      </c>
      <c r="AK7094" s="1"/>
      <c r="AL7094" s="1"/>
      <c r="AM7094" s="1"/>
      <c r="AN7094" s="1"/>
      <c r="AO7094" s="1"/>
      <c r="AP7094" s="1"/>
      <c r="AQ7094" s="1">
        <v>16974269.056261599</v>
      </c>
      <c r="AR7094" s="1">
        <v>12205</v>
      </c>
      <c r="AS7094" s="1">
        <v>0</v>
      </c>
      <c r="AT7094" s="1"/>
      <c r="AU7094" s="1"/>
      <c r="AV7094" s="1"/>
      <c r="AW7094" s="1">
        <f t="shared" si="144"/>
        <v>0</v>
      </c>
    </row>
    <row r="7095" spans="1:49" x14ac:dyDescent="0.25">
      <c r="A7095" s="1" t="s">
        <v>304</v>
      </c>
      <c r="B7095" s="1">
        <v>1012551</v>
      </c>
      <c r="C7095" s="1">
        <v>2017</v>
      </c>
      <c r="D7095" s="1" t="s">
        <v>4467</v>
      </c>
      <c r="E7095" s="1" t="s">
        <v>4468</v>
      </c>
      <c r="F7095" s="1" t="s">
        <v>18</v>
      </c>
      <c r="G7095" s="1" t="s">
        <v>1060</v>
      </c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>
        <v>22545946.451065701</v>
      </c>
      <c r="AK7095" s="1"/>
      <c r="AL7095" s="1"/>
      <c r="AM7095" s="1"/>
      <c r="AN7095" s="1"/>
      <c r="AO7095" s="1"/>
      <c r="AP7095" s="1"/>
      <c r="AQ7095" s="1">
        <v>22358506.151708499</v>
      </c>
      <c r="AR7095" s="1">
        <v>25498760.0224334</v>
      </c>
      <c r="AS7095" s="1">
        <v>25439811.625500001</v>
      </c>
      <c r="AT7095" s="1"/>
      <c r="AU7095" s="1"/>
      <c r="AV7095" s="1"/>
      <c r="AW7095" s="1">
        <f t="shared" si="144"/>
        <v>0</v>
      </c>
    </row>
    <row r="7096" spans="1:49" x14ac:dyDescent="0.25">
      <c r="A7096" s="1" t="s">
        <v>778</v>
      </c>
      <c r="B7096" s="1">
        <v>1012552</v>
      </c>
      <c r="C7096" s="1">
        <v>2017</v>
      </c>
      <c r="D7096" s="1" t="s">
        <v>4467</v>
      </c>
      <c r="E7096" s="1" t="s">
        <v>4468</v>
      </c>
      <c r="F7096" s="1" t="s">
        <v>18</v>
      </c>
      <c r="G7096" s="1" t="s">
        <v>1070</v>
      </c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>
        <v>80505753.661800101</v>
      </c>
      <c r="AK7096" s="1"/>
      <c r="AL7096" s="1"/>
      <c r="AM7096" s="1"/>
      <c r="AN7096" s="1"/>
      <c r="AO7096" s="1"/>
      <c r="AP7096" s="1"/>
      <c r="AQ7096" s="1">
        <v>77675492.027999997</v>
      </c>
      <c r="AR7096" s="1">
        <v>3976882.0329999998</v>
      </c>
      <c r="AS7096" s="1">
        <v>3976882.0329999998</v>
      </c>
      <c r="AT7096" s="1"/>
      <c r="AU7096" s="1"/>
      <c r="AV7096" s="1"/>
      <c r="AW7096" s="1">
        <f t="shared" si="144"/>
        <v>0</v>
      </c>
    </row>
    <row r="7097" spans="1:49" x14ac:dyDescent="0.25">
      <c r="A7097" s="1" t="s">
        <v>987</v>
      </c>
      <c r="B7097" s="1">
        <v>1012555</v>
      </c>
      <c r="C7097" s="1">
        <v>2017</v>
      </c>
      <c r="D7097" s="1" t="s">
        <v>4467</v>
      </c>
      <c r="E7097" s="1" t="s">
        <v>4468</v>
      </c>
      <c r="F7097" s="1" t="s">
        <v>18</v>
      </c>
      <c r="G7097" s="1" t="s">
        <v>1090</v>
      </c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>
        <v>4207193.2842482999</v>
      </c>
      <c r="AK7097" s="1"/>
      <c r="AL7097" s="1"/>
      <c r="AM7097" s="1"/>
      <c r="AN7097" s="1"/>
      <c r="AO7097" s="1"/>
      <c r="AP7097" s="1"/>
      <c r="AQ7097" s="1">
        <v>4207193.2842482999</v>
      </c>
      <c r="AR7097" s="1">
        <v>650</v>
      </c>
      <c r="AS7097" s="1">
        <v>650</v>
      </c>
      <c r="AT7097" s="1"/>
      <c r="AU7097" s="1"/>
      <c r="AV7097" s="1"/>
      <c r="AW7097" s="1">
        <f t="shared" si="144"/>
        <v>0</v>
      </c>
    </row>
    <row r="7098" spans="1:49" x14ac:dyDescent="0.25">
      <c r="A7098" s="1" t="s">
        <v>302</v>
      </c>
      <c r="B7098" s="1">
        <v>1012557</v>
      </c>
      <c r="C7098" s="1">
        <v>2017</v>
      </c>
      <c r="D7098" s="1" t="s">
        <v>4467</v>
      </c>
      <c r="E7098" s="1" t="s">
        <v>4468</v>
      </c>
      <c r="F7098" s="1" t="s">
        <v>18</v>
      </c>
      <c r="G7098" s="1" t="s">
        <v>1064</v>
      </c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>
        <v>10500610</v>
      </c>
      <c r="AK7098" s="1"/>
      <c r="AL7098" s="1"/>
      <c r="AM7098" s="1"/>
      <c r="AN7098" s="1"/>
      <c r="AO7098" s="1"/>
      <c r="AP7098" s="1"/>
      <c r="AQ7098" s="1">
        <v>8706829</v>
      </c>
      <c r="AR7098" s="1">
        <v>10040388</v>
      </c>
      <c r="AS7098" s="1">
        <v>9824604</v>
      </c>
      <c r="AT7098" s="1"/>
      <c r="AU7098" s="1"/>
      <c r="AV7098" s="1"/>
      <c r="AW7098" s="1">
        <f t="shared" si="144"/>
        <v>0</v>
      </c>
    </row>
    <row r="7099" spans="1:49" x14ac:dyDescent="0.25">
      <c r="A7099" s="1" t="s">
        <v>409</v>
      </c>
      <c r="B7099" s="1">
        <v>1012558</v>
      </c>
      <c r="C7099" s="1">
        <v>2017</v>
      </c>
      <c r="D7099" s="1" t="s">
        <v>4467</v>
      </c>
      <c r="E7099" s="1" t="s">
        <v>4468</v>
      </c>
      <c r="F7099" s="1" t="s">
        <v>18</v>
      </c>
      <c r="G7099" s="1" t="s">
        <v>1060</v>
      </c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>
        <v>674748237.99999905</v>
      </c>
      <c r="AK7099" s="1"/>
      <c r="AL7099" s="1"/>
      <c r="AM7099" s="1"/>
      <c r="AN7099" s="1"/>
      <c r="AO7099" s="1"/>
      <c r="AP7099" s="1"/>
      <c r="AQ7099" s="1">
        <v>674748237.99999905</v>
      </c>
      <c r="AR7099" s="1">
        <v>0</v>
      </c>
      <c r="AS7099" s="1">
        <v>0</v>
      </c>
      <c r="AT7099" s="1"/>
      <c r="AU7099" s="1"/>
      <c r="AV7099" s="1"/>
      <c r="AW7099" s="1">
        <f t="shared" si="144"/>
        <v>0</v>
      </c>
    </row>
    <row r="7100" spans="1:49" x14ac:dyDescent="0.25">
      <c r="A7100" s="1" t="s">
        <v>301</v>
      </c>
      <c r="B7100" s="1">
        <v>1012559</v>
      </c>
      <c r="C7100" s="1">
        <v>2017</v>
      </c>
      <c r="D7100" s="1" t="s">
        <v>4467</v>
      </c>
      <c r="E7100" s="1" t="s">
        <v>4468</v>
      </c>
      <c r="F7100" s="1" t="s">
        <v>18</v>
      </c>
      <c r="G7100" s="1" t="s">
        <v>1073</v>
      </c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>
        <v>124800954.3337</v>
      </c>
      <c r="AK7100" s="1"/>
      <c r="AL7100" s="1"/>
      <c r="AM7100" s="1"/>
      <c r="AN7100" s="1"/>
      <c r="AO7100" s="1"/>
      <c r="AP7100" s="1"/>
      <c r="AQ7100" s="1">
        <v>122434235.881</v>
      </c>
      <c r="AR7100" s="1">
        <v>307.63799999999998</v>
      </c>
      <c r="AS7100" s="1">
        <v>307.63799999999998</v>
      </c>
      <c r="AT7100" s="1"/>
      <c r="AU7100" s="1"/>
      <c r="AV7100" s="1"/>
      <c r="AW7100" s="1">
        <f t="shared" si="144"/>
        <v>0</v>
      </c>
    </row>
    <row r="7101" spans="1:49" x14ac:dyDescent="0.25">
      <c r="A7101" s="1" t="s">
        <v>389</v>
      </c>
      <c r="B7101" s="1">
        <v>1012560</v>
      </c>
      <c r="C7101" s="1">
        <v>2017</v>
      </c>
      <c r="D7101" s="1" t="s">
        <v>4467</v>
      </c>
      <c r="E7101" s="1" t="s">
        <v>4468</v>
      </c>
      <c r="F7101" s="1" t="s">
        <v>18</v>
      </c>
      <c r="G7101" s="1" t="s">
        <v>1059</v>
      </c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>
        <v>194610773.88049999</v>
      </c>
      <c r="AK7101" s="1"/>
      <c r="AL7101" s="1"/>
      <c r="AM7101" s="1"/>
      <c r="AN7101" s="1"/>
      <c r="AO7101" s="1"/>
      <c r="AP7101" s="1"/>
      <c r="AQ7101" s="1">
        <v>193918836.84099999</v>
      </c>
      <c r="AR7101" s="1">
        <v>47578.991000000002</v>
      </c>
      <c r="AS7101" s="1">
        <v>47578.991000000002</v>
      </c>
      <c r="AT7101" s="1"/>
      <c r="AU7101" s="1"/>
      <c r="AV7101" s="1"/>
      <c r="AW7101" s="1">
        <f t="shared" si="144"/>
        <v>0</v>
      </c>
    </row>
    <row r="7102" spans="1:49" x14ac:dyDescent="0.25">
      <c r="A7102" s="1" t="s">
        <v>851</v>
      </c>
      <c r="B7102" s="1">
        <v>1012562</v>
      </c>
      <c r="C7102" s="1">
        <v>2017</v>
      </c>
      <c r="D7102" s="1" t="s">
        <v>4467</v>
      </c>
      <c r="E7102" s="1" t="s">
        <v>4468</v>
      </c>
      <c r="F7102" s="1" t="s">
        <v>18</v>
      </c>
      <c r="G7102" s="1" t="s">
        <v>1070</v>
      </c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>
        <v>15141768.1</v>
      </c>
      <c r="AK7102" s="1"/>
      <c r="AL7102" s="1"/>
      <c r="AM7102" s="1"/>
      <c r="AN7102" s="1"/>
      <c r="AO7102" s="1"/>
      <c r="AP7102" s="1"/>
      <c r="AQ7102" s="1">
        <v>507290.4</v>
      </c>
      <c r="AR7102" s="1">
        <v>0</v>
      </c>
      <c r="AS7102" s="1">
        <v>346</v>
      </c>
      <c r="AT7102" s="1"/>
      <c r="AU7102" s="1"/>
      <c r="AV7102" s="1"/>
      <c r="AW7102" s="1">
        <f t="shared" si="144"/>
        <v>0</v>
      </c>
    </row>
    <row r="7103" spans="1:49" x14ac:dyDescent="0.25">
      <c r="A7103" s="1" t="s">
        <v>889</v>
      </c>
      <c r="B7103" s="1">
        <v>1012563</v>
      </c>
      <c r="C7103" s="1">
        <v>2017</v>
      </c>
      <c r="D7103" s="1" t="s">
        <v>4467</v>
      </c>
      <c r="E7103" s="1" t="s">
        <v>4468</v>
      </c>
      <c r="F7103" s="1" t="s">
        <v>18</v>
      </c>
      <c r="G7103" s="1" t="s">
        <v>1077</v>
      </c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>
        <v>89006683</v>
      </c>
      <c r="AK7103" s="1"/>
      <c r="AL7103" s="1"/>
      <c r="AM7103" s="1"/>
      <c r="AN7103" s="1"/>
      <c r="AO7103" s="1"/>
      <c r="AP7103" s="1"/>
      <c r="AQ7103" s="1">
        <v>89006683</v>
      </c>
      <c r="AR7103" s="1">
        <v>17337.900000000001</v>
      </c>
      <c r="AS7103" s="1">
        <v>17337.900000000001</v>
      </c>
      <c r="AT7103" s="1"/>
      <c r="AU7103" s="1"/>
      <c r="AV7103" s="1"/>
      <c r="AW7103" s="1">
        <f t="shared" si="144"/>
        <v>0</v>
      </c>
    </row>
    <row r="7104" spans="1:49" x14ac:dyDescent="0.25">
      <c r="A7104" s="1" t="s">
        <v>578</v>
      </c>
      <c r="B7104" s="1">
        <v>1012565</v>
      </c>
      <c r="C7104" s="1">
        <v>2017</v>
      </c>
      <c r="D7104" s="1" t="s">
        <v>4467</v>
      </c>
      <c r="E7104" s="1" t="s">
        <v>4468</v>
      </c>
      <c r="F7104" s="1" t="s">
        <v>18</v>
      </c>
      <c r="G7104" s="1" t="s">
        <v>1061</v>
      </c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>
        <v>10308294</v>
      </c>
      <c r="AK7104" s="1"/>
      <c r="AL7104" s="1"/>
      <c r="AM7104" s="1"/>
      <c r="AN7104" s="1"/>
      <c r="AO7104" s="1"/>
      <c r="AP7104" s="1"/>
      <c r="AQ7104" s="1">
        <v>5257651</v>
      </c>
      <c r="AR7104" s="1">
        <v>0</v>
      </c>
      <c r="AS7104" s="1">
        <v>30779.19</v>
      </c>
      <c r="AT7104" s="1"/>
      <c r="AU7104" s="1"/>
      <c r="AV7104" s="1"/>
      <c r="AW7104" s="1">
        <f t="shared" si="144"/>
        <v>0</v>
      </c>
    </row>
    <row r="7105" spans="1:49" x14ac:dyDescent="0.25">
      <c r="A7105" s="1" t="s">
        <v>347</v>
      </c>
      <c r="B7105" s="1">
        <v>1012566</v>
      </c>
      <c r="C7105" s="1">
        <v>2017</v>
      </c>
      <c r="D7105" s="1" t="s">
        <v>4467</v>
      </c>
      <c r="E7105" s="1" t="s">
        <v>4468</v>
      </c>
      <c r="F7105" s="1" t="s">
        <v>18</v>
      </c>
      <c r="G7105" s="1" t="s">
        <v>1073</v>
      </c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>
        <v>64363951.399999999</v>
      </c>
      <c r="AK7105" s="1"/>
      <c r="AL7105" s="1"/>
      <c r="AM7105" s="1"/>
      <c r="AN7105" s="1"/>
      <c r="AO7105" s="1"/>
      <c r="AP7105" s="1"/>
      <c r="AQ7105" s="1">
        <v>76063068.799999997</v>
      </c>
      <c r="AR7105" s="1">
        <v>0</v>
      </c>
      <c r="AS7105" s="1">
        <v>0</v>
      </c>
      <c r="AT7105" s="1"/>
      <c r="AU7105" s="1"/>
      <c r="AV7105" s="1"/>
      <c r="AW7105" s="1">
        <f t="shared" si="144"/>
        <v>0</v>
      </c>
    </row>
    <row r="7106" spans="1:49" x14ac:dyDescent="0.25">
      <c r="A7106" s="1" t="s">
        <v>993</v>
      </c>
      <c r="B7106" s="1">
        <v>1012568</v>
      </c>
      <c r="C7106" s="1">
        <v>2017</v>
      </c>
      <c r="D7106" s="1" t="s">
        <v>4467</v>
      </c>
      <c r="E7106" s="1" t="s">
        <v>4468</v>
      </c>
      <c r="F7106" s="1" t="s">
        <v>18</v>
      </c>
      <c r="G7106" s="1" t="s">
        <v>1064</v>
      </c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>
        <v>53497741.7114999</v>
      </c>
      <c r="AK7106" s="1"/>
      <c r="AL7106" s="1"/>
      <c r="AM7106" s="1"/>
      <c r="AN7106" s="1"/>
      <c r="AO7106" s="1"/>
      <c r="AP7106" s="1"/>
      <c r="AQ7106" s="1">
        <v>50902762.759000003</v>
      </c>
      <c r="AR7106" s="1">
        <v>28277733.234999999</v>
      </c>
      <c r="AS7106" s="1">
        <v>28277733.234999999</v>
      </c>
      <c r="AT7106" s="1"/>
      <c r="AU7106" s="1"/>
      <c r="AV7106" s="1"/>
      <c r="AW7106" s="1">
        <f t="shared" si="144"/>
        <v>0</v>
      </c>
    </row>
    <row r="7107" spans="1:49" x14ac:dyDescent="0.25">
      <c r="A7107" s="1" t="s">
        <v>788</v>
      </c>
      <c r="B7107" s="1">
        <v>1012570</v>
      </c>
      <c r="C7107" s="1">
        <v>2017</v>
      </c>
      <c r="D7107" s="1" t="s">
        <v>4467</v>
      </c>
      <c r="E7107" s="1" t="s">
        <v>4468</v>
      </c>
      <c r="F7107" s="1" t="s">
        <v>18</v>
      </c>
      <c r="G7107" s="1" t="s">
        <v>1069</v>
      </c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>
        <v>13282356.087195</v>
      </c>
      <c r="AK7107" s="1"/>
      <c r="AL7107" s="1"/>
      <c r="AM7107" s="1"/>
      <c r="AN7107" s="1"/>
      <c r="AO7107" s="1"/>
      <c r="AP7107" s="1"/>
      <c r="AQ7107" s="1">
        <v>13282356.087195</v>
      </c>
      <c r="AR7107" s="1">
        <v>23518.368180000001</v>
      </c>
      <c r="AS7107" s="1">
        <v>0</v>
      </c>
      <c r="AT7107" s="1"/>
      <c r="AU7107" s="1"/>
      <c r="AV7107" s="1"/>
      <c r="AW7107" s="1">
        <f t="shared" ref="AW7107:AW7170" si="145">+Q7107+U7107</f>
        <v>0</v>
      </c>
    </row>
    <row r="7108" spans="1:49" x14ac:dyDescent="0.25">
      <c r="A7108" s="1" t="s">
        <v>38</v>
      </c>
      <c r="B7108" s="1">
        <v>1012572</v>
      </c>
      <c r="C7108" s="1">
        <v>2017</v>
      </c>
      <c r="D7108" s="1" t="s">
        <v>4467</v>
      </c>
      <c r="E7108" s="1" t="s">
        <v>4468</v>
      </c>
      <c r="F7108" s="1" t="s">
        <v>18</v>
      </c>
      <c r="G7108" s="1" t="s">
        <v>1053</v>
      </c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>
        <v>113978647</v>
      </c>
      <c r="AK7108" s="1"/>
      <c r="AL7108" s="1"/>
      <c r="AM7108" s="1"/>
      <c r="AN7108" s="1"/>
      <c r="AO7108" s="1"/>
      <c r="AP7108" s="1"/>
      <c r="AQ7108" s="1">
        <v>103492300</v>
      </c>
      <c r="AR7108" s="1">
        <v>36834700.369999997</v>
      </c>
      <c r="AS7108" s="1">
        <v>36831310.890000001</v>
      </c>
      <c r="AT7108" s="1"/>
      <c r="AU7108" s="1"/>
      <c r="AV7108" s="1"/>
      <c r="AW7108" s="1">
        <f t="shared" si="145"/>
        <v>0</v>
      </c>
    </row>
    <row r="7109" spans="1:49" x14ac:dyDescent="0.25">
      <c r="A7109" s="1" t="s">
        <v>155</v>
      </c>
      <c r="B7109" s="1">
        <v>1012574</v>
      </c>
      <c r="C7109" s="1">
        <v>2017</v>
      </c>
      <c r="D7109" s="1" t="s">
        <v>4467</v>
      </c>
      <c r="E7109" s="1" t="s">
        <v>4468</v>
      </c>
      <c r="F7109" s="1" t="s">
        <v>18</v>
      </c>
      <c r="G7109" s="1" t="s">
        <v>1060</v>
      </c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>
        <v>45079004</v>
      </c>
      <c r="AK7109" s="1"/>
      <c r="AL7109" s="1"/>
      <c r="AM7109" s="1"/>
      <c r="AN7109" s="1"/>
      <c r="AO7109" s="1"/>
      <c r="AP7109" s="1"/>
      <c r="AQ7109" s="1">
        <v>45079004</v>
      </c>
      <c r="AR7109" s="1">
        <v>0</v>
      </c>
      <c r="AS7109" s="1">
        <v>0</v>
      </c>
      <c r="AT7109" s="1"/>
      <c r="AU7109" s="1"/>
      <c r="AV7109" s="1"/>
      <c r="AW7109" s="1">
        <f t="shared" si="145"/>
        <v>0</v>
      </c>
    </row>
    <row r="7110" spans="1:49" x14ac:dyDescent="0.25">
      <c r="A7110" s="1" t="s">
        <v>727</v>
      </c>
      <c r="B7110" s="1">
        <v>1012576</v>
      </c>
      <c r="C7110" s="1">
        <v>2017</v>
      </c>
      <c r="D7110" s="1" t="s">
        <v>4467</v>
      </c>
      <c r="E7110" s="1" t="s">
        <v>4468</v>
      </c>
      <c r="F7110" s="1" t="s">
        <v>18</v>
      </c>
      <c r="G7110" s="1" t="s">
        <v>1053</v>
      </c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>
        <v>286990531.89999998</v>
      </c>
      <c r="AK7110" s="1"/>
      <c r="AL7110" s="1"/>
      <c r="AM7110" s="1"/>
      <c r="AN7110" s="1"/>
      <c r="AO7110" s="1"/>
      <c r="AP7110" s="1"/>
      <c r="AQ7110" s="1">
        <v>279149541.80000001</v>
      </c>
      <c r="AR7110" s="1">
        <v>0</v>
      </c>
      <c r="AS7110" s="1">
        <v>4071</v>
      </c>
      <c r="AT7110" s="1"/>
      <c r="AU7110" s="1"/>
      <c r="AV7110" s="1"/>
      <c r="AW7110" s="1">
        <f t="shared" si="145"/>
        <v>0</v>
      </c>
    </row>
    <row r="7111" spans="1:49" x14ac:dyDescent="0.25">
      <c r="A7111" s="1" t="s">
        <v>253</v>
      </c>
      <c r="B7111" s="1">
        <v>1012577</v>
      </c>
      <c r="C7111" s="1">
        <v>2017</v>
      </c>
      <c r="D7111" s="1" t="s">
        <v>4467</v>
      </c>
      <c r="E7111" s="1" t="s">
        <v>4468</v>
      </c>
      <c r="F7111" s="1" t="s">
        <v>18</v>
      </c>
      <c r="G7111" s="1" t="s">
        <v>1063</v>
      </c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>
        <v>10484069.7608</v>
      </c>
      <c r="AK7111" s="1"/>
      <c r="AL7111" s="1"/>
      <c r="AM7111" s="1"/>
      <c r="AN7111" s="1"/>
      <c r="AO7111" s="1"/>
      <c r="AP7111" s="1"/>
      <c r="AQ7111" s="1">
        <v>10028593.588</v>
      </c>
      <c r="AR7111" s="1">
        <v>59007.498</v>
      </c>
      <c r="AS7111" s="1">
        <v>59007.498</v>
      </c>
      <c r="AT7111" s="1"/>
      <c r="AU7111" s="1"/>
      <c r="AV7111" s="1"/>
      <c r="AW7111" s="1">
        <f t="shared" si="145"/>
        <v>0</v>
      </c>
    </row>
    <row r="7112" spans="1:49" x14ac:dyDescent="0.25">
      <c r="A7112" s="1" t="s">
        <v>930</v>
      </c>
      <c r="B7112" s="1">
        <v>1012579</v>
      </c>
      <c r="C7112" s="1">
        <v>2017</v>
      </c>
      <c r="D7112" s="1" t="s">
        <v>4467</v>
      </c>
      <c r="E7112" s="1" t="s">
        <v>4468</v>
      </c>
      <c r="F7112" s="1" t="s">
        <v>18</v>
      </c>
      <c r="G7112" s="1" t="s">
        <v>1062</v>
      </c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>
        <v>14851184.800000001</v>
      </c>
      <c r="AK7112" s="1"/>
      <c r="AL7112" s="1"/>
      <c r="AM7112" s="1"/>
      <c r="AN7112" s="1"/>
      <c r="AO7112" s="1"/>
      <c r="AP7112" s="1"/>
      <c r="AQ7112" s="1">
        <v>28601041</v>
      </c>
      <c r="AR7112" s="1">
        <v>0</v>
      </c>
      <c r="AS7112" s="1">
        <v>5415</v>
      </c>
      <c r="AT7112" s="1"/>
      <c r="AU7112" s="1"/>
      <c r="AV7112" s="1"/>
      <c r="AW7112" s="1">
        <f t="shared" si="145"/>
        <v>0</v>
      </c>
    </row>
    <row r="7113" spans="1:49" x14ac:dyDescent="0.25">
      <c r="A7113" s="1" t="s">
        <v>838</v>
      </c>
      <c r="B7113" s="1">
        <v>1012581</v>
      </c>
      <c r="C7113" s="1">
        <v>2017</v>
      </c>
      <c r="D7113" s="1" t="s">
        <v>4467</v>
      </c>
      <c r="E7113" s="1" t="s">
        <v>4468</v>
      </c>
      <c r="F7113" s="1" t="s">
        <v>18</v>
      </c>
      <c r="G7113" s="1" t="s">
        <v>1072</v>
      </c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>
        <v>24274982.452400099</v>
      </c>
      <c r="AK7113" s="1"/>
      <c r="AL7113" s="1"/>
      <c r="AM7113" s="1"/>
      <c r="AN7113" s="1"/>
      <c r="AO7113" s="1"/>
      <c r="AP7113" s="1"/>
      <c r="AQ7113" s="1">
        <v>24272740.067000002</v>
      </c>
      <c r="AR7113" s="1">
        <v>68654.191000000006</v>
      </c>
      <c r="AS7113" s="1">
        <v>68654.191000000006</v>
      </c>
      <c r="AT7113" s="1"/>
      <c r="AU7113" s="1"/>
      <c r="AV7113" s="1"/>
      <c r="AW7113" s="1">
        <f t="shared" si="145"/>
        <v>0</v>
      </c>
    </row>
    <row r="7114" spans="1:49" x14ac:dyDescent="0.25">
      <c r="A7114" s="1" t="s">
        <v>398</v>
      </c>
      <c r="B7114" s="1">
        <v>1012582</v>
      </c>
      <c r="C7114" s="1">
        <v>2017</v>
      </c>
      <c r="D7114" s="1" t="s">
        <v>4467</v>
      </c>
      <c r="E7114" s="1" t="s">
        <v>4468</v>
      </c>
      <c r="F7114" s="1" t="s">
        <v>18</v>
      </c>
      <c r="G7114" s="1" t="s">
        <v>1067</v>
      </c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>
        <v>12050756</v>
      </c>
      <c r="AK7114" s="1"/>
      <c r="AL7114" s="1"/>
      <c r="AM7114" s="1"/>
      <c r="AN7114" s="1"/>
      <c r="AO7114" s="1"/>
      <c r="AP7114" s="1"/>
      <c r="AQ7114" s="1">
        <v>9486480</v>
      </c>
      <c r="AR7114" s="1">
        <v>0</v>
      </c>
      <c r="AS7114" s="1">
        <v>0</v>
      </c>
      <c r="AT7114" s="1"/>
      <c r="AU7114" s="1"/>
      <c r="AV7114" s="1"/>
      <c r="AW7114" s="1">
        <f t="shared" si="145"/>
        <v>0</v>
      </c>
    </row>
    <row r="7115" spans="1:49" x14ac:dyDescent="0.25">
      <c r="A7115" s="1" t="s">
        <v>283</v>
      </c>
      <c r="B7115" s="1">
        <v>1012583</v>
      </c>
      <c r="C7115" s="1">
        <v>2017</v>
      </c>
      <c r="D7115" s="1" t="s">
        <v>4467</v>
      </c>
      <c r="E7115" s="1" t="s">
        <v>4468</v>
      </c>
      <c r="F7115" s="1" t="s">
        <v>18</v>
      </c>
      <c r="G7115" s="1" t="s">
        <v>1053</v>
      </c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>
        <v>28021623</v>
      </c>
      <c r="AK7115" s="1"/>
      <c r="AL7115" s="1"/>
      <c r="AM7115" s="1"/>
      <c r="AN7115" s="1"/>
      <c r="AO7115" s="1"/>
      <c r="AP7115" s="1"/>
      <c r="AQ7115" s="1">
        <v>24167887</v>
      </c>
      <c r="AR7115" s="1">
        <v>17698212</v>
      </c>
      <c r="AS7115" s="1">
        <v>0</v>
      </c>
      <c r="AT7115" s="1"/>
      <c r="AU7115" s="1"/>
      <c r="AV7115" s="1"/>
      <c r="AW7115" s="1">
        <f t="shared" si="145"/>
        <v>0</v>
      </c>
    </row>
    <row r="7116" spans="1:49" x14ac:dyDescent="0.25">
      <c r="A7116" s="1" t="s">
        <v>126</v>
      </c>
      <c r="B7116" s="1">
        <v>1012584</v>
      </c>
      <c r="C7116" s="1">
        <v>2017</v>
      </c>
      <c r="D7116" s="1" t="s">
        <v>4467</v>
      </c>
      <c r="E7116" s="1" t="s">
        <v>4468</v>
      </c>
      <c r="F7116" s="1" t="s">
        <v>18</v>
      </c>
      <c r="G7116" s="1" t="s">
        <v>1059</v>
      </c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>
        <v>215064377.88</v>
      </c>
      <c r="AK7116" s="1"/>
      <c r="AL7116" s="1"/>
      <c r="AM7116" s="1"/>
      <c r="AN7116" s="1"/>
      <c r="AO7116" s="1"/>
      <c r="AP7116" s="1"/>
      <c r="AQ7116" s="1">
        <v>204086433.69</v>
      </c>
      <c r="AR7116" s="1">
        <v>0</v>
      </c>
      <c r="AS7116" s="1">
        <v>0</v>
      </c>
      <c r="AT7116" s="1"/>
      <c r="AU7116" s="1"/>
      <c r="AV7116" s="1"/>
      <c r="AW7116" s="1">
        <f t="shared" si="145"/>
        <v>0</v>
      </c>
    </row>
    <row r="7117" spans="1:49" x14ac:dyDescent="0.25">
      <c r="A7117" s="1" t="s">
        <v>215</v>
      </c>
      <c r="B7117" s="1">
        <v>1012586</v>
      </c>
      <c r="C7117" s="1">
        <v>2017</v>
      </c>
      <c r="D7117" s="1" t="s">
        <v>4467</v>
      </c>
      <c r="E7117" s="1" t="s">
        <v>4468</v>
      </c>
      <c r="F7117" s="1" t="s">
        <v>18</v>
      </c>
      <c r="G7117" s="1" t="s">
        <v>1060</v>
      </c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>
        <v>33125300</v>
      </c>
      <c r="AK7117" s="1"/>
      <c r="AL7117" s="1"/>
      <c r="AM7117" s="1"/>
      <c r="AN7117" s="1"/>
      <c r="AO7117" s="1"/>
      <c r="AP7117" s="1"/>
      <c r="AQ7117" s="1">
        <v>33125300</v>
      </c>
      <c r="AR7117" s="1">
        <v>0</v>
      </c>
      <c r="AS7117" s="1">
        <v>102434</v>
      </c>
      <c r="AT7117" s="1"/>
      <c r="AU7117" s="1"/>
      <c r="AV7117" s="1"/>
      <c r="AW7117" s="1">
        <f t="shared" si="145"/>
        <v>0</v>
      </c>
    </row>
    <row r="7118" spans="1:49" x14ac:dyDescent="0.25">
      <c r="A7118" s="1" t="s">
        <v>512</v>
      </c>
      <c r="B7118" s="1">
        <v>1012588</v>
      </c>
      <c r="C7118" s="1">
        <v>2017</v>
      </c>
      <c r="D7118" s="1" t="s">
        <v>4467</v>
      </c>
      <c r="E7118" s="1" t="s">
        <v>4468</v>
      </c>
      <c r="F7118" s="1" t="s">
        <v>18</v>
      </c>
      <c r="G7118" s="1" t="s">
        <v>1058</v>
      </c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>
        <v>49440996.202199399</v>
      </c>
      <c r="AK7118" s="1"/>
      <c r="AL7118" s="1"/>
      <c r="AM7118" s="1"/>
      <c r="AN7118" s="1"/>
      <c r="AO7118" s="1"/>
      <c r="AP7118" s="1"/>
      <c r="AQ7118" s="1">
        <v>44751811.778999999</v>
      </c>
      <c r="AR7118" s="1">
        <v>95194.913</v>
      </c>
      <c r="AS7118" s="1">
        <v>95194.913</v>
      </c>
      <c r="AT7118" s="1"/>
      <c r="AU7118" s="1"/>
      <c r="AV7118" s="1"/>
      <c r="AW7118" s="1">
        <f t="shared" si="145"/>
        <v>0</v>
      </c>
    </row>
    <row r="7119" spans="1:49" x14ac:dyDescent="0.25">
      <c r="A7119" s="1" t="s">
        <v>760</v>
      </c>
      <c r="B7119" s="1">
        <v>1012589</v>
      </c>
      <c r="C7119" s="1">
        <v>2017</v>
      </c>
      <c r="D7119" s="1" t="s">
        <v>4467</v>
      </c>
      <c r="E7119" s="1" t="s">
        <v>4468</v>
      </c>
      <c r="F7119" s="1" t="s">
        <v>18</v>
      </c>
      <c r="G7119" s="1" t="s">
        <v>1059</v>
      </c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>
        <v>355520826</v>
      </c>
      <c r="AK7119" s="1"/>
      <c r="AL7119" s="1"/>
      <c r="AM7119" s="1"/>
      <c r="AN7119" s="1"/>
      <c r="AO7119" s="1"/>
      <c r="AP7119" s="1"/>
      <c r="AQ7119" s="1">
        <v>353969668</v>
      </c>
      <c r="AR7119" s="1">
        <v>0</v>
      </c>
      <c r="AS7119" s="1">
        <v>0</v>
      </c>
      <c r="AT7119" s="1"/>
      <c r="AU7119" s="1"/>
      <c r="AV7119" s="1"/>
      <c r="AW7119" s="1">
        <f t="shared" si="145"/>
        <v>0</v>
      </c>
    </row>
    <row r="7120" spans="1:49" x14ac:dyDescent="0.25">
      <c r="A7120" s="1" t="s">
        <v>457</v>
      </c>
      <c r="B7120" s="1">
        <v>1012590</v>
      </c>
      <c r="C7120" s="1">
        <v>2017</v>
      </c>
      <c r="D7120" s="1" t="s">
        <v>4467</v>
      </c>
      <c r="E7120" s="1" t="s">
        <v>4468</v>
      </c>
      <c r="F7120" s="1" t="s">
        <v>18</v>
      </c>
      <c r="G7120" s="1" t="s">
        <v>1063</v>
      </c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>
        <v>15675083.699999999</v>
      </c>
      <c r="AK7120" s="1"/>
      <c r="AL7120" s="1"/>
      <c r="AM7120" s="1"/>
      <c r="AN7120" s="1"/>
      <c r="AO7120" s="1"/>
      <c r="AP7120" s="1"/>
      <c r="AQ7120" s="1">
        <v>15428742.6</v>
      </c>
      <c r="AR7120" s="1">
        <v>31475.439999999999</v>
      </c>
      <c r="AS7120" s="1">
        <v>31475.439999999999</v>
      </c>
      <c r="AT7120" s="1"/>
      <c r="AU7120" s="1"/>
      <c r="AV7120" s="1"/>
      <c r="AW7120" s="1">
        <f t="shared" si="145"/>
        <v>0</v>
      </c>
    </row>
    <row r="7121" spans="1:49" x14ac:dyDescent="0.25">
      <c r="A7121" s="1" t="s">
        <v>490</v>
      </c>
      <c r="B7121" s="1">
        <v>1012591</v>
      </c>
      <c r="C7121" s="1">
        <v>2017</v>
      </c>
      <c r="D7121" s="1" t="s">
        <v>4467</v>
      </c>
      <c r="E7121" s="1" t="s">
        <v>4468</v>
      </c>
      <c r="F7121" s="1" t="s">
        <v>18</v>
      </c>
      <c r="G7121" s="1" t="s">
        <v>1073</v>
      </c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>
        <v>123524731.055839</v>
      </c>
      <c r="AK7121" s="1"/>
      <c r="AL7121" s="1"/>
      <c r="AM7121" s="1"/>
      <c r="AN7121" s="1"/>
      <c r="AO7121" s="1"/>
      <c r="AP7121" s="1"/>
      <c r="AQ7121" s="1">
        <v>123524731.055839</v>
      </c>
      <c r="AR7121" s="1">
        <v>0</v>
      </c>
      <c r="AS7121" s="1">
        <v>0</v>
      </c>
      <c r="AT7121" s="1"/>
      <c r="AU7121" s="1"/>
      <c r="AV7121" s="1"/>
      <c r="AW7121" s="1">
        <f t="shared" si="145"/>
        <v>0</v>
      </c>
    </row>
    <row r="7122" spans="1:49" x14ac:dyDescent="0.25">
      <c r="A7122" s="1" t="s">
        <v>203</v>
      </c>
      <c r="B7122" s="1">
        <v>1012592</v>
      </c>
      <c r="C7122" s="1">
        <v>2017</v>
      </c>
      <c r="D7122" s="1" t="s">
        <v>4467</v>
      </c>
      <c r="E7122" s="1" t="s">
        <v>4468</v>
      </c>
      <c r="F7122" s="1" t="s">
        <v>18</v>
      </c>
      <c r="G7122" s="1" t="s">
        <v>1061</v>
      </c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>
        <v>6649906</v>
      </c>
      <c r="AK7122" s="1"/>
      <c r="AL7122" s="1"/>
      <c r="AM7122" s="1"/>
      <c r="AN7122" s="1"/>
      <c r="AO7122" s="1"/>
      <c r="AP7122" s="1"/>
      <c r="AQ7122" s="1">
        <v>6649906</v>
      </c>
      <c r="AR7122" s="1">
        <v>7781.63</v>
      </c>
      <c r="AS7122" s="1">
        <v>0</v>
      </c>
      <c r="AT7122" s="1"/>
      <c r="AU7122" s="1"/>
      <c r="AV7122" s="1"/>
      <c r="AW7122" s="1">
        <f t="shared" si="145"/>
        <v>0</v>
      </c>
    </row>
    <row r="7123" spans="1:49" x14ac:dyDescent="0.25">
      <c r="A7123" s="1" t="s">
        <v>199</v>
      </c>
      <c r="B7123" s="1">
        <v>1012594</v>
      </c>
      <c r="C7123" s="1">
        <v>2017</v>
      </c>
      <c r="D7123" s="1" t="s">
        <v>4467</v>
      </c>
      <c r="E7123" s="1" t="s">
        <v>4468</v>
      </c>
      <c r="F7123" s="1" t="s">
        <v>18</v>
      </c>
      <c r="G7123" s="1" t="s">
        <v>1053</v>
      </c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>
        <v>3512502</v>
      </c>
      <c r="AK7123" s="1"/>
      <c r="AL7123" s="1"/>
      <c r="AM7123" s="1"/>
      <c r="AN7123" s="1"/>
      <c r="AO7123" s="1"/>
      <c r="AP7123" s="1"/>
      <c r="AQ7123" s="1">
        <v>3512502</v>
      </c>
      <c r="AR7123" s="1">
        <v>2206990</v>
      </c>
      <c r="AS7123" s="1">
        <v>2206990</v>
      </c>
      <c r="AT7123" s="1"/>
      <c r="AU7123" s="1"/>
      <c r="AV7123" s="1"/>
      <c r="AW7123" s="1">
        <f t="shared" si="145"/>
        <v>0</v>
      </c>
    </row>
    <row r="7124" spans="1:49" x14ac:dyDescent="0.25">
      <c r="A7124" s="1" t="s">
        <v>841</v>
      </c>
      <c r="B7124" s="1">
        <v>1012595</v>
      </c>
      <c r="C7124" s="1">
        <v>2017</v>
      </c>
      <c r="D7124" s="1" t="s">
        <v>4467</v>
      </c>
      <c r="E7124" s="1" t="s">
        <v>4468</v>
      </c>
      <c r="F7124" s="1" t="s">
        <v>18</v>
      </c>
      <c r="G7124" s="1" t="s">
        <v>1069</v>
      </c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>
        <v>326689578.60000002</v>
      </c>
      <c r="AK7124" s="1"/>
      <c r="AL7124" s="1"/>
      <c r="AM7124" s="1"/>
      <c r="AN7124" s="1"/>
      <c r="AO7124" s="1"/>
      <c r="AP7124" s="1"/>
      <c r="AQ7124" s="1">
        <v>325336552.40200001</v>
      </c>
      <c r="AR7124" s="1">
        <v>3167156.7560000001</v>
      </c>
      <c r="AS7124" s="1">
        <v>3167156.7560000001</v>
      </c>
      <c r="AT7124" s="1"/>
      <c r="AU7124" s="1"/>
      <c r="AV7124" s="1"/>
      <c r="AW7124" s="1">
        <f t="shared" si="145"/>
        <v>0</v>
      </c>
    </row>
    <row r="7125" spans="1:49" x14ac:dyDescent="0.25">
      <c r="A7125" s="1" t="s">
        <v>798</v>
      </c>
      <c r="B7125" s="1">
        <v>1012596</v>
      </c>
      <c r="C7125" s="1">
        <v>2017</v>
      </c>
      <c r="D7125" s="1" t="s">
        <v>4467</v>
      </c>
      <c r="E7125" s="1" t="s">
        <v>4468</v>
      </c>
      <c r="F7125" s="1" t="s">
        <v>18</v>
      </c>
      <c r="G7125" s="1" t="s">
        <v>1053</v>
      </c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>
        <v>13911558.2316</v>
      </c>
      <c r="AK7125" s="1"/>
      <c r="AL7125" s="1"/>
      <c r="AM7125" s="1"/>
      <c r="AN7125" s="1"/>
      <c r="AO7125" s="1"/>
      <c r="AP7125" s="1"/>
      <c r="AQ7125" s="1">
        <v>12599173.074999999</v>
      </c>
      <c r="AR7125" s="1">
        <v>2099488.7590000001</v>
      </c>
      <c r="AS7125" s="1">
        <v>2099488.7590000001</v>
      </c>
      <c r="AT7125" s="1"/>
      <c r="AU7125" s="1"/>
      <c r="AV7125" s="1"/>
      <c r="AW7125" s="1">
        <f t="shared" si="145"/>
        <v>0</v>
      </c>
    </row>
    <row r="7126" spans="1:49" x14ac:dyDescent="0.25">
      <c r="A7126" s="1" t="s">
        <v>137</v>
      </c>
      <c r="B7126" s="1">
        <v>1012597</v>
      </c>
      <c r="C7126" s="1">
        <v>2017</v>
      </c>
      <c r="D7126" s="1" t="s">
        <v>4467</v>
      </c>
      <c r="E7126" s="1" t="s">
        <v>4468</v>
      </c>
      <c r="F7126" s="1" t="s">
        <v>18</v>
      </c>
      <c r="G7126" s="1" t="s">
        <v>1075</v>
      </c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>
        <v>26759242.370000001</v>
      </c>
      <c r="AK7126" s="1"/>
      <c r="AL7126" s="1"/>
      <c r="AM7126" s="1"/>
      <c r="AN7126" s="1"/>
      <c r="AO7126" s="1"/>
      <c r="AP7126" s="1"/>
      <c r="AQ7126" s="1">
        <v>24991211.91</v>
      </c>
      <c r="AR7126" s="1">
        <v>0</v>
      </c>
      <c r="AS7126" s="1">
        <v>106467</v>
      </c>
      <c r="AT7126" s="1"/>
      <c r="AU7126" s="1"/>
      <c r="AV7126" s="1"/>
      <c r="AW7126" s="1">
        <f t="shared" si="145"/>
        <v>0</v>
      </c>
    </row>
    <row r="7127" spans="1:49" x14ac:dyDescent="0.25">
      <c r="A7127" s="1" t="s">
        <v>447</v>
      </c>
      <c r="B7127" s="1">
        <v>1012598</v>
      </c>
      <c r="C7127" s="1">
        <v>2017</v>
      </c>
      <c r="D7127" s="1" t="s">
        <v>4467</v>
      </c>
      <c r="E7127" s="1" t="s">
        <v>4468</v>
      </c>
      <c r="F7127" s="1" t="s">
        <v>18</v>
      </c>
      <c r="G7127" s="1" t="s">
        <v>1080</v>
      </c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>
        <v>24520472.84</v>
      </c>
      <c r="AK7127" s="1"/>
      <c r="AL7127" s="1"/>
      <c r="AM7127" s="1"/>
      <c r="AN7127" s="1"/>
      <c r="AO7127" s="1"/>
      <c r="AP7127" s="1"/>
      <c r="AQ7127" s="1">
        <v>24520472.84</v>
      </c>
      <c r="AR7127" s="1">
        <v>0</v>
      </c>
      <c r="AS7127" s="1">
        <v>0</v>
      </c>
      <c r="AT7127" s="1"/>
      <c r="AU7127" s="1"/>
      <c r="AV7127" s="1"/>
      <c r="AW7127" s="1">
        <f t="shared" si="145"/>
        <v>0</v>
      </c>
    </row>
    <row r="7128" spans="1:49" x14ac:dyDescent="0.25">
      <c r="A7128" s="1" t="s">
        <v>420</v>
      </c>
      <c r="B7128" s="1">
        <v>1012601</v>
      </c>
      <c r="C7128" s="1">
        <v>2017</v>
      </c>
      <c r="D7128" s="1" t="s">
        <v>4467</v>
      </c>
      <c r="E7128" s="1" t="s">
        <v>4468</v>
      </c>
      <c r="F7128" s="1" t="s">
        <v>18</v>
      </c>
      <c r="G7128" s="1" t="s">
        <v>1077</v>
      </c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>
        <v>69446940</v>
      </c>
      <c r="AK7128" s="1"/>
      <c r="AL7128" s="1"/>
      <c r="AM7128" s="1"/>
      <c r="AN7128" s="1"/>
      <c r="AO7128" s="1"/>
      <c r="AP7128" s="1"/>
      <c r="AQ7128" s="1">
        <v>68198870</v>
      </c>
      <c r="AR7128" s="1">
        <v>0</v>
      </c>
      <c r="AS7128" s="1">
        <v>0</v>
      </c>
      <c r="AT7128" s="1"/>
      <c r="AU7128" s="1"/>
      <c r="AV7128" s="1"/>
      <c r="AW7128" s="1">
        <f t="shared" si="145"/>
        <v>0</v>
      </c>
    </row>
    <row r="7129" spans="1:49" x14ac:dyDescent="0.25">
      <c r="A7129" s="1" t="s">
        <v>522</v>
      </c>
      <c r="B7129" s="1">
        <v>1012602</v>
      </c>
      <c r="C7129" s="1">
        <v>2017</v>
      </c>
      <c r="D7129" s="1" t="s">
        <v>4467</v>
      </c>
      <c r="E7129" s="1" t="s">
        <v>4468</v>
      </c>
      <c r="F7129" s="1" t="s">
        <v>18</v>
      </c>
      <c r="G7129" s="1" t="s">
        <v>1059</v>
      </c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>
        <v>58499360</v>
      </c>
      <c r="AK7129" s="1"/>
      <c r="AL7129" s="1"/>
      <c r="AM7129" s="1"/>
      <c r="AN7129" s="1"/>
      <c r="AO7129" s="1"/>
      <c r="AP7129" s="1"/>
      <c r="AQ7129" s="1">
        <v>50995620</v>
      </c>
      <c r="AR7129" s="1">
        <v>1725.6769999999999</v>
      </c>
      <c r="AS7129" s="1">
        <v>1725.6769999999999</v>
      </c>
      <c r="AT7129" s="1"/>
      <c r="AU7129" s="1"/>
      <c r="AV7129" s="1"/>
      <c r="AW7129" s="1">
        <f t="shared" si="145"/>
        <v>0</v>
      </c>
    </row>
    <row r="7130" spans="1:49" x14ac:dyDescent="0.25">
      <c r="A7130" s="1" t="s">
        <v>612</v>
      </c>
      <c r="B7130" s="1">
        <v>1012603</v>
      </c>
      <c r="C7130" s="1">
        <v>2017</v>
      </c>
      <c r="D7130" s="1" t="s">
        <v>4467</v>
      </c>
      <c r="E7130" s="1" t="s">
        <v>4468</v>
      </c>
      <c r="F7130" s="1" t="s">
        <v>18</v>
      </c>
      <c r="G7130" s="1" t="s">
        <v>1060</v>
      </c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>
        <v>5073470</v>
      </c>
      <c r="AK7130" s="1"/>
      <c r="AL7130" s="1"/>
      <c r="AM7130" s="1"/>
      <c r="AN7130" s="1"/>
      <c r="AO7130" s="1"/>
      <c r="AP7130" s="1"/>
      <c r="AQ7130" s="1">
        <v>4769062</v>
      </c>
      <c r="AR7130" s="1">
        <v>239620</v>
      </c>
      <c r="AS7130" s="1">
        <v>239620</v>
      </c>
      <c r="AT7130" s="1"/>
      <c r="AU7130" s="1"/>
      <c r="AV7130" s="1"/>
      <c r="AW7130" s="1">
        <f t="shared" si="145"/>
        <v>0</v>
      </c>
    </row>
    <row r="7131" spans="1:49" x14ac:dyDescent="0.25">
      <c r="A7131" s="1" t="s">
        <v>119</v>
      </c>
      <c r="B7131" s="1">
        <v>1012607</v>
      </c>
      <c r="C7131" s="1">
        <v>2017</v>
      </c>
      <c r="D7131" s="1" t="s">
        <v>4467</v>
      </c>
      <c r="E7131" s="1" t="s">
        <v>4468</v>
      </c>
      <c r="F7131" s="1" t="s">
        <v>18</v>
      </c>
      <c r="G7131" s="1" t="s">
        <v>1090</v>
      </c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>
        <v>5744233</v>
      </c>
      <c r="AK7131" s="1"/>
      <c r="AL7131" s="1"/>
      <c r="AM7131" s="1"/>
      <c r="AN7131" s="1"/>
      <c r="AO7131" s="1"/>
      <c r="AP7131" s="1"/>
      <c r="AQ7131" s="1">
        <v>5222030</v>
      </c>
      <c r="AR7131" s="1">
        <v>0</v>
      </c>
      <c r="AS7131" s="1">
        <v>14224</v>
      </c>
      <c r="AT7131" s="1"/>
      <c r="AU7131" s="1"/>
      <c r="AV7131" s="1"/>
      <c r="AW7131" s="1">
        <f t="shared" si="145"/>
        <v>0</v>
      </c>
    </row>
    <row r="7132" spans="1:49" x14ac:dyDescent="0.25">
      <c r="A7132" s="1" t="s">
        <v>849</v>
      </c>
      <c r="B7132" s="1">
        <v>1012608</v>
      </c>
      <c r="C7132" s="1">
        <v>2017</v>
      </c>
      <c r="D7132" s="1" t="s">
        <v>4467</v>
      </c>
      <c r="E7132" s="1" t="s">
        <v>4468</v>
      </c>
      <c r="F7132" s="1" t="s">
        <v>18</v>
      </c>
      <c r="G7132" s="1" t="s">
        <v>1079</v>
      </c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>
        <v>1071156.8999999999</v>
      </c>
      <c r="AK7132" s="1"/>
      <c r="AL7132" s="1"/>
      <c r="AM7132" s="1"/>
      <c r="AN7132" s="1"/>
      <c r="AO7132" s="1"/>
      <c r="AP7132" s="1"/>
      <c r="AQ7132" s="1">
        <v>973779</v>
      </c>
      <c r="AR7132" s="1">
        <v>0</v>
      </c>
      <c r="AS7132" s="1">
        <v>1416</v>
      </c>
      <c r="AT7132" s="1"/>
      <c r="AU7132" s="1"/>
      <c r="AV7132" s="1"/>
      <c r="AW7132" s="1">
        <f t="shared" si="145"/>
        <v>0</v>
      </c>
    </row>
    <row r="7133" spans="1:49" x14ac:dyDescent="0.25">
      <c r="A7133" s="1" t="s">
        <v>183</v>
      </c>
      <c r="B7133" s="1">
        <v>1012611</v>
      </c>
      <c r="C7133" s="1">
        <v>2017</v>
      </c>
      <c r="D7133" s="1" t="s">
        <v>4467</v>
      </c>
      <c r="E7133" s="1" t="s">
        <v>4468</v>
      </c>
      <c r="F7133" s="1" t="s">
        <v>18</v>
      </c>
      <c r="G7133" s="1" t="s">
        <v>1073</v>
      </c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>
        <v>14603334</v>
      </c>
      <c r="AK7133" s="1"/>
      <c r="AL7133" s="1"/>
      <c r="AM7133" s="1"/>
      <c r="AN7133" s="1"/>
      <c r="AO7133" s="1"/>
      <c r="AP7133" s="1"/>
      <c r="AQ7133" s="1">
        <v>13636035</v>
      </c>
      <c r="AR7133" s="1">
        <v>7467</v>
      </c>
      <c r="AS7133" s="1">
        <v>0</v>
      </c>
      <c r="AT7133" s="1"/>
      <c r="AU7133" s="1"/>
      <c r="AV7133" s="1"/>
      <c r="AW7133" s="1">
        <f t="shared" si="145"/>
        <v>0</v>
      </c>
    </row>
    <row r="7134" spans="1:49" x14ac:dyDescent="0.25">
      <c r="A7134" s="1" t="s">
        <v>812</v>
      </c>
      <c r="B7134" s="1">
        <v>1012615</v>
      </c>
      <c r="C7134" s="1">
        <v>2017</v>
      </c>
      <c r="D7134" s="1" t="s">
        <v>4467</v>
      </c>
      <c r="E7134" s="1" t="s">
        <v>4468</v>
      </c>
      <c r="F7134" s="1" t="s">
        <v>18</v>
      </c>
      <c r="G7134" s="1" t="s">
        <v>1059</v>
      </c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>
        <v>316786509</v>
      </c>
      <c r="AK7134" s="1"/>
      <c r="AL7134" s="1"/>
      <c r="AM7134" s="1"/>
      <c r="AN7134" s="1"/>
      <c r="AO7134" s="1"/>
      <c r="AP7134" s="1"/>
      <c r="AQ7134" s="1">
        <v>316584626</v>
      </c>
      <c r="AR7134" s="1">
        <v>36720</v>
      </c>
      <c r="AS7134" s="1">
        <v>36720</v>
      </c>
      <c r="AT7134" s="1"/>
      <c r="AU7134" s="1"/>
      <c r="AV7134" s="1"/>
      <c r="AW7134" s="1">
        <f t="shared" si="145"/>
        <v>0</v>
      </c>
    </row>
    <row r="7135" spans="1:49" x14ac:dyDescent="0.25">
      <c r="A7135" s="1" t="s">
        <v>523</v>
      </c>
      <c r="B7135" s="1">
        <v>1012618</v>
      </c>
      <c r="C7135" s="1">
        <v>2017</v>
      </c>
      <c r="D7135" s="1" t="s">
        <v>4467</v>
      </c>
      <c r="E7135" s="1" t="s">
        <v>4468</v>
      </c>
      <c r="F7135" s="1" t="s">
        <v>18</v>
      </c>
      <c r="G7135" s="1" t="s">
        <v>1074</v>
      </c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>
        <v>6342642.7293983996</v>
      </c>
      <c r="AK7135" s="1"/>
      <c r="AL7135" s="1"/>
      <c r="AM7135" s="1"/>
      <c r="AN7135" s="1"/>
      <c r="AO7135" s="1"/>
      <c r="AP7135" s="1"/>
      <c r="AQ7135" s="1">
        <v>6130616.3093718998</v>
      </c>
      <c r="AR7135" s="1">
        <v>0</v>
      </c>
      <c r="AS7135" s="1">
        <v>0</v>
      </c>
      <c r="AT7135" s="1"/>
      <c r="AU7135" s="1"/>
      <c r="AV7135" s="1"/>
      <c r="AW7135" s="1">
        <f t="shared" si="145"/>
        <v>0</v>
      </c>
    </row>
    <row r="7136" spans="1:49" x14ac:dyDescent="0.25">
      <c r="A7136" s="1" t="s">
        <v>292</v>
      </c>
      <c r="B7136" s="1">
        <v>1012622</v>
      </c>
      <c r="C7136" s="1">
        <v>2017</v>
      </c>
      <c r="D7136" s="1" t="s">
        <v>4467</v>
      </c>
      <c r="E7136" s="1" t="s">
        <v>4468</v>
      </c>
      <c r="F7136" s="1" t="s">
        <v>18</v>
      </c>
      <c r="G7136" s="1" t="s">
        <v>1079</v>
      </c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>
        <v>88424660</v>
      </c>
      <c r="AK7136" s="1"/>
      <c r="AL7136" s="1"/>
      <c r="AM7136" s="1"/>
      <c r="AN7136" s="1"/>
      <c r="AO7136" s="1"/>
      <c r="AP7136" s="1"/>
      <c r="AQ7136" s="1">
        <v>87702340</v>
      </c>
      <c r="AR7136" s="1">
        <v>143532</v>
      </c>
      <c r="AS7136" s="1">
        <v>143532</v>
      </c>
      <c r="AT7136" s="1"/>
      <c r="AU7136" s="1"/>
      <c r="AV7136" s="1"/>
      <c r="AW7136" s="1">
        <f t="shared" si="145"/>
        <v>0</v>
      </c>
    </row>
    <row r="7137" spans="1:49" x14ac:dyDescent="0.25">
      <c r="A7137" s="1" t="s">
        <v>741</v>
      </c>
      <c r="B7137" s="1">
        <v>1012623</v>
      </c>
      <c r="C7137" s="1">
        <v>2017</v>
      </c>
      <c r="D7137" s="1" t="s">
        <v>4467</v>
      </c>
      <c r="E7137" s="1" t="s">
        <v>4468</v>
      </c>
      <c r="F7137" s="1" t="s">
        <v>18</v>
      </c>
      <c r="G7137" s="1" t="s">
        <v>1060</v>
      </c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>
        <v>66169711.82</v>
      </c>
      <c r="AK7137" s="1"/>
      <c r="AL7137" s="1"/>
      <c r="AM7137" s="1"/>
      <c r="AN7137" s="1"/>
      <c r="AO7137" s="1"/>
      <c r="AP7137" s="1"/>
      <c r="AQ7137" s="1">
        <v>18832006.579999998</v>
      </c>
      <c r="AR7137" s="1">
        <v>3870883.7892053002</v>
      </c>
      <c r="AS7137" s="1">
        <v>3875985.6740000001</v>
      </c>
      <c r="AT7137" s="1"/>
      <c r="AU7137" s="1"/>
      <c r="AV7137" s="1"/>
      <c r="AW7137" s="1">
        <f t="shared" si="145"/>
        <v>0</v>
      </c>
    </row>
    <row r="7138" spans="1:49" x14ac:dyDescent="0.25">
      <c r="A7138" s="1" t="s">
        <v>656</v>
      </c>
      <c r="B7138" s="1">
        <v>1012624</v>
      </c>
      <c r="C7138" s="1">
        <v>2017</v>
      </c>
      <c r="D7138" s="1" t="s">
        <v>4467</v>
      </c>
      <c r="E7138" s="1" t="s">
        <v>4468</v>
      </c>
      <c r="F7138" s="1" t="s">
        <v>18</v>
      </c>
      <c r="G7138" s="1" t="s">
        <v>1053</v>
      </c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>
        <v>56329172.127999999</v>
      </c>
      <c r="AK7138" s="1"/>
      <c r="AL7138" s="1"/>
      <c r="AM7138" s="1"/>
      <c r="AN7138" s="1"/>
      <c r="AO7138" s="1"/>
      <c r="AP7138" s="1"/>
      <c r="AQ7138" s="1">
        <v>56329172.127999999</v>
      </c>
      <c r="AR7138" s="1">
        <v>223363</v>
      </c>
      <c r="AS7138" s="1">
        <v>223363</v>
      </c>
      <c r="AT7138" s="1"/>
      <c r="AU7138" s="1"/>
      <c r="AV7138" s="1"/>
      <c r="AW7138" s="1">
        <f t="shared" si="145"/>
        <v>0</v>
      </c>
    </row>
    <row r="7139" spans="1:49" x14ac:dyDescent="0.25">
      <c r="A7139" s="1" t="s">
        <v>781</v>
      </c>
      <c r="B7139" s="1">
        <v>1012626</v>
      </c>
      <c r="C7139" s="1">
        <v>2017</v>
      </c>
      <c r="D7139" s="1" t="s">
        <v>4467</v>
      </c>
      <c r="E7139" s="1" t="s">
        <v>4468</v>
      </c>
      <c r="F7139" s="1" t="s">
        <v>18</v>
      </c>
      <c r="G7139" s="1" t="s">
        <v>1058</v>
      </c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>
        <v>10887642</v>
      </c>
      <c r="AK7139" s="1"/>
      <c r="AL7139" s="1"/>
      <c r="AM7139" s="1"/>
      <c r="AN7139" s="1"/>
      <c r="AO7139" s="1"/>
      <c r="AP7139" s="1"/>
      <c r="AQ7139" s="1">
        <v>10311832</v>
      </c>
      <c r="AR7139" s="1">
        <v>8</v>
      </c>
      <c r="AS7139" s="1">
        <v>8</v>
      </c>
      <c r="AT7139" s="1"/>
      <c r="AU7139" s="1"/>
      <c r="AV7139" s="1"/>
      <c r="AW7139" s="1">
        <f t="shared" si="145"/>
        <v>0</v>
      </c>
    </row>
    <row r="7140" spans="1:49" x14ac:dyDescent="0.25">
      <c r="A7140" s="1" t="s">
        <v>932</v>
      </c>
      <c r="B7140" s="1">
        <v>1012628</v>
      </c>
      <c r="C7140" s="1">
        <v>2017</v>
      </c>
      <c r="D7140" s="1" t="s">
        <v>4467</v>
      </c>
      <c r="E7140" s="1" t="s">
        <v>4468</v>
      </c>
      <c r="F7140" s="1" t="s">
        <v>18</v>
      </c>
      <c r="G7140" s="1" t="s">
        <v>1053</v>
      </c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>
        <v>84958191.0200008</v>
      </c>
      <c r="AK7140" s="1"/>
      <c r="AL7140" s="1"/>
      <c r="AM7140" s="1"/>
      <c r="AN7140" s="1"/>
      <c r="AO7140" s="1"/>
      <c r="AP7140" s="1"/>
      <c r="AQ7140" s="1">
        <v>13520330.91</v>
      </c>
      <c r="AR7140" s="1">
        <v>8014562.1711417995</v>
      </c>
      <c r="AS7140" s="1">
        <v>8004803.9340000004</v>
      </c>
      <c r="AT7140" s="1"/>
      <c r="AU7140" s="1"/>
      <c r="AV7140" s="1"/>
      <c r="AW7140" s="1">
        <f t="shared" si="145"/>
        <v>0</v>
      </c>
    </row>
    <row r="7141" spans="1:49" x14ac:dyDescent="0.25">
      <c r="A7141" s="1" t="s">
        <v>469</v>
      </c>
      <c r="B7141" s="1">
        <v>1012631</v>
      </c>
      <c r="C7141" s="1">
        <v>2017</v>
      </c>
      <c r="D7141" s="1" t="s">
        <v>4467</v>
      </c>
      <c r="E7141" s="1" t="s">
        <v>4468</v>
      </c>
      <c r="F7141" s="1" t="s">
        <v>18</v>
      </c>
      <c r="G7141" s="1" t="s">
        <v>1072</v>
      </c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>
        <v>257365313</v>
      </c>
      <c r="AK7141" s="1"/>
      <c r="AL7141" s="1"/>
      <c r="AM7141" s="1"/>
      <c r="AN7141" s="1"/>
      <c r="AO7141" s="1"/>
      <c r="AP7141" s="1"/>
      <c r="AQ7141" s="1">
        <v>252532779</v>
      </c>
      <c r="AR7141" s="1">
        <v>49743</v>
      </c>
      <c r="AS7141" s="1">
        <v>49743</v>
      </c>
      <c r="AT7141" s="1"/>
      <c r="AU7141" s="1"/>
      <c r="AV7141" s="1"/>
      <c r="AW7141" s="1">
        <f t="shared" si="145"/>
        <v>0</v>
      </c>
    </row>
    <row r="7142" spans="1:49" x14ac:dyDescent="0.25">
      <c r="A7142" s="1" t="s">
        <v>59</v>
      </c>
      <c r="B7142" s="1">
        <v>1012632</v>
      </c>
      <c r="C7142" s="1">
        <v>2017</v>
      </c>
      <c r="D7142" s="1" t="s">
        <v>4467</v>
      </c>
      <c r="E7142" s="1" t="s">
        <v>4468</v>
      </c>
      <c r="F7142" s="1" t="s">
        <v>18</v>
      </c>
      <c r="G7142" s="1" t="s">
        <v>1060</v>
      </c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>
        <v>39972666.666666701</v>
      </c>
      <c r="AK7142" s="1"/>
      <c r="AL7142" s="1"/>
      <c r="AM7142" s="1"/>
      <c r="AN7142" s="1"/>
      <c r="AO7142" s="1"/>
      <c r="AP7142" s="1"/>
      <c r="AQ7142" s="1">
        <v>37761743.317941502</v>
      </c>
      <c r="AR7142" s="1">
        <v>0</v>
      </c>
      <c r="AS7142" s="1">
        <v>234329</v>
      </c>
      <c r="AT7142" s="1"/>
      <c r="AU7142" s="1"/>
      <c r="AV7142" s="1"/>
      <c r="AW7142" s="1">
        <f t="shared" si="145"/>
        <v>0</v>
      </c>
    </row>
    <row r="7143" spans="1:49" x14ac:dyDescent="0.25">
      <c r="A7143" s="1" t="s">
        <v>887</v>
      </c>
      <c r="B7143" s="1">
        <v>1012633</v>
      </c>
      <c r="C7143" s="1">
        <v>2017</v>
      </c>
      <c r="D7143" s="1" t="s">
        <v>4467</v>
      </c>
      <c r="E7143" s="1" t="s">
        <v>4468</v>
      </c>
      <c r="F7143" s="1" t="s">
        <v>18</v>
      </c>
      <c r="G7143" s="1" t="s">
        <v>1064</v>
      </c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>
        <v>17133694.739999998</v>
      </c>
      <c r="AK7143" s="1"/>
      <c r="AL7143" s="1"/>
      <c r="AM7143" s="1"/>
      <c r="AN7143" s="1"/>
      <c r="AO7143" s="1"/>
      <c r="AP7143" s="1"/>
      <c r="AQ7143" s="1">
        <v>16892148.739999998</v>
      </c>
      <c r="AR7143" s="1">
        <v>29363311.760000002</v>
      </c>
      <c r="AS7143" s="1">
        <v>27662062.300000001</v>
      </c>
      <c r="AT7143" s="1"/>
      <c r="AU7143" s="1"/>
      <c r="AV7143" s="1"/>
      <c r="AW7143" s="1">
        <f t="shared" si="145"/>
        <v>0</v>
      </c>
    </row>
    <row r="7144" spans="1:49" x14ac:dyDescent="0.25">
      <c r="A7144" s="1" t="s">
        <v>888</v>
      </c>
      <c r="B7144" s="1">
        <v>1012637</v>
      </c>
      <c r="C7144" s="1">
        <v>2017</v>
      </c>
      <c r="D7144" s="1" t="s">
        <v>4467</v>
      </c>
      <c r="E7144" s="1" t="s">
        <v>4468</v>
      </c>
      <c r="F7144" s="1" t="s">
        <v>18</v>
      </c>
      <c r="G7144" s="1" t="s">
        <v>1059</v>
      </c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>
        <v>196436057.99729401</v>
      </c>
      <c r="AK7144" s="1"/>
      <c r="AL7144" s="1"/>
      <c r="AM7144" s="1"/>
      <c r="AN7144" s="1"/>
      <c r="AO7144" s="1"/>
      <c r="AP7144" s="1"/>
      <c r="AQ7144" s="1">
        <v>196816604.98710701</v>
      </c>
      <c r="AR7144" s="1">
        <v>35674.3236387</v>
      </c>
      <c r="AS7144" s="1">
        <v>35674.3236387</v>
      </c>
      <c r="AT7144" s="1"/>
      <c r="AU7144" s="1"/>
      <c r="AV7144" s="1"/>
      <c r="AW7144" s="1">
        <f t="shared" si="145"/>
        <v>0</v>
      </c>
    </row>
    <row r="7145" spans="1:49" x14ac:dyDescent="0.25">
      <c r="A7145" s="1" t="s">
        <v>632</v>
      </c>
      <c r="B7145" s="1">
        <v>1012638</v>
      </c>
      <c r="C7145" s="1">
        <v>2017</v>
      </c>
      <c r="D7145" s="1" t="s">
        <v>4467</v>
      </c>
      <c r="E7145" s="1" t="s">
        <v>4468</v>
      </c>
      <c r="F7145" s="1" t="s">
        <v>18</v>
      </c>
      <c r="G7145" s="1" t="s">
        <v>1061</v>
      </c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>
        <v>188199301.40000001</v>
      </c>
      <c r="AK7145" s="1"/>
      <c r="AL7145" s="1"/>
      <c r="AM7145" s="1"/>
      <c r="AN7145" s="1"/>
      <c r="AO7145" s="1"/>
      <c r="AP7145" s="1"/>
      <c r="AQ7145" s="1">
        <v>171090274</v>
      </c>
      <c r="AR7145" s="1">
        <v>0</v>
      </c>
      <c r="AS7145" s="1">
        <v>285708.56</v>
      </c>
      <c r="AT7145" s="1"/>
      <c r="AU7145" s="1"/>
      <c r="AV7145" s="1"/>
      <c r="AW7145" s="1">
        <f t="shared" si="145"/>
        <v>0</v>
      </c>
    </row>
    <row r="7146" spans="1:49" x14ac:dyDescent="0.25">
      <c r="A7146" s="1" t="s">
        <v>397</v>
      </c>
      <c r="B7146" s="1">
        <v>1012652</v>
      </c>
      <c r="C7146" s="1">
        <v>2017</v>
      </c>
      <c r="D7146" s="1" t="s">
        <v>4467</v>
      </c>
      <c r="E7146" s="1" t="s">
        <v>4468</v>
      </c>
      <c r="F7146" s="1" t="s">
        <v>18</v>
      </c>
      <c r="G7146" s="1" t="s">
        <v>1059</v>
      </c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>
        <v>395791807.76486897</v>
      </c>
      <c r="AK7146" s="1"/>
      <c r="AL7146" s="1"/>
      <c r="AM7146" s="1"/>
      <c r="AN7146" s="1"/>
      <c r="AO7146" s="1"/>
      <c r="AP7146" s="1"/>
      <c r="AQ7146" s="1">
        <v>385712357</v>
      </c>
      <c r="AR7146" s="1">
        <v>0</v>
      </c>
      <c r="AS7146" s="1">
        <v>59890.34</v>
      </c>
      <c r="AT7146" s="1"/>
      <c r="AU7146" s="1"/>
      <c r="AV7146" s="1"/>
      <c r="AW7146" s="1">
        <f t="shared" si="145"/>
        <v>0</v>
      </c>
    </row>
    <row r="7147" spans="1:49" x14ac:dyDescent="0.25">
      <c r="A7147" s="1" t="s">
        <v>146</v>
      </c>
      <c r="B7147" s="1">
        <v>1012653</v>
      </c>
      <c r="C7147" s="1">
        <v>2017</v>
      </c>
      <c r="D7147" s="1" t="s">
        <v>4467</v>
      </c>
      <c r="E7147" s="1" t="s">
        <v>4468</v>
      </c>
      <c r="F7147" s="1" t="s">
        <v>18</v>
      </c>
      <c r="G7147" s="1" t="s">
        <v>1060</v>
      </c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>
        <v>0</v>
      </c>
      <c r="AK7147" s="1"/>
      <c r="AL7147" s="1"/>
      <c r="AM7147" s="1"/>
      <c r="AN7147" s="1"/>
      <c r="AO7147" s="1"/>
      <c r="AP7147" s="1"/>
      <c r="AQ7147" s="1">
        <v>0</v>
      </c>
      <c r="AR7147" s="1">
        <v>0</v>
      </c>
      <c r="AS7147" s="1">
        <v>775</v>
      </c>
      <c r="AT7147" s="1"/>
      <c r="AU7147" s="1"/>
      <c r="AV7147" s="1"/>
      <c r="AW7147" s="1">
        <f t="shared" si="145"/>
        <v>0</v>
      </c>
    </row>
    <row r="7148" spans="1:49" x14ac:dyDescent="0.25">
      <c r="A7148" s="1" t="s">
        <v>248</v>
      </c>
      <c r="B7148" s="1">
        <v>1012656</v>
      </c>
      <c r="C7148" s="1">
        <v>2017</v>
      </c>
      <c r="D7148" s="1" t="s">
        <v>4467</v>
      </c>
      <c r="E7148" s="1" t="s">
        <v>4468</v>
      </c>
      <c r="F7148" s="1" t="s">
        <v>18</v>
      </c>
      <c r="G7148" s="1" t="s">
        <v>1073</v>
      </c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>
        <v>15800658.560000001</v>
      </c>
      <c r="AK7148" s="1"/>
      <c r="AL7148" s="1"/>
      <c r="AM7148" s="1"/>
      <c r="AN7148" s="1"/>
      <c r="AO7148" s="1"/>
      <c r="AP7148" s="1"/>
      <c r="AQ7148" s="1">
        <v>13953911.289999999</v>
      </c>
      <c r="AR7148" s="1">
        <v>0</v>
      </c>
      <c r="AS7148" s="1">
        <v>0</v>
      </c>
      <c r="AT7148" s="1"/>
      <c r="AU7148" s="1"/>
      <c r="AV7148" s="1"/>
      <c r="AW7148" s="1">
        <f t="shared" si="145"/>
        <v>0</v>
      </c>
    </row>
    <row r="7149" spans="1:49" x14ac:dyDescent="0.25">
      <c r="A7149" s="1" t="s">
        <v>737</v>
      </c>
      <c r="B7149" s="1">
        <v>1012658</v>
      </c>
      <c r="C7149" s="1">
        <v>2017</v>
      </c>
      <c r="D7149" s="1" t="s">
        <v>4467</v>
      </c>
      <c r="E7149" s="1" t="s">
        <v>4468</v>
      </c>
      <c r="F7149" s="1" t="s">
        <v>18</v>
      </c>
      <c r="G7149" s="1" t="s">
        <v>1061</v>
      </c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>
        <v>205927712.87858301</v>
      </c>
      <c r="AK7149" s="1"/>
      <c r="AL7149" s="1"/>
      <c r="AM7149" s="1"/>
      <c r="AN7149" s="1"/>
      <c r="AO7149" s="1"/>
      <c r="AP7149" s="1"/>
      <c r="AQ7149" s="1">
        <v>198746713.98637301</v>
      </c>
      <c r="AR7149" s="1">
        <v>0</v>
      </c>
      <c r="AS7149" s="1">
        <v>0</v>
      </c>
      <c r="AT7149" s="1"/>
      <c r="AU7149" s="1"/>
      <c r="AV7149" s="1"/>
      <c r="AW7149" s="1">
        <f t="shared" si="145"/>
        <v>0</v>
      </c>
    </row>
    <row r="7150" spans="1:49" x14ac:dyDescent="0.25">
      <c r="A7150" s="1" t="s">
        <v>470</v>
      </c>
      <c r="B7150" s="1">
        <v>1012659</v>
      </c>
      <c r="C7150" s="1">
        <v>2017</v>
      </c>
      <c r="D7150" s="1" t="s">
        <v>4467</v>
      </c>
      <c r="E7150" s="1" t="s">
        <v>4468</v>
      </c>
      <c r="F7150" s="1" t="s">
        <v>18</v>
      </c>
      <c r="G7150" s="1" t="s">
        <v>1070</v>
      </c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>
        <v>46109693.566159301</v>
      </c>
      <c r="AK7150" s="1"/>
      <c r="AL7150" s="1"/>
      <c r="AM7150" s="1"/>
      <c r="AN7150" s="1"/>
      <c r="AO7150" s="1"/>
      <c r="AP7150" s="1"/>
      <c r="AQ7150" s="1">
        <v>44592901.323036097</v>
      </c>
      <c r="AR7150" s="1">
        <v>0</v>
      </c>
      <c r="AS7150" s="1">
        <v>0</v>
      </c>
      <c r="AT7150" s="1"/>
      <c r="AU7150" s="1"/>
      <c r="AV7150" s="1"/>
      <c r="AW7150" s="1">
        <f t="shared" si="145"/>
        <v>0</v>
      </c>
    </row>
    <row r="7151" spans="1:49" x14ac:dyDescent="0.25">
      <c r="A7151" s="1" t="s">
        <v>698</v>
      </c>
      <c r="B7151" s="1">
        <v>1012663</v>
      </c>
      <c r="C7151" s="1">
        <v>2017</v>
      </c>
      <c r="D7151" s="1" t="s">
        <v>4467</v>
      </c>
      <c r="E7151" s="1" t="s">
        <v>4468</v>
      </c>
      <c r="F7151" s="1" t="s">
        <v>18</v>
      </c>
      <c r="G7151" s="1" t="s">
        <v>1061</v>
      </c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>
        <v>3791408.94</v>
      </c>
      <c r="AK7151" s="1"/>
      <c r="AL7151" s="1"/>
      <c r="AM7151" s="1"/>
      <c r="AN7151" s="1"/>
      <c r="AO7151" s="1"/>
      <c r="AP7151" s="1"/>
      <c r="AQ7151" s="1">
        <v>3047310</v>
      </c>
      <c r="AR7151" s="1">
        <v>0</v>
      </c>
      <c r="AS7151" s="1">
        <v>345437.3</v>
      </c>
      <c r="AT7151" s="1"/>
      <c r="AU7151" s="1"/>
      <c r="AV7151" s="1"/>
      <c r="AW7151" s="1">
        <f t="shared" si="145"/>
        <v>0</v>
      </c>
    </row>
    <row r="7152" spans="1:49" x14ac:dyDescent="0.25">
      <c r="A7152" s="1" t="s">
        <v>705</v>
      </c>
      <c r="B7152" s="1">
        <v>1012667</v>
      </c>
      <c r="C7152" s="1">
        <v>2017</v>
      </c>
      <c r="D7152" s="1" t="s">
        <v>4467</v>
      </c>
      <c r="E7152" s="1" t="s">
        <v>4468</v>
      </c>
      <c r="F7152" s="1" t="s">
        <v>18</v>
      </c>
      <c r="G7152" s="1" t="s">
        <v>1064</v>
      </c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>
        <v>294927460.956891</v>
      </c>
      <c r="AK7152" s="1"/>
      <c r="AL7152" s="1"/>
      <c r="AM7152" s="1"/>
      <c r="AN7152" s="1"/>
      <c r="AO7152" s="1"/>
      <c r="AP7152" s="1"/>
      <c r="AQ7152" s="1">
        <v>293839106.00188702</v>
      </c>
      <c r="AR7152" s="1">
        <v>0</v>
      </c>
      <c r="AS7152" s="1">
        <v>0</v>
      </c>
      <c r="AT7152" s="1"/>
      <c r="AU7152" s="1"/>
      <c r="AV7152" s="1"/>
      <c r="AW7152" s="1">
        <f t="shared" si="145"/>
        <v>0</v>
      </c>
    </row>
    <row r="7153" spans="1:49" x14ac:dyDescent="0.25">
      <c r="A7153" s="1" t="s">
        <v>116</v>
      </c>
      <c r="B7153" s="1">
        <v>1012668</v>
      </c>
      <c r="C7153" s="1">
        <v>2017</v>
      </c>
      <c r="D7153" s="1" t="s">
        <v>4467</v>
      </c>
      <c r="E7153" s="1" t="s">
        <v>4468</v>
      </c>
      <c r="F7153" s="1" t="s">
        <v>18</v>
      </c>
      <c r="G7153" s="1" t="s">
        <v>1079</v>
      </c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>
        <v>90780501</v>
      </c>
      <c r="AK7153" s="1"/>
      <c r="AL7153" s="1"/>
      <c r="AM7153" s="1"/>
      <c r="AN7153" s="1"/>
      <c r="AO7153" s="1"/>
      <c r="AP7153" s="1"/>
      <c r="AQ7153" s="1">
        <v>89281237</v>
      </c>
      <c r="AR7153" s="1">
        <v>0</v>
      </c>
      <c r="AS7153" s="1">
        <v>20038.689999999999</v>
      </c>
      <c r="AT7153" s="1"/>
      <c r="AU7153" s="1"/>
      <c r="AV7153" s="1"/>
      <c r="AW7153" s="1">
        <f t="shared" si="145"/>
        <v>0</v>
      </c>
    </row>
    <row r="7154" spans="1:49" x14ac:dyDescent="0.25">
      <c r="A7154" s="1" t="s">
        <v>87</v>
      </c>
      <c r="B7154" s="1">
        <v>1012669</v>
      </c>
      <c r="C7154" s="1">
        <v>2017</v>
      </c>
      <c r="D7154" s="1" t="s">
        <v>4467</v>
      </c>
      <c r="E7154" s="1" t="s">
        <v>4468</v>
      </c>
      <c r="F7154" s="1" t="s">
        <v>18</v>
      </c>
      <c r="G7154" s="1" t="s">
        <v>1077</v>
      </c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>
        <v>6664511.1699999999</v>
      </c>
      <c r="AK7154" s="1"/>
      <c r="AL7154" s="1"/>
      <c r="AM7154" s="1"/>
      <c r="AN7154" s="1"/>
      <c r="AO7154" s="1"/>
      <c r="AP7154" s="1"/>
      <c r="AQ7154" s="1">
        <v>6664511.1699999999</v>
      </c>
      <c r="AR7154" s="1">
        <v>0</v>
      </c>
      <c r="AS7154" s="1">
        <v>0</v>
      </c>
      <c r="AT7154" s="1"/>
      <c r="AU7154" s="1"/>
      <c r="AV7154" s="1"/>
      <c r="AW7154" s="1">
        <f t="shared" si="145"/>
        <v>0</v>
      </c>
    </row>
    <row r="7155" spans="1:49" x14ac:dyDescent="0.25">
      <c r="A7155" s="1" t="s">
        <v>676</v>
      </c>
      <c r="B7155" s="1">
        <v>1012672</v>
      </c>
      <c r="C7155" s="1">
        <v>2017</v>
      </c>
      <c r="D7155" s="1" t="s">
        <v>4467</v>
      </c>
      <c r="E7155" s="1" t="s">
        <v>4468</v>
      </c>
      <c r="F7155" s="1" t="s">
        <v>18</v>
      </c>
      <c r="G7155" s="1" t="s">
        <v>1062</v>
      </c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>
        <v>39224442.399999999</v>
      </c>
      <c r="AK7155" s="1"/>
      <c r="AL7155" s="1"/>
      <c r="AM7155" s="1"/>
      <c r="AN7155" s="1"/>
      <c r="AO7155" s="1"/>
      <c r="AP7155" s="1"/>
      <c r="AQ7155" s="1">
        <v>35658584</v>
      </c>
      <c r="AR7155" s="1">
        <v>0</v>
      </c>
      <c r="AS7155" s="1">
        <v>106723</v>
      </c>
      <c r="AT7155" s="1"/>
      <c r="AU7155" s="1"/>
      <c r="AV7155" s="1"/>
      <c r="AW7155" s="1">
        <f t="shared" si="145"/>
        <v>0</v>
      </c>
    </row>
    <row r="7156" spans="1:49" x14ac:dyDescent="0.25">
      <c r="A7156" s="1" t="s">
        <v>223</v>
      </c>
      <c r="B7156" s="1">
        <v>1012676</v>
      </c>
      <c r="C7156" s="1">
        <v>2017</v>
      </c>
      <c r="D7156" s="1" t="s">
        <v>4467</v>
      </c>
      <c r="E7156" s="1" t="s">
        <v>4468</v>
      </c>
      <c r="F7156" s="1" t="s">
        <v>18</v>
      </c>
      <c r="G7156" s="1" t="s">
        <v>1060</v>
      </c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>
        <v>78475000</v>
      </c>
      <c r="AK7156" s="1"/>
      <c r="AL7156" s="1"/>
      <c r="AM7156" s="1"/>
      <c r="AN7156" s="1"/>
      <c r="AO7156" s="1"/>
      <c r="AP7156" s="1"/>
      <c r="AQ7156" s="1">
        <v>73997867</v>
      </c>
      <c r="AR7156" s="1">
        <v>3285</v>
      </c>
      <c r="AS7156" s="1">
        <v>3285</v>
      </c>
      <c r="AT7156" s="1"/>
      <c r="AU7156" s="1"/>
      <c r="AV7156" s="1"/>
      <c r="AW7156" s="1">
        <f t="shared" si="145"/>
        <v>0</v>
      </c>
    </row>
    <row r="7157" spans="1:49" x14ac:dyDescent="0.25">
      <c r="A7157" s="1" t="s">
        <v>281</v>
      </c>
      <c r="B7157" s="1">
        <v>1012680</v>
      </c>
      <c r="C7157" s="1">
        <v>2017</v>
      </c>
      <c r="D7157" s="1" t="s">
        <v>4467</v>
      </c>
      <c r="E7157" s="1" t="s">
        <v>4468</v>
      </c>
      <c r="F7157" s="1" t="s">
        <v>18</v>
      </c>
      <c r="G7157" s="1" t="s">
        <v>1071</v>
      </c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>
        <v>5757945.6826117998</v>
      </c>
      <c r="AK7157" s="1"/>
      <c r="AL7157" s="1"/>
      <c r="AM7157" s="1"/>
      <c r="AN7157" s="1"/>
      <c r="AO7157" s="1"/>
      <c r="AP7157" s="1"/>
      <c r="AQ7157" s="1">
        <v>5712765.4000000004</v>
      </c>
      <c r="AR7157" s="1">
        <v>0</v>
      </c>
      <c r="AS7157" s="1">
        <v>0</v>
      </c>
      <c r="AT7157" s="1"/>
      <c r="AU7157" s="1"/>
      <c r="AV7157" s="1"/>
      <c r="AW7157" s="1">
        <f t="shared" si="145"/>
        <v>0</v>
      </c>
    </row>
    <row r="7158" spans="1:49" x14ac:dyDescent="0.25">
      <c r="A7158" s="1" t="s">
        <v>544</v>
      </c>
      <c r="B7158" s="1">
        <v>1012681</v>
      </c>
      <c r="C7158" s="1">
        <v>2017</v>
      </c>
      <c r="D7158" s="1" t="s">
        <v>4467</v>
      </c>
      <c r="E7158" s="1" t="s">
        <v>4468</v>
      </c>
      <c r="F7158" s="1" t="s">
        <v>18</v>
      </c>
      <c r="G7158" s="1" t="s">
        <v>1059</v>
      </c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>
        <v>757304552.00270498</v>
      </c>
      <c r="AK7158" s="1"/>
      <c r="AL7158" s="1"/>
      <c r="AM7158" s="1"/>
      <c r="AN7158" s="1"/>
      <c r="AO7158" s="1"/>
      <c r="AP7158" s="1"/>
      <c r="AQ7158" s="1">
        <v>758771645.01289201</v>
      </c>
      <c r="AR7158" s="1">
        <v>137532.42636129999</v>
      </c>
      <c r="AS7158" s="1">
        <v>137532.42636129999</v>
      </c>
      <c r="AT7158" s="1"/>
      <c r="AU7158" s="1"/>
      <c r="AV7158" s="1"/>
      <c r="AW7158" s="1">
        <f t="shared" si="145"/>
        <v>0</v>
      </c>
    </row>
    <row r="7159" spans="1:49" x14ac:dyDescent="0.25">
      <c r="A7159" s="1" t="s">
        <v>917</v>
      </c>
      <c r="B7159" s="1">
        <v>1012684</v>
      </c>
      <c r="C7159" s="1">
        <v>2017</v>
      </c>
      <c r="D7159" s="1" t="s">
        <v>4467</v>
      </c>
      <c r="E7159" s="1" t="s">
        <v>4468</v>
      </c>
      <c r="F7159" s="1" t="s">
        <v>18</v>
      </c>
      <c r="G7159" s="1" t="s">
        <v>1060</v>
      </c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>
        <v>28627576</v>
      </c>
      <c r="AK7159" s="1"/>
      <c r="AL7159" s="1"/>
      <c r="AM7159" s="1"/>
      <c r="AN7159" s="1"/>
      <c r="AO7159" s="1"/>
      <c r="AP7159" s="1"/>
      <c r="AQ7159" s="1">
        <v>26302244</v>
      </c>
      <c r="AR7159" s="1">
        <v>0</v>
      </c>
      <c r="AS7159" s="1">
        <v>2181.4</v>
      </c>
      <c r="AT7159" s="1"/>
      <c r="AU7159" s="1"/>
      <c r="AV7159" s="1"/>
      <c r="AW7159" s="1">
        <f t="shared" si="145"/>
        <v>0</v>
      </c>
    </row>
    <row r="7160" spans="1:49" x14ac:dyDescent="0.25">
      <c r="A7160" s="1" t="s">
        <v>953</v>
      </c>
      <c r="B7160" s="1">
        <v>1012686</v>
      </c>
      <c r="C7160" s="1">
        <v>2017</v>
      </c>
      <c r="D7160" s="1" t="s">
        <v>4467</v>
      </c>
      <c r="E7160" s="1" t="s">
        <v>4468</v>
      </c>
      <c r="F7160" s="1" t="s">
        <v>18</v>
      </c>
      <c r="G7160" s="1" t="s">
        <v>1058</v>
      </c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>
        <v>167335645</v>
      </c>
      <c r="AK7160" s="1"/>
      <c r="AL7160" s="1"/>
      <c r="AM7160" s="1"/>
      <c r="AN7160" s="1"/>
      <c r="AO7160" s="1"/>
      <c r="AP7160" s="1"/>
      <c r="AQ7160" s="1">
        <v>153453180</v>
      </c>
      <c r="AR7160" s="1">
        <v>0</v>
      </c>
      <c r="AS7160" s="1">
        <v>0</v>
      </c>
      <c r="AT7160" s="1"/>
      <c r="AU7160" s="1"/>
      <c r="AV7160" s="1"/>
      <c r="AW7160" s="1">
        <f t="shared" si="145"/>
        <v>0</v>
      </c>
    </row>
    <row r="7161" spans="1:49" x14ac:dyDescent="0.25">
      <c r="A7161" s="1" t="s">
        <v>935</v>
      </c>
      <c r="B7161" s="1">
        <v>1012687</v>
      </c>
      <c r="C7161" s="1">
        <v>2017</v>
      </c>
      <c r="D7161" s="1" t="s">
        <v>4467</v>
      </c>
      <c r="E7161" s="1" t="s">
        <v>4468</v>
      </c>
      <c r="F7161" s="1" t="s">
        <v>18</v>
      </c>
      <c r="G7161" s="1" t="s">
        <v>1060</v>
      </c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>
        <v>34399317</v>
      </c>
      <c r="AK7161" s="1"/>
      <c r="AL7161" s="1"/>
      <c r="AM7161" s="1"/>
      <c r="AN7161" s="1"/>
      <c r="AO7161" s="1"/>
      <c r="AP7161" s="1"/>
      <c r="AQ7161" s="1">
        <v>34399317</v>
      </c>
      <c r="AR7161" s="1">
        <v>0</v>
      </c>
      <c r="AS7161" s="1">
        <v>0</v>
      </c>
      <c r="AT7161" s="1"/>
      <c r="AU7161" s="1"/>
      <c r="AV7161" s="1"/>
      <c r="AW7161" s="1">
        <f t="shared" si="145"/>
        <v>0</v>
      </c>
    </row>
    <row r="7162" spans="1:49" x14ac:dyDescent="0.25">
      <c r="A7162" s="1" t="s">
        <v>831</v>
      </c>
      <c r="B7162" s="1">
        <v>1012690</v>
      </c>
      <c r="C7162" s="1">
        <v>2017</v>
      </c>
      <c r="D7162" s="1" t="s">
        <v>4467</v>
      </c>
      <c r="E7162" s="1" t="s">
        <v>4468</v>
      </c>
      <c r="F7162" s="1" t="s">
        <v>18</v>
      </c>
      <c r="G7162" s="1" t="s">
        <v>1089</v>
      </c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>
        <v>0</v>
      </c>
      <c r="AK7162" s="1"/>
      <c r="AL7162" s="1"/>
      <c r="AM7162" s="1"/>
      <c r="AN7162" s="1"/>
      <c r="AO7162" s="1"/>
      <c r="AP7162" s="1"/>
      <c r="AQ7162" s="1">
        <v>0</v>
      </c>
      <c r="AR7162" s="1">
        <v>0</v>
      </c>
      <c r="AS7162" s="1">
        <v>0</v>
      </c>
      <c r="AT7162" s="1"/>
      <c r="AU7162" s="1"/>
      <c r="AV7162" s="1"/>
      <c r="AW7162" s="1">
        <f t="shared" si="145"/>
        <v>0</v>
      </c>
    </row>
    <row r="7163" spans="1:49" x14ac:dyDescent="0.25">
      <c r="A7163" s="1" t="s">
        <v>804</v>
      </c>
      <c r="B7163" s="1">
        <v>1012696</v>
      </c>
      <c r="C7163" s="1">
        <v>2017</v>
      </c>
      <c r="D7163" s="1" t="s">
        <v>4467</v>
      </c>
      <c r="E7163" s="1" t="s">
        <v>4468</v>
      </c>
      <c r="F7163" s="1" t="s">
        <v>18</v>
      </c>
      <c r="G7163" s="1" t="s">
        <v>1069</v>
      </c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>
        <v>56278063</v>
      </c>
      <c r="AK7163" s="1"/>
      <c r="AL7163" s="1"/>
      <c r="AM7163" s="1"/>
      <c r="AN7163" s="1"/>
      <c r="AO7163" s="1"/>
      <c r="AP7163" s="1"/>
      <c r="AQ7163" s="1">
        <v>51161875.454545401</v>
      </c>
      <c r="AR7163" s="1">
        <v>0</v>
      </c>
      <c r="AS7163" s="1">
        <v>32341.774204000001</v>
      </c>
      <c r="AT7163" s="1"/>
      <c r="AU7163" s="1"/>
      <c r="AV7163" s="1"/>
      <c r="AW7163" s="1">
        <f t="shared" si="145"/>
        <v>0</v>
      </c>
    </row>
    <row r="7164" spans="1:49" x14ac:dyDescent="0.25">
      <c r="A7164" s="1" t="s">
        <v>392</v>
      </c>
      <c r="B7164" s="1">
        <v>1012700</v>
      </c>
      <c r="C7164" s="1">
        <v>2017</v>
      </c>
      <c r="D7164" s="1" t="s">
        <v>4467</v>
      </c>
      <c r="E7164" s="1" t="s">
        <v>4468</v>
      </c>
      <c r="F7164" s="1" t="s">
        <v>18</v>
      </c>
      <c r="G7164" s="1" t="s">
        <v>1053</v>
      </c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>
        <v>13883236.4</v>
      </c>
      <c r="AK7164" s="1"/>
      <c r="AL7164" s="1"/>
      <c r="AM7164" s="1"/>
      <c r="AN7164" s="1"/>
      <c r="AO7164" s="1"/>
      <c r="AP7164" s="1"/>
      <c r="AQ7164" s="1">
        <v>12621124</v>
      </c>
      <c r="AR7164" s="1">
        <v>0</v>
      </c>
      <c r="AS7164" s="1">
        <v>0</v>
      </c>
      <c r="AT7164" s="1"/>
      <c r="AU7164" s="1"/>
      <c r="AV7164" s="1"/>
      <c r="AW7164" s="1">
        <f t="shared" si="145"/>
        <v>0</v>
      </c>
    </row>
    <row r="7165" spans="1:49" x14ac:dyDescent="0.25">
      <c r="A7165" s="1" t="s">
        <v>260</v>
      </c>
      <c r="B7165" s="1">
        <v>1012705</v>
      </c>
      <c r="C7165" s="1">
        <v>2017</v>
      </c>
      <c r="D7165" s="1" t="s">
        <v>4467</v>
      </c>
      <c r="E7165" s="1" t="s">
        <v>4468</v>
      </c>
      <c r="F7165" s="1" t="s">
        <v>18</v>
      </c>
      <c r="G7165" s="1" t="s">
        <v>1059</v>
      </c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>
        <v>47054077.390000001</v>
      </c>
      <c r="AK7165" s="1"/>
      <c r="AL7165" s="1"/>
      <c r="AM7165" s="1"/>
      <c r="AN7165" s="1"/>
      <c r="AO7165" s="1"/>
      <c r="AP7165" s="1"/>
      <c r="AQ7165" s="1">
        <v>42438501.789999999</v>
      </c>
      <c r="AR7165" s="1">
        <v>0</v>
      </c>
      <c r="AS7165" s="1">
        <v>0</v>
      </c>
      <c r="AT7165" s="1"/>
      <c r="AU7165" s="1"/>
      <c r="AV7165" s="1"/>
      <c r="AW7165" s="1">
        <f t="shared" si="145"/>
        <v>0</v>
      </c>
    </row>
    <row r="7166" spans="1:49" x14ac:dyDescent="0.25">
      <c r="A7166" s="1" t="s">
        <v>238</v>
      </c>
      <c r="B7166" s="1">
        <v>1012707</v>
      </c>
      <c r="C7166" s="1">
        <v>2017</v>
      </c>
      <c r="D7166" s="1" t="s">
        <v>4467</v>
      </c>
      <c r="E7166" s="1" t="s">
        <v>4468</v>
      </c>
      <c r="F7166" s="1" t="s">
        <v>18</v>
      </c>
      <c r="G7166" s="1" t="s">
        <v>1059</v>
      </c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>
        <v>48040861.049999997</v>
      </c>
      <c r="AK7166" s="1"/>
      <c r="AL7166" s="1"/>
      <c r="AM7166" s="1"/>
      <c r="AN7166" s="1"/>
      <c r="AO7166" s="1"/>
      <c r="AP7166" s="1"/>
      <c r="AQ7166" s="1">
        <v>46876371.3762495</v>
      </c>
      <c r="AR7166" s="1">
        <v>0</v>
      </c>
      <c r="AS7166" s="1">
        <v>0</v>
      </c>
      <c r="AT7166" s="1"/>
      <c r="AU7166" s="1"/>
      <c r="AV7166" s="1"/>
      <c r="AW7166" s="1">
        <f t="shared" si="145"/>
        <v>0</v>
      </c>
    </row>
    <row r="7167" spans="1:49" x14ac:dyDescent="0.25">
      <c r="A7167" s="1" t="s">
        <v>631</v>
      </c>
      <c r="B7167" s="1">
        <v>1012708</v>
      </c>
      <c r="C7167" s="1">
        <v>2017</v>
      </c>
      <c r="D7167" s="1" t="s">
        <v>4467</v>
      </c>
      <c r="E7167" s="1" t="s">
        <v>4468</v>
      </c>
      <c r="F7167" s="1" t="s">
        <v>18</v>
      </c>
      <c r="G7167" s="1" t="s">
        <v>1060</v>
      </c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>
        <v>148302284.994542</v>
      </c>
      <c r="AK7167" s="1"/>
      <c r="AL7167" s="1"/>
      <c r="AM7167" s="1"/>
      <c r="AN7167" s="1"/>
      <c r="AO7167" s="1"/>
      <c r="AP7167" s="1"/>
      <c r="AQ7167" s="1">
        <v>74259338.390000001</v>
      </c>
      <c r="AR7167" s="1">
        <v>0</v>
      </c>
      <c r="AS7167" s="1">
        <v>9509797.5393975992</v>
      </c>
      <c r="AT7167" s="1"/>
      <c r="AU7167" s="1"/>
      <c r="AV7167" s="1"/>
      <c r="AW7167" s="1">
        <f t="shared" si="145"/>
        <v>0</v>
      </c>
    </row>
    <row r="7168" spans="1:49" x14ac:dyDescent="0.25">
      <c r="A7168" s="1" t="s">
        <v>456</v>
      </c>
      <c r="B7168" s="1">
        <v>1012710</v>
      </c>
      <c r="C7168" s="1">
        <v>2017</v>
      </c>
      <c r="D7168" s="1" t="s">
        <v>4467</v>
      </c>
      <c r="E7168" s="1" t="s">
        <v>4468</v>
      </c>
      <c r="F7168" s="1" t="s">
        <v>18</v>
      </c>
      <c r="G7168" s="1" t="s">
        <v>1053</v>
      </c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>
        <v>75767577.726999998</v>
      </c>
      <c r="AK7168" s="1"/>
      <c r="AL7168" s="1"/>
      <c r="AM7168" s="1"/>
      <c r="AN7168" s="1"/>
      <c r="AO7168" s="1"/>
      <c r="AP7168" s="1"/>
      <c r="AQ7168" s="1">
        <v>69754065.210999995</v>
      </c>
      <c r="AR7168" s="1">
        <v>1292123.0430000001</v>
      </c>
      <c r="AS7168" s="1">
        <v>1292598.5889999999</v>
      </c>
      <c r="AT7168" s="1"/>
      <c r="AU7168" s="1"/>
      <c r="AV7168" s="1"/>
      <c r="AW7168" s="1">
        <f t="shared" si="145"/>
        <v>0</v>
      </c>
    </row>
    <row r="7169" spans="1:49" x14ac:dyDescent="0.25">
      <c r="A7169" s="1" t="s">
        <v>81</v>
      </c>
      <c r="B7169" s="1">
        <v>1012711</v>
      </c>
      <c r="C7169" s="1">
        <v>2017</v>
      </c>
      <c r="D7169" s="1" t="s">
        <v>4467</v>
      </c>
      <c r="E7169" s="1" t="s">
        <v>4468</v>
      </c>
      <c r="F7169" s="1" t="s">
        <v>18</v>
      </c>
      <c r="G7169" s="1" t="s">
        <v>1059</v>
      </c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>
        <v>8028775.5300000003</v>
      </c>
      <c r="AK7169" s="1"/>
      <c r="AL7169" s="1"/>
      <c r="AM7169" s="1"/>
      <c r="AN7169" s="1"/>
      <c r="AO7169" s="1"/>
      <c r="AP7169" s="1"/>
      <c r="AQ7169" s="1">
        <v>7878180.9800000004</v>
      </c>
      <c r="AR7169" s="1">
        <v>0</v>
      </c>
      <c r="AS7169" s="1">
        <v>0</v>
      </c>
      <c r="AT7169" s="1"/>
      <c r="AU7169" s="1"/>
      <c r="AV7169" s="1"/>
      <c r="AW7169" s="1">
        <f t="shared" si="145"/>
        <v>0</v>
      </c>
    </row>
    <row r="7170" spans="1:49" x14ac:dyDescent="0.25">
      <c r="A7170" s="1" t="s">
        <v>639</v>
      </c>
      <c r="B7170" s="1">
        <v>1012712</v>
      </c>
      <c r="C7170" s="1">
        <v>2017</v>
      </c>
      <c r="D7170" s="1" t="s">
        <v>4467</v>
      </c>
      <c r="E7170" s="1" t="s">
        <v>4468</v>
      </c>
      <c r="F7170" s="1" t="s">
        <v>18</v>
      </c>
      <c r="G7170" s="1" t="s">
        <v>1060</v>
      </c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>
        <v>1172816.2065491001</v>
      </c>
      <c r="AK7170" s="1"/>
      <c r="AL7170" s="1"/>
      <c r="AM7170" s="1"/>
      <c r="AN7170" s="1"/>
      <c r="AO7170" s="1"/>
      <c r="AP7170" s="1"/>
      <c r="AQ7170" s="1">
        <v>93330.103584700002</v>
      </c>
      <c r="AR7170" s="1">
        <v>639935.04547090002</v>
      </c>
      <c r="AS7170" s="1">
        <v>639935.04547090002</v>
      </c>
      <c r="AT7170" s="1"/>
      <c r="AU7170" s="1"/>
      <c r="AV7170" s="1"/>
      <c r="AW7170" s="1">
        <f t="shared" si="145"/>
        <v>0</v>
      </c>
    </row>
    <row r="7171" spans="1:49" x14ac:dyDescent="0.25">
      <c r="A7171" s="1" t="s">
        <v>156</v>
      </c>
      <c r="B7171" s="1">
        <v>1012713</v>
      </c>
      <c r="C7171" s="1">
        <v>2017</v>
      </c>
      <c r="D7171" s="1" t="s">
        <v>4467</v>
      </c>
      <c r="E7171" s="1" t="s">
        <v>4468</v>
      </c>
      <c r="F7171" s="1" t="s">
        <v>18</v>
      </c>
      <c r="G7171" s="1" t="s">
        <v>1063</v>
      </c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>
        <v>7308525.875</v>
      </c>
      <c r="AK7171" s="1"/>
      <c r="AL7171" s="1"/>
      <c r="AM7171" s="1"/>
      <c r="AN7171" s="1"/>
      <c r="AO7171" s="1"/>
      <c r="AP7171" s="1"/>
      <c r="AQ7171" s="1">
        <v>6801571</v>
      </c>
      <c r="AR7171" s="1">
        <v>1086</v>
      </c>
      <c r="AS7171" s="1">
        <v>1086</v>
      </c>
      <c r="AT7171" s="1"/>
      <c r="AU7171" s="1"/>
      <c r="AV7171" s="1"/>
      <c r="AW7171" s="1">
        <f t="shared" ref="AW7171:AW7234" si="146">+Q7171+U7171</f>
        <v>0</v>
      </c>
    </row>
    <row r="7172" spans="1:49" x14ac:dyDescent="0.25">
      <c r="A7172" s="1" t="s">
        <v>904</v>
      </c>
      <c r="B7172" s="1">
        <v>1012714</v>
      </c>
      <c r="C7172" s="1">
        <v>2017</v>
      </c>
      <c r="D7172" s="1" t="s">
        <v>4467</v>
      </c>
      <c r="E7172" s="1" t="s">
        <v>4468</v>
      </c>
      <c r="F7172" s="1" t="s">
        <v>18</v>
      </c>
      <c r="G7172" s="1" t="s">
        <v>1077</v>
      </c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>
        <v>39575888.4963466</v>
      </c>
      <c r="AK7172" s="1"/>
      <c r="AL7172" s="1"/>
      <c r="AM7172" s="1"/>
      <c r="AN7172" s="1"/>
      <c r="AO7172" s="1"/>
      <c r="AP7172" s="1"/>
      <c r="AQ7172" s="1">
        <v>38757000</v>
      </c>
      <c r="AR7172" s="1">
        <v>0</v>
      </c>
      <c r="AS7172" s="1">
        <v>11162.45</v>
      </c>
      <c r="AT7172" s="1"/>
      <c r="AU7172" s="1"/>
      <c r="AV7172" s="1"/>
      <c r="AW7172" s="1">
        <f t="shared" si="146"/>
        <v>0</v>
      </c>
    </row>
    <row r="7173" spans="1:49" x14ac:dyDescent="0.25">
      <c r="A7173" s="1" t="s">
        <v>315</v>
      </c>
      <c r="B7173" s="1">
        <v>1012715</v>
      </c>
      <c r="C7173" s="1">
        <v>2017</v>
      </c>
      <c r="D7173" s="1" t="s">
        <v>4467</v>
      </c>
      <c r="E7173" s="1" t="s">
        <v>4468</v>
      </c>
      <c r="F7173" s="1" t="s">
        <v>18</v>
      </c>
      <c r="G7173" s="1" t="s">
        <v>1069</v>
      </c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>
        <v>42755680.470898099</v>
      </c>
      <c r="AK7173" s="1"/>
      <c r="AL7173" s="1"/>
      <c r="AM7173" s="1"/>
      <c r="AN7173" s="1"/>
      <c r="AO7173" s="1"/>
      <c r="AP7173" s="1"/>
      <c r="AQ7173" s="1">
        <v>41457372.4933258</v>
      </c>
      <c r="AR7173" s="1">
        <v>0</v>
      </c>
      <c r="AS7173" s="1">
        <v>0</v>
      </c>
      <c r="AT7173" s="1"/>
      <c r="AU7173" s="1"/>
      <c r="AV7173" s="1"/>
      <c r="AW7173" s="1">
        <f t="shared" si="146"/>
        <v>0</v>
      </c>
    </row>
    <row r="7174" spans="1:49" x14ac:dyDescent="0.25">
      <c r="A7174" s="1" t="s">
        <v>924</v>
      </c>
      <c r="B7174" s="1">
        <v>1012718</v>
      </c>
      <c r="C7174" s="1">
        <v>2017</v>
      </c>
      <c r="D7174" s="1" t="s">
        <v>4467</v>
      </c>
      <c r="E7174" s="1" t="s">
        <v>4468</v>
      </c>
      <c r="F7174" s="1" t="s">
        <v>18</v>
      </c>
      <c r="G7174" s="1" t="s">
        <v>1053</v>
      </c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>
        <v>254731444.89286101</v>
      </c>
      <c r="AK7174" s="1"/>
      <c r="AL7174" s="1"/>
      <c r="AM7174" s="1"/>
      <c r="AN7174" s="1"/>
      <c r="AO7174" s="1"/>
      <c r="AP7174" s="1"/>
      <c r="AQ7174" s="1">
        <v>747943.91143119999</v>
      </c>
      <c r="AR7174" s="1">
        <v>5905514.7037014998</v>
      </c>
      <c r="AS7174" s="1">
        <v>5876064.0271886997</v>
      </c>
      <c r="AT7174" s="1"/>
      <c r="AU7174" s="1"/>
      <c r="AV7174" s="1"/>
      <c r="AW7174" s="1">
        <f t="shared" si="146"/>
        <v>0</v>
      </c>
    </row>
    <row r="7175" spans="1:49" x14ac:dyDescent="0.25">
      <c r="A7175" s="1" t="s">
        <v>907</v>
      </c>
      <c r="B7175" s="1">
        <v>1012720</v>
      </c>
      <c r="C7175" s="1">
        <v>2017</v>
      </c>
      <c r="D7175" s="1" t="s">
        <v>4467</v>
      </c>
      <c r="E7175" s="1" t="s">
        <v>4468</v>
      </c>
      <c r="F7175" s="1" t="s">
        <v>18</v>
      </c>
      <c r="G7175" s="1" t="s">
        <v>1061</v>
      </c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>
        <v>30355225</v>
      </c>
      <c r="AK7175" s="1"/>
      <c r="AL7175" s="1"/>
      <c r="AM7175" s="1"/>
      <c r="AN7175" s="1"/>
      <c r="AO7175" s="1"/>
      <c r="AP7175" s="1"/>
      <c r="AQ7175" s="1">
        <v>29096968</v>
      </c>
      <c r="AR7175" s="1">
        <v>0</v>
      </c>
      <c r="AS7175" s="1">
        <v>30610.59</v>
      </c>
      <c r="AT7175" s="1"/>
      <c r="AU7175" s="1"/>
      <c r="AV7175" s="1"/>
      <c r="AW7175" s="1">
        <f t="shared" si="146"/>
        <v>0</v>
      </c>
    </row>
    <row r="7176" spans="1:49" x14ac:dyDescent="0.25">
      <c r="A7176" s="1" t="s">
        <v>76</v>
      </c>
      <c r="B7176" s="1">
        <v>1012721</v>
      </c>
      <c r="C7176" s="1">
        <v>2017</v>
      </c>
      <c r="D7176" s="1" t="s">
        <v>4467</v>
      </c>
      <c r="E7176" s="1" t="s">
        <v>4468</v>
      </c>
      <c r="F7176" s="1" t="s">
        <v>18</v>
      </c>
      <c r="G7176" s="1" t="s">
        <v>1053</v>
      </c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>
        <v>111149263</v>
      </c>
      <c r="AK7176" s="1"/>
      <c r="AL7176" s="1"/>
      <c r="AM7176" s="1"/>
      <c r="AN7176" s="1"/>
      <c r="AO7176" s="1"/>
      <c r="AP7176" s="1"/>
      <c r="AQ7176" s="1">
        <v>109158976</v>
      </c>
      <c r="AR7176" s="1">
        <v>2758582.69</v>
      </c>
      <c r="AS7176" s="1">
        <v>2153643.5</v>
      </c>
      <c r="AT7176" s="1"/>
      <c r="AU7176" s="1"/>
      <c r="AV7176" s="1"/>
      <c r="AW7176" s="1">
        <f t="shared" si="146"/>
        <v>0</v>
      </c>
    </row>
    <row r="7177" spans="1:49" x14ac:dyDescent="0.25">
      <c r="A7177" s="1" t="s">
        <v>545</v>
      </c>
      <c r="B7177" s="1">
        <v>1012722</v>
      </c>
      <c r="C7177" s="1">
        <v>2017</v>
      </c>
      <c r="D7177" s="1" t="s">
        <v>4467</v>
      </c>
      <c r="E7177" s="1" t="s">
        <v>4468</v>
      </c>
      <c r="F7177" s="1" t="s">
        <v>18</v>
      </c>
      <c r="G7177" s="1" t="s">
        <v>1053</v>
      </c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>
        <v>24531662</v>
      </c>
      <c r="AK7177" s="1"/>
      <c r="AL7177" s="1"/>
      <c r="AM7177" s="1"/>
      <c r="AN7177" s="1"/>
      <c r="AO7177" s="1"/>
      <c r="AP7177" s="1"/>
      <c r="AQ7177" s="1">
        <v>23695760</v>
      </c>
      <c r="AR7177" s="1">
        <v>1747526.67</v>
      </c>
      <c r="AS7177" s="1">
        <v>1747526.67</v>
      </c>
      <c r="AT7177" s="1"/>
      <c r="AU7177" s="1"/>
      <c r="AV7177" s="1"/>
      <c r="AW7177" s="1">
        <f t="shared" si="146"/>
        <v>0</v>
      </c>
    </row>
    <row r="7178" spans="1:49" x14ac:dyDescent="0.25">
      <c r="A7178" s="1" t="s">
        <v>983</v>
      </c>
      <c r="B7178" s="1">
        <v>1012723</v>
      </c>
      <c r="C7178" s="1">
        <v>2017</v>
      </c>
      <c r="D7178" s="1" t="s">
        <v>4467</v>
      </c>
      <c r="E7178" s="1" t="s">
        <v>4468</v>
      </c>
      <c r="F7178" s="1" t="s">
        <v>18</v>
      </c>
      <c r="G7178" s="1" t="s">
        <v>1066</v>
      </c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>
        <v>79009879</v>
      </c>
      <c r="AK7178" s="1"/>
      <c r="AL7178" s="1"/>
      <c r="AM7178" s="1"/>
      <c r="AN7178" s="1"/>
      <c r="AO7178" s="1"/>
      <c r="AP7178" s="1"/>
      <c r="AQ7178" s="1">
        <v>75059385</v>
      </c>
      <c r="AR7178" s="1">
        <v>38258</v>
      </c>
      <c r="AS7178" s="1">
        <v>38258</v>
      </c>
      <c r="AT7178" s="1"/>
      <c r="AU7178" s="1"/>
      <c r="AV7178" s="1"/>
      <c r="AW7178" s="1">
        <f t="shared" si="146"/>
        <v>0</v>
      </c>
    </row>
    <row r="7179" spans="1:49" x14ac:dyDescent="0.25">
      <c r="A7179" s="1" t="s">
        <v>424</v>
      </c>
      <c r="B7179" s="1">
        <v>1012725</v>
      </c>
      <c r="C7179" s="1">
        <v>2017</v>
      </c>
      <c r="D7179" s="1" t="s">
        <v>4467</v>
      </c>
      <c r="E7179" s="1" t="s">
        <v>4468</v>
      </c>
      <c r="F7179" s="1" t="s">
        <v>18</v>
      </c>
      <c r="G7179" s="1" t="s">
        <v>1071</v>
      </c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>
        <v>13946106.971144199</v>
      </c>
      <c r="AK7179" s="1"/>
      <c r="AL7179" s="1"/>
      <c r="AM7179" s="1"/>
      <c r="AN7179" s="1"/>
      <c r="AO7179" s="1"/>
      <c r="AP7179" s="1"/>
      <c r="AQ7179" s="1">
        <v>11652426.280990001</v>
      </c>
      <c r="AR7179" s="1">
        <v>6984.3670430000002</v>
      </c>
      <c r="AS7179" s="1">
        <v>6984.3670430000002</v>
      </c>
      <c r="AT7179" s="1"/>
      <c r="AU7179" s="1"/>
      <c r="AV7179" s="1"/>
      <c r="AW7179" s="1">
        <f t="shared" si="146"/>
        <v>0</v>
      </c>
    </row>
    <row r="7180" spans="1:49" x14ac:dyDescent="0.25">
      <c r="A7180" s="1" t="s">
        <v>550</v>
      </c>
      <c r="B7180" s="1">
        <v>1012726</v>
      </c>
      <c r="C7180" s="1">
        <v>2017</v>
      </c>
      <c r="D7180" s="1" t="s">
        <v>4467</v>
      </c>
      <c r="E7180" s="1" t="s">
        <v>4468</v>
      </c>
      <c r="F7180" s="1" t="s">
        <v>18</v>
      </c>
      <c r="G7180" s="1" t="s">
        <v>1060</v>
      </c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>
        <v>99294351</v>
      </c>
      <c r="AK7180" s="1"/>
      <c r="AL7180" s="1"/>
      <c r="AM7180" s="1"/>
      <c r="AN7180" s="1"/>
      <c r="AO7180" s="1"/>
      <c r="AP7180" s="1"/>
      <c r="AQ7180" s="1">
        <v>95792389</v>
      </c>
      <c r="AR7180" s="1">
        <v>268217.53000000003</v>
      </c>
      <c r="AS7180" s="1">
        <v>265726.78000000003</v>
      </c>
      <c r="AT7180" s="1"/>
      <c r="AU7180" s="1"/>
      <c r="AV7180" s="1"/>
      <c r="AW7180" s="1">
        <f t="shared" si="146"/>
        <v>0</v>
      </c>
    </row>
    <row r="7181" spans="1:49" x14ac:dyDescent="0.25">
      <c r="A7181" s="1" t="s">
        <v>486</v>
      </c>
      <c r="B7181" s="1">
        <v>1012727</v>
      </c>
      <c r="C7181" s="1">
        <v>2017</v>
      </c>
      <c r="D7181" s="1" t="s">
        <v>4467</v>
      </c>
      <c r="E7181" s="1" t="s">
        <v>4468</v>
      </c>
      <c r="F7181" s="1" t="s">
        <v>18</v>
      </c>
      <c r="G7181" s="1" t="s">
        <v>1066</v>
      </c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>
        <v>83610540.659143299</v>
      </c>
      <c r="AK7181" s="1"/>
      <c r="AL7181" s="1"/>
      <c r="AM7181" s="1"/>
      <c r="AN7181" s="1"/>
      <c r="AO7181" s="1"/>
      <c r="AP7181" s="1"/>
      <c r="AQ7181" s="1">
        <v>193143</v>
      </c>
      <c r="AR7181" s="1">
        <v>2512901.66579</v>
      </c>
      <c r="AS7181" s="1">
        <v>2512025.7976580001</v>
      </c>
      <c r="AT7181" s="1"/>
      <c r="AU7181" s="1"/>
      <c r="AV7181" s="1"/>
      <c r="AW7181" s="1">
        <f t="shared" si="146"/>
        <v>0</v>
      </c>
    </row>
    <row r="7182" spans="1:49" x14ac:dyDescent="0.25">
      <c r="A7182" s="1" t="s">
        <v>642</v>
      </c>
      <c r="B7182" s="1">
        <v>1012729</v>
      </c>
      <c r="C7182" s="1">
        <v>2017</v>
      </c>
      <c r="D7182" s="1" t="s">
        <v>4467</v>
      </c>
      <c r="E7182" s="1" t="s">
        <v>4468</v>
      </c>
      <c r="F7182" s="1" t="s">
        <v>18</v>
      </c>
      <c r="G7182" s="1" t="s">
        <v>1059</v>
      </c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>
        <v>87808808</v>
      </c>
      <c r="AK7182" s="1"/>
      <c r="AL7182" s="1"/>
      <c r="AM7182" s="1"/>
      <c r="AN7182" s="1"/>
      <c r="AO7182" s="1"/>
      <c r="AP7182" s="1"/>
      <c r="AQ7182" s="1">
        <v>86753516.606156901</v>
      </c>
      <c r="AR7182" s="1">
        <v>20469</v>
      </c>
      <c r="AS7182" s="1">
        <v>20469</v>
      </c>
      <c r="AT7182" s="1"/>
      <c r="AU7182" s="1"/>
      <c r="AV7182" s="1"/>
      <c r="AW7182" s="1">
        <f t="shared" si="146"/>
        <v>0</v>
      </c>
    </row>
    <row r="7183" spans="1:49" x14ac:dyDescent="0.25">
      <c r="A7183" s="1" t="s">
        <v>660</v>
      </c>
      <c r="B7183" s="1">
        <v>1012731</v>
      </c>
      <c r="C7183" s="1">
        <v>2017</v>
      </c>
      <c r="D7183" s="1" t="s">
        <v>4467</v>
      </c>
      <c r="E7183" s="1" t="s">
        <v>4468</v>
      </c>
      <c r="F7183" s="1" t="s">
        <v>18</v>
      </c>
      <c r="G7183" s="1" t="s">
        <v>1061</v>
      </c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>
        <v>273858942.89999998</v>
      </c>
      <c r="AK7183" s="1"/>
      <c r="AL7183" s="1"/>
      <c r="AM7183" s="1"/>
      <c r="AN7183" s="1"/>
      <c r="AO7183" s="1"/>
      <c r="AP7183" s="1"/>
      <c r="AQ7183" s="1">
        <v>269291381.29422998</v>
      </c>
      <c r="AR7183" s="1">
        <v>0</v>
      </c>
      <c r="AS7183" s="1">
        <v>221019.36</v>
      </c>
      <c r="AT7183" s="1"/>
      <c r="AU7183" s="1"/>
      <c r="AV7183" s="1"/>
      <c r="AW7183" s="1">
        <f t="shared" si="146"/>
        <v>0</v>
      </c>
    </row>
    <row r="7184" spans="1:49" x14ac:dyDescent="0.25">
      <c r="A7184" s="1" t="s">
        <v>249</v>
      </c>
      <c r="B7184" s="1">
        <v>1012733</v>
      </c>
      <c r="C7184" s="1">
        <v>2017</v>
      </c>
      <c r="D7184" s="1" t="s">
        <v>4467</v>
      </c>
      <c r="E7184" s="1" t="s">
        <v>4468</v>
      </c>
      <c r="F7184" s="1" t="s">
        <v>18</v>
      </c>
      <c r="G7184" s="1" t="s">
        <v>1067</v>
      </c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>
        <v>10572484</v>
      </c>
      <c r="AK7184" s="1"/>
      <c r="AL7184" s="1"/>
      <c r="AM7184" s="1"/>
      <c r="AN7184" s="1"/>
      <c r="AO7184" s="1"/>
      <c r="AP7184" s="1"/>
      <c r="AQ7184" s="1">
        <v>10572484</v>
      </c>
      <c r="AR7184" s="1">
        <v>0</v>
      </c>
      <c r="AS7184" s="1">
        <v>0</v>
      </c>
      <c r="AT7184" s="1"/>
      <c r="AU7184" s="1"/>
      <c r="AV7184" s="1"/>
      <c r="AW7184" s="1">
        <f t="shared" si="146"/>
        <v>0</v>
      </c>
    </row>
    <row r="7185" spans="1:49" x14ac:dyDescent="0.25">
      <c r="A7185" s="1" t="s">
        <v>568</v>
      </c>
      <c r="B7185" s="1">
        <v>1012735</v>
      </c>
      <c r="C7185" s="1">
        <v>2017</v>
      </c>
      <c r="D7185" s="1" t="s">
        <v>4467</v>
      </c>
      <c r="E7185" s="1" t="s">
        <v>4468</v>
      </c>
      <c r="F7185" s="1" t="s">
        <v>18</v>
      </c>
      <c r="G7185" s="1" t="s">
        <v>1053</v>
      </c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>
        <v>20048459</v>
      </c>
      <c r="AK7185" s="1"/>
      <c r="AL7185" s="1"/>
      <c r="AM7185" s="1"/>
      <c r="AN7185" s="1"/>
      <c r="AO7185" s="1"/>
      <c r="AP7185" s="1"/>
      <c r="AQ7185" s="1">
        <v>20048459</v>
      </c>
      <c r="AR7185" s="1">
        <v>0</v>
      </c>
      <c r="AS7185" s="1">
        <v>0</v>
      </c>
      <c r="AT7185" s="1"/>
      <c r="AU7185" s="1"/>
      <c r="AV7185" s="1"/>
      <c r="AW7185" s="1">
        <f t="shared" si="146"/>
        <v>0</v>
      </c>
    </row>
    <row r="7186" spans="1:49" x14ac:dyDescent="0.25">
      <c r="A7186" s="1" t="s">
        <v>909</v>
      </c>
      <c r="B7186" s="1">
        <v>1012736</v>
      </c>
      <c r="C7186" s="1">
        <v>2017</v>
      </c>
      <c r="D7186" s="1" t="s">
        <v>4467</v>
      </c>
      <c r="E7186" s="1" t="s">
        <v>4468</v>
      </c>
      <c r="F7186" s="1" t="s">
        <v>18</v>
      </c>
      <c r="G7186" s="1" t="s">
        <v>1059</v>
      </c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>
        <v>58695846</v>
      </c>
      <c r="AK7186" s="1"/>
      <c r="AL7186" s="1"/>
      <c r="AM7186" s="1"/>
      <c r="AN7186" s="1"/>
      <c r="AO7186" s="1"/>
      <c r="AP7186" s="1"/>
      <c r="AQ7186" s="1">
        <v>58695846</v>
      </c>
      <c r="AR7186" s="1">
        <v>0</v>
      </c>
      <c r="AS7186" s="1">
        <v>61793</v>
      </c>
      <c r="AT7186" s="1"/>
      <c r="AU7186" s="1"/>
      <c r="AV7186" s="1"/>
      <c r="AW7186" s="1">
        <f t="shared" si="146"/>
        <v>0</v>
      </c>
    </row>
    <row r="7187" spans="1:49" x14ac:dyDescent="0.25">
      <c r="A7187" s="1" t="s">
        <v>623</v>
      </c>
      <c r="B7187" s="1">
        <v>1012737</v>
      </c>
      <c r="C7187" s="1">
        <v>2017</v>
      </c>
      <c r="D7187" s="1" t="s">
        <v>4467</v>
      </c>
      <c r="E7187" s="1" t="s">
        <v>4468</v>
      </c>
      <c r="F7187" s="1" t="s">
        <v>18</v>
      </c>
      <c r="G7187" s="1" t="s">
        <v>1079</v>
      </c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>
        <v>72065594.900000006</v>
      </c>
      <c r="AK7187" s="1"/>
      <c r="AL7187" s="1"/>
      <c r="AM7187" s="1"/>
      <c r="AN7187" s="1"/>
      <c r="AO7187" s="1"/>
      <c r="AP7187" s="1"/>
      <c r="AQ7187" s="1">
        <v>69046135.900000006</v>
      </c>
      <c r="AR7187" s="1">
        <v>0</v>
      </c>
      <c r="AS7187" s="1">
        <v>0</v>
      </c>
      <c r="AT7187" s="1"/>
      <c r="AU7187" s="1"/>
      <c r="AV7187" s="1"/>
      <c r="AW7187" s="1">
        <f t="shared" si="146"/>
        <v>0</v>
      </c>
    </row>
    <row r="7188" spans="1:49" x14ac:dyDescent="0.25">
      <c r="A7188" s="1" t="s">
        <v>208</v>
      </c>
      <c r="B7188" s="1">
        <v>1012742</v>
      </c>
      <c r="C7188" s="1">
        <v>2017</v>
      </c>
      <c r="D7188" s="1" t="s">
        <v>4467</v>
      </c>
      <c r="E7188" s="1" t="s">
        <v>4468</v>
      </c>
      <c r="F7188" s="1" t="s">
        <v>18</v>
      </c>
      <c r="G7188" s="1" t="s">
        <v>1053</v>
      </c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>
        <v>5814360.3903000001</v>
      </c>
      <c r="AK7188" s="1"/>
      <c r="AL7188" s="1"/>
      <c r="AM7188" s="1"/>
      <c r="AN7188" s="1"/>
      <c r="AO7188" s="1"/>
      <c r="AP7188" s="1"/>
      <c r="AQ7188" s="1">
        <v>5798183.1653500004</v>
      </c>
      <c r="AR7188" s="1">
        <v>14053740.20301</v>
      </c>
      <c r="AS7188" s="1">
        <v>12307948.807800001</v>
      </c>
      <c r="AT7188" s="1"/>
      <c r="AU7188" s="1"/>
      <c r="AV7188" s="1"/>
      <c r="AW7188" s="1">
        <f t="shared" si="146"/>
        <v>0</v>
      </c>
    </row>
    <row r="7189" spans="1:49" x14ac:dyDescent="0.25">
      <c r="A7189" s="1" t="s">
        <v>761</v>
      </c>
      <c r="B7189" s="1">
        <v>1012744</v>
      </c>
      <c r="C7189" s="1">
        <v>2017</v>
      </c>
      <c r="D7189" s="1" t="s">
        <v>4467</v>
      </c>
      <c r="E7189" s="1" t="s">
        <v>4468</v>
      </c>
      <c r="F7189" s="1" t="s">
        <v>18</v>
      </c>
      <c r="G7189" s="1" t="s">
        <v>1059</v>
      </c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>
        <v>36958106.137869</v>
      </c>
      <c r="AK7189" s="1"/>
      <c r="AL7189" s="1"/>
      <c r="AM7189" s="1"/>
      <c r="AN7189" s="1"/>
      <c r="AO7189" s="1"/>
      <c r="AP7189" s="1"/>
      <c r="AQ7189" s="1">
        <v>36171199.25</v>
      </c>
      <c r="AR7189" s="1">
        <v>0</v>
      </c>
      <c r="AS7189" s="1">
        <v>0</v>
      </c>
      <c r="AT7189" s="1"/>
      <c r="AU7189" s="1"/>
      <c r="AV7189" s="1"/>
      <c r="AW7189" s="1">
        <f t="shared" si="146"/>
        <v>0</v>
      </c>
    </row>
    <row r="7190" spans="1:49" x14ac:dyDescent="0.25">
      <c r="A7190" s="1" t="s">
        <v>481</v>
      </c>
      <c r="B7190" s="1">
        <v>1012746</v>
      </c>
      <c r="C7190" s="1">
        <v>2017</v>
      </c>
      <c r="D7190" s="1" t="s">
        <v>4467</v>
      </c>
      <c r="E7190" s="1" t="s">
        <v>4468</v>
      </c>
      <c r="F7190" s="1" t="s">
        <v>18</v>
      </c>
      <c r="G7190" s="1" t="s">
        <v>1060</v>
      </c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>
        <v>1714447.6934829</v>
      </c>
      <c r="AK7190" s="1"/>
      <c r="AL7190" s="1"/>
      <c r="AM7190" s="1"/>
      <c r="AN7190" s="1"/>
      <c r="AO7190" s="1"/>
      <c r="AP7190" s="1"/>
      <c r="AQ7190" s="1">
        <v>1539793.6669759001</v>
      </c>
      <c r="AR7190" s="1">
        <v>1008016.7562463999</v>
      </c>
      <c r="AS7190" s="1">
        <v>1008016.7562463999</v>
      </c>
      <c r="AT7190" s="1"/>
      <c r="AU7190" s="1"/>
      <c r="AV7190" s="1"/>
      <c r="AW7190" s="1">
        <f t="shared" si="146"/>
        <v>0</v>
      </c>
    </row>
    <row r="7191" spans="1:49" x14ac:dyDescent="0.25">
      <c r="A7191" s="1" t="s">
        <v>284</v>
      </c>
      <c r="B7191" s="1">
        <v>1012747</v>
      </c>
      <c r="C7191" s="1">
        <v>2017</v>
      </c>
      <c r="D7191" s="1" t="s">
        <v>4467</v>
      </c>
      <c r="E7191" s="1" t="s">
        <v>4468</v>
      </c>
      <c r="F7191" s="1" t="s">
        <v>18</v>
      </c>
      <c r="G7191" s="1" t="s">
        <v>1065</v>
      </c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>
        <v>5243523</v>
      </c>
      <c r="AK7191" s="1"/>
      <c r="AL7191" s="1"/>
      <c r="AM7191" s="1"/>
      <c r="AN7191" s="1"/>
      <c r="AO7191" s="1"/>
      <c r="AP7191" s="1"/>
      <c r="AQ7191" s="1">
        <v>4996084</v>
      </c>
      <c r="AR7191" s="1">
        <v>0</v>
      </c>
      <c r="AS7191" s="1">
        <v>0</v>
      </c>
      <c r="AT7191" s="1"/>
      <c r="AU7191" s="1"/>
      <c r="AV7191" s="1"/>
      <c r="AW7191" s="1">
        <f t="shared" si="146"/>
        <v>0</v>
      </c>
    </row>
    <row r="7192" spans="1:49" x14ac:dyDescent="0.25">
      <c r="A7192" s="1" t="s">
        <v>259</v>
      </c>
      <c r="B7192" s="1">
        <v>1012748</v>
      </c>
      <c r="C7192" s="1">
        <v>2017</v>
      </c>
      <c r="D7192" s="1" t="s">
        <v>4467</v>
      </c>
      <c r="E7192" s="1" t="s">
        <v>4468</v>
      </c>
      <c r="F7192" s="1" t="s">
        <v>18</v>
      </c>
      <c r="G7192" s="1" t="s">
        <v>1053</v>
      </c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>
        <v>166051</v>
      </c>
      <c r="AK7192" s="1"/>
      <c r="AL7192" s="1"/>
      <c r="AM7192" s="1"/>
      <c r="AN7192" s="1"/>
      <c r="AO7192" s="1"/>
      <c r="AP7192" s="1"/>
      <c r="AQ7192" s="1">
        <v>108853.8552294</v>
      </c>
      <c r="AR7192" s="1">
        <v>78287</v>
      </c>
      <c r="AS7192" s="1">
        <v>78287</v>
      </c>
      <c r="AT7192" s="1"/>
      <c r="AU7192" s="1"/>
      <c r="AV7192" s="1"/>
      <c r="AW7192" s="1">
        <f t="shared" si="146"/>
        <v>0</v>
      </c>
    </row>
    <row r="7193" spans="1:49" x14ac:dyDescent="0.25">
      <c r="A7193" s="1" t="s">
        <v>797</v>
      </c>
      <c r="B7193" s="1">
        <v>1012750</v>
      </c>
      <c r="C7193" s="1">
        <v>2017</v>
      </c>
      <c r="D7193" s="1" t="s">
        <v>4467</v>
      </c>
      <c r="E7193" s="1" t="s">
        <v>4468</v>
      </c>
      <c r="F7193" s="1" t="s">
        <v>18</v>
      </c>
      <c r="G7193" s="1" t="s">
        <v>1059</v>
      </c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>
        <v>45000000</v>
      </c>
      <c r="AK7193" s="1"/>
      <c r="AL7193" s="1"/>
      <c r="AM7193" s="1"/>
      <c r="AN7193" s="1"/>
      <c r="AO7193" s="1"/>
      <c r="AP7193" s="1"/>
      <c r="AQ7193" s="1">
        <v>45000000</v>
      </c>
      <c r="AR7193" s="1">
        <v>5929</v>
      </c>
      <c r="AS7193" s="1">
        <v>0</v>
      </c>
      <c r="AT7193" s="1"/>
      <c r="AU7193" s="1"/>
      <c r="AV7193" s="1"/>
      <c r="AW7193" s="1">
        <f t="shared" si="146"/>
        <v>0</v>
      </c>
    </row>
    <row r="7194" spans="1:49" x14ac:dyDescent="0.25">
      <c r="A7194" s="1" t="s">
        <v>962</v>
      </c>
      <c r="B7194" s="1">
        <v>1012753</v>
      </c>
      <c r="C7194" s="1">
        <v>2017</v>
      </c>
      <c r="D7194" s="1" t="s">
        <v>4467</v>
      </c>
      <c r="E7194" s="1" t="s">
        <v>4468</v>
      </c>
      <c r="F7194" s="1" t="s">
        <v>18</v>
      </c>
      <c r="G7194" s="1" t="s">
        <v>1077</v>
      </c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>
        <v>80298622</v>
      </c>
      <c r="AK7194" s="1"/>
      <c r="AL7194" s="1"/>
      <c r="AM7194" s="1"/>
      <c r="AN7194" s="1"/>
      <c r="AO7194" s="1"/>
      <c r="AP7194" s="1"/>
      <c r="AQ7194" s="1">
        <v>80298622</v>
      </c>
      <c r="AR7194" s="1">
        <v>3256069.74</v>
      </c>
      <c r="AS7194" s="1">
        <v>1062361.1000000001</v>
      </c>
      <c r="AT7194" s="1"/>
      <c r="AU7194" s="1"/>
      <c r="AV7194" s="1"/>
      <c r="AW7194" s="1">
        <f t="shared" si="146"/>
        <v>0</v>
      </c>
    </row>
    <row r="7195" spans="1:49" x14ac:dyDescent="0.25">
      <c r="A7195" s="1" t="s">
        <v>189</v>
      </c>
      <c r="B7195" s="1">
        <v>1012755</v>
      </c>
      <c r="C7195" s="1">
        <v>2017</v>
      </c>
      <c r="D7195" s="1" t="s">
        <v>4467</v>
      </c>
      <c r="E7195" s="1" t="s">
        <v>4468</v>
      </c>
      <c r="F7195" s="1" t="s">
        <v>18</v>
      </c>
      <c r="G7195" s="1" t="s">
        <v>1078</v>
      </c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>
        <v>769923437.05091596</v>
      </c>
      <c r="AK7195" s="1"/>
      <c r="AL7195" s="1"/>
      <c r="AM7195" s="1"/>
      <c r="AN7195" s="1"/>
      <c r="AO7195" s="1"/>
      <c r="AP7195" s="1"/>
      <c r="AQ7195" s="1">
        <v>441194.12505219999</v>
      </c>
      <c r="AR7195" s="1">
        <v>8521420.0551165007</v>
      </c>
      <c r="AS7195" s="1">
        <v>8500586.4983019009</v>
      </c>
      <c r="AT7195" s="1"/>
      <c r="AU7195" s="1"/>
      <c r="AV7195" s="1"/>
      <c r="AW7195" s="1">
        <f t="shared" si="146"/>
        <v>0</v>
      </c>
    </row>
    <row r="7196" spans="1:49" x14ac:dyDescent="0.25">
      <c r="A7196" s="1" t="s">
        <v>17</v>
      </c>
      <c r="B7196" s="1">
        <v>1012759</v>
      </c>
      <c r="C7196" s="1">
        <v>2017</v>
      </c>
      <c r="D7196" s="1" t="s">
        <v>4467</v>
      </c>
      <c r="E7196" s="1" t="s">
        <v>4468</v>
      </c>
      <c r="F7196" s="1" t="s">
        <v>18</v>
      </c>
      <c r="G7196" s="1" t="s">
        <v>1064</v>
      </c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>
        <v>1940976.4116473999</v>
      </c>
      <c r="AK7196" s="1"/>
      <c r="AL7196" s="1"/>
      <c r="AM7196" s="1"/>
      <c r="AN7196" s="1"/>
      <c r="AO7196" s="1"/>
      <c r="AP7196" s="1"/>
      <c r="AQ7196" s="1">
        <v>757547.16714359995</v>
      </c>
      <c r="AR7196" s="1">
        <v>6163852.7089136997</v>
      </c>
      <c r="AS7196" s="1">
        <v>6164452.8794197002</v>
      </c>
      <c r="AT7196" s="1"/>
      <c r="AU7196" s="1"/>
      <c r="AV7196" s="1"/>
      <c r="AW7196" s="1">
        <f t="shared" si="146"/>
        <v>0</v>
      </c>
    </row>
    <row r="7197" spans="1:49" x14ac:dyDescent="0.25">
      <c r="A7197" s="1" t="s">
        <v>999</v>
      </c>
      <c r="B7197" s="1">
        <v>1012760</v>
      </c>
      <c r="C7197" s="1">
        <v>2017</v>
      </c>
      <c r="D7197" s="1" t="s">
        <v>4467</v>
      </c>
      <c r="E7197" s="1" t="s">
        <v>4468</v>
      </c>
      <c r="F7197" s="1" t="s">
        <v>18</v>
      </c>
      <c r="G7197" s="1" t="s">
        <v>1063</v>
      </c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>
        <v>354868.5</v>
      </c>
      <c r="AK7197" s="1"/>
      <c r="AL7197" s="1"/>
      <c r="AM7197" s="1"/>
      <c r="AN7197" s="1"/>
      <c r="AO7197" s="1"/>
      <c r="AP7197" s="1"/>
      <c r="AQ7197" s="1">
        <v>354868.5</v>
      </c>
      <c r="AR7197" s="1">
        <v>649785.59999999998</v>
      </c>
      <c r="AS7197" s="1">
        <v>649785.59999999998</v>
      </c>
      <c r="AT7197" s="1"/>
      <c r="AU7197" s="1"/>
      <c r="AV7197" s="1"/>
      <c r="AW7197" s="1">
        <f t="shared" si="146"/>
        <v>0</v>
      </c>
    </row>
    <row r="7198" spans="1:49" x14ac:dyDescent="0.25">
      <c r="A7198" s="1" t="s">
        <v>958</v>
      </c>
      <c r="B7198" s="1">
        <v>1012761</v>
      </c>
      <c r="C7198" s="1">
        <v>2017</v>
      </c>
      <c r="D7198" s="1" t="s">
        <v>4467</v>
      </c>
      <c r="E7198" s="1" t="s">
        <v>4468</v>
      </c>
      <c r="F7198" s="1" t="s">
        <v>18</v>
      </c>
      <c r="G7198" s="1" t="s">
        <v>1077</v>
      </c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>
        <v>5726410</v>
      </c>
      <c r="AK7198" s="1"/>
      <c r="AL7198" s="1"/>
      <c r="AM7198" s="1"/>
      <c r="AN7198" s="1"/>
      <c r="AO7198" s="1"/>
      <c r="AP7198" s="1"/>
      <c r="AQ7198" s="1">
        <v>5203755.0352753</v>
      </c>
      <c r="AR7198" s="1">
        <v>249</v>
      </c>
      <c r="AS7198" s="1">
        <v>249</v>
      </c>
      <c r="AT7198" s="1"/>
      <c r="AU7198" s="1"/>
      <c r="AV7198" s="1"/>
      <c r="AW7198" s="1">
        <f t="shared" si="146"/>
        <v>0</v>
      </c>
    </row>
    <row r="7199" spans="1:49" x14ac:dyDescent="0.25">
      <c r="A7199" s="1" t="s">
        <v>976</v>
      </c>
      <c r="B7199" s="1">
        <v>1012762</v>
      </c>
      <c r="C7199" s="1">
        <v>2017</v>
      </c>
      <c r="D7199" s="1" t="s">
        <v>4467</v>
      </c>
      <c r="E7199" s="1" t="s">
        <v>4468</v>
      </c>
      <c r="F7199" s="1" t="s">
        <v>18</v>
      </c>
      <c r="G7199" s="1" t="s">
        <v>1059</v>
      </c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>
        <v>239116671</v>
      </c>
      <c r="AK7199" s="1"/>
      <c r="AL7199" s="1"/>
      <c r="AM7199" s="1"/>
      <c r="AN7199" s="1"/>
      <c r="AO7199" s="1"/>
      <c r="AP7199" s="1"/>
      <c r="AQ7199" s="1">
        <v>444042.91101059999</v>
      </c>
      <c r="AR7199" s="1">
        <v>29580</v>
      </c>
      <c r="AS7199" s="1">
        <v>29580</v>
      </c>
      <c r="AT7199" s="1"/>
      <c r="AU7199" s="1"/>
      <c r="AV7199" s="1"/>
      <c r="AW7199" s="1">
        <f t="shared" si="146"/>
        <v>0</v>
      </c>
    </row>
    <row r="7200" spans="1:49" x14ac:dyDescent="0.25">
      <c r="A7200" s="1" t="s">
        <v>683</v>
      </c>
      <c r="B7200" s="1">
        <v>1012763</v>
      </c>
      <c r="C7200" s="1">
        <v>2017</v>
      </c>
      <c r="D7200" s="1" t="s">
        <v>4467</v>
      </c>
      <c r="E7200" s="1" t="s">
        <v>4468</v>
      </c>
      <c r="F7200" s="1" t="s">
        <v>18</v>
      </c>
      <c r="G7200" s="1" t="s">
        <v>1074</v>
      </c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>
        <v>29344863.395376999</v>
      </c>
      <c r="AK7200" s="1"/>
      <c r="AL7200" s="1"/>
      <c r="AM7200" s="1"/>
      <c r="AN7200" s="1"/>
      <c r="AO7200" s="1"/>
      <c r="AP7200" s="1"/>
      <c r="AQ7200" s="1">
        <v>2306261.3967658998</v>
      </c>
      <c r="AR7200" s="1">
        <v>1540539.1136578</v>
      </c>
      <c r="AS7200" s="1">
        <v>1541835.6145523</v>
      </c>
      <c r="AT7200" s="1"/>
      <c r="AU7200" s="1"/>
      <c r="AV7200" s="1"/>
      <c r="AW7200" s="1">
        <f t="shared" si="146"/>
        <v>0</v>
      </c>
    </row>
    <row r="7201" spans="1:49" x14ac:dyDescent="0.25">
      <c r="A7201" s="1" t="s">
        <v>241</v>
      </c>
      <c r="B7201" s="1">
        <v>1012764</v>
      </c>
      <c r="C7201" s="1">
        <v>2017</v>
      </c>
      <c r="D7201" s="1" t="s">
        <v>4467</v>
      </c>
      <c r="E7201" s="1" t="s">
        <v>4468</v>
      </c>
      <c r="F7201" s="1" t="s">
        <v>18</v>
      </c>
      <c r="G7201" s="1" t="s">
        <v>1077</v>
      </c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>
        <v>1293366</v>
      </c>
      <c r="AK7201" s="1"/>
      <c r="AL7201" s="1"/>
      <c r="AM7201" s="1"/>
      <c r="AN7201" s="1"/>
      <c r="AO7201" s="1"/>
      <c r="AP7201" s="1"/>
      <c r="AQ7201" s="1">
        <v>1092440</v>
      </c>
      <c r="AR7201" s="1">
        <v>0</v>
      </c>
      <c r="AS7201" s="1">
        <v>0</v>
      </c>
      <c r="AT7201" s="1"/>
      <c r="AU7201" s="1"/>
      <c r="AV7201" s="1"/>
      <c r="AW7201" s="1">
        <f t="shared" si="146"/>
        <v>0</v>
      </c>
    </row>
    <row r="7202" spans="1:49" x14ac:dyDescent="0.25">
      <c r="A7202" s="1" t="s">
        <v>856</v>
      </c>
      <c r="B7202" s="1">
        <v>1012768</v>
      </c>
      <c r="C7202" s="1">
        <v>2017</v>
      </c>
      <c r="D7202" s="1" t="s">
        <v>4467</v>
      </c>
      <c r="E7202" s="1" t="s">
        <v>4468</v>
      </c>
      <c r="F7202" s="1" t="s">
        <v>18</v>
      </c>
      <c r="G7202" s="1" t="s">
        <v>1062</v>
      </c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>
        <v>168326112.30000001</v>
      </c>
      <c r="AK7202" s="1"/>
      <c r="AL7202" s="1"/>
      <c r="AM7202" s="1"/>
      <c r="AN7202" s="1"/>
      <c r="AO7202" s="1"/>
      <c r="AP7202" s="1"/>
      <c r="AQ7202" s="1">
        <v>161729269.30000001</v>
      </c>
      <c r="AR7202" s="1">
        <v>0</v>
      </c>
      <c r="AS7202" s="1">
        <v>0</v>
      </c>
      <c r="AT7202" s="1"/>
      <c r="AU7202" s="1"/>
      <c r="AV7202" s="1"/>
      <c r="AW7202" s="1">
        <f t="shared" si="146"/>
        <v>0</v>
      </c>
    </row>
    <row r="7203" spans="1:49" x14ac:dyDescent="0.25">
      <c r="A7203" s="1" t="s">
        <v>748</v>
      </c>
      <c r="B7203" s="1">
        <v>1012769</v>
      </c>
      <c r="C7203" s="1">
        <v>2017</v>
      </c>
      <c r="D7203" s="1" t="s">
        <v>4467</v>
      </c>
      <c r="E7203" s="1" t="s">
        <v>4468</v>
      </c>
      <c r="F7203" s="1" t="s">
        <v>18</v>
      </c>
      <c r="G7203" s="1" t="s">
        <v>1062</v>
      </c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>
        <v>45089886.700000003</v>
      </c>
      <c r="AK7203" s="1"/>
      <c r="AL7203" s="1"/>
      <c r="AM7203" s="1"/>
      <c r="AN7203" s="1"/>
      <c r="AO7203" s="1"/>
      <c r="AP7203" s="1"/>
      <c r="AQ7203" s="1">
        <v>43286255.700000003</v>
      </c>
      <c r="AR7203" s="1">
        <v>0</v>
      </c>
      <c r="AS7203" s="1">
        <v>0</v>
      </c>
      <c r="AT7203" s="1"/>
      <c r="AU7203" s="1"/>
      <c r="AV7203" s="1"/>
      <c r="AW7203" s="1">
        <f t="shared" si="146"/>
        <v>0</v>
      </c>
    </row>
    <row r="7204" spans="1:49" x14ac:dyDescent="0.25">
      <c r="A7204" s="1" t="s">
        <v>387</v>
      </c>
      <c r="B7204" s="1">
        <v>1012773</v>
      </c>
      <c r="C7204" s="1">
        <v>2017</v>
      </c>
      <c r="D7204" s="1" t="s">
        <v>4467</v>
      </c>
      <c r="E7204" s="1" t="s">
        <v>4468</v>
      </c>
      <c r="F7204" s="1" t="s">
        <v>18</v>
      </c>
      <c r="G7204" s="1" t="s">
        <v>1072</v>
      </c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>
        <v>4640812.9000000004</v>
      </c>
      <c r="AK7204" s="1"/>
      <c r="AL7204" s="1"/>
      <c r="AM7204" s="1"/>
      <c r="AN7204" s="1"/>
      <c r="AO7204" s="1"/>
      <c r="AP7204" s="1"/>
      <c r="AQ7204" s="1">
        <v>227399832.19999999</v>
      </c>
      <c r="AR7204" s="1">
        <v>0</v>
      </c>
      <c r="AS7204" s="1">
        <v>0</v>
      </c>
      <c r="AT7204" s="1"/>
      <c r="AU7204" s="1"/>
      <c r="AV7204" s="1"/>
      <c r="AW7204" s="1">
        <f t="shared" si="146"/>
        <v>0</v>
      </c>
    </row>
    <row r="7205" spans="1:49" x14ac:dyDescent="0.25">
      <c r="A7205" s="1" t="s">
        <v>928</v>
      </c>
      <c r="B7205" s="1">
        <v>1012777</v>
      </c>
      <c r="C7205" s="1">
        <v>2017</v>
      </c>
      <c r="D7205" s="1" t="s">
        <v>4467</v>
      </c>
      <c r="E7205" s="1" t="s">
        <v>4468</v>
      </c>
      <c r="F7205" s="1" t="s">
        <v>18</v>
      </c>
      <c r="G7205" s="1" t="s">
        <v>1069</v>
      </c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>
        <v>5882513</v>
      </c>
      <c r="AK7205" s="1"/>
      <c r="AL7205" s="1"/>
      <c r="AM7205" s="1"/>
      <c r="AN7205" s="1"/>
      <c r="AO7205" s="1"/>
      <c r="AP7205" s="1"/>
      <c r="AQ7205" s="1">
        <v>5882513</v>
      </c>
      <c r="AR7205" s="1">
        <v>0</v>
      </c>
      <c r="AS7205" s="1">
        <v>0</v>
      </c>
      <c r="AT7205" s="1"/>
      <c r="AU7205" s="1"/>
      <c r="AV7205" s="1"/>
      <c r="AW7205" s="1">
        <f t="shared" si="146"/>
        <v>0</v>
      </c>
    </row>
    <row r="7206" spans="1:49" x14ac:dyDescent="0.25">
      <c r="A7206" s="1" t="s">
        <v>69</v>
      </c>
      <c r="B7206" s="1">
        <v>1012778</v>
      </c>
      <c r="C7206" s="1">
        <v>2017</v>
      </c>
      <c r="D7206" s="1" t="s">
        <v>4467</v>
      </c>
      <c r="E7206" s="1" t="s">
        <v>4468</v>
      </c>
      <c r="F7206" s="1" t="s">
        <v>18</v>
      </c>
      <c r="G7206" s="1" t="s">
        <v>1061</v>
      </c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>
        <v>16949020</v>
      </c>
      <c r="AK7206" s="1"/>
      <c r="AL7206" s="1"/>
      <c r="AM7206" s="1"/>
      <c r="AN7206" s="1"/>
      <c r="AO7206" s="1"/>
      <c r="AP7206" s="1"/>
      <c r="AQ7206" s="1">
        <v>15254118</v>
      </c>
      <c r="AR7206" s="1">
        <v>2324322.2799999998</v>
      </c>
      <c r="AS7206" s="1">
        <v>2277835.8344000001</v>
      </c>
      <c r="AT7206" s="1"/>
      <c r="AU7206" s="1"/>
      <c r="AV7206" s="1"/>
      <c r="AW7206" s="1">
        <f t="shared" si="146"/>
        <v>0</v>
      </c>
    </row>
    <row r="7207" spans="1:49" x14ac:dyDescent="0.25">
      <c r="A7207" s="1" t="s">
        <v>564</v>
      </c>
      <c r="B7207" s="1">
        <v>1012779</v>
      </c>
      <c r="C7207" s="1">
        <v>2017</v>
      </c>
      <c r="D7207" s="1" t="s">
        <v>4467</v>
      </c>
      <c r="E7207" s="1" t="s">
        <v>4468</v>
      </c>
      <c r="F7207" s="1" t="s">
        <v>18</v>
      </c>
      <c r="G7207" s="1" t="s">
        <v>1061</v>
      </c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>
        <v>14323459.124512</v>
      </c>
      <c r="AK7207" s="1"/>
      <c r="AL7207" s="1"/>
      <c r="AM7207" s="1"/>
      <c r="AN7207" s="1"/>
      <c r="AO7207" s="1"/>
      <c r="AP7207" s="1"/>
      <c r="AQ7207" s="1">
        <v>2932210.0641532</v>
      </c>
      <c r="AR7207" s="1">
        <v>230931.84419870001</v>
      </c>
      <c r="AS7207" s="1">
        <v>230931.84419870001</v>
      </c>
      <c r="AT7207" s="1"/>
      <c r="AU7207" s="1"/>
      <c r="AV7207" s="1"/>
      <c r="AW7207" s="1">
        <f t="shared" si="146"/>
        <v>0</v>
      </c>
    </row>
    <row r="7208" spans="1:49" x14ac:dyDescent="0.25">
      <c r="A7208" s="1" t="s">
        <v>517</v>
      </c>
      <c r="B7208" s="1">
        <v>1012783</v>
      </c>
      <c r="C7208" s="1">
        <v>2017</v>
      </c>
      <c r="D7208" s="1" t="s">
        <v>4467</v>
      </c>
      <c r="E7208" s="1" t="s">
        <v>4468</v>
      </c>
      <c r="F7208" s="1" t="s">
        <v>18</v>
      </c>
      <c r="G7208" s="1" t="s">
        <v>1064</v>
      </c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>
        <v>11918115</v>
      </c>
      <c r="AK7208" s="1"/>
      <c r="AL7208" s="1"/>
      <c r="AM7208" s="1"/>
      <c r="AN7208" s="1"/>
      <c r="AO7208" s="1"/>
      <c r="AP7208" s="1"/>
      <c r="AQ7208" s="1">
        <v>11554264</v>
      </c>
      <c r="AR7208" s="1">
        <v>71195</v>
      </c>
      <c r="AS7208" s="1">
        <v>0</v>
      </c>
      <c r="AT7208" s="1"/>
      <c r="AU7208" s="1"/>
      <c r="AV7208" s="1"/>
      <c r="AW7208" s="1">
        <f t="shared" si="146"/>
        <v>0</v>
      </c>
    </row>
    <row r="7209" spans="1:49" x14ac:dyDescent="0.25">
      <c r="A7209" s="1" t="s">
        <v>551</v>
      </c>
      <c r="B7209" s="1">
        <v>1012785</v>
      </c>
      <c r="C7209" s="1">
        <v>2017</v>
      </c>
      <c r="D7209" s="1" t="s">
        <v>4467</v>
      </c>
      <c r="E7209" s="1" t="s">
        <v>4468</v>
      </c>
      <c r="F7209" s="1" t="s">
        <v>18</v>
      </c>
      <c r="G7209" s="1" t="s">
        <v>1072</v>
      </c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>
        <v>52908897.339999802</v>
      </c>
      <c r="AK7209" s="1"/>
      <c r="AL7209" s="1"/>
      <c r="AM7209" s="1"/>
      <c r="AN7209" s="1"/>
      <c r="AO7209" s="1"/>
      <c r="AP7209" s="1"/>
      <c r="AQ7209" s="1">
        <v>45116393.859999999</v>
      </c>
      <c r="AR7209" s="1">
        <v>11376.45</v>
      </c>
      <c r="AS7209" s="1">
        <v>11376.45</v>
      </c>
      <c r="AT7209" s="1"/>
      <c r="AU7209" s="1"/>
      <c r="AV7209" s="1"/>
      <c r="AW7209" s="1">
        <f t="shared" si="146"/>
        <v>0</v>
      </c>
    </row>
    <row r="7210" spans="1:49" x14ac:dyDescent="0.25">
      <c r="A7210" s="1" t="s">
        <v>772</v>
      </c>
      <c r="B7210" s="1">
        <v>1012787</v>
      </c>
      <c r="C7210" s="1">
        <v>2017</v>
      </c>
      <c r="D7210" s="1" t="s">
        <v>4467</v>
      </c>
      <c r="E7210" s="1" t="s">
        <v>4468</v>
      </c>
      <c r="F7210" s="1" t="s">
        <v>18</v>
      </c>
      <c r="G7210" s="1" t="s">
        <v>1053</v>
      </c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>
        <v>40608142</v>
      </c>
      <c r="AK7210" s="1"/>
      <c r="AL7210" s="1"/>
      <c r="AM7210" s="1"/>
      <c r="AN7210" s="1"/>
      <c r="AO7210" s="1"/>
      <c r="AP7210" s="1"/>
      <c r="AQ7210" s="1">
        <v>40596509</v>
      </c>
      <c r="AR7210" s="1">
        <v>31687</v>
      </c>
      <c r="AS7210" s="1">
        <v>31687</v>
      </c>
      <c r="AT7210" s="1"/>
      <c r="AU7210" s="1"/>
      <c r="AV7210" s="1"/>
      <c r="AW7210" s="1">
        <f t="shared" si="146"/>
        <v>0</v>
      </c>
    </row>
    <row r="7211" spans="1:49" x14ac:dyDescent="0.25">
      <c r="A7211" s="1" t="s">
        <v>997</v>
      </c>
      <c r="B7211" s="1">
        <v>1012790</v>
      </c>
      <c r="C7211" s="1">
        <v>2017</v>
      </c>
      <c r="D7211" s="1" t="s">
        <v>4467</v>
      </c>
      <c r="E7211" s="1" t="s">
        <v>4468</v>
      </c>
      <c r="F7211" s="1" t="s">
        <v>18</v>
      </c>
      <c r="G7211" s="1" t="s">
        <v>1064</v>
      </c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>
        <v>45207892</v>
      </c>
      <c r="AK7211" s="1"/>
      <c r="AL7211" s="1"/>
      <c r="AM7211" s="1"/>
      <c r="AN7211" s="1"/>
      <c r="AO7211" s="1"/>
      <c r="AP7211" s="1"/>
      <c r="AQ7211" s="1">
        <v>38671156</v>
      </c>
      <c r="AR7211" s="1">
        <v>0</v>
      </c>
      <c r="AS7211" s="1">
        <v>2916007</v>
      </c>
      <c r="AT7211" s="1"/>
      <c r="AU7211" s="1"/>
      <c r="AV7211" s="1"/>
      <c r="AW7211" s="1">
        <f t="shared" si="146"/>
        <v>0</v>
      </c>
    </row>
    <row r="7212" spans="1:49" x14ac:dyDescent="0.25">
      <c r="A7212" s="1" t="s">
        <v>405</v>
      </c>
      <c r="B7212" s="1">
        <v>1012796</v>
      </c>
      <c r="C7212" s="1">
        <v>2017</v>
      </c>
      <c r="D7212" s="1" t="s">
        <v>4467</v>
      </c>
      <c r="E7212" s="1" t="s">
        <v>4468</v>
      </c>
      <c r="F7212" s="1" t="s">
        <v>18</v>
      </c>
      <c r="G7212" s="1" t="s">
        <v>1062</v>
      </c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>
        <v>32270251.9904048</v>
      </c>
      <c r="AK7212" s="1"/>
      <c r="AL7212" s="1"/>
      <c r="AM7212" s="1"/>
      <c r="AN7212" s="1"/>
      <c r="AO7212" s="1"/>
      <c r="AP7212" s="1"/>
      <c r="AQ7212" s="1">
        <v>30796386.7384804</v>
      </c>
      <c r="AR7212" s="1">
        <v>51680.480000000003</v>
      </c>
      <c r="AS7212" s="1">
        <v>51423.9</v>
      </c>
      <c r="AT7212" s="1"/>
      <c r="AU7212" s="1"/>
      <c r="AV7212" s="1"/>
      <c r="AW7212" s="1">
        <f t="shared" si="146"/>
        <v>0</v>
      </c>
    </row>
    <row r="7213" spans="1:49" x14ac:dyDescent="0.25">
      <c r="A7213" s="1" t="s">
        <v>221</v>
      </c>
      <c r="B7213" s="1">
        <v>1012797</v>
      </c>
      <c r="C7213" s="1">
        <v>2017</v>
      </c>
      <c r="D7213" s="1" t="s">
        <v>4467</v>
      </c>
      <c r="E7213" s="1" t="s">
        <v>4468</v>
      </c>
      <c r="F7213" s="1" t="s">
        <v>18</v>
      </c>
      <c r="G7213" s="1" t="s">
        <v>1059</v>
      </c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>
        <v>5093788</v>
      </c>
      <c r="AK7213" s="1"/>
      <c r="AL7213" s="1"/>
      <c r="AM7213" s="1"/>
      <c r="AN7213" s="1"/>
      <c r="AO7213" s="1"/>
      <c r="AP7213" s="1"/>
      <c r="AQ7213" s="1">
        <v>5093788</v>
      </c>
      <c r="AR7213" s="1">
        <v>0</v>
      </c>
      <c r="AS7213" s="1">
        <v>0</v>
      </c>
      <c r="AT7213" s="1"/>
      <c r="AU7213" s="1"/>
      <c r="AV7213" s="1"/>
      <c r="AW7213" s="1">
        <f t="shared" si="146"/>
        <v>0</v>
      </c>
    </row>
    <row r="7214" spans="1:49" x14ac:dyDescent="0.25">
      <c r="A7214" s="1" t="s">
        <v>355</v>
      </c>
      <c r="B7214" s="1">
        <v>1012800</v>
      </c>
      <c r="C7214" s="1">
        <v>2017</v>
      </c>
      <c r="D7214" s="1" t="s">
        <v>4467</v>
      </c>
      <c r="E7214" s="1" t="s">
        <v>4468</v>
      </c>
      <c r="F7214" s="1" t="s">
        <v>18</v>
      </c>
      <c r="G7214" s="1" t="s">
        <v>1073</v>
      </c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>
        <v>11911744</v>
      </c>
      <c r="AK7214" s="1"/>
      <c r="AL7214" s="1"/>
      <c r="AM7214" s="1"/>
      <c r="AN7214" s="1"/>
      <c r="AO7214" s="1"/>
      <c r="AP7214" s="1"/>
      <c r="AQ7214" s="1">
        <v>11911744</v>
      </c>
      <c r="AR7214" s="1">
        <v>3528</v>
      </c>
      <c r="AS7214" s="1">
        <v>3528</v>
      </c>
      <c r="AT7214" s="1"/>
      <c r="AU7214" s="1"/>
      <c r="AV7214" s="1"/>
      <c r="AW7214" s="1">
        <f t="shared" si="146"/>
        <v>0</v>
      </c>
    </row>
    <row r="7215" spans="1:49" x14ac:dyDescent="0.25">
      <c r="A7215" s="1" t="s">
        <v>362</v>
      </c>
      <c r="B7215" s="1">
        <v>1012804</v>
      </c>
      <c r="C7215" s="1">
        <v>2017</v>
      </c>
      <c r="D7215" s="1" t="s">
        <v>4467</v>
      </c>
      <c r="E7215" s="1" t="s">
        <v>4468</v>
      </c>
      <c r="F7215" s="1" t="s">
        <v>18</v>
      </c>
      <c r="G7215" s="1" t="s">
        <v>1079</v>
      </c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>
        <v>104316274.45</v>
      </c>
      <c r="AK7215" s="1"/>
      <c r="AL7215" s="1"/>
      <c r="AM7215" s="1"/>
      <c r="AN7215" s="1"/>
      <c r="AO7215" s="1"/>
      <c r="AP7215" s="1"/>
      <c r="AQ7215" s="1">
        <v>101792235.7</v>
      </c>
      <c r="AR7215" s="1">
        <v>0</v>
      </c>
      <c r="AS7215" s="1">
        <v>0</v>
      </c>
      <c r="AT7215" s="1"/>
      <c r="AU7215" s="1"/>
      <c r="AV7215" s="1"/>
      <c r="AW7215" s="1">
        <f t="shared" si="146"/>
        <v>0</v>
      </c>
    </row>
    <row r="7216" spans="1:49" x14ac:dyDescent="0.25">
      <c r="A7216" s="1" t="s">
        <v>180</v>
      </c>
      <c r="B7216" s="1">
        <v>1012806</v>
      </c>
      <c r="C7216" s="1">
        <v>2017</v>
      </c>
      <c r="D7216" s="1" t="s">
        <v>4467</v>
      </c>
      <c r="E7216" s="1" t="s">
        <v>4468</v>
      </c>
      <c r="F7216" s="1" t="s">
        <v>18</v>
      </c>
      <c r="G7216" s="1" t="s">
        <v>1061</v>
      </c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>
        <v>98660385</v>
      </c>
      <c r="AK7216" s="1"/>
      <c r="AL7216" s="1"/>
      <c r="AM7216" s="1"/>
      <c r="AN7216" s="1"/>
      <c r="AO7216" s="1"/>
      <c r="AP7216" s="1"/>
      <c r="AQ7216" s="1">
        <v>92763807.781742603</v>
      </c>
      <c r="AR7216" s="1">
        <v>0</v>
      </c>
      <c r="AS7216" s="1">
        <v>451674.5</v>
      </c>
      <c r="AT7216" s="1"/>
      <c r="AU7216" s="1"/>
      <c r="AV7216" s="1"/>
      <c r="AW7216" s="1">
        <f t="shared" si="146"/>
        <v>0</v>
      </c>
    </row>
    <row r="7217" spans="1:49" x14ac:dyDescent="0.25">
      <c r="A7217" s="1" t="s">
        <v>331</v>
      </c>
      <c r="B7217" s="1">
        <v>1012807</v>
      </c>
      <c r="C7217" s="1">
        <v>2017</v>
      </c>
      <c r="D7217" s="1" t="s">
        <v>4467</v>
      </c>
      <c r="E7217" s="1" t="s">
        <v>4468</v>
      </c>
      <c r="F7217" s="1" t="s">
        <v>18</v>
      </c>
      <c r="G7217" s="1" t="s">
        <v>1064</v>
      </c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>
        <v>0</v>
      </c>
      <c r="AK7217" s="1"/>
      <c r="AL7217" s="1"/>
      <c r="AM7217" s="1"/>
      <c r="AN7217" s="1"/>
      <c r="AO7217" s="1"/>
      <c r="AP7217" s="1"/>
      <c r="AQ7217" s="1">
        <v>0</v>
      </c>
      <c r="AR7217" s="1">
        <v>0</v>
      </c>
      <c r="AS7217" s="1">
        <v>0</v>
      </c>
      <c r="AT7217" s="1"/>
      <c r="AU7217" s="1"/>
      <c r="AV7217" s="1"/>
      <c r="AW7217" s="1">
        <f t="shared" si="146"/>
        <v>0</v>
      </c>
    </row>
    <row r="7218" spans="1:49" x14ac:dyDescent="0.25">
      <c r="A7218" s="1" t="s">
        <v>644</v>
      </c>
      <c r="B7218" s="1">
        <v>1012811</v>
      </c>
      <c r="C7218" s="1">
        <v>2017</v>
      </c>
      <c r="D7218" s="1" t="s">
        <v>4467</v>
      </c>
      <c r="E7218" s="1" t="s">
        <v>4468</v>
      </c>
      <c r="F7218" s="1" t="s">
        <v>18</v>
      </c>
      <c r="G7218" s="1" t="s">
        <v>1062</v>
      </c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>
        <v>55967662.740000002</v>
      </c>
      <c r="AK7218" s="1"/>
      <c r="AL7218" s="1"/>
      <c r="AM7218" s="1"/>
      <c r="AN7218" s="1"/>
      <c r="AO7218" s="1"/>
      <c r="AP7218" s="1"/>
      <c r="AQ7218" s="1">
        <v>54320173.109999999</v>
      </c>
      <c r="AR7218" s="1">
        <v>0</v>
      </c>
      <c r="AS7218" s="1">
        <v>0</v>
      </c>
      <c r="AT7218" s="1"/>
      <c r="AU7218" s="1"/>
      <c r="AV7218" s="1"/>
      <c r="AW7218" s="1">
        <f t="shared" si="146"/>
        <v>0</v>
      </c>
    </row>
    <row r="7219" spans="1:49" x14ac:dyDescent="0.25">
      <c r="A7219" s="1" t="s">
        <v>192</v>
      </c>
      <c r="B7219" s="1">
        <v>1012812</v>
      </c>
      <c r="C7219" s="1">
        <v>2017</v>
      </c>
      <c r="D7219" s="1" t="s">
        <v>4467</v>
      </c>
      <c r="E7219" s="1" t="s">
        <v>4468</v>
      </c>
      <c r="F7219" s="1" t="s">
        <v>18</v>
      </c>
      <c r="G7219" s="1" t="s">
        <v>1060</v>
      </c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>
        <v>38739371.960000001</v>
      </c>
      <c r="AK7219" s="1"/>
      <c r="AL7219" s="1"/>
      <c r="AM7219" s="1"/>
      <c r="AN7219" s="1"/>
      <c r="AO7219" s="1"/>
      <c r="AP7219" s="1"/>
      <c r="AQ7219" s="1">
        <v>36606313.960000001</v>
      </c>
      <c r="AR7219" s="1">
        <v>0</v>
      </c>
      <c r="AS7219" s="1">
        <v>0</v>
      </c>
      <c r="AT7219" s="1"/>
      <c r="AU7219" s="1"/>
      <c r="AV7219" s="1"/>
      <c r="AW7219" s="1">
        <f t="shared" si="146"/>
        <v>0</v>
      </c>
    </row>
    <row r="7220" spans="1:49" x14ac:dyDescent="0.25">
      <c r="A7220" s="1" t="s">
        <v>927</v>
      </c>
      <c r="B7220" s="1">
        <v>1012814</v>
      </c>
      <c r="C7220" s="1">
        <v>2017</v>
      </c>
      <c r="D7220" s="1" t="s">
        <v>4467</v>
      </c>
      <c r="E7220" s="1" t="s">
        <v>4468</v>
      </c>
      <c r="F7220" s="1" t="s">
        <v>18</v>
      </c>
      <c r="G7220" s="1" t="s">
        <v>1075</v>
      </c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>
        <v>30125000</v>
      </c>
      <c r="AK7220" s="1"/>
      <c r="AL7220" s="1"/>
      <c r="AM7220" s="1"/>
      <c r="AN7220" s="1"/>
      <c r="AO7220" s="1"/>
      <c r="AP7220" s="1"/>
      <c r="AQ7220" s="1">
        <v>29599920.168421101</v>
      </c>
      <c r="AR7220" s="1">
        <v>0</v>
      </c>
      <c r="AS7220" s="1">
        <v>27487.73</v>
      </c>
      <c r="AT7220" s="1"/>
      <c r="AU7220" s="1"/>
      <c r="AV7220" s="1"/>
      <c r="AW7220" s="1">
        <f t="shared" si="146"/>
        <v>0</v>
      </c>
    </row>
    <row r="7221" spans="1:49" x14ac:dyDescent="0.25">
      <c r="A7221" s="1" t="s">
        <v>419</v>
      </c>
      <c r="B7221" s="1">
        <v>1012817</v>
      </c>
      <c r="C7221" s="1">
        <v>2017</v>
      </c>
      <c r="D7221" s="1" t="s">
        <v>4467</v>
      </c>
      <c r="E7221" s="1" t="s">
        <v>4468</v>
      </c>
      <c r="F7221" s="1" t="s">
        <v>18</v>
      </c>
      <c r="G7221" s="1" t="s">
        <v>1073</v>
      </c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>
        <v>467150050.36799997</v>
      </c>
      <c r="AK7221" s="1"/>
      <c r="AL7221" s="1"/>
      <c r="AM7221" s="1"/>
      <c r="AN7221" s="1"/>
      <c r="AO7221" s="1"/>
      <c r="AP7221" s="1"/>
      <c r="AQ7221" s="1">
        <v>442177041.28399998</v>
      </c>
      <c r="AR7221" s="1">
        <v>0</v>
      </c>
      <c r="AS7221" s="1">
        <v>0</v>
      </c>
      <c r="AT7221" s="1"/>
      <c r="AU7221" s="1"/>
      <c r="AV7221" s="1"/>
      <c r="AW7221" s="1">
        <f t="shared" si="146"/>
        <v>0</v>
      </c>
    </row>
    <row r="7222" spans="1:49" x14ac:dyDescent="0.25">
      <c r="A7222" s="1" t="s">
        <v>853</v>
      </c>
      <c r="B7222" s="1">
        <v>1012818</v>
      </c>
      <c r="C7222" s="1">
        <v>2017</v>
      </c>
      <c r="D7222" s="1" t="s">
        <v>4467</v>
      </c>
      <c r="E7222" s="1" t="s">
        <v>4468</v>
      </c>
      <c r="F7222" s="1" t="s">
        <v>18</v>
      </c>
      <c r="G7222" s="1" t="s">
        <v>1053</v>
      </c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>
        <v>149686525.62</v>
      </c>
      <c r="AK7222" s="1"/>
      <c r="AL7222" s="1"/>
      <c r="AM7222" s="1"/>
      <c r="AN7222" s="1"/>
      <c r="AO7222" s="1"/>
      <c r="AP7222" s="1"/>
      <c r="AQ7222" s="1">
        <v>149839028.75999999</v>
      </c>
      <c r="AR7222" s="1">
        <v>20280</v>
      </c>
      <c r="AS7222" s="1">
        <v>20652</v>
      </c>
      <c r="AT7222" s="1"/>
      <c r="AU7222" s="1"/>
      <c r="AV7222" s="1"/>
      <c r="AW7222" s="1">
        <f t="shared" si="146"/>
        <v>0</v>
      </c>
    </row>
    <row r="7223" spans="1:49" x14ac:dyDescent="0.25">
      <c r="A7223" s="1" t="s">
        <v>860</v>
      </c>
      <c r="B7223" s="1">
        <v>1012819</v>
      </c>
      <c r="C7223" s="1">
        <v>2017</v>
      </c>
      <c r="D7223" s="1" t="s">
        <v>4467</v>
      </c>
      <c r="E7223" s="1" t="s">
        <v>4468</v>
      </c>
      <c r="F7223" s="1" t="s">
        <v>18</v>
      </c>
      <c r="G7223" s="1" t="s">
        <v>1067</v>
      </c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>
        <v>3418200.53</v>
      </c>
      <c r="AK7223" s="1"/>
      <c r="AL7223" s="1"/>
      <c r="AM7223" s="1"/>
      <c r="AN7223" s="1"/>
      <c r="AO7223" s="1"/>
      <c r="AP7223" s="1"/>
      <c r="AQ7223" s="1">
        <v>3076380</v>
      </c>
      <c r="AR7223" s="1">
        <v>659107.16</v>
      </c>
      <c r="AS7223" s="1">
        <v>645925.01679999998</v>
      </c>
      <c r="AT7223" s="1"/>
      <c r="AU7223" s="1"/>
      <c r="AV7223" s="1"/>
      <c r="AW7223" s="1">
        <f t="shared" si="146"/>
        <v>0</v>
      </c>
    </row>
    <row r="7224" spans="1:49" x14ac:dyDescent="0.25">
      <c r="A7224" s="1" t="s">
        <v>721</v>
      </c>
      <c r="B7224" s="1">
        <v>1012822</v>
      </c>
      <c r="C7224" s="1">
        <v>2017</v>
      </c>
      <c r="D7224" s="1" t="s">
        <v>4467</v>
      </c>
      <c r="E7224" s="1" t="s">
        <v>4468</v>
      </c>
      <c r="F7224" s="1" t="s">
        <v>18</v>
      </c>
      <c r="G7224" s="1" t="s">
        <v>1053</v>
      </c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>
        <v>946246</v>
      </c>
      <c r="AK7224" s="1"/>
      <c r="AL7224" s="1"/>
      <c r="AM7224" s="1"/>
      <c r="AN7224" s="1"/>
      <c r="AO7224" s="1"/>
      <c r="AP7224" s="1"/>
      <c r="AQ7224" s="1">
        <v>946246</v>
      </c>
      <c r="AR7224" s="1">
        <v>0</v>
      </c>
      <c r="AS7224" s="1">
        <v>0</v>
      </c>
      <c r="AT7224" s="1"/>
      <c r="AU7224" s="1"/>
      <c r="AV7224" s="1"/>
      <c r="AW7224" s="1">
        <f t="shared" si="146"/>
        <v>0</v>
      </c>
    </row>
    <row r="7225" spans="1:49" x14ac:dyDescent="0.25">
      <c r="A7225" s="1" t="s">
        <v>961</v>
      </c>
      <c r="B7225" s="1">
        <v>1012826</v>
      </c>
      <c r="C7225" s="1">
        <v>2017</v>
      </c>
      <c r="D7225" s="1" t="s">
        <v>4467</v>
      </c>
      <c r="E7225" s="1" t="s">
        <v>4468</v>
      </c>
      <c r="F7225" s="1" t="s">
        <v>18</v>
      </c>
      <c r="G7225" s="1" t="s">
        <v>1052</v>
      </c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>
        <v>59388638.109999999</v>
      </c>
      <c r="AK7225" s="1"/>
      <c r="AL7225" s="1"/>
      <c r="AM7225" s="1"/>
      <c r="AN7225" s="1"/>
      <c r="AO7225" s="1"/>
      <c r="AP7225" s="1"/>
      <c r="AQ7225" s="1">
        <v>58976892.560000002</v>
      </c>
      <c r="AR7225" s="1">
        <v>13252847.359999999</v>
      </c>
      <c r="AS7225" s="1">
        <v>13240774.5</v>
      </c>
      <c r="AT7225" s="1"/>
      <c r="AU7225" s="1"/>
      <c r="AV7225" s="1"/>
      <c r="AW7225" s="1">
        <f t="shared" si="146"/>
        <v>0</v>
      </c>
    </row>
    <row r="7226" spans="1:49" x14ac:dyDescent="0.25">
      <c r="A7226" s="1" t="s">
        <v>589</v>
      </c>
      <c r="B7226" s="1">
        <v>1012828</v>
      </c>
      <c r="C7226" s="1">
        <v>2017</v>
      </c>
      <c r="D7226" s="1" t="s">
        <v>4467</v>
      </c>
      <c r="E7226" s="1" t="s">
        <v>4468</v>
      </c>
      <c r="F7226" s="1" t="s">
        <v>18</v>
      </c>
      <c r="G7226" s="1" t="s">
        <v>1053</v>
      </c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>
        <v>5075991</v>
      </c>
      <c r="AK7226" s="1"/>
      <c r="AL7226" s="1"/>
      <c r="AM7226" s="1"/>
      <c r="AN7226" s="1"/>
      <c r="AO7226" s="1"/>
      <c r="AP7226" s="1"/>
      <c r="AQ7226" s="1">
        <v>5075991</v>
      </c>
      <c r="AR7226" s="1">
        <v>0</v>
      </c>
      <c r="AS7226" s="1">
        <v>0</v>
      </c>
      <c r="AT7226" s="1"/>
      <c r="AU7226" s="1"/>
      <c r="AV7226" s="1"/>
      <c r="AW7226" s="1">
        <f t="shared" si="146"/>
        <v>0</v>
      </c>
    </row>
    <row r="7227" spans="1:49" x14ac:dyDescent="0.25">
      <c r="A7227" s="1" t="s">
        <v>101</v>
      </c>
      <c r="B7227" s="1">
        <v>1012833</v>
      </c>
      <c r="C7227" s="1">
        <v>2017</v>
      </c>
      <c r="D7227" s="1" t="s">
        <v>4467</v>
      </c>
      <c r="E7227" s="1" t="s">
        <v>4468</v>
      </c>
      <c r="F7227" s="1" t="s">
        <v>18</v>
      </c>
      <c r="G7227" s="1" t="s">
        <v>1053</v>
      </c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>
        <v>35991487</v>
      </c>
      <c r="AK7227" s="1"/>
      <c r="AL7227" s="1"/>
      <c r="AM7227" s="1"/>
      <c r="AN7227" s="1"/>
      <c r="AO7227" s="1"/>
      <c r="AP7227" s="1"/>
      <c r="AQ7227" s="1">
        <v>35924580</v>
      </c>
      <c r="AR7227" s="1">
        <v>13265239</v>
      </c>
      <c r="AS7227" s="1">
        <v>13145548.140000001</v>
      </c>
      <c r="AT7227" s="1"/>
      <c r="AU7227" s="1"/>
      <c r="AV7227" s="1"/>
      <c r="AW7227" s="1">
        <f t="shared" si="146"/>
        <v>0</v>
      </c>
    </row>
    <row r="7228" spans="1:49" x14ac:dyDescent="0.25">
      <c r="A7228" s="1" t="s">
        <v>308</v>
      </c>
      <c r="B7228" s="1">
        <v>1012835</v>
      </c>
      <c r="C7228" s="1">
        <v>2017</v>
      </c>
      <c r="D7228" s="1" t="s">
        <v>4467</v>
      </c>
      <c r="E7228" s="1" t="s">
        <v>4468</v>
      </c>
      <c r="F7228" s="1" t="s">
        <v>18</v>
      </c>
      <c r="G7228" s="1" t="s">
        <v>1060</v>
      </c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>
        <v>51146104.060000002</v>
      </c>
      <c r="AK7228" s="1"/>
      <c r="AL7228" s="1"/>
      <c r="AM7228" s="1"/>
      <c r="AN7228" s="1"/>
      <c r="AO7228" s="1"/>
      <c r="AP7228" s="1"/>
      <c r="AQ7228" s="1">
        <v>50788677.711343899</v>
      </c>
      <c r="AR7228" s="1">
        <v>7310518.8099999996</v>
      </c>
      <c r="AS7228" s="1">
        <v>1505167.53</v>
      </c>
      <c r="AT7228" s="1"/>
      <c r="AU7228" s="1"/>
      <c r="AV7228" s="1"/>
      <c r="AW7228" s="1">
        <f t="shared" si="146"/>
        <v>0</v>
      </c>
    </row>
    <row r="7229" spans="1:49" x14ac:dyDescent="0.25">
      <c r="A7229" s="1" t="s">
        <v>836</v>
      </c>
      <c r="B7229" s="1">
        <v>1012841</v>
      </c>
      <c r="C7229" s="1">
        <v>2017</v>
      </c>
      <c r="D7229" s="1" t="s">
        <v>4467</v>
      </c>
      <c r="E7229" s="1" t="s">
        <v>4468</v>
      </c>
      <c r="F7229" s="1" t="s">
        <v>18</v>
      </c>
      <c r="G7229" s="1" t="s">
        <v>1052</v>
      </c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>
        <v>12382957.9</v>
      </c>
      <c r="AK7229" s="1"/>
      <c r="AL7229" s="1"/>
      <c r="AM7229" s="1"/>
      <c r="AN7229" s="1"/>
      <c r="AO7229" s="1"/>
      <c r="AP7229" s="1"/>
      <c r="AQ7229" s="1">
        <v>12125036.635</v>
      </c>
      <c r="AR7229" s="1">
        <v>0</v>
      </c>
      <c r="AS7229" s="1">
        <v>9945</v>
      </c>
      <c r="AT7229" s="1"/>
      <c r="AU7229" s="1"/>
      <c r="AV7229" s="1"/>
      <c r="AW7229" s="1">
        <f t="shared" si="146"/>
        <v>0</v>
      </c>
    </row>
    <row r="7230" spans="1:49" x14ac:dyDescent="0.25">
      <c r="A7230" s="1" t="s">
        <v>570</v>
      </c>
      <c r="B7230" s="1">
        <v>1012861</v>
      </c>
      <c r="C7230" s="1">
        <v>2017</v>
      </c>
      <c r="D7230" s="1" t="s">
        <v>4467</v>
      </c>
      <c r="E7230" s="1" t="s">
        <v>4468</v>
      </c>
      <c r="F7230" s="1" t="s">
        <v>18</v>
      </c>
      <c r="G7230" s="1" t="s">
        <v>1059</v>
      </c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>
        <v>74870319.964935601</v>
      </c>
      <c r="AK7230" s="1"/>
      <c r="AL7230" s="1"/>
      <c r="AM7230" s="1"/>
      <c r="AN7230" s="1"/>
      <c r="AO7230" s="1"/>
      <c r="AP7230" s="1"/>
      <c r="AQ7230" s="1">
        <v>74423381</v>
      </c>
      <c r="AR7230" s="1">
        <v>0</v>
      </c>
      <c r="AS7230" s="1">
        <v>0</v>
      </c>
      <c r="AT7230" s="1"/>
      <c r="AU7230" s="1"/>
      <c r="AV7230" s="1"/>
      <c r="AW7230" s="1">
        <f t="shared" si="146"/>
        <v>0</v>
      </c>
    </row>
    <row r="7231" spans="1:49" x14ac:dyDescent="0.25">
      <c r="A7231" s="1" t="s">
        <v>161</v>
      </c>
      <c r="B7231" s="1">
        <v>1012907</v>
      </c>
      <c r="C7231" s="1">
        <v>2017</v>
      </c>
      <c r="D7231" s="1" t="s">
        <v>4467</v>
      </c>
      <c r="E7231" s="1" t="s">
        <v>4468</v>
      </c>
      <c r="F7231" s="1" t="s">
        <v>18</v>
      </c>
      <c r="G7231" s="1" t="s">
        <v>1075</v>
      </c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>
        <v>6842025</v>
      </c>
      <c r="AK7231" s="1"/>
      <c r="AL7231" s="1"/>
      <c r="AM7231" s="1"/>
      <c r="AN7231" s="1"/>
      <c r="AO7231" s="1"/>
      <c r="AP7231" s="1"/>
      <c r="AQ7231" s="1">
        <v>6327355</v>
      </c>
      <c r="AR7231" s="1">
        <v>3904</v>
      </c>
      <c r="AS7231" s="1">
        <v>0</v>
      </c>
      <c r="AT7231" s="1"/>
      <c r="AU7231" s="1"/>
      <c r="AV7231" s="1"/>
      <c r="AW7231" s="1">
        <f t="shared" si="146"/>
        <v>0</v>
      </c>
    </row>
    <row r="7232" spans="1:49" x14ac:dyDescent="0.25">
      <c r="A7232" s="1" t="s">
        <v>262</v>
      </c>
      <c r="B7232" s="1">
        <v>1012908</v>
      </c>
      <c r="C7232" s="1">
        <v>2017</v>
      </c>
      <c r="D7232" s="1" t="s">
        <v>4467</v>
      </c>
      <c r="E7232" s="1" t="s">
        <v>4468</v>
      </c>
      <c r="F7232" s="1" t="s">
        <v>18</v>
      </c>
      <c r="G7232" s="1" t="s">
        <v>1058</v>
      </c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>
        <v>4928288</v>
      </c>
      <c r="AK7232" s="1"/>
      <c r="AL7232" s="1"/>
      <c r="AM7232" s="1"/>
      <c r="AN7232" s="1"/>
      <c r="AO7232" s="1"/>
      <c r="AP7232" s="1"/>
      <c r="AQ7232" s="1">
        <v>4928288</v>
      </c>
      <c r="AR7232" s="1">
        <v>0</v>
      </c>
      <c r="AS7232" s="1">
        <v>0</v>
      </c>
      <c r="AT7232" s="1"/>
      <c r="AU7232" s="1"/>
      <c r="AV7232" s="1"/>
      <c r="AW7232" s="1">
        <f t="shared" si="146"/>
        <v>0</v>
      </c>
    </row>
    <row r="7233" spans="1:49" x14ac:dyDescent="0.25">
      <c r="A7233" s="1" t="s">
        <v>912</v>
      </c>
      <c r="B7233" s="1">
        <v>1012953</v>
      </c>
      <c r="C7233" s="1">
        <v>2017</v>
      </c>
      <c r="D7233" s="1" t="s">
        <v>4467</v>
      </c>
      <c r="E7233" s="1" t="s">
        <v>4468</v>
      </c>
      <c r="F7233" s="1" t="s">
        <v>18</v>
      </c>
      <c r="G7233" s="1" t="s">
        <v>1061</v>
      </c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>
        <v>32575877.353399999</v>
      </c>
      <c r="AK7233" s="1"/>
      <c r="AL7233" s="1"/>
      <c r="AM7233" s="1"/>
      <c r="AN7233" s="1"/>
      <c r="AO7233" s="1"/>
      <c r="AP7233" s="1"/>
      <c r="AQ7233" s="1">
        <v>32196013.353399999</v>
      </c>
      <c r="AR7233" s="1">
        <v>457574.18</v>
      </c>
      <c r="AS7233" s="1">
        <v>455154.73</v>
      </c>
      <c r="AT7233" s="1"/>
      <c r="AU7233" s="1"/>
      <c r="AV7233" s="1"/>
      <c r="AW7233" s="1">
        <f t="shared" si="146"/>
        <v>0</v>
      </c>
    </row>
    <row r="7234" spans="1:49" x14ac:dyDescent="0.25">
      <c r="A7234" s="1" t="s">
        <v>609</v>
      </c>
      <c r="B7234" s="1">
        <v>1012964</v>
      </c>
      <c r="C7234" s="1">
        <v>2017</v>
      </c>
      <c r="D7234" s="1" t="s">
        <v>4467</v>
      </c>
      <c r="E7234" s="1" t="s">
        <v>4468</v>
      </c>
      <c r="F7234" s="1" t="s">
        <v>18</v>
      </c>
      <c r="G7234" s="1" t="s">
        <v>1053</v>
      </c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>
        <v>25281096.600682799</v>
      </c>
      <c r="AK7234" s="1"/>
      <c r="AL7234" s="1"/>
      <c r="AM7234" s="1"/>
      <c r="AN7234" s="1"/>
      <c r="AO7234" s="1"/>
      <c r="AP7234" s="1"/>
      <c r="AQ7234" s="1">
        <v>25057651.699999999</v>
      </c>
      <c r="AR7234" s="1">
        <v>0</v>
      </c>
      <c r="AS7234" s="1">
        <v>67592.600000000006</v>
      </c>
      <c r="AT7234" s="1"/>
      <c r="AU7234" s="1"/>
      <c r="AV7234" s="1"/>
      <c r="AW7234" s="1">
        <f t="shared" si="146"/>
        <v>0</v>
      </c>
    </row>
    <row r="7235" spans="1:49" x14ac:dyDescent="0.25">
      <c r="A7235" s="1" t="s">
        <v>671</v>
      </c>
      <c r="B7235" s="1">
        <v>1012970</v>
      </c>
      <c r="C7235" s="1">
        <v>2017</v>
      </c>
      <c r="D7235" s="1" t="s">
        <v>4467</v>
      </c>
      <c r="E7235" s="1" t="s">
        <v>4468</v>
      </c>
      <c r="F7235" s="1" t="s">
        <v>18</v>
      </c>
      <c r="G7235" s="1" t="s">
        <v>1060</v>
      </c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>
        <v>16005218</v>
      </c>
      <c r="AK7235" s="1"/>
      <c r="AL7235" s="1"/>
      <c r="AM7235" s="1"/>
      <c r="AN7235" s="1"/>
      <c r="AO7235" s="1"/>
      <c r="AP7235" s="1"/>
      <c r="AQ7235" s="1">
        <v>15277311</v>
      </c>
      <c r="AR7235" s="1">
        <v>0</v>
      </c>
      <c r="AS7235" s="1">
        <v>111366.14</v>
      </c>
      <c r="AT7235" s="1"/>
      <c r="AU7235" s="1"/>
      <c r="AV7235" s="1"/>
      <c r="AW7235" s="1">
        <f t="shared" ref="AW7235:AW7258" si="147">+Q7235+U7235</f>
        <v>0</v>
      </c>
    </row>
    <row r="7236" spans="1:49" x14ac:dyDescent="0.25">
      <c r="A7236" s="1" t="s">
        <v>974</v>
      </c>
      <c r="B7236" s="1">
        <v>1012976</v>
      </c>
      <c r="C7236" s="1">
        <v>2017</v>
      </c>
      <c r="D7236" s="1" t="s">
        <v>4467</v>
      </c>
      <c r="E7236" s="1" t="s">
        <v>4468</v>
      </c>
      <c r="F7236" s="1" t="s">
        <v>18</v>
      </c>
      <c r="G7236" s="1" t="s">
        <v>1077</v>
      </c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>
        <v>62819334</v>
      </c>
      <c r="AK7236" s="1"/>
      <c r="AL7236" s="1"/>
      <c r="AM7236" s="1"/>
      <c r="AN7236" s="1"/>
      <c r="AO7236" s="1"/>
      <c r="AP7236" s="1"/>
      <c r="AQ7236" s="1">
        <v>48603117</v>
      </c>
      <c r="AR7236" s="1">
        <v>2208.4285713999998</v>
      </c>
      <c r="AS7236" s="1">
        <v>2208.4285713999998</v>
      </c>
      <c r="AT7236" s="1"/>
      <c r="AU7236" s="1"/>
      <c r="AV7236" s="1"/>
      <c r="AW7236" s="1">
        <f t="shared" si="147"/>
        <v>0</v>
      </c>
    </row>
    <row r="7237" spans="1:49" x14ac:dyDescent="0.25">
      <c r="A7237" s="1" t="s">
        <v>714</v>
      </c>
      <c r="B7237" s="1">
        <v>1012982</v>
      </c>
      <c r="C7237" s="1">
        <v>2017</v>
      </c>
      <c r="D7237" s="1" t="s">
        <v>4467</v>
      </c>
      <c r="E7237" s="1" t="s">
        <v>4468</v>
      </c>
      <c r="F7237" s="1" t="s">
        <v>18</v>
      </c>
      <c r="G7237" s="1" t="s">
        <v>1059</v>
      </c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>
        <v>19154931</v>
      </c>
      <c r="AK7237" s="1"/>
      <c r="AL7237" s="1"/>
      <c r="AM7237" s="1"/>
      <c r="AN7237" s="1"/>
      <c r="AO7237" s="1"/>
      <c r="AP7237" s="1"/>
      <c r="AQ7237" s="1">
        <v>18778291</v>
      </c>
      <c r="AR7237" s="1">
        <v>0</v>
      </c>
      <c r="AS7237" s="1">
        <v>0</v>
      </c>
      <c r="AT7237" s="1"/>
      <c r="AU7237" s="1"/>
      <c r="AV7237" s="1"/>
      <c r="AW7237" s="1">
        <f t="shared" si="147"/>
        <v>0</v>
      </c>
    </row>
    <row r="7238" spans="1:49" x14ac:dyDescent="0.25">
      <c r="A7238" s="1" t="s">
        <v>416</v>
      </c>
      <c r="B7238" s="1">
        <v>1012989</v>
      </c>
      <c r="C7238" s="1">
        <v>2017</v>
      </c>
      <c r="D7238" s="1" t="s">
        <v>4467</v>
      </c>
      <c r="E7238" s="1" t="s">
        <v>4468</v>
      </c>
      <c r="F7238" s="1" t="s">
        <v>18</v>
      </c>
      <c r="G7238" s="1" t="s">
        <v>1072</v>
      </c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>
        <v>1962102</v>
      </c>
      <c r="AK7238" s="1"/>
      <c r="AL7238" s="1"/>
      <c r="AM7238" s="1"/>
      <c r="AN7238" s="1"/>
      <c r="AO7238" s="1"/>
      <c r="AP7238" s="1"/>
      <c r="AQ7238" s="1">
        <v>1546014</v>
      </c>
      <c r="AR7238" s="1">
        <v>767</v>
      </c>
      <c r="AS7238" s="1">
        <v>767</v>
      </c>
      <c r="AT7238" s="1"/>
      <c r="AU7238" s="1"/>
      <c r="AV7238" s="1"/>
      <c r="AW7238" s="1">
        <f t="shared" si="147"/>
        <v>0</v>
      </c>
    </row>
    <row r="7239" spans="1:49" x14ac:dyDescent="0.25">
      <c r="A7239" s="1" t="s">
        <v>421</v>
      </c>
      <c r="B7239" s="1">
        <v>1012996</v>
      </c>
      <c r="C7239" s="1">
        <v>2017</v>
      </c>
      <c r="D7239" s="1" t="s">
        <v>4467</v>
      </c>
      <c r="E7239" s="1" t="s">
        <v>4468</v>
      </c>
      <c r="F7239" s="1" t="s">
        <v>18</v>
      </c>
      <c r="G7239" s="1" t="s">
        <v>1060</v>
      </c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>
        <v>25218463.34</v>
      </c>
      <c r="AK7239" s="1"/>
      <c r="AL7239" s="1"/>
      <c r="AM7239" s="1"/>
      <c r="AN7239" s="1"/>
      <c r="AO7239" s="1"/>
      <c r="AP7239" s="1"/>
      <c r="AQ7239" s="1">
        <v>25218463.34</v>
      </c>
      <c r="AR7239" s="1">
        <v>4130725.96</v>
      </c>
      <c r="AS7239" s="1">
        <v>0</v>
      </c>
      <c r="AT7239" s="1"/>
      <c r="AU7239" s="1"/>
      <c r="AV7239" s="1"/>
      <c r="AW7239" s="1">
        <f t="shared" si="147"/>
        <v>0</v>
      </c>
    </row>
    <row r="7240" spans="1:49" x14ac:dyDescent="0.25">
      <c r="A7240" s="1" t="s">
        <v>254</v>
      </c>
      <c r="B7240" s="1">
        <v>1013004</v>
      </c>
      <c r="C7240" s="1">
        <v>2017</v>
      </c>
      <c r="D7240" s="1" t="s">
        <v>4467</v>
      </c>
      <c r="E7240" s="1" t="s">
        <v>4468</v>
      </c>
      <c r="F7240" s="1" t="s">
        <v>18</v>
      </c>
      <c r="G7240" s="1" t="s">
        <v>1082</v>
      </c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>
        <v>143850</v>
      </c>
      <c r="AK7240" s="1"/>
      <c r="AL7240" s="1"/>
      <c r="AM7240" s="1"/>
      <c r="AN7240" s="1"/>
      <c r="AO7240" s="1"/>
      <c r="AP7240" s="1"/>
      <c r="AQ7240" s="1">
        <v>0</v>
      </c>
      <c r="AR7240" s="1">
        <v>743454</v>
      </c>
      <c r="AS7240" s="1">
        <v>0</v>
      </c>
      <c r="AT7240" s="1"/>
      <c r="AU7240" s="1"/>
      <c r="AV7240" s="1"/>
      <c r="AW7240" s="1">
        <f t="shared" si="147"/>
        <v>0</v>
      </c>
    </row>
    <row r="7241" spans="1:49" x14ac:dyDescent="0.25">
      <c r="A7241" s="1" t="s">
        <v>787</v>
      </c>
      <c r="B7241" s="1">
        <v>1013011</v>
      </c>
      <c r="C7241" s="1">
        <v>2017</v>
      </c>
      <c r="D7241" s="1" t="s">
        <v>4467</v>
      </c>
      <c r="E7241" s="1" t="s">
        <v>4468</v>
      </c>
      <c r="F7241" s="1" t="s">
        <v>18</v>
      </c>
      <c r="G7241" s="1" t="s">
        <v>1060</v>
      </c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>
        <v>31038099</v>
      </c>
      <c r="AK7241" s="1"/>
      <c r="AL7241" s="1"/>
      <c r="AM7241" s="1"/>
      <c r="AN7241" s="1"/>
      <c r="AO7241" s="1"/>
      <c r="AP7241" s="1"/>
      <c r="AQ7241" s="1">
        <v>30346884</v>
      </c>
      <c r="AR7241" s="1">
        <v>2587137</v>
      </c>
      <c r="AS7241" s="1">
        <v>0</v>
      </c>
      <c r="AT7241" s="1"/>
      <c r="AU7241" s="1"/>
      <c r="AV7241" s="1"/>
      <c r="AW7241" s="1">
        <f t="shared" si="147"/>
        <v>0</v>
      </c>
    </row>
    <row r="7242" spans="1:49" x14ac:dyDescent="0.25">
      <c r="A7242" s="1" t="s">
        <v>675</v>
      </c>
      <c r="B7242" s="1">
        <v>1013041</v>
      </c>
      <c r="C7242" s="1">
        <v>2017</v>
      </c>
      <c r="D7242" s="1" t="s">
        <v>4467</v>
      </c>
      <c r="E7242" s="1" t="s">
        <v>4468</v>
      </c>
      <c r="F7242" s="1" t="s">
        <v>18</v>
      </c>
      <c r="G7242" s="1" t="s">
        <v>1077</v>
      </c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>
        <v>37447619</v>
      </c>
      <c r="AK7242" s="1"/>
      <c r="AL7242" s="1"/>
      <c r="AM7242" s="1"/>
      <c r="AN7242" s="1"/>
      <c r="AO7242" s="1"/>
      <c r="AP7242" s="1"/>
      <c r="AQ7242" s="1">
        <v>34548730.475714199</v>
      </c>
      <c r="AR7242" s="1">
        <v>0</v>
      </c>
      <c r="AS7242" s="1">
        <v>0</v>
      </c>
      <c r="AT7242" s="1"/>
      <c r="AU7242" s="1"/>
      <c r="AV7242" s="1"/>
      <c r="AW7242" s="1">
        <f t="shared" si="147"/>
        <v>0</v>
      </c>
    </row>
    <row r="7243" spans="1:49" x14ac:dyDescent="0.25">
      <c r="A7243" s="1" t="s">
        <v>100</v>
      </c>
      <c r="B7243" s="1">
        <v>1013045</v>
      </c>
      <c r="C7243" s="1">
        <v>2017</v>
      </c>
      <c r="D7243" s="1" t="s">
        <v>4467</v>
      </c>
      <c r="E7243" s="1" t="s">
        <v>4468</v>
      </c>
      <c r="F7243" s="1" t="s">
        <v>18</v>
      </c>
      <c r="G7243" s="1" t="s">
        <v>1064</v>
      </c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>
        <v>25500000</v>
      </c>
      <c r="AK7243" s="1"/>
      <c r="AL7243" s="1"/>
      <c r="AM7243" s="1"/>
      <c r="AN7243" s="1"/>
      <c r="AO7243" s="1"/>
      <c r="AP7243" s="1"/>
      <c r="AQ7243" s="1">
        <v>25462964</v>
      </c>
      <c r="AR7243" s="1">
        <v>0</v>
      </c>
      <c r="AS7243" s="1">
        <v>0</v>
      </c>
      <c r="AT7243" s="1"/>
      <c r="AU7243" s="1"/>
      <c r="AV7243" s="1"/>
      <c r="AW7243" s="1">
        <f t="shared" si="147"/>
        <v>0</v>
      </c>
    </row>
    <row r="7244" spans="1:49" x14ac:dyDescent="0.25">
      <c r="A7244" s="1" t="s">
        <v>330</v>
      </c>
      <c r="B7244" s="1">
        <v>1013049</v>
      </c>
      <c r="C7244" s="1">
        <v>2017</v>
      </c>
      <c r="D7244" s="1" t="s">
        <v>4467</v>
      </c>
      <c r="E7244" s="1" t="s">
        <v>4468</v>
      </c>
      <c r="F7244" s="1" t="s">
        <v>18</v>
      </c>
      <c r="G7244" s="1" t="s">
        <v>1059</v>
      </c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>
        <v>8031420</v>
      </c>
      <c r="AK7244" s="1"/>
      <c r="AL7244" s="1"/>
      <c r="AM7244" s="1"/>
      <c r="AN7244" s="1"/>
      <c r="AO7244" s="1"/>
      <c r="AP7244" s="1"/>
      <c r="AQ7244" s="1">
        <v>7749916</v>
      </c>
      <c r="AR7244" s="1">
        <v>0</v>
      </c>
      <c r="AS7244" s="1">
        <v>0</v>
      </c>
      <c r="AT7244" s="1"/>
      <c r="AU7244" s="1"/>
      <c r="AV7244" s="1"/>
      <c r="AW7244" s="1">
        <f t="shared" si="147"/>
        <v>0</v>
      </c>
    </row>
    <row r="7245" spans="1:49" x14ac:dyDescent="0.25">
      <c r="A7245" s="1" t="s">
        <v>224</v>
      </c>
      <c r="B7245" s="1">
        <v>1013053</v>
      </c>
      <c r="C7245" s="1">
        <v>2017</v>
      </c>
      <c r="D7245" s="1" t="s">
        <v>4467</v>
      </c>
      <c r="E7245" s="1" t="s">
        <v>4468</v>
      </c>
      <c r="F7245" s="1" t="s">
        <v>18</v>
      </c>
      <c r="G7245" s="1" t="s">
        <v>1069</v>
      </c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>
        <v>27697189.953000002</v>
      </c>
      <c r="AK7245" s="1"/>
      <c r="AL7245" s="1"/>
      <c r="AM7245" s="1"/>
      <c r="AN7245" s="1"/>
      <c r="AO7245" s="1"/>
      <c r="AP7245" s="1"/>
      <c r="AQ7245" s="1">
        <v>25934481.765999999</v>
      </c>
      <c r="AR7245" s="1">
        <v>13128.927600000001</v>
      </c>
      <c r="AS7245" s="1">
        <v>0</v>
      </c>
      <c r="AT7245" s="1"/>
      <c r="AU7245" s="1"/>
      <c r="AV7245" s="1"/>
      <c r="AW7245" s="1">
        <f t="shared" si="147"/>
        <v>0</v>
      </c>
    </row>
    <row r="7246" spans="1:49" x14ac:dyDescent="0.25">
      <c r="A7246" s="1" t="s">
        <v>194</v>
      </c>
      <c r="B7246" s="1">
        <v>1013058</v>
      </c>
      <c r="C7246" s="1">
        <v>2017</v>
      </c>
      <c r="D7246" s="1" t="s">
        <v>4467</v>
      </c>
      <c r="E7246" s="1" t="s">
        <v>4468</v>
      </c>
      <c r="F7246" s="1" t="s">
        <v>18</v>
      </c>
      <c r="G7246" s="1" t="s">
        <v>1069</v>
      </c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>
        <v>23834500</v>
      </c>
      <c r="AK7246" s="1"/>
      <c r="AL7246" s="1"/>
      <c r="AM7246" s="1"/>
      <c r="AN7246" s="1"/>
      <c r="AO7246" s="1"/>
      <c r="AP7246" s="1"/>
      <c r="AQ7246" s="1">
        <v>23834500</v>
      </c>
      <c r="AR7246" s="1">
        <v>5754.1781899999996</v>
      </c>
      <c r="AS7246" s="1">
        <v>0</v>
      </c>
      <c r="AT7246" s="1"/>
      <c r="AU7246" s="1"/>
      <c r="AV7246" s="1"/>
      <c r="AW7246" s="1">
        <f t="shared" si="147"/>
        <v>0</v>
      </c>
    </row>
    <row r="7247" spans="1:49" x14ac:dyDescent="0.25">
      <c r="A7247" s="1" t="s">
        <v>672</v>
      </c>
      <c r="B7247" s="1">
        <v>1013061</v>
      </c>
      <c r="C7247" s="1">
        <v>2017</v>
      </c>
      <c r="D7247" s="1" t="s">
        <v>4467</v>
      </c>
      <c r="E7247" s="1" t="s">
        <v>4468</v>
      </c>
      <c r="F7247" s="1" t="s">
        <v>18</v>
      </c>
      <c r="G7247" s="1" t="s">
        <v>1053</v>
      </c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>
        <v>703574</v>
      </c>
      <c r="AK7247" s="1"/>
      <c r="AL7247" s="1"/>
      <c r="AM7247" s="1"/>
      <c r="AN7247" s="1"/>
      <c r="AO7247" s="1"/>
      <c r="AP7247" s="1"/>
      <c r="AQ7247" s="1">
        <v>214506</v>
      </c>
      <c r="AR7247" s="1">
        <v>3296419.5877</v>
      </c>
      <c r="AS7247" s="1">
        <v>3296419.5877</v>
      </c>
      <c r="AT7247" s="1"/>
      <c r="AU7247" s="1"/>
      <c r="AV7247" s="1"/>
      <c r="AW7247" s="1">
        <f t="shared" si="147"/>
        <v>0</v>
      </c>
    </row>
    <row r="7248" spans="1:49" x14ac:dyDescent="0.25">
      <c r="A7248" s="1" t="s">
        <v>819</v>
      </c>
      <c r="B7248" s="1">
        <v>1013065</v>
      </c>
      <c r="C7248" s="1">
        <v>2017</v>
      </c>
      <c r="D7248" s="1" t="s">
        <v>4467</v>
      </c>
      <c r="E7248" s="1" t="s">
        <v>4468</v>
      </c>
      <c r="F7248" s="1" t="s">
        <v>18</v>
      </c>
      <c r="G7248" s="1" t="s">
        <v>1059</v>
      </c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>
        <v>311456590</v>
      </c>
      <c r="AK7248" s="1"/>
      <c r="AL7248" s="1"/>
      <c r="AM7248" s="1"/>
      <c r="AN7248" s="1"/>
      <c r="AO7248" s="1"/>
      <c r="AP7248" s="1"/>
      <c r="AQ7248" s="1">
        <v>306486959</v>
      </c>
      <c r="AR7248" s="1">
        <v>0</v>
      </c>
      <c r="AS7248" s="1">
        <v>0</v>
      </c>
      <c r="AT7248" s="1"/>
      <c r="AU7248" s="1"/>
      <c r="AV7248" s="1"/>
      <c r="AW7248" s="1">
        <f t="shared" si="147"/>
        <v>0</v>
      </c>
    </row>
    <row r="7249" spans="1:49" x14ac:dyDescent="0.25">
      <c r="A7249" s="1" t="s">
        <v>446</v>
      </c>
      <c r="B7249" s="1">
        <v>1013075</v>
      </c>
      <c r="C7249" s="1">
        <v>2017</v>
      </c>
      <c r="D7249" s="1" t="s">
        <v>4467</v>
      </c>
      <c r="E7249" s="1" t="s">
        <v>4468</v>
      </c>
      <c r="F7249" s="1" t="s">
        <v>18</v>
      </c>
      <c r="G7249" s="1" t="s">
        <v>1088</v>
      </c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>
        <v>0</v>
      </c>
      <c r="AK7249" s="1"/>
      <c r="AL7249" s="1"/>
      <c r="AM7249" s="1"/>
      <c r="AN7249" s="1"/>
      <c r="AO7249" s="1"/>
      <c r="AP7249" s="1"/>
      <c r="AQ7249" s="1">
        <v>0</v>
      </c>
      <c r="AR7249" s="1">
        <v>586477.52</v>
      </c>
      <c r="AS7249" s="1">
        <v>586477.52</v>
      </c>
      <c r="AT7249" s="1"/>
      <c r="AU7249" s="1"/>
      <c r="AV7249" s="1"/>
      <c r="AW7249" s="1">
        <f t="shared" si="147"/>
        <v>0</v>
      </c>
    </row>
    <row r="7250" spans="1:49" x14ac:dyDescent="0.25">
      <c r="A7250" s="1" t="s">
        <v>163</v>
      </c>
      <c r="B7250" s="1">
        <v>1013076</v>
      </c>
      <c r="C7250" s="1">
        <v>2017</v>
      </c>
      <c r="D7250" s="1" t="s">
        <v>4467</v>
      </c>
      <c r="E7250" s="1" t="s">
        <v>4468</v>
      </c>
      <c r="F7250" s="1" t="s">
        <v>18</v>
      </c>
      <c r="G7250" s="1" t="s">
        <v>1066</v>
      </c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>
        <v>85169135</v>
      </c>
      <c r="AK7250" s="1"/>
      <c r="AL7250" s="1"/>
      <c r="AM7250" s="1"/>
      <c r="AN7250" s="1"/>
      <c r="AO7250" s="1"/>
      <c r="AP7250" s="1"/>
      <c r="AQ7250" s="1">
        <v>85169135</v>
      </c>
      <c r="AR7250" s="1">
        <v>0</v>
      </c>
      <c r="AS7250" s="1">
        <v>0</v>
      </c>
      <c r="AT7250" s="1"/>
      <c r="AU7250" s="1"/>
      <c r="AV7250" s="1"/>
      <c r="AW7250" s="1">
        <f t="shared" si="147"/>
        <v>0</v>
      </c>
    </row>
    <row r="7251" spans="1:49" x14ac:dyDescent="0.25">
      <c r="A7251" s="1" t="s">
        <v>406</v>
      </c>
      <c r="B7251" s="1">
        <v>1013077</v>
      </c>
      <c r="C7251" s="1">
        <v>2017</v>
      </c>
      <c r="D7251" s="1" t="s">
        <v>4467</v>
      </c>
      <c r="E7251" s="1" t="s">
        <v>4468</v>
      </c>
      <c r="F7251" s="1" t="s">
        <v>18</v>
      </c>
      <c r="G7251" s="1" t="s">
        <v>1059</v>
      </c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>
        <v>85446186</v>
      </c>
      <c r="AK7251" s="1"/>
      <c r="AL7251" s="1"/>
      <c r="AM7251" s="1"/>
      <c r="AN7251" s="1"/>
      <c r="AO7251" s="1"/>
      <c r="AP7251" s="1"/>
      <c r="AQ7251" s="1">
        <v>84748817</v>
      </c>
      <c r="AR7251" s="1">
        <v>0</v>
      </c>
      <c r="AS7251" s="1">
        <v>0</v>
      </c>
      <c r="AT7251" s="1"/>
      <c r="AU7251" s="1"/>
      <c r="AV7251" s="1"/>
      <c r="AW7251" s="1">
        <f t="shared" si="147"/>
        <v>0</v>
      </c>
    </row>
    <row r="7252" spans="1:49" x14ac:dyDescent="0.25">
      <c r="A7252" s="1" t="s">
        <v>573</v>
      </c>
      <c r="B7252" s="1">
        <v>1013085</v>
      </c>
      <c r="C7252" s="1">
        <v>2017</v>
      </c>
      <c r="D7252" s="1" t="s">
        <v>4467</v>
      </c>
      <c r="E7252" s="1" t="s">
        <v>4468</v>
      </c>
      <c r="F7252" s="1" t="s">
        <v>18</v>
      </c>
      <c r="G7252" s="1" t="s">
        <v>1053</v>
      </c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>
        <v>92991891.329999894</v>
      </c>
      <c r="AK7252" s="1"/>
      <c r="AL7252" s="1"/>
      <c r="AM7252" s="1"/>
      <c r="AN7252" s="1"/>
      <c r="AO7252" s="1"/>
      <c r="AP7252" s="1"/>
      <c r="AQ7252" s="1">
        <v>91356575.639999807</v>
      </c>
      <c r="AR7252" s="1">
        <v>11224200.439999999</v>
      </c>
      <c r="AS7252" s="1">
        <v>11224200.439999999</v>
      </c>
      <c r="AT7252" s="1"/>
      <c r="AU7252" s="1"/>
      <c r="AV7252" s="1"/>
      <c r="AW7252" s="1">
        <f t="shared" si="147"/>
        <v>0</v>
      </c>
    </row>
    <row r="7253" spans="1:49" x14ac:dyDescent="0.25">
      <c r="A7253" s="1" t="s">
        <v>943</v>
      </c>
      <c r="B7253" s="1">
        <v>1013086</v>
      </c>
      <c r="C7253" s="1">
        <v>2017</v>
      </c>
      <c r="D7253" s="1" t="s">
        <v>4467</v>
      </c>
      <c r="E7253" s="1" t="s">
        <v>4468</v>
      </c>
      <c r="F7253" s="1" t="s">
        <v>18</v>
      </c>
      <c r="G7253" s="1" t="s">
        <v>1053</v>
      </c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>
        <v>49901768</v>
      </c>
      <c r="AK7253" s="1"/>
      <c r="AL7253" s="1"/>
      <c r="AM7253" s="1"/>
      <c r="AN7253" s="1"/>
      <c r="AO7253" s="1"/>
      <c r="AP7253" s="1"/>
      <c r="AQ7253" s="1">
        <v>49901768</v>
      </c>
      <c r="AR7253" s="1">
        <v>0</v>
      </c>
      <c r="AS7253" s="1">
        <v>0</v>
      </c>
      <c r="AT7253" s="1"/>
      <c r="AU7253" s="1"/>
      <c r="AV7253" s="1"/>
      <c r="AW7253" s="1">
        <f t="shared" si="147"/>
        <v>0</v>
      </c>
    </row>
    <row r="7254" spans="1:49" x14ac:dyDescent="0.25">
      <c r="A7254" s="1" t="s">
        <v>782</v>
      </c>
      <c r="B7254" s="1">
        <v>1013095</v>
      </c>
      <c r="C7254" s="1">
        <v>2017</v>
      </c>
      <c r="D7254" s="1" t="s">
        <v>4467</v>
      </c>
      <c r="E7254" s="1" t="s">
        <v>4468</v>
      </c>
      <c r="F7254" s="1" t="s">
        <v>18</v>
      </c>
      <c r="G7254" s="1" t="s">
        <v>1072</v>
      </c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>
        <v>102200000</v>
      </c>
      <c r="AK7254" s="1"/>
      <c r="AL7254" s="1"/>
      <c r="AM7254" s="1"/>
      <c r="AN7254" s="1"/>
      <c r="AO7254" s="1"/>
      <c r="AP7254" s="1"/>
      <c r="AQ7254" s="1">
        <v>102000000</v>
      </c>
      <c r="AR7254" s="1">
        <v>0</v>
      </c>
      <c r="AS7254" s="1">
        <v>12982</v>
      </c>
      <c r="AT7254" s="1"/>
      <c r="AU7254" s="1"/>
      <c r="AV7254" s="1"/>
      <c r="AW7254" s="1">
        <f t="shared" si="147"/>
        <v>0</v>
      </c>
    </row>
    <row r="7255" spans="1:49" x14ac:dyDescent="0.25">
      <c r="A7255" s="1" t="s">
        <v>432</v>
      </c>
      <c r="B7255" s="1">
        <v>1013096</v>
      </c>
      <c r="C7255" s="1">
        <v>2017</v>
      </c>
      <c r="D7255" s="1" t="s">
        <v>4467</v>
      </c>
      <c r="E7255" s="1" t="s">
        <v>4468</v>
      </c>
      <c r="F7255" s="1" t="s">
        <v>18</v>
      </c>
      <c r="G7255" s="1" t="s">
        <v>1059</v>
      </c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>
        <v>10118610</v>
      </c>
      <c r="AK7255" s="1"/>
      <c r="AL7255" s="1"/>
      <c r="AM7255" s="1"/>
      <c r="AN7255" s="1"/>
      <c r="AO7255" s="1"/>
      <c r="AP7255" s="1"/>
      <c r="AQ7255" s="1">
        <v>10118610</v>
      </c>
      <c r="AR7255" s="1">
        <v>30564</v>
      </c>
      <c r="AS7255" s="1">
        <v>30564</v>
      </c>
      <c r="AT7255" s="1"/>
      <c r="AU7255" s="1"/>
      <c r="AV7255" s="1"/>
      <c r="AW7255" s="1">
        <f t="shared" si="147"/>
        <v>0</v>
      </c>
    </row>
    <row r="7256" spans="1:49" x14ac:dyDescent="0.25">
      <c r="A7256" s="1" t="s">
        <v>627</v>
      </c>
      <c r="B7256" s="1">
        <v>1013124</v>
      </c>
      <c r="C7256" s="1">
        <v>2017</v>
      </c>
      <c r="D7256" s="1" t="s">
        <v>4467</v>
      </c>
      <c r="E7256" s="1" t="s">
        <v>4468</v>
      </c>
      <c r="F7256" s="1" t="s">
        <v>18</v>
      </c>
      <c r="G7256" s="1" t="s">
        <v>1079</v>
      </c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>
        <v>52579893.390049197</v>
      </c>
      <c r="AK7256" s="1"/>
      <c r="AL7256" s="1"/>
      <c r="AM7256" s="1"/>
      <c r="AN7256" s="1"/>
      <c r="AO7256" s="1"/>
      <c r="AP7256" s="1"/>
      <c r="AQ7256" s="1">
        <v>50063649.006016597</v>
      </c>
      <c r="AR7256" s="1">
        <v>0</v>
      </c>
      <c r="AS7256" s="1">
        <v>5350.9836888999998</v>
      </c>
      <c r="AT7256" s="1"/>
      <c r="AU7256" s="1"/>
      <c r="AV7256" s="1"/>
      <c r="AW7256" s="1">
        <f t="shared" si="147"/>
        <v>0</v>
      </c>
    </row>
    <row r="7257" spans="1:49" x14ac:dyDescent="0.25">
      <c r="A7257" s="1" t="s">
        <v>47</v>
      </c>
      <c r="B7257" s="1">
        <v>1013127</v>
      </c>
      <c r="C7257" s="1">
        <v>2017</v>
      </c>
      <c r="D7257" s="1" t="s">
        <v>4467</v>
      </c>
      <c r="E7257" s="1" t="s">
        <v>4468</v>
      </c>
      <c r="F7257" s="1" t="s">
        <v>18</v>
      </c>
      <c r="G7257" s="1" t="s">
        <v>1063</v>
      </c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>
        <v>22703000</v>
      </c>
      <c r="AK7257" s="1"/>
      <c r="AL7257" s="1"/>
      <c r="AM7257" s="1"/>
      <c r="AN7257" s="1"/>
      <c r="AO7257" s="1"/>
      <c r="AP7257" s="1"/>
      <c r="AQ7257" s="1">
        <v>20432700</v>
      </c>
      <c r="AR7257" s="1">
        <v>28091</v>
      </c>
      <c r="AS7257" s="1">
        <v>2786</v>
      </c>
      <c r="AT7257" s="1"/>
      <c r="AU7257" s="1"/>
      <c r="AV7257" s="1"/>
      <c r="AW7257" s="1">
        <f t="shared" si="147"/>
        <v>0</v>
      </c>
    </row>
    <row r="7258" spans="1:49" x14ac:dyDescent="0.25">
      <c r="A7258" s="1" t="s">
        <v>680</v>
      </c>
      <c r="B7258" s="1">
        <v>1013144</v>
      </c>
      <c r="C7258" s="1">
        <v>2017</v>
      </c>
      <c r="D7258" s="1" t="s">
        <v>4467</v>
      </c>
      <c r="E7258" s="1" t="s">
        <v>4468</v>
      </c>
      <c r="F7258" s="1" t="s">
        <v>18</v>
      </c>
      <c r="G7258" s="1" t="s">
        <v>1060</v>
      </c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>
        <v>7900180</v>
      </c>
      <c r="AK7258" s="1"/>
      <c r="AL7258" s="1"/>
      <c r="AM7258" s="1"/>
      <c r="AN7258" s="1"/>
      <c r="AO7258" s="1"/>
      <c r="AP7258" s="1"/>
      <c r="AQ7258" s="1">
        <v>7612834.2699999996</v>
      </c>
      <c r="AR7258" s="1">
        <v>0</v>
      </c>
      <c r="AS7258" s="1">
        <v>7003.14</v>
      </c>
      <c r="AT7258" s="1"/>
      <c r="AU7258" s="1"/>
      <c r="AV7258" s="1"/>
      <c r="AW7258" s="1">
        <f t="shared" si="147"/>
        <v>0</v>
      </c>
    </row>
    <row r="7259" spans="1:49" x14ac:dyDescent="0.25">
      <c r="AW7259" s="4">
        <f>SUM(AW2:AW7258)</f>
        <v>495035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EF_W_COMBUST_Production Only</vt:lpstr>
      <vt:lpstr>Proposed County Factors</vt:lpstr>
      <vt:lpstr>EF_W_COMBUST_SMALL_UNITS</vt:lpstr>
      <vt:lpstr>EF_W_FACILITY_OVERVIEW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 Pring</dc:creator>
  <cp:lastModifiedBy>Stephen Treimel</cp:lastModifiedBy>
  <dcterms:created xsi:type="dcterms:W3CDTF">2018-11-19T20:07:33Z</dcterms:created>
  <dcterms:modified xsi:type="dcterms:W3CDTF">2019-03-14T13:15:24Z</dcterms:modified>
</cp:coreProperties>
</file>